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lecEncrypted\SDGE\Res CPP and TOU\PY2025\Final\"/>
    </mc:Choice>
  </mc:AlternateContent>
  <xr:revisionPtr revIDLastSave="0" documentId="13_ncr:1_{BB03B76B-116D-4BB1-8D03-21CAD3A67AF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Data!$A$1:$IA$1</definedName>
    <definedName name="ClimateZone">Table!$B$8</definedName>
    <definedName name="ClimateZone_list">Lookups!$G$8:$G$10</definedName>
    <definedName name="_xlnm.Criteria">Lookups!$C$3:$H$4</definedName>
    <definedName name="Data">Data!$A:$EY</definedName>
    <definedName name="DayType">Table!$B$9</definedName>
    <definedName name="DayTypeTOU_list">Lookups!$F$8:$F$31</definedName>
    <definedName name="Enrolled">Table!$E$4</definedName>
    <definedName name="Model">Table!$B$5</definedName>
    <definedName name="ModelCombined_list">Lookups!$C$8:$C$9</definedName>
    <definedName name="ModelTOU_list">Lookups!$C$8:$C$9</definedName>
    <definedName name="Option">Table!$B$4</definedName>
    <definedName name="Option_list">Lookups!$H$8:$H$8</definedName>
    <definedName name="Rate">Table!$B$6</definedName>
    <definedName name="RateCombined_list">Lookups!$E$8:$E$10</definedName>
    <definedName name="RateTOU_list">Lookups!$E$8:$E$10</definedName>
    <definedName name="ResultType">Table!$B$7</definedName>
    <definedName name="ResultType_list">Lookups!$D$8:$D$9</definedName>
    <definedName name="Time">Table!$B$3</definedName>
    <definedName name="Time_list">Lookups!$B$8:$B$9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4" l="1"/>
  <c r="D3" i="4" l="1"/>
  <c r="M31" i="2"/>
  <c r="E4" i="2"/>
  <c r="B4" i="2"/>
  <c r="M4" i="2" l="1"/>
  <c r="O3" i="2"/>
  <c r="O4" i="2"/>
  <c r="M9" i="2"/>
  <c r="M10" i="2"/>
  <c r="M11" i="2"/>
  <c r="M21" i="2"/>
  <c r="M22" i="2"/>
  <c r="M23" i="2"/>
  <c r="M24" i="2"/>
  <c r="M25" i="2"/>
  <c r="M26" i="2"/>
  <c r="M27" i="2"/>
  <c r="M28" i="2"/>
  <c r="M29" i="2"/>
  <c r="M30" i="2"/>
  <c r="M8" i="2"/>
  <c r="J9" i="2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A10" i="4" l="1"/>
  <c r="G34" i="4"/>
  <c r="D4" i="2" l="1"/>
  <c r="C4" i="2"/>
  <c r="L3" i="4" l="1"/>
  <c r="F4" i="2"/>
  <c r="Q4" i="2" s="1"/>
  <c r="Q9" i="4"/>
  <c r="G33" i="4"/>
  <c r="H4" i="2"/>
  <c r="G4" i="2"/>
  <c r="I3" i="4"/>
  <c r="I30" i="4"/>
  <c r="J30" i="4"/>
  <c r="H30" i="4"/>
  <c r="L30" i="4"/>
  <c r="J3" i="4"/>
  <c r="H3" i="4"/>
  <c r="L17" i="2" l="1"/>
  <c r="M16" i="2" s="1"/>
  <c r="L15" i="2"/>
  <c r="M14" i="2" s="1"/>
  <c r="L13" i="2"/>
  <c r="M12" i="2" s="1"/>
  <c r="L16" i="2"/>
  <c r="M15" i="2" s="1"/>
  <c r="L14" i="2"/>
  <c r="M13" i="2" s="1"/>
  <c r="M3" i="2"/>
  <c r="K4" i="2" s="1"/>
  <c r="K3" i="2"/>
  <c r="Q12" i="2"/>
  <c r="Q8" i="2"/>
  <c r="Q21" i="2" s="1"/>
  <c r="Q17" i="2"/>
  <c r="Q30" i="2" s="1"/>
  <c r="Q9" i="2"/>
  <c r="Q22" i="2" s="1"/>
  <c r="Q19" i="2"/>
  <c r="Q32" i="2" s="1"/>
  <c r="Q15" i="2"/>
  <c r="Q28" i="2" s="1"/>
  <c r="Q11" i="2"/>
  <c r="Q24" i="2" s="1"/>
  <c r="Q13" i="2"/>
  <c r="Q26" i="2" s="1"/>
  <c r="Q18" i="2"/>
  <c r="Q31" i="2" s="1"/>
  <c r="Q14" i="2"/>
  <c r="Q27" i="2" s="1"/>
  <c r="Q10" i="2"/>
  <c r="E4" i="4"/>
  <c r="Q16" i="2"/>
  <c r="Q29" i="2" s="1"/>
  <c r="D6" i="4" l="1"/>
  <c r="Q3" i="2"/>
  <c r="Q23" i="2"/>
  <c r="Q25" i="2"/>
  <c r="E3" i="4"/>
  <c r="D5" i="4"/>
  <c r="D7" i="4"/>
  <c r="H6" i="4"/>
  <c r="U8" i="2"/>
  <c r="O34" i="4" s="1"/>
  <c r="T8" i="2"/>
  <c r="O33" i="4" s="1"/>
  <c r="H29" i="4"/>
  <c r="J29" i="4"/>
  <c r="K29" i="4"/>
  <c r="K31" i="2" s="1"/>
  <c r="M29" i="4"/>
  <c r="O29" i="4"/>
  <c r="L29" i="4"/>
  <c r="N29" i="4"/>
  <c r="S8" i="2"/>
  <c r="O32" i="4" s="1"/>
  <c r="L21" i="2" l="1"/>
  <c r="M20" i="2" s="1"/>
  <c r="L19" i="2"/>
  <c r="M18" i="2" s="1"/>
  <c r="L18" i="2"/>
  <c r="M17" i="2" s="1"/>
  <c r="L20" i="2"/>
  <c r="M19" i="2" s="1"/>
  <c r="N10" i="2"/>
  <c r="N11" i="2"/>
  <c r="N14" i="2"/>
  <c r="N15" i="2"/>
  <c r="N16" i="2"/>
  <c r="N17" i="2"/>
  <c r="N22" i="2"/>
  <c r="N23" i="2"/>
  <c r="N24" i="2"/>
  <c r="N25" i="2"/>
  <c r="N26" i="2"/>
  <c r="N27" i="2"/>
  <c r="N28" i="2"/>
  <c r="N29" i="2"/>
  <c r="N30" i="2"/>
  <c r="N31" i="2"/>
  <c r="N8" i="2"/>
  <c r="N9" i="2"/>
  <c r="N12" i="2"/>
  <c r="N13" i="2"/>
  <c r="N21" i="2" l="1"/>
  <c r="N20" i="2"/>
  <c r="N19" i="2"/>
  <c r="N18" i="2"/>
  <c r="K10" i="4"/>
  <c r="K12" i="2" s="1"/>
  <c r="K7" i="4"/>
  <c r="K9" i="2" s="1"/>
  <c r="K28" i="4"/>
  <c r="K30" i="2" s="1"/>
  <c r="K20" i="4"/>
  <c r="K22" i="2" s="1"/>
  <c r="K16" i="4"/>
  <c r="K18" i="2" s="1"/>
  <c r="K9" i="4"/>
  <c r="K11" i="2" s="1"/>
  <c r="K6" i="4"/>
  <c r="K8" i="2" s="1"/>
  <c r="K26" i="4"/>
  <c r="K28" i="2" s="1"/>
  <c r="K23" i="4"/>
  <c r="K25" i="2" s="1"/>
  <c r="K22" i="4"/>
  <c r="K24" i="2" s="1"/>
  <c r="K19" i="4"/>
  <c r="K21" i="2" s="1"/>
  <c r="K18" i="4"/>
  <c r="K20" i="2" s="1"/>
  <c r="K17" i="4"/>
  <c r="K19" i="2" s="1"/>
  <c r="K15" i="4"/>
  <c r="K17" i="2" s="1"/>
  <c r="K14" i="4"/>
  <c r="K16" i="2" s="1"/>
  <c r="K13" i="4"/>
  <c r="K15" i="2" s="1"/>
  <c r="K12" i="4"/>
  <c r="K14" i="2" s="1"/>
  <c r="K11" i="4"/>
  <c r="K13" i="2" s="1"/>
  <c r="K8" i="4"/>
  <c r="K10" i="2" s="1"/>
  <c r="K25" i="4"/>
  <c r="K27" i="2" s="1"/>
  <c r="K21" i="4"/>
  <c r="K23" i="2" s="1"/>
  <c r="K24" i="4"/>
  <c r="K26" i="2" s="1"/>
  <c r="K27" i="4"/>
  <c r="K29" i="2" s="1"/>
  <c r="M27" i="4"/>
  <c r="J14" i="4"/>
  <c r="M13" i="4"/>
  <c r="M17" i="4"/>
  <c r="N10" i="4"/>
  <c r="J27" i="4"/>
  <c r="J19" i="4"/>
  <c r="N7" i="4"/>
  <c r="L23" i="4"/>
  <c r="O15" i="4"/>
  <c r="O14" i="4"/>
  <c r="M12" i="4"/>
  <c r="L16" i="4"/>
  <c r="L19" i="4"/>
  <c r="O6" i="4"/>
  <c r="J24" i="4"/>
  <c r="M25" i="4"/>
  <c r="M14" i="4"/>
  <c r="M26" i="4"/>
  <c r="L8" i="4"/>
  <c r="J22" i="4"/>
  <c r="L14" i="4"/>
  <c r="J28" i="4"/>
  <c r="J16" i="4"/>
  <c r="M22" i="4"/>
  <c r="O21" i="4"/>
  <c r="M11" i="4"/>
  <c r="L13" i="4"/>
  <c r="O20" i="4"/>
  <c r="L15" i="4"/>
  <c r="L27" i="4"/>
  <c r="N23" i="4"/>
  <c r="O19" i="4"/>
  <c r="L12" i="4"/>
  <c r="M20" i="4"/>
  <c r="N17" i="4"/>
  <c r="N6" i="4"/>
  <c r="N18" i="4"/>
  <c r="N19" i="4"/>
  <c r="O16" i="4"/>
  <c r="N25" i="4"/>
  <c r="J6" i="4"/>
  <c r="O13" i="4"/>
  <c r="J21" i="4"/>
  <c r="M16" i="4"/>
  <c r="L26" i="4"/>
  <c r="N24" i="4"/>
  <c r="M21" i="4"/>
  <c r="N26" i="4"/>
  <c r="L11" i="4"/>
  <c r="L24" i="4"/>
  <c r="M8" i="4"/>
  <c r="J26" i="4"/>
  <c r="L18" i="4"/>
  <c r="M7" i="4"/>
  <c r="M19" i="4"/>
  <c r="J10" i="4"/>
  <c r="J23" i="4"/>
  <c r="O24" i="4"/>
  <c r="N21" i="4"/>
  <c r="L17" i="4"/>
  <c r="M6" i="4"/>
  <c r="O26" i="4"/>
  <c r="J12" i="4"/>
  <c r="N20" i="4"/>
  <c r="N16" i="4"/>
  <c r="J20" i="4"/>
  <c r="O7" i="4"/>
  <c r="M28" i="4"/>
  <c r="J13" i="4"/>
  <c r="O28" i="4"/>
  <c r="M18" i="4"/>
  <c r="L10" i="4"/>
  <c r="J11" i="4"/>
  <c r="J7" i="4"/>
  <c r="N13" i="4"/>
  <c r="N11" i="4"/>
  <c r="O8" i="4"/>
  <c r="L28" i="4"/>
  <c r="N9" i="4"/>
  <c r="M24" i="4"/>
  <c r="O10" i="4"/>
  <c r="O23" i="4"/>
  <c r="L25" i="4"/>
  <c r="N8" i="4"/>
  <c r="N27" i="4"/>
  <c r="O12" i="4"/>
  <c r="M10" i="4"/>
  <c r="M23" i="4"/>
  <c r="L22" i="4"/>
  <c r="N15" i="4"/>
  <c r="O27" i="4"/>
  <c r="M9" i="4"/>
  <c r="L6" i="4"/>
  <c r="J18" i="4"/>
  <c r="N22" i="4"/>
  <c r="O11" i="4"/>
  <c r="J15" i="4"/>
  <c r="O17" i="4"/>
  <c r="L7" i="4"/>
  <c r="N28" i="4"/>
  <c r="O25" i="4"/>
  <c r="J9" i="4"/>
  <c r="L21" i="4"/>
  <c r="M15" i="4"/>
  <c r="N12" i="4"/>
  <c r="O9" i="4"/>
  <c r="J8" i="4"/>
  <c r="O18" i="4"/>
  <c r="L9" i="4"/>
  <c r="J25" i="4"/>
  <c r="J17" i="4"/>
  <c r="N14" i="4"/>
  <c r="L20" i="4"/>
  <c r="O22" i="4"/>
  <c r="H28" i="4"/>
  <c r="H24" i="4"/>
  <c r="H23" i="4"/>
  <c r="H22" i="4"/>
  <c r="H21" i="4"/>
  <c r="H20" i="4"/>
  <c r="H19" i="4"/>
  <c r="H18" i="4"/>
  <c r="H16" i="4"/>
  <c r="H15" i="4"/>
  <c r="H14" i="4"/>
  <c r="H13" i="4"/>
  <c r="H12" i="4"/>
  <c r="H11" i="4"/>
  <c r="H9" i="4"/>
  <c r="H7" i="4"/>
  <c r="H27" i="4"/>
  <c r="H17" i="4"/>
  <c r="H26" i="4"/>
  <c r="H10" i="4"/>
  <c r="H8" i="4"/>
  <c r="H25" i="4"/>
  <c r="U12" i="2" l="1"/>
  <c r="H34" i="4" s="1"/>
  <c r="T12" i="2"/>
  <c r="H33" i="4" s="1"/>
  <c r="E6" i="4" s="1"/>
  <c r="U14" i="2"/>
  <c r="K34" i="4" s="1"/>
  <c r="T14" i="2"/>
  <c r="K33" i="4" s="1"/>
  <c r="S14" i="2"/>
  <c r="K32" i="4" s="1"/>
  <c r="E5" i="4"/>
  <c r="I28" i="4"/>
  <c r="I16" i="4"/>
  <c r="I14" i="4"/>
  <c r="I11" i="4"/>
  <c r="I27" i="4"/>
  <c r="I7" i="4"/>
  <c r="I13" i="4"/>
  <c r="S12" i="2"/>
  <c r="H32" i="4" s="1"/>
  <c r="I9" i="4"/>
  <c r="I18" i="4"/>
  <c r="I15" i="4"/>
  <c r="I17" i="4"/>
  <c r="I29" i="4"/>
  <c r="I19" i="4"/>
  <c r="I23" i="4"/>
  <c r="I20" i="4"/>
  <c r="I25" i="4"/>
  <c r="I24" i="4"/>
  <c r="I8" i="4"/>
  <c r="I21" i="4"/>
  <c r="I10" i="4"/>
  <c r="I26" i="4"/>
  <c r="I6" i="4"/>
  <c r="I12" i="4"/>
  <c r="I22" i="4"/>
  <c r="U13" i="2" l="1"/>
  <c r="I34" i="4" s="1"/>
  <c r="J34" i="4" s="1"/>
  <c r="U9" i="2" s="1"/>
  <c r="T13" i="2"/>
  <c r="I33" i="4" s="1"/>
  <c r="J33" i="4" s="1"/>
  <c r="E7" i="4" s="1"/>
  <c r="S13" i="2"/>
  <c r="I32" i="4" s="1"/>
  <c r="J32" i="4" s="1"/>
  <c r="U10" i="2" l="1"/>
  <c r="M34" i="4" s="1"/>
  <c r="U11" i="2"/>
  <c r="N34" i="4" s="1"/>
  <c r="L34" i="4"/>
  <c r="S9" i="2"/>
  <c r="L32" i="4" s="1"/>
  <c r="S10" i="2"/>
  <c r="M32" i="4" s="1"/>
  <c r="S11" i="2"/>
  <c r="N32" i="4" s="1"/>
  <c r="T10" i="2"/>
  <c r="M33" i="4" s="1"/>
  <c r="T11" i="2"/>
  <c r="N33" i="4" s="1"/>
  <c r="T9" i="2"/>
  <c r="L33" i="4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<sst xmlns="http://schemas.openxmlformats.org/spreadsheetml/2006/main" count="5562" uniqueCount="266">
  <si>
    <t>Aggregate Impact</t>
  </si>
  <si>
    <t>Hour Ending</t>
  </si>
  <si>
    <t>50th%ile</t>
  </si>
  <si>
    <t>50th</t>
  </si>
  <si>
    <t>Daily</t>
  </si>
  <si>
    <t>Type of Results: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</si>
  <si>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</si>
  <si>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</si>
  <si>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</si>
  <si>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</si>
  <si>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</si>
  <si>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</si>
  <si>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</si>
  <si>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</si>
  <si>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</si>
  <si>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</si>
  <si>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</si>
  <si>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</si>
  <si>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</si>
  <si>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</si>
  <si>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</si>
  <si>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</si>
  <si>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</si>
  <si>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</si>
  <si>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</si>
  <si>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</si>
  <si>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</si>
  <si>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</si>
  <si>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</si>
  <si>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</si>
  <si>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</si>
  <si>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</si>
  <si>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</si>
  <si>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</si>
  <si>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</si>
  <si>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</si>
  <si>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</si>
  <si>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</si>
  <si>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</si>
  <si>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</si>
  <si>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</si>
  <si>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</si>
  <si>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</si>
  <si>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</si>
  <si>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</si>
  <si>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</si>
  <si>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</si>
  <si>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</si>
  <si>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</si>
  <si>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</si>
  <si>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</si>
  <si>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</si>
  <si>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</si>
  <si>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</si>
  <si>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</si>
  <si>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</si>
  <si>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</si>
  <si>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</si>
  <si>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</si>
  <si>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</si>
  <si>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</si>
  <si>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</si>
  <si>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</si>
  <si>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</si>
  <si>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</si>
  <si>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</si>
  <si>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</si>
  <si>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</si>
  <si>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</si>
  <si>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</si>
  <si>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</si>
  <si>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</si>
  <si>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</si>
  <si>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</si>
  <si>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</si>
  <si>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</si>
  <si>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</si>
  <si>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</si>
  <si>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</si>
  <si>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cdh calcs</t>
  </si>
  <si>
    <t>By Period:</t>
  </si>
  <si>
    <t>DayType</t>
  </si>
  <si>
    <t>Enrolled</t>
  </si>
  <si>
    <t>SEs by Period</t>
  </si>
  <si>
    <t>Allday</t>
  </si>
  <si>
    <t>Peak</t>
  </si>
  <si>
    <t>Part-Peak</t>
  </si>
  <si>
    <t>ResultType</t>
  </si>
  <si>
    <t>Average per Enrolled Customer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</si>
  <si>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</si>
  <si>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</si>
  <si>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</si>
  <si>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</si>
  <si>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</si>
  <si>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</si>
  <si>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</si>
  <si>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</si>
  <si>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</si>
  <si>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</si>
  <si>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</si>
  <si>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</si>
  <si>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stderrallday</t>
  </si>
  <si>
    <t>stderrpartpeak</t>
  </si>
  <si>
    <t>stderrpeak</t>
  </si>
  <si>
    <t>Climate</t>
  </si>
  <si>
    <t>All</t>
  </si>
  <si>
    <t>Coastal</t>
  </si>
  <si>
    <t>Inland</t>
  </si>
  <si>
    <t>Climate Zone:</t>
  </si>
  <si>
    <t>Rate</t>
  </si>
  <si>
    <t>Rate:</t>
  </si>
  <si>
    <t>Option</t>
  </si>
  <si>
    <t>Time-Of-Use Load Impact</t>
  </si>
  <si>
    <t>option</t>
  </si>
  <si>
    <t>Day Type</t>
  </si>
  <si>
    <t>April Average Weekday</t>
  </si>
  <si>
    <t>August Average Weekday</t>
  </si>
  <si>
    <t>December Average Weekday</t>
  </si>
  <si>
    <t>February Average Weekday</t>
  </si>
  <si>
    <t>January Average Weekday</t>
  </si>
  <si>
    <t>July Average Weekday</t>
  </si>
  <si>
    <t>June Average Weekday</t>
  </si>
  <si>
    <t>March Average Weekday</t>
  </si>
  <si>
    <t>May Average Weekday</t>
  </si>
  <si>
    <t>November Average Weekday</t>
  </si>
  <si>
    <t>October Average Weekday</t>
  </si>
  <si>
    <t>September Average Weekday</t>
  </si>
  <si>
    <t>Day Type/Event Day:</t>
  </si>
  <si>
    <t>CPP Event Hours</t>
  </si>
  <si>
    <t>TOU Peak Period</t>
  </si>
  <si>
    <t>Color Coding Legend</t>
  </si>
  <si>
    <t>Menu Options:</t>
  </si>
  <si>
    <t>Model</t>
  </si>
  <si>
    <t>CPP</t>
  </si>
  <si>
    <t>NEM</t>
  </si>
  <si>
    <t>Non-NEM</t>
  </si>
  <si>
    <t>TOU</t>
  </si>
  <si>
    <t>Group:</t>
  </si>
  <si>
    <t>PCTILE05_hr1</t>
  </si>
  <si>
    <t>PCTILE05_hr2</t>
  </si>
  <si>
    <t>PCTILE05_hr3</t>
  </si>
  <si>
    <t>PCTILE05_hr4</t>
  </si>
  <si>
    <t>PCTILE05_hr5</t>
  </si>
  <si>
    <t>PCTILE05_hr6</t>
  </si>
  <si>
    <t>PCTILE05_hr7</t>
  </si>
  <si>
    <t>PCTILE05_hr8</t>
  </si>
  <si>
    <t>PCTILE05_hr9</t>
  </si>
  <si>
    <t>PCTILE05_hr10</t>
  </si>
  <si>
    <t>PCTILE05_hr11</t>
  </si>
  <si>
    <t>PCTILE05_hr12</t>
  </si>
  <si>
    <t>PCTILE05_hr13</t>
  </si>
  <si>
    <t>PCTILE05_hr14</t>
  </si>
  <si>
    <t>PCTILE05_hr15</t>
  </si>
  <si>
    <t>PCTILE05_hr16</t>
  </si>
  <si>
    <t>PCTILE05_hr17</t>
  </si>
  <si>
    <t>PCTILE05_hr18</t>
  </si>
  <si>
    <t>PCTILE05_hr19</t>
  </si>
  <si>
    <t>PCTILE05_hr20</t>
  </si>
  <si>
    <t>PCTILE05_hr21</t>
  </si>
  <si>
    <t>PCTILE05_hr22</t>
  </si>
  <si>
    <t>PCTILE05_hr23</t>
  </si>
  <si>
    <t>PCTILE05_hr24</t>
  </si>
  <si>
    <t>PCTILE95_hr1</t>
  </si>
  <si>
    <t>PCTILE95_hr2</t>
  </si>
  <si>
    <t>PCTILE95_hr3</t>
  </si>
  <si>
    <t>PCTILE95_hr4</t>
  </si>
  <si>
    <t>PCTILE95_hr5</t>
  </si>
  <si>
    <t>PCTILE95_hr6</t>
  </si>
  <si>
    <t>PCTILE95_hr7</t>
  </si>
  <si>
    <t>PCTILE95_hr8</t>
  </si>
  <si>
    <t>PCTILE95_hr9</t>
  </si>
  <si>
    <t>PCTILE95_hr10</t>
  </si>
  <si>
    <t>PCTILE95_hr11</t>
  </si>
  <si>
    <t>PCTILE95_hr12</t>
  </si>
  <si>
    <t>PCTILE95_hr13</t>
  </si>
  <si>
    <t>PCTILE95_hr14</t>
  </si>
  <si>
    <t>PCTILE95_hr15</t>
  </si>
  <si>
    <t>PCTILE95_hr16</t>
  </si>
  <si>
    <t>PCTILE95_hr17</t>
  </si>
  <si>
    <t>PCTILE95_hr18</t>
  </si>
  <si>
    <t>PCTILE95_hr19</t>
  </si>
  <si>
    <t>PCTILE95_hr20</t>
  </si>
  <si>
    <t>PCTILE95_hr21</t>
  </si>
  <si>
    <t>PCTILE95_hr22</t>
  </si>
  <si>
    <t>PCTILE95_hr23</t>
  </si>
  <si>
    <t>PCTILE95_hr24</t>
  </si>
  <si>
    <t>stderr1</t>
  </si>
  <si>
    <t>stderr2</t>
  </si>
  <si>
    <t>stderr3</t>
  </si>
  <si>
    <t>stderr4</t>
  </si>
  <si>
    <t>stderr5</t>
  </si>
  <si>
    <t>stderr6</t>
  </si>
  <si>
    <t>stderr7</t>
  </si>
  <si>
    <t>stderr8</t>
  </si>
  <si>
    <t>stderr9</t>
  </si>
  <si>
    <t>stderr10</t>
  </si>
  <si>
    <t>stderr11</t>
  </si>
  <si>
    <t>stderr12</t>
  </si>
  <si>
    <t>stderr13</t>
  </si>
  <si>
    <t>stderr14</t>
  </si>
  <si>
    <t>stderr15</t>
  </si>
  <si>
    <t>stderr16</t>
  </si>
  <si>
    <t>stderr17</t>
  </si>
  <si>
    <t>stderr18</t>
  </si>
  <si>
    <t>stderr19</t>
  </si>
  <si>
    <t>stderr20</t>
  </si>
  <si>
    <t>stderr21</t>
  </si>
  <si>
    <t>stderr22</t>
  </si>
  <si>
    <t>stderr23</t>
  </si>
  <si>
    <t>stderr24</t>
  </si>
  <si>
    <t>April System Worst Day</t>
  </si>
  <si>
    <t>August System Worst Day</t>
  </si>
  <si>
    <t>December System Worst Day</t>
  </si>
  <si>
    <t>February System Worst Day</t>
  </si>
  <si>
    <t>January System Worst Day</t>
  </si>
  <si>
    <t>July System Worst Day</t>
  </si>
  <si>
    <t>June System Worst Day</t>
  </si>
  <si>
    <t>March System Worst Day</t>
  </si>
  <si>
    <t>May System Worst Day</t>
  </si>
  <si>
    <t>November System Worst Day</t>
  </si>
  <si>
    <t>October System Worst Day</t>
  </si>
  <si>
    <t>September System Worst Day</t>
  </si>
  <si>
    <t>Standard Errors</t>
  </si>
  <si>
    <t>5th%ile</t>
  </si>
  <si>
    <t>95th%ile</t>
  </si>
  <si>
    <t>5th</t>
  </si>
  <si>
    <t>95th</t>
  </si>
  <si>
    <t>95th %ile</t>
  </si>
  <si>
    <t>50th %ile</t>
  </si>
  <si>
    <t>5th %ile</t>
  </si>
  <si>
    <t>Load Impact Type:</t>
  </si>
  <si>
    <t>Confidential Data</t>
  </si>
  <si>
    <t>Criteria</t>
  </si>
  <si>
    <t>Time</t>
  </si>
  <si>
    <t>|</t>
  </si>
  <si>
    <t>Model Selections</t>
  </si>
  <si>
    <t>Prevailing Time</t>
  </si>
  <si>
    <t>UTC -8</t>
  </si>
  <si>
    <t>Time Adjustment</t>
  </si>
  <si>
    <t>hour</t>
  </si>
  <si>
    <t>No Adj</t>
  </si>
  <si>
    <t>Adj</t>
  </si>
  <si>
    <t>Current</t>
  </si>
  <si>
    <t>Off-Peak</t>
  </si>
  <si>
    <t>Data Flags</t>
  </si>
  <si>
    <t>Confidential</t>
  </si>
  <si>
    <t>Month</t>
  </si>
  <si>
    <t>Time Adj</t>
  </si>
  <si>
    <t>Month Search</t>
  </si>
  <si>
    <t>Month Translate</t>
  </si>
  <si>
    <t>Model Data</t>
  </si>
  <si>
    <t>Observed_ref</t>
  </si>
  <si>
    <t>Estimated_ref</t>
  </si>
  <si>
    <t>Overlap of TOU On-Peak Period and CPP Event Hours</t>
  </si>
  <si>
    <t>CDH</t>
  </si>
  <si>
    <t>Weighted Average Temperature (°F)</t>
  </si>
  <si>
    <t>confidentiality_flag</t>
  </si>
  <si>
    <t>* For UTC (-8), all hours are shifted one back in the months of March - November. For hour ending 24, the values represent hour ending 1 in prevailing time.</t>
  </si>
  <si>
    <t>** Due to rounding on Typical Event Days, enrollment across models may not add up</t>
  </si>
  <si>
    <t>Hour-Ending View*:</t>
  </si>
  <si>
    <t>Number of Accounts Enrolled**:</t>
  </si>
  <si>
    <t>Grey Highlighted information is considered confidential and/or privileged information pursuant to applicable provisions of D.06-06-066, G.O. 66-D and PUC Code Section 583 and Section 454.5 (g)</t>
  </si>
  <si>
    <t>Analysis covers period October 2024 through September 2025.</t>
  </si>
  <si>
    <t>March/April</t>
  </si>
  <si>
    <t>May Worst</t>
  </si>
  <si>
    <t>SDG&amp;E Residential Voluntary Time of Use (TOU) and Critical Peak Pricing (CPP) for PY 2025: Ex-Post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</si>
</sst>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[$-409]mmmm\ d\,\ yyyy;@"/>
    <numFmt numFmtId="166" formatCode="0.0%"/>
    <numFmt numFmtId="167" formatCode="0.0"/>
    <numFmt numFmtId="168" formatCode="0.0000"/>
    <numFmt numFmtId="169" formatCode="0.000000"/>
    <numFmt numFmtId="170" formatCode="#,##0.00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u/>
      <sz val="10"/>
      <color theme="10"/>
      <name val="Arial"/>
      <family val="2"/>
    </font>
    <font>
      <b/>
      <sz val="12"/>
      <color indexed="9"/>
      <name val="Arial Narrow"/>
      <family val="2"/>
    </font>
    <font>
      <i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24418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0DA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/>
      <right/>
      <top/>
      <bottom style="medium">
        <color indexed="9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64"/>
      </right>
      <top/>
      <bottom style="medium">
        <color indexed="56"/>
      </bottom>
      <diagonal/>
    </border>
    <border>
      <left/>
      <right/>
      <top style="medium">
        <color indexed="9"/>
      </top>
      <bottom/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56"/>
      </left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indexed="9"/>
      </top>
      <bottom/>
      <diagonal/>
    </border>
    <border>
      <left style="medium">
        <color theme="0"/>
      </left>
      <right/>
      <top style="medium">
        <color indexed="9"/>
      </top>
      <bottom/>
      <diagonal/>
    </border>
    <border>
      <left style="medium">
        <color theme="0"/>
      </left>
      <right style="medium">
        <color indexed="64"/>
      </right>
      <top style="medium">
        <color indexed="9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9"/>
      </bottom>
      <diagonal/>
    </border>
    <border>
      <left style="medium">
        <color theme="0"/>
      </left>
      <right/>
      <top/>
      <bottom style="medium">
        <color indexed="9"/>
      </bottom>
      <diagonal/>
    </border>
    <border>
      <left style="medium">
        <color theme="0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quotePrefix="1" applyAlignment="1">
      <alignment horizontal="left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164" fontId="7" fillId="0" borderId="5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left"/>
    </xf>
    <xf numFmtId="1" fontId="0" fillId="0" borderId="0" xfId="0" applyNumberFormat="1"/>
    <xf numFmtId="49" fontId="0" fillId="0" borderId="0" xfId="0" applyNumberFormat="1"/>
    <xf numFmtId="0" fontId="0" fillId="2" borderId="0" xfId="0" applyFill="1"/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165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left" vertical="center"/>
    </xf>
    <xf numFmtId="0" fontId="9" fillId="2" borderId="0" xfId="0" applyFont="1" applyFill="1"/>
    <xf numFmtId="164" fontId="0" fillId="2" borderId="0" xfId="0" applyNumberFormat="1" applyFill="1"/>
    <xf numFmtId="3" fontId="0" fillId="2" borderId="0" xfId="0" applyNumberFormat="1" applyFill="1"/>
    <xf numFmtId="164" fontId="3" fillId="2" borderId="0" xfId="0" quotePrefix="1" applyNumberFormat="1" applyFont="1" applyFill="1" applyAlignment="1">
      <alignment horizontal="right"/>
    </xf>
    <xf numFmtId="166" fontId="9" fillId="2" borderId="0" xfId="1" applyNumberFormat="1" applyFont="1" applyFill="1" applyAlignment="1">
      <alignment horizontal="center"/>
    </xf>
    <xf numFmtId="166" fontId="0" fillId="2" borderId="0" xfId="1" applyNumberFormat="1" applyFont="1" applyFill="1"/>
    <xf numFmtId="164" fontId="7" fillId="0" borderId="6" xfId="0" applyNumberFormat="1" applyFont="1" applyBorder="1" applyAlignment="1">
      <alignment horizontal="center"/>
    </xf>
    <xf numFmtId="0" fontId="1" fillId="2" borderId="0" xfId="0" applyFont="1" applyFill="1"/>
    <xf numFmtId="164" fontId="6" fillId="2" borderId="0" xfId="0" applyNumberFormat="1" applyFont="1" applyFill="1" applyAlignment="1">
      <alignment horizontal="left"/>
    </xf>
    <xf numFmtId="9" fontId="0" fillId="2" borderId="0" xfId="1" applyFont="1" applyFill="1"/>
    <xf numFmtId="169" fontId="0" fillId="2" borderId="0" xfId="0" applyNumberFormat="1" applyFill="1"/>
    <xf numFmtId="4" fontId="7" fillId="0" borderId="3" xfId="0" applyNumberFormat="1" applyFont="1" applyBorder="1" applyAlignment="1">
      <alignment horizontal="center"/>
    </xf>
    <xf numFmtId="170" fontId="0" fillId="2" borderId="0" xfId="0" applyNumberFormat="1" applyFill="1"/>
    <xf numFmtId="4" fontId="7" fillId="0" borderId="5" xfId="0" applyNumberFormat="1" applyFont="1" applyBorder="1" applyAlignment="1">
      <alignment horizontal="center" vertical="center"/>
    </xf>
    <xf numFmtId="11" fontId="0" fillId="0" borderId="0" xfId="0" applyNumberFormat="1"/>
    <xf numFmtId="15" fontId="0" fillId="0" borderId="0" xfId="0" applyNumberFormat="1"/>
    <xf numFmtId="2" fontId="0" fillId="0" borderId="0" xfId="0" applyNumberFormat="1"/>
    <xf numFmtId="49" fontId="0" fillId="2" borderId="0" xfId="0" applyNumberFormat="1" applyFill="1"/>
    <xf numFmtId="4" fontId="7" fillId="0" borderId="6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2" fontId="0" fillId="2" borderId="0" xfId="0" applyNumberFormat="1" applyFill="1"/>
    <xf numFmtId="2" fontId="6" fillId="2" borderId="0" xfId="0" applyNumberFormat="1" applyFont="1" applyFill="1" applyAlignment="1">
      <alignment horizontal="left"/>
    </xf>
    <xf numFmtId="2" fontId="0" fillId="2" borderId="0" xfId="0" applyNumberForma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12" fillId="0" borderId="0" xfId="2" applyBorder="1" applyAlignment="1">
      <alignment vertical="center"/>
    </xf>
    <xf numFmtId="0" fontId="4" fillId="6" borderId="25" xfId="0" applyFont="1" applyFill="1" applyBorder="1" applyAlignment="1">
      <alignment horizontal="center" wrapText="1"/>
    </xf>
    <xf numFmtId="0" fontId="4" fillId="6" borderId="0" xfId="0" applyFont="1" applyFill="1" applyAlignment="1">
      <alignment horizontal="center" wrapText="1"/>
    </xf>
    <xf numFmtId="0" fontId="6" fillId="2" borderId="0" xfId="0" applyFont="1" applyFill="1"/>
    <xf numFmtId="0" fontId="0" fillId="0" borderId="34" xfId="0" applyBorder="1"/>
    <xf numFmtId="15" fontId="0" fillId="0" borderId="34" xfId="0" applyNumberFormat="1" applyBorder="1"/>
    <xf numFmtId="0" fontId="0" fillId="0" borderId="12" xfId="0" applyBorder="1"/>
    <xf numFmtId="0" fontId="18" fillId="6" borderId="9" xfId="0" applyFont="1" applyFill="1" applyBorder="1" applyAlignment="1">
      <alignment horizontal="center"/>
    </xf>
    <xf numFmtId="0" fontId="18" fillId="6" borderId="33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center"/>
    </xf>
    <xf numFmtId="0" fontId="1" fillId="0" borderId="29" xfId="0" applyFont="1" applyBorder="1"/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0" xfId="0" applyFont="1" applyBorder="1"/>
    <xf numFmtId="0" fontId="0" fillId="0" borderId="29" xfId="0" applyBorder="1"/>
    <xf numFmtId="0" fontId="0" fillId="0" borderId="30" xfId="0" applyBorder="1"/>
    <xf numFmtId="0" fontId="0" fillId="0" borderId="35" xfId="0" applyBorder="1"/>
    <xf numFmtId="0" fontId="1" fillId="0" borderId="36" xfId="0" applyFont="1" applyBorder="1"/>
    <xf numFmtId="0" fontId="0" fillId="0" borderId="36" xfId="0" applyBorder="1"/>
    <xf numFmtId="0" fontId="0" fillId="0" borderId="37" xfId="0" applyBorder="1"/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30" xfId="0" applyFont="1" applyBorder="1"/>
    <xf numFmtId="0" fontId="3" fillId="0" borderId="16" xfId="0" applyFont="1" applyBorder="1" applyAlignment="1">
      <alignment horizontal="center" vertical="center"/>
    </xf>
    <xf numFmtId="4" fontId="7" fillId="0" borderId="50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4" fontId="7" fillId="0" borderId="51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0" fontId="0" fillId="0" borderId="17" xfId="0" applyBorder="1"/>
    <xf numFmtId="0" fontId="0" fillId="0" borderId="15" xfId="0" applyBorder="1"/>
    <xf numFmtId="168" fontId="0" fillId="0" borderId="30" xfId="0" applyNumberForma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49" fontId="0" fillId="0" borderId="11" xfId="0" applyNumberFormat="1" applyBorder="1"/>
    <xf numFmtId="0" fontId="1" fillId="0" borderId="1" xfId="0" applyFont="1" applyBorder="1"/>
    <xf numFmtId="0" fontId="0" fillId="0" borderId="1" xfId="0" applyBorder="1"/>
    <xf numFmtId="0" fontId="19" fillId="6" borderId="18" xfId="0" quotePrefix="1" applyFont="1" applyFill="1" applyBorder="1" applyAlignment="1">
      <alignment horizontal="left" vertical="center"/>
    </xf>
    <xf numFmtId="0" fontId="19" fillId="6" borderId="19" xfId="0" quotePrefix="1" applyFont="1" applyFill="1" applyBorder="1" applyAlignment="1">
      <alignment horizontal="left" vertical="center"/>
    </xf>
    <xf numFmtId="0" fontId="19" fillId="6" borderId="21" xfId="0" quotePrefix="1" applyFont="1" applyFill="1" applyBorder="1" applyAlignment="1">
      <alignment horizontal="left" vertical="center"/>
    </xf>
    <xf numFmtId="0" fontId="19" fillId="6" borderId="20" xfId="0" quotePrefix="1" applyFont="1" applyFill="1" applyBorder="1" applyAlignment="1">
      <alignment horizontal="left" vertical="center"/>
    </xf>
    <xf numFmtId="49" fontId="20" fillId="0" borderId="1" xfId="0" quotePrefix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9" fillId="0" borderId="0" xfId="0" quotePrefix="1" applyFont="1" applyAlignment="1">
      <alignment horizontal="left" vertical="center"/>
    </xf>
    <xf numFmtId="2" fontId="20" fillId="2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left"/>
    </xf>
    <xf numFmtId="0" fontId="21" fillId="2" borderId="0" xfId="0" applyFont="1" applyFill="1"/>
    <xf numFmtId="0" fontId="0" fillId="4" borderId="10" xfId="0" applyFill="1" applyBorder="1"/>
    <xf numFmtId="0" fontId="0" fillId="3" borderId="10" xfId="0" applyFill="1" applyBorder="1"/>
    <xf numFmtId="0" fontId="0" fillId="5" borderId="10" xfId="0" applyFill="1" applyBorder="1"/>
    <xf numFmtId="0" fontId="0" fillId="7" borderId="12" xfId="0" applyFill="1" applyBorder="1"/>
    <xf numFmtId="3" fontId="22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3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0" fontId="20" fillId="0" borderId="60" xfId="0" applyFont="1" applyBorder="1" applyAlignment="1">
      <alignment horizontal="center"/>
    </xf>
    <xf numFmtId="0" fontId="14" fillId="2" borderId="0" xfId="0" applyFont="1" applyFill="1" applyAlignment="1">
      <alignment vertical="center" wrapText="1"/>
    </xf>
    <xf numFmtId="0" fontId="14" fillId="2" borderId="56" xfId="0" applyFont="1" applyFill="1" applyBorder="1" applyAlignment="1">
      <alignment vertical="center" wrapText="1"/>
    </xf>
    <xf numFmtId="0" fontId="0" fillId="0" borderId="31" xfId="0" applyBorder="1"/>
    <xf numFmtId="167" fontId="0" fillId="0" borderId="0" xfId="0" applyNumberFormat="1" applyAlignment="1">
      <alignment horizontal="center"/>
    </xf>
    <xf numFmtId="0" fontId="15" fillId="2" borderId="36" xfId="0" quotePrefix="1" applyFont="1" applyFill="1" applyBorder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 wrapText="1"/>
    </xf>
    <xf numFmtId="0" fontId="4" fillId="6" borderId="48" xfId="0" applyFont="1" applyFill="1" applyBorder="1" applyAlignment="1">
      <alignment horizontal="center" wrapText="1"/>
    </xf>
    <xf numFmtId="2" fontId="4" fillId="6" borderId="17" xfId="0" applyNumberFormat="1" applyFont="1" applyFill="1" applyBorder="1" applyAlignment="1">
      <alignment horizontal="center" wrapText="1"/>
    </xf>
    <xf numFmtId="2" fontId="4" fillId="6" borderId="0" xfId="0" applyNumberFormat="1" applyFont="1" applyFill="1" applyAlignment="1">
      <alignment horizontal="center" wrapText="1"/>
    </xf>
    <xf numFmtId="2" fontId="4" fillId="6" borderId="46" xfId="0" applyNumberFormat="1" applyFont="1" applyFill="1" applyBorder="1" applyAlignment="1">
      <alignment horizontal="center" wrapText="1"/>
    </xf>
    <xf numFmtId="2" fontId="4" fillId="6" borderId="8" xfId="0" applyNumberFormat="1" applyFont="1" applyFill="1" applyBorder="1" applyAlignment="1">
      <alignment horizontal="center" wrapText="1"/>
    </xf>
    <xf numFmtId="0" fontId="4" fillId="6" borderId="46" xfId="0" quotePrefix="1" applyFont="1" applyFill="1" applyBorder="1" applyAlignment="1">
      <alignment horizontal="center" wrapText="1"/>
    </xf>
    <xf numFmtId="0" fontId="4" fillId="6" borderId="8" xfId="0" quotePrefix="1" applyFont="1" applyFill="1" applyBorder="1" applyAlignment="1">
      <alignment horizontal="center" wrapText="1"/>
    </xf>
    <xf numFmtId="0" fontId="4" fillId="6" borderId="47" xfId="0" applyFont="1" applyFill="1" applyBorder="1" applyAlignment="1">
      <alignment horizontal="center" wrapText="1"/>
    </xf>
    <xf numFmtId="0" fontId="4" fillId="6" borderId="49" xfId="0" applyFont="1" applyFill="1" applyBorder="1" applyAlignment="1">
      <alignment horizontal="center" wrapText="1"/>
    </xf>
    <xf numFmtId="0" fontId="13" fillId="6" borderId="57" xfId="0" applyFont="1" applyFill="1" applyBorder="1" applyAlignment="1">
      <alignment horizontal="center" vertical="center" wrapText="1"/>
    </xf>
    <xf numFmtId="0" fontId="13" fillId="6" borderId="58" xfId="0" applyFont="1" applyFill="1" applyBorder="1" applyAlignment="1">
      <alignment horizontal="center" vertical="center" wrapText="1"/>
    </xf>
    <xf numFmtId="0" fontId="13" fillId="6" borderId="5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0" fillId="2" borderId="33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5" fillId="2" borderId="0" xfId="0" applyFont="1" applyFill="1" applyAlignment="1">
      <alignment horizontal="left"/>
    </xf>
    <xf numFmtId="0" fontId="0" fillId="8" borderId="10" xfId="0" applyFill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2" fontId="4" fillId="6" borderId="44" xfId="0" quotePrefix="1" applyNumberFormat="1" applyFont="1" applyFill="1" applyBorder="1" applyAlignment="1">
      <alignment horizontal="center" wrapText="1"/>
    </xf>
    <xf numFmtId="2" fontId="4" fillId="6" borderId="28" xfId="0" applyNumberFormat="1" applyFont="1" applyFill="1" applyBorder="1" applyAlignment="1">
      <alignment horizontal="center" wrapText="1"/>
    </xf>
    <xf numFmtId="2" fontId="4" fillId="6" borderId="42" xfId="0" applyNumberFormat="1" applyFont="1" applyFill="1" applyBorder="1" applyAlignment="1">
      <alignment horizontal="center" wrapText="1"/>
    </xf>
    <xf numFmtId="2" fontId="4" fillId="6" borderId="26" xfId="0" applyNumberFormat="1" applyFont="1" applyFill="1" applyBorder="1" applyAlignment="1">
      <alignment horizontal="center" wrapText="1"/>
    </xf>
    <xf numFmtId="2" fontId="4" fillId="6" borderId="4" xfId="0" applyNumberFormat="1" applyFont="1" applyFill="1" applyBorder="1" applyAlignment="1">
      <alignment horizontal="center" wrapText="1"/>
    </xf>
    <xf numFmtId="2" fontId="4" fillId="6" borderId="7" xfId="0" applyNumberFormat="1" applyFont="1" applyFill="1" applyBorder="1" applyAlignment="1">
      <alignment horizontal="center" wrapText="1"/>
    </xf>
    <xf numFmtId="2" fontId="4" fillId="6" borderId="43" xfId="0" applyNumberFormat="1" applyFont="1" applyFill="1" applyBorder="1" applyAlignment="1">
      <alignment horizontal="center" wrapText="1"/>
    </xf>
    <xf numFmtId="2" fontId="4" fillId="6" borderId="27" xfId="0" applyNumberFormat="1" applyFont="1" applyFill="1" applyBorder="1" applyAlignment="1">
      <alignment horizontal="center" wrapText="1"/>
    </xf>
    <xf numFmtId="2" fontId="4" fillId="6" borderId="42" xfId="0" quotePrefix="1" applyNumberFormat="1" applyFont="1" applyFill="1" applyBorder="1" applyAlignment="1">
      <alignment horizontal="center" wrapText="1"/>
    </xf>
    <xf numFmtId="0" fontId="17" fillId="6" borderId="53" xfId="0" applyFont="1" applyFill="1" applyBorder="1" applyAlignment="1">
      <alignment horizontal="center"/>
    </xf>
    <xf numFmtId="0" fontId="17" fillId="6" borderId="54" xfId="0" applyFont="1" applyFill="1" applyBorder="1" applyAlignment="1">
      <alignment horizontal="center"/>
    </xf>
    <xf numFmtId="0" fontId="17" fillId="6" borderId="55" xfId="0" applyFont="1" applyFill="1" applyBorder="1" applyAlignment="1">
      <alignment horizontal="center"/>
    </xf>
    <xf numFmtId="0" fontId="17" fillId="6" borderId="38" xfId="0" applyFont="1" applyFill="1" applyBorder="1" applyAlignment="1">
      <alignment horizontal="center"/>
    </xf>
    <xf numFmtId="0" fontId="17" fillId="6" borderId="39" xfId="0" applyFont="1" applyFill="1" applyBorder="1" applyAlignment="1">
      <alignment horizontal="center"/>
    </xf>
    <xf numFmtId="0" fontId="17" fillId="6" borderId="40" xfId="0" applyFont="1" applyFill="1" applyBorder="1" applyAlignment="1">
      <alignment horizontal="center"/>
    </xf>
    <xf numFmtId="0" fontId="17" fillId="6" borderId="31" xfId="0" applyFont="1" applyFill="1" applyBorder="1" applyAlignment="1">
      <alignment horizontal="center"/>
    </xf>
    <xf numFmtId="0" fontId="17" fillId="6" borderId="41" xfId="0" applyFont="1" applyFill="1" applyBorder="1" applyAlignment="1">
      <alignment horizontal="center"/>
    </xf>
    <xf numFmtId="0" fontId="17" fillId="6" borderId="32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7" fillId="6" borderId="14" xfId="0" applyFont="1" applyFill="1" applyBorder="1" applyAlignment="1">
      <alignment horizontal="center"/>
    </xf>
    <xf numFmtId="0" fontId="17" fillId="6" borderId="17" xfId="0" applyFont="1" applyFill="1" applyBorder="1" applyAlignment="1">
      <alignment horizontal="center"/>
    </xf>
    <xf numFmtId="0" fontId="17" fillId="6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1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5D9F1"/>
        </patternFill>
      </fill>
    </dxf>
    <dxf>
      <fill>
        <patternFill>
          <bgColor rgb="FF8DB4E2"/>
        </patternFill>
      </fill>
    </dxf>
    <dxf>
      <fill>
        <patternFill>
          <bgColor rgb="FFD8E4BC"/>
        </patternFill>
      </fill>
    </dxf>
    <dxf>
      <fill>
        <patternFill>
          <bgColor rgb="FFCCC0DA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C0DA"/>
      <color rgb="FFC5D9F1"/>
      <color rgb="FFD8E4BC"/>
      <color rgb="FF8DB4E2"/>
      <color rgb="FFFFFFFF"/>
      <color rgb="FF24418E"/>
      <color rgb="FFB8CCE4"/>
      <color rgb="FFE7EEF5"/>
      <color rgb="FFE7EEF8"/>
      <color rgb="FFEEF3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23/09/relationships/Python" Target="pyth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28651415470296"/>
          <c:y val="0.14206642066420663"/>
          <c:w val="0.83252668081395687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Table!$H$3:$H$5</c:f>
              <c:strCache>
                <c:ptCount val="3"/>
                <c:pt idx="0">
                  <c:v>Estimated Reference Load (kWh/hour)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Table!$G$6:$G$29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Table!$H$6:$H$29</c:f>
              <c:numCache>
                <c:formatCode>#,##0.00</c:formatCode>
                <c:ptCount val="24"/>
                <c:pt idx="0">
                  <c:v>0.87426550000000003</c:v>
                </c:pt>
                <c:pt idx="1">
                  <c:v>0.78944650000000005</c:v>
                </c:pt>
                <c:pt idx="2">
                  <c:v>0.70607759999999997</c:v>
                </c:pt>
                <c:pt idx="3">
                  <c:v>0.64839590000000003</c:v>
                </c:pt>
                <c:pt idx="4">
                  <c:v>0.61225909999999995</c:v>
                </c:pt>
                <c:pt idx="5">
                  <c:v>0.61053199999999996</c:v>
                </c:pt>
                <c:pt idx="6">
                  <c:v>0.60662450000000001</c:v>
                </c:pt>
                <c:pt idx="7">
                  <c:v>0.48868159999999999</c:v>
                </c:pt>
                <c:pt idx="8">
                  <c:v>0.15471760000000001</c:v>
                </c:pt>
                <c:pt idx="9">
                  <c:v>-0.30063570000000001</c:v>
                </c:pt>
                <c:pt idx="10">
                  <c:v>-0.68270299999999995</c:v>
                </c:pt>
                <c:pt idx="11">
                  <c:v>-0.91137809999999997</c:v>
                </c:pt>
                <c:pt idx="12">
                  <c:v>-0.93094279999999996</c:v>
                </c:pt>
                <c:pt idx="13">
                  <c:v>-0.81231149999999996</c:v>
                </c:pt>
                <c:pt idx="14">
                  <c:v>-0.54972209999999999</c:v>
                </c:pt>
                <c:pt idx="15">
                  <c:v>-0.18335129999999999</c:v>
                </c:pt>
                <c:pt idx="16">
                  <c:v>0.2441837</c:v>
                </c:pt>
                <c:pt idx="17">
                  <c:v>0.79069239999999996</c:v>
                </c:pt>
                <c:pt idx="18">
                  <c:v>1.195786</c:v>
                </c:pt>
                <c:pt idx="19">
                  <c:v>1.3315109999999999</c:v>
                </c:pt>
                <c:pt idx="20">
                  <c:v>1.3248439999999999</c:v>
                </c:pt>
                <c:pt idx="21">
                  <c:v>1.2446189999999999</c:v>
                </c:pt>
                <c:pt idx="22">
                  <c:v>1.092112</c:v>
                </c:pt>
                <c:pt idx="23">
                  <c:v>0.93950500000000003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38-46B0-8C62-37CB2EE352DD}"/>
            </c:ext>
          </c:extLst>
        </c:ser>
        <c:ser>
          <c:idx val="0"/>
          <c:order val="1"/>
          <c:tx>
            <c:strRef>
              <c:f>Table!$I$3:$I$5</c:f>
              <c:strCache>
                <c:ptCount val="3"/>
                <c:pt idx="0">
                  <c:v>Observed Load (kWh/hour)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Table!$G$6:$G$29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Table!$I$6:$I$29</c:f>
              <c:numCache>
                <c:formatCode>#,##0.00</c:formatCode>
                <c:ptCount val="24"/>
                <c:pt idx="0">
                  <c:v>0.96129680000000006</c:v>
                </c:pt>
                <c:pt idx="1">
                  <c:v>0.86717730000000004</c:v>
                </c:pt>
                <c:pt idx="2">
                  <c:v>0.77378210000000003</c:v>
                </c:pt>
                <c:pt idx="3">
                  <c:v>0.70481590000000005</c:v>
                </c:pt>
                <c:pt idx="4">
                  <c:v>0.66328729999999991</c:v>
                </c:pt>
                <c:pt idx="5">
                  <c:v>0.64705259999999998</c:v>
                </c:pt>
                <c:pt idx="6">
                  <c:v>0.64901540000000002</c:v>
                </c:pt>
                <c:pt idx="7">
                  <c:v>0.51863669999999995</c:v>
                </c:pt>
                <c:pt idx="8">
                  <c:v>0.17059840000000001</c:v>
                </c:pt>
                <c:pt idx="9">
                  <c:v>-0.2841456</c:v>
                </c:pt>
                <c:pt idx="10">
                  <c:v>-0.68022739999999993</c:v>
                </c:pt>
                <c:pt idx="11">
                  <c:v>-0.89705009999999996</c:v>
                </c:pt>
                <c:pt idx="12">
                  <c:v>-0.93353569999999997</c:v>
                </c:pt>
                <c:pt idx="13">
                  <c:v>-0.80945519999999993</c:v>
                </c:pt>
                <c:pt idx="14">
                  <c:v>-0.54629159999999999</c:v>
                </c:pt>
                <c:pt idx="15">
                  <c:v>-0.19229789999999999</c:v>
                </c:pt>
                <c:pt idx="16">
                  <c:v>0.21734149999999999</c:v>
                </c:pt>
                <c:pt idx="17">
                  <c:v>0.75451039999999991</c:v>
                </c:pt>
                <c:pt idx="18">
                  <c:v>1.1595709000000001</c:v>
                </c:pt>
                <c:pt idx="19">
                  <c:v>1.2873646999999999</c:v>
                </c:pt>
                <c:pt idx="20">
                  <c:v>1.2842054999999999</c:v>
                </c:pt>
                <c:pt idx="21">
                  <c:v>1.2471095999999999</c:v>
                </c:pt>
                <c:pt idx="22">
                  <c:v>1.1143779999999999</c:v>
                </c:pt>
                <c:pt idx="23">
                  <c:v>0.96467720000000001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38-46B0-8C62-37CB2EE35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53472"/>
        <c:axId val="376954032"/>
      </c:scatterChart>
      <c:valAx>
        <c:axId val="376953472"/>
        <c:scaling>
          <c:orientation val="minMax"/>
          <c:max val="2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>
            <c:manualLayout>
              <c:xMode val="edge"/>
              <c:yMode val="edge"/>
              <c:x val="0.45446500576801369"/>
              <c:y val="0.922345755376621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376954032"/>
        <c:crosses val="autoZero"/>
        <c:crossBetween val="midCat"/>
        <c:majorUnit val="1"/>
      </c:valAx>
      <c:valAx>
        <c:axId val="3769540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  <a:endParaRPr lang="en-US" sz="1000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6938096152615068E-2"/>
              <c:y val="0.4433647596706958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3769534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2220237487980419"/>
          <c:y val="2.6520022060942155E-2"/>
          <c:w val="0.83678575533743227"/>
          <c:h val="8.3028610785353951E-2"/>
        </c:manualLayout>
      </c:layout>
      <c:overlay val="0"/>
      <c:spPr>
        <a:solidFill>
          <a:srgbClr val="FFFFFF"/>
        </a:solidFill>
        <a:ln w="12700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196850</xdr:rowOff>
    </xdr:from>
    <xdr:to>
      <xdr:col>5</xdr:col>
      <xdr:colOff>0</xdr:colOff>
      <xdr:row>35</xdr:row>
      <xdr:rowOff>0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893142</xdr:colOff>
      <xdr:row>0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FBBC4D-7A05-4738-AACC-55A4D0D7F0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1579"/>
        <a:stretch/>
      </xdr:blipFill>
      <xdr:spPr>
        <a:xfrm>
          <a:off x="0" y="0"/>
          <a:ext cx="883617" cy="533400"/>
        </a:xfrm>
        <a:prstGeom prst="rect">
          <a:avLst/>
        </a:prstGeom>
      </xdr:spPr>
    </xdr:pic>
    <xdr:clientData/>
  </xdr:twoCellAnchor>
  <xdr:twoCellAnchor editAs="oneCell">
    <xdr:from>
      <xdr:col>12</xdr:col>
      <xdr:colOff>604609</xdr:colOff>
      <xdr:row>0</xdr:row>
      <xdr:rowOff>0</xdr:rowOff>
    </xdr:from>
    <xdr:to>
      <xdr:col>14</xdr:col>
      <xdr:colOff>1011311</xdr:colOff>
      <xdr:row>1</xdr:row>
      <xdr:rowOff>134566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02DDCA-48A6-42F9-9E25-519846B79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20759" y="0"/>
          <a:ext cx="2591102" cy="718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2"/>
  <sheetViews>
    <sheetView tabSelected="1" zoomScaleNormal="100" workbookViewId="0">
      <selection activeCell="E8" sqref="E8"/>
    </sheetView>
  </sheetViews>
  <sheetFormatPr defaultColWidth="9.140625" defaultRowHeight="12.75" x14ac:dyDescent="0.2"/>
  <cols>
    <col min="1" max="1" width="22.5703125" style="13" customWidth="1"/>
    <col min="2" max="2" width="31.5703125" style="13" customWidth="1"/>
    <col min="3" max="3" width="2.140625" style="13" customWidth="1"/>
    <col min="4" max="4" width="40.5703125" style="13" customWidth="1"/>
    <col min="5" max="5" width="21.5703125" style="13" customWidth="1"/>
    <col min="6" max="6" width="2" style="13" customWidth="1"/>
    <col min="7" max="15" width="15.5703125" style="13" customWidth="1"/>
    <col min="16" max="16" width="2" style="13" customWidth="1"/>
    <col min="17" max="19" width="15.5703125" style="13" customWidth="1"/>
    <col min="20" max="20" width="9.140625" style="13"/>
    <col min="21" max="21" width="10" style="13" bestFit="1" customWidth="1"/>
    <col min="22" max="24" width="9.140625" style="13"/>
    <col min="25" max="26" width="13" style="13" bestFit="1" customWidth="1"/>
    <col min="27" max="16384" width="9.140625" style="13"/>
  </cols>
  <sheetData>
    <row r="1" spans="1:21" ht="45.95" customHeight="1" x14ac:dyDescent="0.2">
      <c r="A1" s="124" t="s">
        <v>265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21" ht="17.25" customHeight="1" thickBot="1" x14ac:dyDescent="0.3">
      <c r="A2" s="123" t="s">
        <v>131</v>
      </c>
      <c r="B2" s="123"/>
      <c r="C2" s="14"/>
      <c r="D2" s="153" t="str">
        <f>IF(Option = "Time-Of-Use Load Impact", "Peak-Period Information:", "Event Information:")</f>
        <v>Peak-Period Information:</v>
      </c>
      <c r="E2" s="153"/>
      <c r="F2" s="14"/>
      <c r="H2" s="21"/>
      <c r="K2" s="23"/>
      <c r="L2" s="21"/>
      <c r="M2" s="22"/>
    </row>
    <row r="3" spans="1:21" ht="17.25" customHeight="1" thickBot="1" x14ac:dyDescent="0.35">
      <c r="A3" s="95" t="s">
        <v>259</v>
      </c>
      <c r="B3" s="99" t="s">
        <v>236</v>
      </c>
      <c r="D3" s="95" t="str">
        <f>IF(Option="Time-of-Use Load Impact","Peak Hours:","Event Hours:")</f>
        <v>Peak Hours:</v>
      </c>
      <c r="E3" s="103" t="str">
        <f>IF(OR(Time = "Prevailing Time", Lookups!K$4 = 0), "Hours Ending 17 to 21", "Hours Ending 16 to 20")</f>
        <v>Hours Ending 17 to 21</v>
      </c>
      <c r="F3" s="14"/>
      <c r="G3" s="130" t="s">
        <v>1</v>
      </c>
      <c r="H3" s="132" t="str">
        <f>"Estimated Reference Load ("&amp;IF(ResultType="Aggregate impact","MWh","kWh")&amp;"/hour)"</f>
        <v>Estimated Reference Load (kWh/hour)</v>
      </c>
      <c r="I3" s="134" t="str">
        <f>"Observed Load ("&amp;IF(ResultType="Aggregate Impact","MWh/hour)","kWh/hour)")</f>
        <v>Observed Load (kWh/hour)</v>
      </c>
      <c r="J3" s="134" t="str">
        <f>"Estimated Load Impact ("&amp;IF(ResultType="Aggregate Impact","MWh/hour)","kWh/hour)")</f>
        <v>Estimated Load Impact (kWh/hour)</v>
      </c>
      <c r="K3" s="136" t="s">
        <v>54</v>
      </c>
      <c r="L3" s="146" t="str">
        <f>"Uncertainty Adjusted Impact ("&amp;IF(ResultType="Aggregate Impact","MWh/hr)- Percentiles","kWh/hr)- Percentiles")</f>
        <v>Uncertainty Adjusted Impact (kWh/hr)- Percentiles</v>
      </c>
      <c r="M3" s="147"/>
      <c r="N3" s="147"/>
      <c r="O3" s="138" t="s">
        <v>222</v>
      </c>
      <c r="Q3" s="140" t="s">
        <v>130</v>
      </c>
      <c r="R3" s="141"/>
      <c r="S3" s="142"/>
    </row>
    <row r="4" spans="1:21" ht="17.25" customHeight="1" thickBot="1" x14ac:dyDescent="0.25">
      <c r="A4" s="96" t="s">
        <v>230</v>
      </c>
      <c r="B4" s="99" t="s">
        <v>112</v>
      </c>
      <c r="D4" s="96" t="s">
        <v>260</v>
      </c>
      <c r="E4" s="112">
        <f>IFERROR(DGET(Data,"Enrolled",_xlnm.Criteria),0)</f>
        <v>30503</v>
      </c>
      <c r="F4" s="14"/>
      <c r="G4" s="131"/>
      <c r="H4" s="133"/>
      <c r="I4" s="135"/>
      <c r="J4" s="135"/>
      <c r="K4" s="137"/>
      <c r="L4" s="148"/>
      <c r="M4" s="149"/>
      <c r="N4" s="149"/>
      <c r="O4" s="139"/>
      <c r="Q4" s="143"/>
      <c r="R4" s="144"/>
      <c r="S4" s="145"/>
    </row>
    <row r="5" spans="1:21" ht="17.25" customHeight="1" thickBot="1" x14ac:dyDescent="0.35">
      <c r="A5" s="96" t="s">
        <v>110</v>
      </c>
      <c r="B5" s="100" t="s">
        <v>136</v>
      </c>
      <c r="C5" s="106"/>
      <c r="D5" s="96" t="str">
        <f>IF(OR(Time = "Prevailing Time", Lookups!K$4 = 0), "Heat Buildup (Avg. °F,  HE 1-17):", "Heat Buildup (Avg. °F,  HE 1-16):")</f>
        <v>Heat Buildup (Avg. °F,  HE 1-17):</v>
      </c>
      <c r="E5" s="102">
        <f>IF(Enrolled=0,"n/a",IF(OR(Time = "Prevailing Time", Lookups!K$4 = 0),AVERAGE(K6:K22),AVERAGE(K6:K21)))</f>
        <v>70.509626352941183</v>
      </c>
      <c r="F5" s="14"/>
      <c r="G5" s="131"/>
      <c r="H5" s="133"/>
      <c r="I5" s="135"/>
      <c r="J5" s="135"/>
      <c r="K5" s="137"/>
      <c r="L5" s="49" t="s">
        <v>229</v>
      </c>
      <c r="M5" s="49" t="s">
        <v>228</v>
      </c>
      <c r="N5" s="49" t="s">
        <v>227</v>
      </c>
      <c r="O5" s="139"/>
      <c r="Q5" s="150" t="s">
        <v>253</v>
      </c>
      <c r="R5" s="151"/>
      <c r="S5" s="154"/>
    </row>
    <row r="6" spans="1:21" ht="17.25" customHeight="1" thickBot="1" x14ac:dyDescent="0.35">
      <c r="A6" s="96" t="s">
        <v>137</v>
      </c>
      <c r="B6" s="100" t="s">
        <v>105</v>
      </c>
      <c r="C6" s="106"/>
      <c r="D6" s="96" t="str">
        <f>_xlfn.CONCAT(IF(Option="Time-of-Use Load Impact","Peak ","Event "),"Hour Reference Load ", IF(ResultType="Aggregate impact", IF(OR(Time = "Prevailing Time", Lookups!K$4 = 0), "(MW), HE 17-21", "(MW), HE 16-20"), IF(OR(Time = "Prevailing Time", Lookups!K$4 = 0),"(kW), HE 17-21", "(kW), HE 16-20")),":")</f>
        <v>Peak Hour Reference Load (kW), HE 17-21:</v>
      </c>
      <c r="E6" s="105">
        <f>IF(Enrolled=0,"n/a",H33)</f>
        <v>0.97740341999999991</v>
      </c>
      <c r="F6" s="14"/>
      <c r="G6" s="80">
        <v>1</v>
      </c>
      <c r="H6" s="36">
        <f>IF(Enrolled=0,"n/a", IF(OR(Time = "Prevailing Time", Lookups!K$4 = 0), DGET(Data,"Ref_hr1",_xlnm.Criteria)*1, DGET(Data,"Ref_hr2",_xlnm.Criteria)*1))</f>
        <v>0.87426550000000003</v>
      </c>
      <c r="I6" s="36">
        <f>IF(Enrolled=0,"n/a",H6-J6)</f>
        <v>0.96129680000000006</v>
      </c>
      <c r="J6" s="36">
        <f>IF(Enrolled=0,"n/a", IF(OR(Time = "Prevailing Time", Lookups!K$4 = 0), DGET(Data,"Pctile50_hr1",_xlnm.Criteria)*1, DGET(Data,"Pctile50_hr2",_xlnm.Criteria)*1))</f>
        <v>-8.7031300000000006E-2</v>
      </c>
      <c r="K6" s="9">
        <f>IF(Enrolled=0,"n/a", IF(OR(Time = "Prevailing Time", Lookups!K$4 = 0), DGET(Data,"Temp_hr1",_xlnm.Criteria)*1, DGET(Data,"Temp_hr2",_xlnm.Criteria)*1))</f>
        <v>66.745588999999995</v>
      </c>
      <c r="L6" s="36">
        <f>IF(Enrolled=0,"n/a", IF(OR(Time = "Prevailing Time", Lookups!K$4 = 0), DGET(Data,"Pctile05_hr1",_xlnm.Criteria)*1, DGET(Data,"Pctile05_hr2",_xlnm.Criteria)*1))</f>
        <v>-0.10657560000000001</v>
      </c>
      <c r="M6" s="36">
        <f>IF(Enrolled=0,"n/a", IF(OR(Time = "Prevailing Time", Lookups!K$4 = 0), DGET(Data,"Pctile50_hr1",_xlnm.Criteria)*1, DGET(Data,"Pctile50_hr2",_xlnm.Criteria)*1))</f>
        <v>-8.7031300000000006E-2</v>
      </c>
      <c r="N6" s="36">
        <f>IF(Enrolled=0,"n/a", IF(OR(Time = "Prevailing Time", Lookups!K$4 = 0), DGET(Data,"Pctile95_hr1",_xlnm.Criteria)*1, DGET(Data,"Pctile95_hr2",_xlnm.Criteria)*1))</f>
        <v>-6.7487000000000005E-2</v>
      </c>
      <c r="O6" s="81">
        <f>IF(Enrolled=0,"n/a", IF(OR(Time = "Prevailing Time", Lookups!K$4 = 0), DGET(Data,"stderr1",_xlnm.Criteria)*1, DGET(Data,"stderr2",_xlnm.Criteria)*1))</f>
        <v>1.18821E-2</v>
      </c>
      <c r="Q6" s="152"/>
      <c r="R6" s="151"/>
      <c r="S6" s="154"/>
      <c r="T6" s="30"/>
      <c r="U6" s="30"/>
    </row>
    <row r="7" spans="1:21" ht="17.25" customHeight="1" thickBot="1" x14ac:dyDescent="0.35">
      <c r="A7" s="96" t="s">
        <v>5</v>
      </c>
      <c r="B7" s="100" t="s">
        <v>88</v>
      </c>
      <c r="C7" s="107"/>
      <c r="D7" s="97" t="str">
        <f>_xlfn.CONCAT(IF(Option="Time-of-Use Load Impact", "Peak ", "Event "), "Hour Load Reduction ",  IF(ResultType="Aggregate impact", IF(OR(Time = "Prevailing Time", Lookups!K$4 = 0), "(MW), HE 17-21", "(MW), HE 16-20"), IF(OR(Time = "Prevailing Time", Lookups!K$4 = 0),"(kW), HE 17-21", "(kW), HE 16-20")),":")</f>
        <v>Peak Hour Load Reduction (kW), HE 17-21:</v>
      </c>
      <c r="E7" s="105">
        <f>IF(Enrolled=0,"n/a",J33)</f>
        <v>3.6804819999999849E-2</v>
      </c>
      <c r="F7" s="20"/>
      <c r="G7" s="80">
        <v>2</v>
      </c>
      <c r="H7" s="36">
        <f>IF(Enrolled=0,"n/a", IF(OR(Time = "Prevailing Time", Lookups!K$4 = 0), DGET(Data,"Ref_hr2",_xlnm.Criteria)*1, DGET(Data,"Ref_hr3",_xlnm.Criteria)*1))</f>
        <v>0.78944650000000005</v>
      </c>
      <c r="I7" s="36">
        <f t="shared" ref="I7:I29" si="0">IF(Enrolled=0,"n/a",H7-J7)</f>
        <v>0.86717730000000004</v>
      </c>
      <c r="J7" s="36">
        <f>IF(Enrolled=0,"n/a", IF(OR(Time = "Prevailing Time", Lookups!K$4 = 0), DGET(Data,"Pctile50_hr2",_xlnm.Criteria)*1, DGET(Data,"Pctile50_hr3",_xlnm.Criteria)*1))</f>
        <v>-7.7730800000000003E-2</v>
      </c>
      <c r="K7" s="9">
        <f>IF(Enrolled=0,"n/a", IF(OR(Time = "Prevailing Time", Lookups!K$4 = 0), DGET(Data,"Temp_hr2",_xlnm.Criteria)*1, DGET(Data,"Temp_hr3",_xlnm.Criteria)*1))</f>
        <v>67.581524999999999</v>
      </c>
      <c r="L7" s="36">
        <f>IF(Enrolled=0,"n/a", IF(OR(Time = "Prevailing Time", Lookups!K$4 = 0), DGET(Data,"Pctile05_hr2",_xlnm.Criteria)*1, DGET(Data,"Pctile05_hr3",_xlnm.Criteria)*1))</f>
        <v>-9.4914799999999994E-2</v>
      </c>
      <c r="M7" s="36">
        <f>IF(Enrolled=0,"n/a", IF(OR(Time = "Prevailing Time", Lookups!K$4 = 0), DGET(Data,"Pctile50_hr2",_xlnm.Criteria)*1, DGET(Data,"Pctile50_hr3",_xlnm.Criteria)*1))</f>
        <v>-7.7730800000000003E-2</v>
      </c>
      <c r="N7" s="36">
        <f>IF(Enrolled=0,"n/a", IF(OR(Time = "Prevailing Time", Lookups!K$4 = 0), DGET(Data,"Pctile95_hr2",_xlnm.Criteria)*1, DGET(Data,"Pctile95_hr3",_xlnm.Criteria)*1))</f>
        <v>-6.0546900000000001E-2</v>
      </c>
      <c r="O7" s="81">
        <f>IF(Enrolled=0,"n/a", IF(OR(Time = "Prevailing Time", Lookups!K$4 = 0), DGET(Data,"stderr2",_xlnm.Criteria)*1, DGET(Data,"stderr3",_xlnm.Criteria)*1))</f>
        <v>1.0447100000000001E-2</v>
      </c>
      <c r="Q7" s="128" t="s">
        <v>128</v>
      </c>
      <c r="R7" s="129"/>
      <c r="S7" s="108"/>
      <c r="U7" s="33"/>
    </row>
    <row r="8" spans="1:21" ht="17.25" customHeight="1" thickBot="1" x14ac:dyDescent="0.35">
      <c r="A8" s="98" t="s">
        <v>108</v>
      </c>
      <c r="B8" s="101" t="s">
        <v>105</v>
      </c>
      <c r="C8" s="107"/>
      <c r="D8" s="104"/>
      <c r="E8" s="118"/>
      <c r="F8" s="15"/>
      <c r="G8" s="80">
        <v>3</v>
      </c>
      <c r="H8" s="36">
        <f>IF(Enrolled=0,"n/a", IF(OR(Time = "Prevailing Time", Lookups!K$4 = 0), DGET(Data,"Ref_hr3",_xlnm.Criteria)*1, DGET(Data,"Ref_hr4",_xlnm.Criteria)*1))</f>
        <v>0.70607759999999997</v>
      </c>
      <c r="I8" s="36">
        <f t="shared" si="0"/>
        <v>0.77378210000000003</v>
      </c>
      <c r="J8" s="36">
        <f>IF(Enrolled=0,"n/a", IF(OR(Time = "Prevailing Time", Lookups!K$4 = 0), DGET(Data,"Pctile50_hr3",_xlnm.Criteria)*1, DGET(Data,"Pctile50_hr4",_xlnm.Criteria)*1))</f>
        <v>-6.7704500000000001E-2</v>
      </c>
      <c r="K8" s="9">
        <f>IF(Enrolled=0,"n/a", IF(OR(Time = "Prevailing Time", Lookups!K$4 = 0), DGET(Data,"Temp_hr3",_xlnm.Criteria)*1, DGET(Data,"Temp_hr4",_xlnm.Criteria)*1))</f>
        <v>66.641954999999996</v>
      </c>
      <c r="L8" s="36">
        <f>IF(Enrolled=0,"n/a", IF(OR(Time = "Prevailing Time", Lookups!K$4 = 0), DGET(Data,"Pctile05_hr3",_xlnm.Criteria)*1, DGET(Data,"Pctile05_hr4",_xlnm.Criteria)*1))</f>
        <v>-8.1985199999999994E-2</v>
      </c>
      <c r="M8" s="36">
        <f>IF(Enrolled=0,"n/a", IF(OR(Time = "Prevailing Time", Lookups!K$4 = 0), DGET(Data,"Pctile50_hr3",_xlnm.Criteria)*1, DGET(Data,"Pctile50_hr4",_xlnm.Criteria)*1))</f>
        <v>-6.7704500000000001E-2</v>
      </c>
      <c r="N8" s="36">
        <f>IF(Enrolled=0,"n/a", IF(OR(Time = "Prevailing Time", Lookups!K$4 = 0), DGET(Data,"Pctile95_hr3",_xlnm.Criteria)*1, DGET(Data,"Pctile95_hr4",_xlnm.Criteria)*1))</f>
        <v>-5.34238E-2</v>
      </c>
      <c r="O8" s="81">
        <f>IF(Enrolled=0,"n/a", IF(OR(Time = "Prevailing Time", Lookups!K$4 = 0), DGET(Data,"stderr3",_xlnm.Criteria)*1, DGET(Data,"stderr4",_xlnm.Criteria)*1))</f>
        <v>8.6820000000000005E-3</v>
      </c>
      <c r="Q8" s="128" t="s">
        <v>129</v>
      </c>
      <c r="R8" s="129"/>
      <c r="S8" s="109"/>
      <c r="U8" s="33"/>
    </row>
    <row r="9" spans="1:21" ht="17.25" customHeight="1" thickBot="1" x14ac:dyDescent="0.25">
      <c r="A9" s="97" t="s">
        <v>127</v>
      </c>
      <c r="B9" s="101" t="s">
        <v>116</v>
      </c>
      <c r="C9" s="107"/>
      <c r="D9" s="51"/>
      <c r="E9" s="51"/>
      <c r="F9" s="31"/>
      <c r="G9" s="80">
        <v>4</v>
      </c>
      <c r="H9" s="36">
        <f>IF(Enrolled=0,"n/a", IF(OR(Time = "Prevailing Time", Lookups!K$4 = 0), DGET(Data,"Ref_hr4",_xlnm.Criteria)*1, DGET(Data,"Ref_hr5",_xlnm.Criteria)*1))</f>
        <v>0.64839590000000003</v>
      </c>
      <c r="I9" s="36">
        <f t="shared" si="0"/>
        <v>0.70481590000000005</v>
      </c>
      <c r="J9" s="36">
        <f>IF(Enrolled=0,"n/a", IF(OR(Time = "Prevailing Time", Lookups!K$4 = 0), DGET(Data,"Pctile50_hr4",_xlnm.Criteria)*1, DGET(Data,"Pctile50_hr5",_xlnm.Criteria)*1))</f>
        <v>-5.6419999999999998E-2</v>
      </c>
      <c r="K9" s="9">
        <f>IF(Enrolled=0,"n/a", IF(OR(Time = "Prevailing Time", Lookups!K$4 = 0), DGET(Data,"Temp_hr4",_xlnm.Criteria)*1, DGET(Data,"Temp_hr5",_xlnm.Criteria)*1))</f>
        <v>65.786449000000005</v>
      </c>
      <c r="L9" s="36">
        <f>IF(Enrolled=0,"n/a", IF(OR(Time = "Prevailing Time", Lookups!K$4 = 0), DGET(Data,"Pctile05_hr4",_xlnm.Criteria)*1, DGET(Data,"Pctile05_hr5",_xlnm.Criteria)*1))</f>
        <v>-6.9036399999999998E-2</v>
      </c>
      <c r="M9" s="36">
        <f>IF(Enrolled=0,"n/a", IF(OR(Time = "Prevailing Time", Lookups!K$4 = 0), DGET(Data,"Pctile50_hr4",_xlnm.Criteria)*1, DGET(Data,"Pctile50_hr5",_xlnm.Criteria)*1))</f>
        <v>-5.6419999999999998E-2</v>
      </c>
      <c r="N9" s="36">
        <f>IF(Enrolled=0,"n/a", IF(OR(Time = "Prevailing Time", Lookups!K$4 = 0), DGET(Data,"Pctile95_hr4",_xlnm.Criteria)*1, DGET(Data,"Pctile95_hr5",_xlnm.Criteria)*1))</f>
        <v>-4.3803500000000002E-2</v>
      </c>
      <c r="O9" s="81">
        <f>IF(Enrolled=0,"n/a", IF(OR(Time = "Prevailing Time", Lookups!K$4 = 0), DGET(Data,"stderr4",_xlnm.Criteria)*1, DGET(Data,"stderr5",_xlnm.Criteria)*1))</f>
        <v>7.6702999999999997E-3</v>
      </c>
      <c r="Q9" s="128" t="str">
        <f>IF(Rate="GDR TOU-DR-P","TOU Semi-Peak","TOU Off-Peak Period")</f>
        <v>TOU Off-Peak Period</v>
      </c>
      <c r="R9" s="129"/>
      <c r="S9" s="110"/>
      <c r="U9" s="33"/>
    </row>
    <row r="10" spans="1:21" ht="17.25" customHeight="1" thickBot="1" x14ac:dyDescent="0.25">
      <c r="A10" s="125" t="str">
        <f>IF(AND(Lookups!O4=TRUE,Lookups!O3=TRUE,Lookups!M4=TRUE), "", "Update Selection")</f>
        <v/>
      </c>
      <c r="B10" s="125"/>
      <c r="C10" s="19"/>
      <c r="D10" s="19"/>
      <c r="E10" s="19"/>
      <c r="F10" s="19"/>
      <c r="G10" s="80">
        <v>5</v>
      </c>
      <c r="H10" s="36">
        <f>IF(Enrolled=0,"n/a", IF(OR(Time = "Prevailing Time", Lookups!K$4 = 0), DGET(Data,"Ref_hr5",_xlnm.Criteria)*1, DGET(Data,"Ref_hr6",_xlnm.Criteria)*1))</f>
        <v>0.61225909999999995</v>
      </c>
      <c r="I10" s="36">
        <f t="shared" si="0"/>
        <v>0.66328729999999991</v>
      </c>
      <c r="J10" s="36">
        <f>IF(Enrolled=0,"n/a", IF(OR(Time = "Prevailing Time", Lookups!K$4 = 0), DGET(Data,"Pctile50_hr5",_xlnm.Criteria)*1, DGET(Data,"Pctile50_hr6",_xlnm.Criteria)*1))</f>
        <v>-5.1028200000000003E-2</v>
      </c>
      <c r="K10" s="9">
        <f>IF(Enrolled=0,"n/a", IF(OR(Time = "Prevailing Time", Lookups!K$4 = 0), DGET(Data,"Temp_hr5",_xlnm.Criteria)*1, DGET(Data,"Temp_hr6",_xlnm.Criteria)*1))</f>
        <v>65.402199999999993</v>
      </c>
      <c r="L10" s="36">
        <f>IF(Enrolled=0,"n/a", IF(OR(Time = "Prevailing Time", Lookups!K$4 = 0), DGET(Data,"Pctile05_hr5",_xlnm.Criteria)*1, DGET(Data,"Pctile05_hr6",_xlnm.Criteria)*1))</f>
        <v>-6.2079200000000001E-2</v>
      </c>
      <c r="M10" s="36">
        <f>IF(Enrolled=0,"n/a", IF(OR(Time = "Prevailing Time", Lookups!K$4 = 0), DGET(Data,"Pctile50_hr5",_xlnm.Criteria)*1, DGET(Data,"Pctile50_hr6",_xlnm.Criteria)*1))</f>
        <v>-5.1028200000000003E-2</v>
      </c>
      <c r="N10" s="36">
        <f>IF(Enrolled=0,"n/a", IF(OR(Time = "Prevailing Time", Lookups!K$4 = 0), DGET(Data,"Pctile95_hr5",_xlnm.Criteria)*1, DGET(Data,"Pctile95_hr6",_xlnm.Criteria)*1))</f>
        <v>-3.9977199999999997E-2</v>
      </c>
      <c r="O10" s="81">
        <f>IF(Enrolled=0,"n/a", IF(OR(Time = "Prevailing Time", Lookups!K$4 = 0), DGET(Data,"stderr5",_xlnm.Criteria)*1, DGET(Data,"stderr6",_xlnm.Criteria)*1))</f>
        <v>6.7184999999999996E-3</v>
      </c>
      <c r="Q10" s="126" t="s">
        <v>231</v>
      </c>
      <c r="R10" s="127"/>
      <c r="S10" s="111"/>
      <c r="U10" s="33"/>
    </row>
    <row r="11" spans="1:21" ht="17.25" customHeight="1" x14ac:dyDescent="0.2">
      <c r="F11" s="15"/>
      <c r="G11" s="80">
        <v>6</v>
      </c>
      <c r="H11" s="36">
        <f>IF(Enrolled=0,"n/a", IF(OR(Time = "Prevailing Time", Lookups!K$4 = 0), DGET(Data,"Ref_hr6",_xlnm.Criteria)*1, DGET(Data,"Ref_hr7",_xlnm.Criteria)*1))</f>
        <v>0.61053199999999996</v>
      </c>
      <c r="I11" s="36">
        <f>IF(Enrolled=0,"n/a",H11-J11)</f>
        <v>0.64705259999999998</v>
      </c>
      <c r="J11" s="36">
        <f>IF(Enrolled=0,"n/a", IF(OR(Time = "Prevailing Time", Lookups!K$4 = 0), DGET(Data,"Pctile50_hr6",_xlnm.Criteria)*1, DGET(Data,"Pctile50_hr7",_xlnm.Criteria)*1))</f>
        <v>-3.65206E-2</v>
      </c>
      <c r="K11" s="9">
        <f>IF(Enrolled=0,"n/a", IF(OR(Time = "Prevailing Time", Lookups!K$4 = 0), DGET(Data,"Temp_hr6",_xlnm.Criteria)*1, DGET(Data,"Temp_hr7",_xlnm.Criteria)*1))</f>
        <v>65.033726000000001</v>
      </c>
      <c r="L11" s="36">
        <f>IF(Enrolled=0,"n/a", IF(OR(Time = "Prevailing Time", Lookups!K$4 = 0), DGET(Data,"Pctile05_hr6",_xlnm.Criteria)*1, DGET(Data,"Pctile05_hr7",_xlnm.Criteria)*1))</f>
        <v>-4.6339499999999999E-2</v>
      </c>
      <c r="M11" s="36">
        <f>IF(Enrolled=0,"n/a", IF(OR(Time = "Prevailing Time", Lookups!K$4 = 0), DGET(Data,"Pctile50_hr6",_xlnm.Criteria)*1, DGET(Data,"Pctile50_hr7",_xlnm.Criteria)*1))</f>
        <v>-3.65206E-2</v>
      </c>
      <c r="N11" s="36">
        <f>IF(Enrolled=0,"n/a", IF(OR(Time = "Prevailing Time", Lookups!K$4 = 0), DGET(Data,"Pctile95_hr6",_xlnm.Criteria)*1, DGET(Data,"Pctile95_hr7",_xlnm.Criteria)*1))</f>
        <v>-2.6701699999999998E-2</v>
      </c>
      <c r="O11" s="81">
        <f>IF(Enrolled=0,"n/a", IF(OR(Time = "Prevailing Time", Lookups!K$4 = 0), DGET(Data,"stderr6",_xlnm.Criteria)*1, DGET(Data,"stderr7",_xlnm.Criteria)*1))</f>
        <v>5.9695E-3</v>
      </c>
      <c r="U11" s="33"/>
    </row>
    <row r="12" spans="1:21" ht="17.25" customHeight="1" x14ac:dyDescent="0.2">
      <c r="C12" s="16"/>
      <c r="D12" s="16"/>
      <c r="E12" s="16"/>
      <c r="F12" s="16"/>
      <c r="G12" s="80">
        <v>7</v>
      </c>
      <c r="H12" s="36">
        <f>IF(Enrolled=0,"n/a", IF(OR(Time = "Prevailing Time", Lookups!K$4 = 0), DGET(Data,"Ref_hr7",_xlnm.Criteria)*1, DGET(Data,"Ref_hr8",_xlnm.Criteria)*1))</f>
        <v>0.60662450000000001</v>
      </c>
      <c r="I12" s="36">
        <f t="shared" si="0"/>
        <v>0.64901540000000002</v>
      </c>
      <c r="J12" s="36">
        <f>IF(Enrolled=0,"n/a", IF(OR(Time = "Prevailing Time", Lookups!K$4 = 0), DGET(Data,"Pctile50_hr7",_xlnm.Criteria)*1, DGET(Data,"Pctile50_hr8",_xlnm.Criteria)*1))</f>
        <v>-4.2390900000000002E-2</v>
      </c>
      <c r="K12" s="9">
        <f>IF(Enrolled=0,"n/a", IF(OR(Time = "Prevailing Time", Lookups!K$4 = 0), DGET(Data,"Temp_hr7",_xlnm.Criteria)*1, DGET(Data,"Temp_hr8",_xlnm.Criteria)*1))</f>
        <v>65.325202000000004</v>
      </c>
      <c r="L12" s="36">
        <f>IF(Enrolled=0,"n/a", IF(OR(Time = "Prevailing Time", Lookups!K$4 = 0), DGET(Data,"Pctile05_hr7",_xlnm.Criteria)*1, DGET(Data,"Pctile05_hr8",_xlnm.Criteria)*1))</f>
        <v>-5.24868E-2</v>
      </c>
      <c r="M12" s="36">
        <f>IF(Enrolled=0,"n/a", IF(OR(Time = "Prevailing Time", Lookups!K$4 = 0), DGET(Data,"Pctile50_hr7",_xlnm.Criteria)*1, DGET(Data,"Pctile50_hr8",_xlnm.Criteria)*1))</f>
        <v>-4.2390900000000002E-2</v>
      </c>
      <c r="N12" s="36">
        <f>IF(Enrolled=0,"n/a", IF(OR(Time = "Prevailing Time", Lookups!K$4 = 0), DGET(Data,"Pctile95_hr7",_xlnm.Criteria)*1, DGET(Data,"Pctile95_hr8",_xlnm.Criteria)*1))</f>
        <v>-3.2294900000000001E-2</v>
      </c>
      <c r="O12" s="81">
        <f>IF(Enrolled=0,"n/a", IF(OR(Time = "Prevailing Time", Lookups!K$4 = 0), DGET(Data,"stderr7",_xlnm.Criteria)*1, DGET(Data,"stderr8",_xlnm.Criteria)*1))</f>
        <v>6.1379E-3</v>
      </c>
      <c r="U12" s="33"/>
    </row>
    <row r="13" spans="1:21" ht="16.5" x14ac:dyDescent="0.2">
      <c r="A13" s="17"/>
      <c r="B13" s="18"/>
      <c r="C13" s="19"/>
      <c r="D13" s="19"/>
      <c r="E13" s="19"/>
      <c r="F13" s="19"/>
      <c r="G13" s="80">
        <v>8</v>
      </c>
      <c r="H13" s="36">
        <f>IF(Enrolled=0,"n/a", IF(OR(Time = "Prevailing Time", Lookups!K$4 = 0), DGET(Data,"Ref_hr8",_xlnm.Criteria)*1, DGET(Data,"Ref_hr9",_xlnm.Criteria)*1))</f>
        <v>0.48868159999999999</v>
      </c>
      <c r="I13" s="36">
        <f t="shared" si="0"/>
        <v>0.51863669999999995</v>
      </c>
      <c r="J13" s="36">
        <f>IF(Enrolled=0,"n/a", IF(OR(Time = "Prevailing Time", Lookups!K$4 = 0), DGET(Data,"Pctile50_hr8",_xlnm.Criteria)*1, DGET(Data,"Pctile50_hr9",_xlnm.Criteria)*1))</f>
        <v>-2.9955099999999998E-2</v>
      </c>
      <c r="K13" s="9">
        <f>IF(Enrolled=0,"n/a", IF(OR(Time = "Prevailing Time", Lookups!K$4 = 0), DGET(Data,"Temp_hr8",_xlnm.Criteria)*1, DGET(Data,"Temp_hr9",_xlnm.Criteria)*1))</f>
        <v>66.881178000000006</v>
      </c>
      <c r="L13" s="36">
        <f>IF(Enrolled=0,"n/a", IF(OR(Time = "Prevailing Time", Lookups!K$4 = 0), DGET(Data,"Pctile05_hr8",_xlnm.Criteria)*1, DGET(Data,"Pctile05_hr9",_xlnm.Criteria)*1))</f>
        <v>-4.0502000000000003E-2</v>
      </c>
      <c r="M13" s="36">
        <f>IF(Enrolled=0,"n/a", IF(OR(Time = "Prevailing Time", Lookups!K$4 = 0), DGET(Data,"Pctile50_hr8",_xlnm.Criteria)*1, DGET(Data,"Pctile50_hr9",_xlnm.Criteria)*1))</f>
        <v>-2.9955099999999998E-2</v>
      </c>
      <c r="N13" s="36">
        <f>IF(Enrolled=0,"n/a", IF(OR(Time = "Prevailing Time", Lookups!K$4 = 0), DGET(Data,"Pctile95_hr8",_xlnm.Criteria)*1, DGET(Data,"Pctile95_hr9",_xlnm.Criteria)*1))</f>
        <v>-1.94082E-2</v>
      </c>
      <c r="O13" s="81">
        <f>IF(Enrolled=0,"n/a", IF(OR(Time = "Prevailing Time", Lookups!K$4 = 0), DGET(Data,"stderr8",_xlnm.Criteria)*1, DGET(Data,"stderr9",_xlnm.Criteria)*1))</f>
        <v>6.4120999999999996E-3</v>
      </c>
      <c r="U13" s="33"/>
    </row>
    <row r="14" spans="1:21" ht="16.5" x14ac:dyDescent="0.2">
      <c r="F14" s="15"/>
      <c r="G14" s="80">
        <v>9</v>
      </c>
      <c r="H14" s="36">
        <f>IF(Enrolled=0,"n/a", IF(OR(Time = "Prevailing Time", Lookups!K$4 = 0), DGET(Data,"Ref_hr9",_xlnm.Criteria)*1, DGET(Data,"Ref_hr10",_xlnm.Criteria)*1))</f>
        <v>0.15471760000000001</v>
      </c>
      <c r="I14" s="36">
        <f t="shared" si="0"/>
        <v>0.17059840000000001</v>
      </c>
      <c r="J14" s="36">
        <f>IF(Enrolled=0,"n/a", IF(OR(Time = "Prevailing Time", Lookups!K$4 = 0), DGET(Data,"Pctile50_hr9",_xlnm.Criteria)*1, DGET(Data,"Pctile50_hr10",_xlnm.Criteria)*1))</f>
        <v>-1.58808E-2</v>
      </c>
      <c r="K14" s="9">
        <f>IF(Enrolled=0,"n/a", IF(OR(Time = "Prevailing Time", Lookups!K$4 = 0), DGET(Data,"Temp_hr9",_xlnm.Criteria)*1, DGET(Data,"Temp_hr10",_xlnm.Criteria)*1))</f>
        <v>69.269512000000006</v>
      </c>
      <c r="L14" s="36">
        <f>IF(Enrolled=0,"n/a", IF(OR(Time = "Prevailing Time", Lookups!K$4 = 0), DGET(Data,"Pctile05_hr9",_xlnm.Criteria)*1, DGET(Data,"Pctile05_hr10",_xlnm.Criteria)*1))</f>
        <v>-2.6573200000000002E-2</v>
      </c>
      <c r="M14" s="36">
        <f>IF(Enrolled=0,"n/a", IF(OR(Time = "Prevailing Time", Lookups!K$4 = 0), DGET(Data,"Pctile50_hr9",_xlnm.Criteria)*1, DGET(Data,"Pctile50_hr10",_xlnm.Criteria)*1))</f>
        <v>-1.58808E-2</v>
      </c>
      <c r="N14" s="36">
        <f>IF(Enrolled=0,"n/a", IF(OR(Time = "Prevailing Time", Lookups!K$4 = 0), DGET(Data,"Pctile95_hr9",_xlnm.Criteria)*1, DGET(Data,"Pctile95_hr10",_xlnm.Criteria)*1))</f>
        <v>-5.1884000000000001E-3</v>
      </c>
      <c r="O14" s="81">
        <f>IF(Enrolled=0,"n/a", IF(OR(Time = "Prevailing Time", Lookups!K$4 = 0), DGET(Data,"stderr9",_xlnm.Criteria)*1, DGET(Data,"stderr10",_xlnm.Criteria)*1))</f>
        <v>6.5005000000000002E-3</v>
      </c>
      <c r="U14" s="33"/>
    </row>
    <row r="15" spans="1:21" ht="16.5" x14ac:dyDescent="0.2">
      <c r="C15" s="16"/>
      <c r="D15" s="16"/>
      <c r="E15" s="16"/>
      <c r="F15" s="16"/>
      <c r="G15" s="80">
        <v>10</v>
      </c>
      <c r="H15" s="36">
        <f>IF(Enrolled=0,"n/a", IF(OR(Time = "Prevailing Time", Lookups!K$4 = 0), DGET(Data,"Ref_hr10",_xlnm.Criteria)*1, DGET(Data,"Ref_hr11",_xlnm.Criteria)*1))</f>
        <v>-0.30063570000000001</v>
      </c>
      <c r="I15" s="36">
        <f t="shared" si="0"/>
        <v>-0.2841456</v>
      </c>
      <c r="J15" s="36">
        <f>IF(Enrolled=0,"n/a", IF(OR(Time = "Prevailing Time", Lookups!K$4 = 0), DGET(Data,"Pctile50_hr10",_xlnm.Criteria)*1, DGET(Data,"Pctile50_hr11",_xlnm.Criteria)*1))</f>
        <v>-1.6490100000000001E-2</v>
      </c>
      <c r="K15" s="9">
        <f>IF(Enrolled=0,"n/a", IF(OR(Time = "Prevailing Time", Lookups!K$4 = 0), DGET(Data,"Temp_hr10",_xlnm.Criteria)*1, DGET(Data,"Temp_hr11",_xlnm.Criteria)*1))</f>
        <v>71.616041999999993</v>
      </c>
      <c r="L15" s="36">
        <f>IF(Enrolled=0,"n/a", IF(OR(Time = "Prevailing Time", Lookups!K$4 = 0), DGET(Data,"Pctile05_hr10",_xlnm.Criteria)*1, DGET(Data,"Pctile05_hr11",_xlnm.Criteria)*1))</f>
        <v>-2.8434299999999999E-2</v>
      </c>
      <c r="M15" s="36">
        <f>IF(Enrolled=0,"n/a", IF(OR(Time = "Prevailing Time", Lookups!K$4 = 0), DGET(Data,"Pctile50_hr10",_xlnm.Criteria)*1, DGET(Data,"Pctile50_hr11",_xlnm.Criteria)*1))</f>
        <v>-1.6490100000000001E-2</v>
      </c>
      <c r="N15" s="36">
        <f>IF(Enrolled=0,"n/a", IF(OR(Time = "Prevailing Time", Lookups!K$4 = 0), DGET(Data,"Pctile95_hr10",_xlnm.Criteria)*1, DGET(Data,"Pctile95_hr11",_xlnm.Criteria)*1))</f>
        <v>-4.5459000000000003E-3</v>
      </c>
      <c r="O15" s="81">
        <f>IF(Enrolled=0,"n/a", IF(OR(Time = "Prevailing Time", Lookups!K$4 = 0), DGET(Data,"stderr10",_xlnm.Criteria)*1, DGET(Data,"stderr11",_xlnm.Criteria)*1))</f>
        <v>7.2614999999999997E-3</v>
      </c>
      <c r="U15" s="33"/>
    </row>
    <row r="16" spans="1:21" ht="16.5" x14ac:dyDescent="0.2">
      <c r="A16" s="17"/>
      <c r="B16" s="18"/>
      <c r="C16" s="19"/>
      <c r="D16" s="19"/>
      <c r="E16" s="19"/>
      <c r="F16" s="19"/>
      <c r="G16" s="80">
        <v>11</v>
      </c>
      <c r="H16" s="36">
        <f>IF(Enrolled=0,"n/a", IF(OR(Time = "Prevailing Time", Lookups!K$4 = 0), DGET(Data,"Ref_hr11",_xlnm.Criteria)*1, DGET(Data,"Ref_hr12",_xlnm.Criteria)*1))</f>
        <v>-0.68270299999999995</v>
      </c>
      <c r="I16" s="36">
        <f t="shared" si="0"/>
        <v>-0.68022739999999993</v>
      </c>
      <c r="J16" s="36">
        <f>IF(Enrolled=0,"n/a", IF(OR(Time = "Prevailing Time", Lookups!K$4 = 0), DGET(Data,"Pctile50_hr11",_xlnm.Criteria)*1, DGET(Data,"Pctile50_hr12",_xlnm.Criteria)*1))</f>
        <v>-2.4756000000000001E-3</v>
      </c>
      <c r="K16" s="9">
        <f>IF(Enrolled=0,"n/a", IF(OR(Time = "Prevailing Time", Lookups!K$4 = 0), DGET(Data,"Temp_hr11",_xlnm.Criteria)*1, DGET(Data,"Temp_hr12",_xlnm.Criteria)*1))</f>
        <v>73.420237</v>
      </c>
      <c r="L16" s="36">
        <f>IF(Enrolled=0,"n/a", IF(OR(Time = "Prevailing Time", Lookups!K$4 = 0), DGET(Data,"Pctile05_hr11",_xlnm.Criteria)*1, DGET(Data,"Pctile05_hr12",_xlnm.Criteria)*1))</f>
        <v>-1.52695E-2</v>
      </c>
      <c r="M16" s="36">
        <f>IF(Enrolled=0,"n/a", IF(OR(Time = "Prevailing Time", Lookups!K$4 = 0), DGET(Data,"Pctile50_hr11",_xlnm.Criteria)*1, DGET(Data,"Pctile50_hr12",_xlnm.Criteria)*1))</f>
        <v>-2.4756000000000001E-3</v>
      </c>
      <c r="N16" s="36">
        <f>IF(Enrolled=0,"n/a", IF(OR(Time = "Prevailing Time", Lookups!K$4 = 0), DGET(Data,"Pctile95_hr11",_xlnm.Criteria)*1, DGET(Data,"Pctile95_hr12",_xlnm.Criteria)*1))</f>
        <v>1.0318300000000001E-2</v>
      </c>
      <c r="O16" s="81">
        <f>IF(Enrolled=0,"n/a", IF(OR(Time = "Prevailing Time", Lookups!K$4 = 0), DGET(Data,"stderr11",_xlnm.Criteria)*1, DGET(Data,"stderr12",_xlnm.Criteria)*1))</f>
        <v>7.7780999999999996E-3</v>
      </c>
      <c r="U16" s="33"/>
    </row>
    <row r="17" spans="1:25" ht="16.5" x14ac:dyDescent="0.2">
      <c r="F17" s="15"/>
      <c r="G17" s="80">
        <v>12</v>
      </c>
      <c r="H17" s="36">
        <f>IF(Enrolled=0,"n/a", IF(OR(Time = "Prevailing Time", Lookups!K$4 = 0), DGET(Data,"Ref_hr12",_xlnm.Criteria)*1, DGET(Data,"Ref_hr13",_xlnm.Criteria)*1))</f>
        <v>-0.91137809999999997</v>
      </c>
      <c r="I17" s="36">
        <f t="shared" si="0"/>
        <v>-0.89705009999999996</v>
      </c>
      <c r="J17" s="36">
        <f>IF(Enrolled=0,"n/a", IF(OR(Time = "Prevailing Time", Lookups!K$4 = 0), DGET(Data,"Pctile50_hr12",_xlnm.Criteria)*1, DGET(Data,"Pctile50_hr13",_xlnm.Criteria)*1))</f>
        <v>-1.4328E-2</v>
      </c>
      <c r="K17" s="9">
        <f>IF(Enrolled=0,"n/a", IF(OR(Time = "Prevailing Time", Lookups!K$4 = 0), DGET(Data,"Temp_hr12",_xlnm.Criteria)*1, DGET(Data,"Temp_hr13",_xlnm.Criteria)*1))</f>
        <v>74.636510999999999</v>
      </c>
      <c r="L17" s="36">
        <f>IF(Enrolled=0,"n/a", IF(OR(Time = "Prevailing Time", Lookups!K$4 = 0), DGET(Data,"Pctile05_hr12",_xlnm.Criteria)*1, DGET(Data,"Pctile05_hr13",_xlnm.Criteria)*1))</f>
        <v>-2.7844500000000001E-2</v>
      </c>
      <c r="M17" s="36">
        <f>IF(Enrolled=0,"n/a", IF(OR(Time = "Prevailing Time", Lookups!K$4 = 0), DGET(Data,"Pctile50_hr12",_xlnm.Criteria)*1, DGET(Data,"Pctile50_hr13",_xlnm.Criteria)*1))</f>
        <v>-1.4328E-2</v>
      </c>
      <c r="N17" s="36">
        <f>IF(Enrolled=0,"n/a", IF(OR(Time = "Prevailing Time", Lookups!K$4 = 0), DGET(Data,"Pctile95_hr12",_xlnm.Criteria)*1, DGET(Data,"Pctile95_hr13",_xlnm.Criteria)*1))</f>
        <v>-8.1150000000000005E-4</v>
      </c>
      <c r="O17" s="81">
        <f>IF(Enrolled=0,"n/a", IF(OR(Time = "Prevailing Time", Lookups!K$4 = 0), DGET(Data,"stderr12",_xlnm.Criteria)*1, DGET(Data,"stderr13",_xlnm.Criteria)*1))</f>
        <v>8.2173999999999997E-3</v>
      </c>
      <c r="U17" s="33"/>
    </row>
    <row r="18" spans="1:25" ht="16.5" x14ac:dyDescent="0.2">
      <c r="C18" s="16"/>
      <c r="D18" s="16"/>
      <c r="E18" s="16"/>
      <c r="F18" s="16"/>
      <c r="G18" s="80">
        <v>13</v>
      </c>
      <c r="H18" s="36">
        <f>IF(Enrolled=0,"n/a", IF(OR(Time = "Prevailing Time", Lookups!K$4 = 0), DGET(Data,"Ref_hr13",_xlnm.Criteria)*1, DGET(Data,"Ref_hr14",_xlnm.Criteria)*1))</f>
        <v>-0.93094279999999996</v>
      </c>
      <c r="I18" s="36">
        <f t="shared" si="0"/>
        <v>-0.93353569999999997</v>
      </c>
      <c r="J18" s="36">
        <f>IF(Enrolled=0,"n/a", IF(OR(Time = "Prevailing Time", Lookups!K$4 = 0), DGET(Data,"Pctile50_hr13",_xlnm.Criteria)*1, DGET(Data,"Pctile50_hr14",_xlnm.Criteria)*1))</f>
        <v>2.5929E-3</v>
      </c>
      <c r="K18" s="9">
        <f>IF(Enrolled=0,"n/a", IF(OR(Time = "Prevailing Time", Lookups!K$4 = 0), DGET(Data,"Temp_hr13",_xlnm.Criteria)*1, DGET(Data,"Temp_hr14",_xlnm.Criteria)*1))</f>
        <v>75.208028999999996</v>
      </c>
      <c r="L18" s="36">
        <f>IF(Enrolled=0,"n/a", IF(OR(Time = "Prevailing Time", Lookups!K$4 = 0), DGET(Data,"Pctile05_hr13",_xlnm.Criteria)*1, DGET(Data,"Pctile05_hr14",_xlnm.Criteria)*1))</f>
        <v>-1.13008E-2</v>
      </c>
      <c r="M18" s="36">
        <f>IF(Enrolled=0,"n/a", IF(OR(Time = "Prevailing Time", Lookups!K$4 = 0), DGET(Data,"Pctile50_hr13",_xlnm.Criteria)*1, DGET(Data,"Pctile50_hr14",_xlnm.Criteria)*1))</f>
        <v>2.5929E-3</v>
      </c>
      <c r="N18" s="36">
        <f>IF(Enrolled=0,"n/a", IF(OR(Time = "Prevailing Time", Lookups!K$4 = 0), DGET(Data,"Pctile95_hr13",_xlnm.Criteria)*1, DGET(Data,"Pctile95_hr14",_xlnm.Criteria)*1))</f>
        <v>1.6486600000000001E-2</v>
      </c>
      <c r="O18" s="81">
        <f>IF(Enrolled=0,"n/a", IF(OR(Time = "Prevailing Time", Lookups!K$4 = 0), DGET(Data,"stderr13",_xlnm.Criteria)*1, DGET(Data,"stderr14",_xlnm.Criteria)*1))</f>
        <v>8.4468000000000008E-3</v>
      </c>
      <c r="T18" s="24"/>
      <c r="U18" s="33"/>
    </row>
    <row r="19" spans="1:25" ht="16.5" x14ac:dyDescent="0.2">
      <c r="A19" s="17"/>
      <c r="B19" s="18"/>
      <c r="C19" s="19"/>
      <c r="D19" s="19"/>
      <c r="E19" s="19"/>
      <c r="F19" s="19"/>
      <c r="G19" s="80">
        <v>14</v>
      </c>
      <c r="H19" s="36">
        <f>IF(Enrolled=0,"n/a", IF(OR(Time = "Prevailing Time", Lookups!K$4 = 0), DGET(Data,"Ref_hr14",_xlnm.Criteria)*1, DGET(Data,"Ref_hr15",_xlnm.Criteria)*1))</f>
        <v>-0.81231149999999996</v>
      </c>
      <c r="I19" s="36">
        <f t="shared" si="0"/>
        <v>-0.80945519999999993</v>
      </c>
      <c r="J19" s="36">
        <f>IF(Enrolled=0,"n/a", IF(OR(Time = "Prevailing Time", Lookups!K$4 = 0), DGET(Data,"Pctile50_hr14",_xlnm.Criteria)*1, DGET(Data,"Pctile50_hr15",_xlnm.Criteria)*1))</f>
        <v>-2.8563E-3</v>
      </c>
      <c r="K19" s="9">
        <f>IF(Enrolled=0,"n/a", IF(OR(Time = "Prevailing Time", Lookups!K$4 = 0), DGET(Data,"Temp_hr14",_xlnm.Criteria)*1, DGET(Data,"Temp_hr15",_xlnm.Criteria)*1))</f>
        <v>77.973335000000006</v>
      </c>
      <c r="L19" s="36">
        <f>IF(Enrolled=0,"n/a", IF(OR(Time = "Prevailing Time", Lookups!K$4 = 0), DGET(Data,"Pctile05_hr14",_xlnm.Criteria)*1, DGET(Data,"Pctile05_hr15",_xlnm.Criteria)*1))</f>
        <v>-1.8428900000000002E-2</v>
      </c>
      <c r="M19" s="36">
        <f>IF(Enrolled=0,"n/a", IF(OR(Time = "Prevailing Time", Lookups!K$4 = 0), DGET(Data,"Pctile50_hr14",_xlnm.Criteria)*1, DGET(Data,"Pctile50_hr15",_xlnm.Criteria)*1))</f>
        <v>-2.8563E-3</v>
      </c>
      <c r="N19" s="36">
        <f>IF(Enrolled=0,"n/a", IF(OR(Time = "Prevailing Time", Lookups!K$4 = 0), DGET(Data,"Pctile95_hr14",_xlnm.Criteria)*1, DGET(Data,"Pctile95_hr15",_xlnm.Criteria)*1))</f>
        <v>1.27163E-2</v>
      </c>
      <c r="O19" s="81">
        <f>IF(Enrolled=0,"n/a", IF(OR(Time = "Prevailing Time", Lookups!K$4 = 0), DGET(Data,"stderr14",_xlnm.Criteria)*1, DGET(Data,"stderr15",_xlnm.Criteria)*1))</f>
        <v>9.4675000000000002E-3</v>
      </c>
      <c r="U19" s="33"/>
    </row>
    <row r="20" spans="1:25" ht="16.5" x14ac:dyDescent="0.2">
      <c r="F20" s="15"/>
      <c r="G20" s="80">
        <v>15</v>
      </c>
      <c r="H20" s="36">
        <f>IF(Enrolled=0,"n/a", IF(OR(Time = "Prevailing Time", Lookups!K$4 = 0), DGET(Data,"Ref_hr15",_xlnm.Criteria)*1, DGET(Data,"Ref_hr16",_xlnm.Criteria)*1))</f>
        <v>-0.54972209999999999</v>
      </c>
      <c r="I20" s="36">
        <f t="shared" si="0"/>
        <v>-0.54629159999999999</v>
      </c>
      <c r="J20" s="36">
        <f>IF(Enrolled=0,"n/a", IF(OR(Time = "Prevailing Time", Lookups!K$4 = 0), DGET(Data,"Pctile50_hr15",_xlnm.Criteria)*1, DGET(Data,"Pctile50_hr16",_xlnm.Criteria)*1))</f>
        <v>-3.4305E-3</v>
      </c>
      <c r="K20" s="9">
        <f>IF(Enrolled=0,"n/a", IF(OR(Time = "Prevailing Time", Lookups!K$4 = 0), DGET(Data,"Temp_hr15",_xlnm.Criteria)*1, DGET(Data,"Temp_hr16",_xlnm.Criteria)*1))</f>
        <v>76.790492</v>
      </c>
      <c r="L20" s="36">
        <f>IF(Enrolled=0,"n/a", IF(OR(Time = "Prevailing Time", Lookups!K$4 = 0), DGET(Data,"Pctile05_hr15",_xlnm.Criteria)*1, DGET(Data,"Pctile05_hr16",_xlnm.Criteria)*1))</f>
        <v>-2.0580299999999999E-2</v>
      </c>
      <c r="M20" s="36">
        <f>IF(Enrolled=0,"n/a", IF(OR(Time = "Prevailing Time", Lookups!K$4 = 0), DGET(Data,"Pctile50_hr15",_xlnm.Criteria)*1, DGET(Data,"Pctile50_hr16",_xlnm.Criteria)*1))</f>
        <v>-3.4305E-3</v>
      </c>
      <c r="N20" s="36">
        <f>IF(Enrolled=0,"n/a", IF(OR(Time = "Prevailing Time", Lookups!K$4 = 0), DGET(Data,"Pctile95_hr15",_xlnm.Criteria)*1, DGET(Data,"Pctile95_hr16",_xlnm.Criteria)*1))</f>
        <v>1.37194E-2</v>
      </c>
      <c r="O20" s="81">
        <f>IF(Enrolled=0,"n/a", IF(OR(Time = "Prevailing Time", Lookups!K$4 = 0), DGET(Data,"stderr15",_xlnm.Criteria)*1, DGET(Data,"stderr16",_xlnm.Criteria)*1))</f>
        <v>1.0426400000000001E-2</v>
      </c>
      <c r="U20" s="33"/>
    </row>
    <row r="21" spans="1:25" ht="16.5" x14ac:dyDescent="0.2">
      <c r="C21" s="16"/>
      <c r="D21" s="16"/>
      <c r="E21" s="16"/>
      <c r="F21" s="16"/>
      <c r="G21" s="80">
        <v>16</v>
      </c>
      <c r="H21" s="36">
        <f>IF(Enrolled=0,"n/a", IF(OR(Time = "Prevailing Time", Lookups!K$4 = 0), DGET(Data,"Ref_hr16",_xlnm.Criteria)*1, DGET(Data,"Ref_hr17",_xlnm.Criteria)*1))</f>
        <v>-0.18335129999999999</v>
      </c>
      <c r="I21" s="36">
        <f t="shared" si="0"/>
        <v>-0.19229789999999999</v>
      </c>
      <c r="J21" s="36">
        <f>IF(Enrolled=0,"n/a", IF(OR(Time = "Prevailing Time", Lookups!K$4 = 0), DGET(Data,"Pctile50_hr16",_xlnm.Criteria)*1, DGET(Data,"Pctile50_hr17",_xlnm.Criteria)*1))</f>
        <v>8.9466000000000007E-3</v>
      </c>
      <c r="K21" s="9">
        <f>IF(Enrolled=0,"n/a", IF(OR(Time = "Prevailing Time", Lookups!K$4 = 0), DGET(Data,"Temp_hr16",_xlnm.Criteria)*1, DGET(Data,"Temp_hr17",_xlnm.Criteria)*1))</f>
        <v>75.729079999999996</v>
      </c>
      <c r="L21" s="36">
        <f>IF(Enrolled=0,"n/a", IF(OR(Time = "Prevailing Time", Lookups!K$4 = 0), DGET(Data,"Pctile05_hr16",_xlnm.Criteria)*1, DGET(Data,"Pctile05_hr17",_xlnm.Criteria)*1))</f>
        <v>-8.3864000000000005E-3</v>
      </c>
      <c r="M21" s="36">
        <f>IF(Enrolled=0,"n/a", IF(OR(Time = "Prevailing Time", Lookups!K$4 = 0), DGET(Data,"Pctile50_hr16",_xlnm.Criteria)*1, DGET(Data,"Pctile50_hr17",_xlnm.Criteria)*1))</f>
        <v>8.9466000000000007E-3</v>
      </c>
      <c r="N21" s="36">
        <f>IF(Enrolled=0,"n/a", IF(OR(Time = "Prevailing Time", Lookups!K$4 = 0), DGET(Data,"Pctile95_hr16",_xlnm.Criteria)*1, DGET(Data,"Pctile95_hr17",_xlnm.Criteria)*1))</f>
        <v>2.62796E-2</v>
      </c>
      <c r="O21" s="81">
        <f>IF(Enrolled=0,"n/a", IF(OR(Time = "Prevailing Time", Lookups!K$4 = 0), DGET(Data,"stderr16",_xlnm.Criteria)*1, DGET(Data,"stderr17",_xlnm.Criteria)*1))</f>
        <v>1.0537700000000001E-2</v>
      </c>
      <c r="W21" s="35"/>
      <c r="Y21" s="33"/>
    </row>
    <row r="22" spans="1:25" ht="16.5" x14ac:dyDescent="0.2">
      <c r="A22" s="17"/>
      <c r="B22" s="18"/>
      <c r="C22" s="19"/>
      <c r="D22" s="19"/>
      <c r="E22" s="19"/>
      <c r="F22" s="19"/>
      <c r="G22" s="80">
        <v>17</v>
      </c>
      <c r="H22" s="36">
        <f>IF(Enrolled=0,"n/a", IF(OR(Time = "Prevailing Time", Lookups!K$4 = 0), DGET(Data,"Ref_hr17",_xlnm.Criteria)*1, DGET(Data,"Ref_hr18",_xlnm.Criteria)*1))</f>
        <v>0.2441837</v>
      </c>
      <c r="I22" s="36">
        <f t="shared" si="0"/>
        <v>0.21734149999999999</v>
      </c>
      <c r="J22" s="36">
        <f>IF(Enrolled=0,"n/a", IF(OR(Time = "Prevailing Time", Lookups!K$4 = 0), DGET(Data,"Pctile50_hr17",_xlnm.Criteria)*1, DGET(Data,"Pctile50_hr18",_xlnm.Criteria)*1))</f>
        <v>2.68422E-2</v>
      </c>
      <c r="K22" s="9">
        <f>IF(Enrolled=0,"n/a", IF(OR(Time = "Prevailing Time", Lookups!K$4 = 0), DGET(Data,"Temp_hr17",_xlnm.Criteria)*1, DGET(Data,"Temp_hr18",_xlnm.Criteria)*1))</f>
        <v>74.622585999999998</v>
      </c>
      <c r="L22" s="36">
        <f>IF(Enrolled=0,"n/a", IF(OR(Time = "Prevailing Time", Lookups!K$4 = 0), DGET(Data,"Pctile05_hr17",_xlnm.Criteria)*1, DGET(Data,"Pctile05_hr18",_xlnm.Criteria)*1))</f>
        <v>8.3396000000000008E-3</v>
      </c>
      <c r="M22" s="36">
        <f>IF(Enrolled=0,"n/a", IF(OR(Time = "Prevailing Time", Lookups!K$4 = 0), DGET(Data,"Pctile50_hr17",_xlnm.Criteria)*1, DGET(Data,"Pctile50_hr18",_xlnm.Criteria)*1))</f>
        <v>2.68422E-2</v>
      </c>
      <c r="N22" s="36">
        <f>IF(Enrolled=0,"n/a", IF(OR(Time = "Prevailing Time", Lookups!K$4 = 0), DGET(Data,"Pctile95_hr17",_xlnm.Criteria)*1, DGET(Data,"Pctile95_hr18",_xlnm.Criteria)*1))</f>
        <v>4.5344799999999998E-2</v>
      </c>
      <c r="O22" s="81">
        <f>IF(Enrolled=0,"n/a", IF(OR(Time = "Prevailing Time", Lookups!K$4 = 0), DGET(Data,"stderr17",_xlnm.Criteria)*1, DGET(Data,"stderr18",_xlnm.Criteria)*1))</f>
        <v>1.12488E-2</v>
      </c>
      <c r="Y22" s="33"/>
    </row>
    <row r="23" spans="1:25" ht="16.5" x14ac:dyDescent="0.2">
      <c r="F23" s="15"/>
      <c r="G23" s="80">
        <v>18</v>
      </c>
      <c r="H23" s="36">
        <f>IF(Enrolled=0,"n/a", IF(OR(Time = "Prevailing Time", Lookups!K$4 = 0), DGET(Data,"Ref_hr18",_xlnm.Criteria)*1, DGET(Data,"Ref_hr19",_xlnm.Criteria)*1))</f>
        <v>0.79069239999999996</v>
      </c>
      <c r="I23" s="36">
        <f t="shared" si="0"/>
        <v>0.75451039999999991</v>
      </c>
      <c r="J23" s="36">
        <f>IF(Enrolled=0,"n/a", IF(OR(Time = "Prevailing Time", Lookups!K$4 = 0), DGET(Data,"Pctile50_hr18",_xlnm.Criteria)*1, DGET(Data,"Pctile50_hr19",_xlnm.Criteria)*1))</f>
        <v>3.6181999999999999E-2</v>
      </c>
      <c r="K23" s="9">
        <f>IF(Enrolled=0,"n/a", IF(OR(Time = "Prevailing Time", Lookups!K$4 = 0), DGET(Data,"Temp_hr18",_xlnm.Criteria)*1, DGET(Data,"Temp_hr19",_xlnm.Criteria)*1))</f>
        <v>73.416433999999995</v>
      </c>
      <c r="L23" s="36">
        <f>IF(Enrolled=0,"n/a", IF(OR(Time = "Prevailing Time", Lookups!K$4 = 0), DGET(Data,"Pctile05_hr18",_xlnm.Criteria)*1, DGET(Data,"Pctile05_hr19",_xlnm.Criteria)*1))</f>
        <v>1.7922400000000002E-2</v>
      </c>
      <c r="M23" s="36">
        <f>IF(Enrolled=0,"n/a", IF(OR(Time = "Prevailing Time", Lookups!K$4 = 0), DGET(Data,"Pctile50_hr18",_xlnm.Criteria)*1, DGET(Data,"Pctile50_hr19",_xlnm.Criteria)*1))</f>
        <v>3.6181999999999999E-2</v>
      </c>
      <c r="N23" s="36">
        <f>IF(Enrolled=0,"n/a", IF(OR(Time = "Prevailing Time", Lookups!K$4 = 0), DGET(Data,"Pctile95_hr18",_xlnm.Criteria)*1, DGET(Data,"Pctile95_hr19",_xlnm.Criteria)*1))</f>
        <v>5.4441499999999997E-2</v>
      </c>
      <c r="O23" s="81">
        <f>IF(Enrolled=0,"n/a", IF(OR(Time = "Prevailing Time", Lookups!K$4 = 0), DGET(Data,"stderr18",_xlnm.Criteria)*1, DGET(Data,"stderr19",_xlnm.Criteria)*1))</f>
        <v>1.1101E-2</v>
      </c>
      <c r="S23" s="35"/>
      <c r="X23" s="35"/>
      <c r="Y23" s="32"/>
    </row>
    <row r="24" spans="1:25" ht="16.5" x14ac:dyDescent="0.2">
      <c r="C24" s="16"/>
      <c r="D24" s="16"/>
      <c r="E24" s="16"/>
      <c r="F24" s="16"/>
      <c r="G24" s="80">
        <v>19</v>
      </c>
      <c r="H24" s="36">
        <f>IF(Enrolled=0,"n/a", IF(OR(Time = "Prevailing Time", Lookups!K$4 = 0), DGET(Data,"Ref_hr19",_xlnm.Criteria)*1, DGET(Data,"Ref_hr20",_xlnm.Criteria)*1))</f>
        <v>1.195786</v>
      </c>
      <c r="I24" s="36">
        <f t="shared" si="0"/>
        <v>1.1595709000000001</v>
      </c>
      <c r="J24" s="36">
        <f>IF(Enrolled=0,"n/a", IF(OR(Time = "Prevailing Time", Lookups!K$4 = 0), DGET(Data,"Pctile50_hr19",_xlnm.Criteria)*1, DGET(Data,"Pctile50_hr20",_xlnm.Criteria)*1))</f>
        <v>3.62151E-2</v>
      </c>
      <c r="K24" s="9">
        <f>IF(Enrolled=0,"n/a", IF(OR(Time = "Prevailing Time", Lookups!K$4 = 0), DGET(Data,"Temp_hr19",_xlnm.Criteria)*1, DGET(Data,"Temp_hr20",_xlnm.Criteria)*1))</f>
        <v>71.533968000000002</v>
      </c>
      <c r="L24" s="36">
        <f>IF(Enrolled=0,"n/a", IF(OR(Time = "Prevailing Time", Lookups!K$4 = 0), DGET(Data,"Pctile05_hr19",_xlnm.Criteria)*1, DGET(Data,"Pctile05_hr20",_xlnm.Criteria)*1))</f>
        <v>1.8450999999999999E-2</v>
      </c>
      <c r="M24" s="36">
        <f>IF(Enrolled=0,"n/a", IF(OR(Time = "Prevailing Time", Lookups!K$4 = 0), DGET(Data,"Pctile50_hr19",_xlnm.Criteria)*1, DGET(Data,"Pctile50_hr20",_xlnm.Criteria)*1))</f>
        <v>3.62151E-2</v>
      </c>
      <c r="N24" s="36">
        <f>IF(Enrolled=0,"n/a", IF(OR(Time = "Prevailing Time", Lookups!K$4 = 0), DGET(Data,"Pctile95_hr19",_xlnm.Criteria)*1, DGET(Data,"Pctile95_hr20",_xlnm.Criteria)*1))</f>
        <v>5.3979199999999998E-2</v>
      </c>
      <c r="O24" s="81">
        <f>IF(Enrolled=0,"n/a", IF(OR(Time = "Prevailing Time", Lookups!K$4 = 0), DGET(Data,"stderr19",_xlnm.Criteria)*1, DGET(Data,"stderr20",_xlnm.Criteria)*1))</f>
        <v>1.07998E-2</v>
      </c>
      <c r="S24" s="35"/>
      <c r="Y24" s="32"/>
    </row>
    <row r="25" spans="1:25" ht="16.5" x14ac:dyDescent="0.2">
      <c r="A25" s="17"/>
      <c r="B25" s="18"/>
      <c r="C25" s="19"/>
      <c r="D25" s="19"/>
      <c r="E25" s="19"/>
      <c r="F25" s="19"/>
      <c r="G25" s="80">
        <v>20</v>
      </c>
      <c r="H25" s="36">
        <f>IF(Enrolled=0,"n/a", IF(OR(Time = "Prevailing Time", Lookups!K$4 = 0), DGET(Data,"Ref_hr20",_xlnm.Criteria)*1, DGET(Data,"Ref_hr21",_xlnm.Criteria)*1))</f>
        <v>1.3315109999999999</v>
      </c>
      <c r="I25" s="36">
        <f t="shared" si="0"/>
        <v>1.2873646999999999</v>
      </c>
      <c r="J25" s="36">
        <f>IF(Enrolled=0,"n/a", IF(OR(Time = "Prevailing Time", Lookups!K$4 = 0), DGET(Data,"Pctile50_hr20",_xlnm.Criteria)*1, DGET(Data,"Pctile50_hr21",_xlnm.Criteria)*1))</f>
        <v>4.4146299999999999E-2</v>
      </c>
      <c r="K25" s="9">
        <f>IF(Enrolled=0,"n/a", IF(OR(Time = "Prevailing Time", Lookups!K$4 = 0), DGET(Data,"Temp_hr20",_xlnm.Criteria)*1, DGET(Data,"Temp_hr21",_xlnm.Criteria)*1))</f>
        <v>68.984189999999998</v>
      </c>
      <c r="L25" s="36">
        <f>IF(Enrolled=0,"n/a", IF(OR(Time = "Prevailing Time", Lookups!K$4 = 0), DGET(Data,"Pctile05_hr20",_xlnm.Criteria)*1, DGET(Data,"Pctile05_hr21",_xlnm.Criteria)*1))</f>
        <v>2.86597E-2</v>
      </c>
      <c r="M25" s="36">
        <f>IF(Enrolled=0,"n/a", IF(OR(Time = "Prevailing Time", Lookups!K$4 = 0), DGET(Data,"Pctile50_hr20",_xlnm.Criteria)*1, DGET(Data,"Pctile50_hr21",_xlnm.Criteria)*1))</f>
        <v>4.4146299999999999E-2</v>
      </c>
      <c r="N25" s="36">
        <f>IF(Enrolled=0,"n/a", IF(OR(Time = "Prevailing Time", Lookups!K$4 = 0), DGET(Data,"Pctile95_hr20",_xlnm.Criteria)*1, DGET(Data,"Pctile95_hr21",_xlnm.Criteria)*1))</f>
        <v>5.9632900000000003E-2</v>
      </c>
      <c r="O25" s="81">
        <f>IF(Enrolled=0,"n/a", IF(OR(Time = "Prevailing Time", Lookups!K$4 = 0), DGET(Data,"stderr20",_xlnm.Criteria)*1, DGET(Data,"stderr21",_xlnm.Criteria)*1))</f>
        <v>9.4152000000000003E-3</v>
      </c>
      <c r="Y25" s="32"/>
    </row>
    <row r="26" spans="1:25" ht="16.5" x14ac:dyDescent="0.2">
      <c r="F26" s="15"/>
      <c r="G26" s="80">
        <v>21</v>
      </c>
      <c r="H26" s="36">
        <f>IF(Enrolled=0,"n/a", IF(OR(Time = "Prevailing Time", Lookups!K$4 = 0), DGET(Data,"Ref_hr21",_xlnm.Criteria)*1, DGET(Data,"Ref_hr22",_xlnm.Criteria)*1))</f>
        <v>1.3248439999999999</v>
      </c>
      <c r="I26" s="36">
        <f t="shared" si="0"/>
        <v>1.2842054999999999</v>
      </c>
      <c r="J26" s="36">
        <f>IF(Enrolled=0,"n/a", IF(OR(Time = "Prevailing Time", Lookups!K$4 = 0), DGET(Data,"Pctile50_hr21",_xlnm.Criteria)*1, DGET(Data,"Pctile50_hr22",_xlnm.Criteria)*1))</f>
        <v>4.0638500000000001E-2</v>
      </c>
      <c r="K26" s="9">
        <f>IF(Enrolled=0,"n/a", IF(OR(Time = "Prevailing Time", Lookups!K$4 = 0), DGET(Data,"Temp_hr21",_xlnm.Criteria)*1, DGET(Data,"Temp_hr22",_xlnm.Criteria)*1))</f>
        <v>67.726553999999993</v>
      </c>
      <c r="L26" s="36">
        <f>IF(Enrolled=0,"n/a", IF(OR(Time = "Prevailing Time", Lookups!K$4 = 0), DGET(Data,"Pctile05_hr21",_xlnm.Criteria)*1, DGET(Data,"Pctile05_hr22",_xlnm.Criteria)*1))</f>
        <v>2.5595400000000001E-2</v>
      </c>
      <c r="M26" s="36">
        <f>IF(Enrolled=0,"n/a", IF(OR(Time = "Prevailing Time", Lookups!K$4 = 0), DGET(Data,"Pctile50_hr21",_xlnm.Criteria)*1, DGET(Data,"Pctile50_hr22",_xlnm.Criteria)*1))</f>
        <v>4.0638500000000001E-2</v>
      </c>
      <c r="N26" s="36">
        <f>IF(Enrolled=0,"n/a", IF(OR(Time = "Prevailing Time", Lookups!K$4 = 0), DGET(Data,"Pctile95_hr21",_xlnm.Criteria)*1, DGET(Data,"Pctile95_hr22",_xlnm.Criteria)*1))</f>
        <v>5.5681700000000001E-2</v>
      </c>
      <c r="O26" s="81">
        <f>IF(Enrolled=0,"n/a", IF(OR(Time = "Prevailing Time", Lookups!K$4 = 0), DGET(Data,"stderr21",_xlnm.Criteria)*1, DGET(Data,"stderr22",_xlnm.Criteria)*1))</f>
        <v>9.1456000000000003E-3</v>
      </c>
      <c r="Y26" s="32"/>
    </row>
    <row r="27" spans="1:25" ht="16.5" x14ac:dyDescent="0.2">
      <c r="C27" s="16"/>
      <c r="D27" s="16"/>
      <c r="E27" s="16"/>
      <c r="F27" s="16"/>
      <c r="G27" s="80">
        <v>22</v>
      </c>
      <c r="H27" s="36">
        <f>IF(Enrolled=0,"n/a", IF(OR(Time = "Prevailing Time", Lookups!K$4 = 0), DGET(Data,"Ref_hr22",_xlnm.Criteria)*1, DGET(Data,"Ref_hr23",_xlnm.Criteria)*1))</f>
        <v>1.2446189999999999</v>
      </c>
      <c r="I27" s="36">
        <f t="shared" si="0"/>
        <v>1.2471095999999999</v>
      </c>
      <c r="J27" s="36">
        <f>IF(Enrolled=0,"n/a", IF(OR(Time = "Prevailing Time", Lookups!K$4 = 0), DGET(Data,"Pctile50_hr22",_xlnm.Criteria)*1, DGET(Data,"Pctile50_hr23",_xlnm.Criteria)*1))</f>
        <v>-2.4905999999999999E-3</v>
      </c>
      <c r="K27" s="9">
        <f>IF(Enrolled=0,"n/a", IF(OR(Time = "Prevailing Time", Lookups!K$4 = 0), DGET(Data,"Temp_hr22",_xlnm.Criteria)*1, DGET(Data,"Temp_hr23",_xlnm.Criteria)*1))</f>
        <v>66.843857999999997</v>
      </c>
      <c r="L27" s="36">
        <f>IF(Enrolled=0,"n/a", IF(OR(Time = "Prevailing Time", Lookups!K$4 = 0), DGET(Data,"Pctile05_hr22",_xlnm.Criteria)*1, DGET(Data,"Pctile05_hr23",_xlnm.Criteria)*1))</f>
        <v>-1.8134899999999999E-2</v>
      </c>
      <c r="M27" s="36">
        <f>IF(Enrolled=0,"n/a", IF(OR(Time = "Prevailing Time", Lookups!K$4 = 0), DGET(Data,"Pctile50_hr22",_xlnm.Criteria)*1, DGET(Data,"Pctile50_hr23",_xlnm.Criteria)*1))</f>
        <v>-2.4905999999999999E-3</v>
      </c>
      <c r="N27" s="36">
        <f>IF(Enrolled=0,"n/a", IF(OR(Time = "Prevailing Time", Lookups!K$4 = 0), DGET(Data,"Pctile95_hr22",_xlnm.Criteria)*1, DGET(Data,"Pctile95_hr23",_xlnm.Criteria)*1))</f>
        <v>1.3153700000000001E-2</v>
      </c>
      <c r="O27" s="81">
        <f>IF(Enrolled=0,"n/a", IF(OR(Time = "Prevailing Time", Lookups!K$4 = 0), DGET(Data,"stderr22",_xlnm.Criteria)*1, DGET(Data,"stderr23",_xlnm.Criteria)*1))</f>
        <v>9.5110999999999998E-3</v>
      </c>
      <c r="Y27" s="32"/>
    </row>
    <row r="28" spans="1:25" ht="16.5" x14ac:dyDescent="0.2">
      <c r="A28" s="17"/>
      <c r="B28" s="18"/>
      <c r="C28" s="19"/>
      <c r="D28" s="19"/>
      <c r="E28" s="19"/>
      <c r="F28" s="19"/>
      <c r="G28" s="80">
        <v>23</v>
      </c>
      <c r="H28" s="36">
        <f>IF(Enrolled=0,"n/a", IF(OR(Time = "Prevailing Time", Lookups!K$4 = 0), DGET(Data,"Ref_hr23",_xlnm.Criteria)*1, DGET(Data,"Ref_hr24",_xlnm.Criteria)*1))</f>
        <v>1.092112</v>
      </c>
      <c r="I28" s="36">
        <f t="shared" si="0"/>
        <v>1.1143779999999999</v>
      </c>
      <c r="J28" s="36">
        <f>IF(Enrolled=0,"n/a", IF(OR(Time = "Prevailing Time", Lookups!K$4 = 0), DGET(Data,"Pctile50_hr23",_xlnm.Criteria)*1, DGET(Data,"Pctile50_hr24",_xlnm.Criteria)*1))</f>
        <v>-2.2266000000000001E-2</v>
      </c>
      <c r="K28" s="9">
        <f>IF(Enrolled=0,"n/a", IF(OR(Time = "Prevailing Time", Lookups!K$4 = 0), DGET(Data,"Temp_hr23",_xlnm.Criteria)*1, DGET(Data,"Temp_hr24",_xlnm.Criteria)*1))</f>
        <v>66.238310999999996</v>
      </c>
      <c r="L28" s="36">
        <f>IF(Enrolled=0,"n/a", IF(OR(Time = "Prevailing Time", Lookups!K$4 = 0), DGET(Data,"Pctile05_hr23",_xlnm.Criteria)*1, DGET(Data,"Pctile05_hr24",_xlnm.Criteria)*1))</f>
        <v>-3.6329399999999998E-2</v>
      </c>
      <c r="M28" s="36">
        <f>IF(Enrolled=0,"n/a", IF(OR(Time = "Prevailing Time", Lookups!K$4 = 0), DGET(Data,"Pctile50_hr23",_xlnm.Criteria)*1, DGET(Data,"Pctile50_hr24",_xlnm.Criteria)*1))</f>
        <v>-2.2266000000000001E-2</v>
      </c>
      <c r="N28" s="36">
        <f>IF(Enrolled=0,"n/a", IF(OR(Time = "Prevailing Time", Lookups!K$4 = 0), DGET(Data,"Pctile95_hr23",_xlnm.Criteria)*1, DGET(Data,"Pctile95_hr24",_xlnm.Criteria)*1))</f>
        <v>-8.2026000000000009E-3</v>
      </c>
      <c r="O28" s="81">
        <f>IF(Enrolled=0,"n/a", IF(OR(Time = "Prevailing Time", Lookups!K$4 = 0), DGET(Data,"stderr23",_xlnm.Criteria)*1, DGET(Data,"stderr24",_xlnm.Criteria)*1))</f>
        <v>8.5498999999999992E-3</v>
      </c>
      <c r="T28" s="33"/>
      <c r="Y28" s="33"/>
    </row>
    <row r="29" spans="1:25" ht="17.25" thickBot="1" x14ac:dyDescent="0.25">
      <c r="F29" s="15"/>
      <c r="G29" s="82">
        <v>24</v>
      </c>
      <c r="H29" s="83">
        <f>IF(Enrolled=0,"n/a", IF(OR(Time = "Prevailing Time", Lookups!K$4 = 0), DGET(Data,"Ref_hr24",_xlnm.Criteria)*1, DGET(Data,"Ref_hr1",_xlnm.Criteria)*1))</f>
        <v>0.93950500000000003</v>
      </c>
      <c r="I29" s="83">
        <f t="shared" si="0"/>
        <v>0.96467720000000001</v>
      </c>
      <c r="J29" s="83">
        <f>IF(Enrolled=0,"n/a", IF(OR(Time = "Prevailing Time", Lookups!K$4 = 0), DGET(Data,"Pctile50_hr24",_xlnm.Criteria)*1, DGET(Data,"Pctile50_hr1",_xlnm.Criteria)*1))</f>
        <v>-2.5172199999999999E-2</v>
      </c>
      <c r="K29" s="88">
        <f>IF(Enrolled=0,"n/a", IF(OR(Time = "Prevailing Time", Lookups!K$4 = 0), DGET(Data,"Temp_hr24",_xlnm.Criteria)*1, DGET(Data,"Temp_hr1",_xlnm.Criteria)*1))</f>
        <v>66.432981999999996</v>
      </c>
      <c r="L29" s="83">
        <f>IF(Enrolled=0,"n/a", IF(OR(Time = "Prevailing Time", Lookups!K$4 = 0), DGET(Data,"Pctile05_hr24",_xlnm.Criteria)*1, DGET(Data,"Pctile05_hr1",_xlnm.Criteria)*1))</f>
        <v>-3.8248799999999999E-2</v>
      </c>
      <c r="M29" s="83">
        <f>IF(Enrolled=0,"n/a", IF(OR(Time = "Prevailing Time", Lookups!K$4 = 0), DGET(Data,"Pctile50_hr24",_xlnm.Criteria)*1, DGET(Data,"Pctile50_hr1",_xlnm.Criteria)*1))</f>
        <v>-2.5172199999999999E-2</v>
      </c>
      <c r="N29" s="83">
        <f>IF(Enrolled=0,"n/a", IF(OR(Time = "Prevailing Time", Lookups!K$4 = 0), DGET(Data,"Pctile95_hr24",_xlnm.Criteria)*1, DGET(Data,"Pctile95_hr1",_xlnm.Criteria)*1))</f>
        <v>-1.20956E-2</v>
      </c>
      <c r="O29" s="84">
        <f>IF(Enrolled=0,"n/a", IF(OR(Time = "Prevailing Time", Lookups!K$4 = 0), DGET(Data,"stderr24",_xlnm.Criteria)*1, DGET(Data,"stderr1",_xlnm.Criteria)*1))</f>
        <v>7.9500000000000005E-3</v>
      </c>
      <c r="U29" s="33"/>
    </row>
    <row r="30" spans="1:25" ht="50.1" customHeight="1" thickBot="1" x14ac:dyDescent="0.35">
      <c r="C30" s="16"/>
      <c r="D30" s="16"/>
      <c r="E30" s="16"/>
      <c r="F30" s="16"/>
      <c r="G30" s="155" t="s">
        <v>80</v>
      </c>
      <c r="H30" s="158" t="str">
        <f>"Estimated Reference
Energy Use
("&amp;IF(ResultType="Aggregate Impact","MWh)","kWh)")</f>
        <v>Estimated Reference
Energy Use
(kWh)</v>
      </c>
      <c r="I30" s="160" t="str">
        <f>"Observed 
Energy Use ("&amp;IF(ResultType="Aggregate Impact","MWh)","kWh)")</f>
        <v>Observed 
Energy Use (kWh)</v>
      </c>
      <c r="J30" s="162" t="str">
        <f>"Estimated 
Change in Energy Use ("&amp;IF(ResultType="Aggregate Impact","MWh)","kWh)")</f>
        <v>Estimated 
Change in Energy Use (kWh)</v>
      </c>
      <c r="K30" s="164" t="s">
        <v>255</v>
      </c>
      <c r="L30" s="148" t="str">
        <f>"Uncertainty Adjusted Impact ("&amp;IF(ResultType="Aggregate Impact","MWh/hour) - Percentiles","kWh/hour) - Percentiles")</f>
        <v>Uncertainty Adjusted Impact (kWh/hour) - Percentiles</v>
      </c>
      <c r="M30" s="149"/>
      <c r="N30" s="149"/>
      <c r="O30" s="156" t="s">
        <v>222</v>
      </c>
      <c r="U30" s="33"/>
    </row>
    <row r="31" spans="1:25" ht="17.25" thickBot="1" x14ac:dyDescent="0.35">
      <c r="A31" s="17"/>
      <c r="B31" s="18"/>
      <c r="C31" s="19"/>
      <c r="D31" s="19"/>
      <c r="E31" s="19"/>
      <c r="F31" s="19"/>
      <c r="G31" s="155"/>
      <c r="H31" s="159"/>
      <c r="I31" s="161"/>
      <c r="J31" s="163"/>
      <c r="K31" s="159"/>
      <c r="L31" s="50" t="s">
        <v>225</v>
      </c>
      <c r="M31" s="49" t="s">
        <v>3</v>
      </c>
      <c r="N31" s="49" t="s">
        <v>226</v>
      </c>
      <c r="O31" s="157"/>
    </row>
    <row r="32" spans="1:25" ht="17.25" thickBot="1" x14ac:dyDescent="0.35">
      <c r="F32" s="15"/>
      <c r="G32" s="3" t="s">
        <v>4</v>
      </c>
      <c r="H32" s="42">
        <f>IF(Enrolled=0,"n/a",Lookups!S12)</f>
        <v>9.2832088999999982</v>
      </c>
      <c r="I32" s="43">
        <f>IF(Enrolled=0,"n/a",Lookups!S13)</f>
        <v>9.6418168000000009</v>
      </c>
      <c r="J32" s="41">
        <f>IFERROR(H32-I32, "n/a")</f>
        <v>-0.35860790000000264</v>
      </c>
      <c r="K32" s="29">
        <f>IF(Enrolled=0,"n/a",Lookups!S14)</f>
        <v>69.993331041666679</v>
      </c>
      <c r="L32" s="41">
        <f>IF(Enrolled=0,"n/a",Lookups!S9)</f>
        <v>-0.6026531877771657</v>
      </c>
      <c r="M32" s="41">
        <f>IF(Enrolled=0,"n/a",Lookups!S10)</f>
        <v>-0.35860790000000264</v>
      </c>
      <c r="N32" s="41">
        <f>IF(Enrolled=0,"n/a",Lookups!S11)</f>
        <v>-0.11456261222283975</v>
      </c>
      <c r="O32" s="89">
        <f>IF(Enrolled=0,"n/a",Lookups!S8)</f>
        <v>0.148369</v>
      </c>
    </row>
    <row r="33" spans="1:15" ht="17.25" thickBot="1" x14ac:dyDescent="0.35">
      <c r="C33" s="16"/>
      <c r="D33" s="16"/>
      <c r="E33" s="16"/>
      <c r="F33" s="16"/>
      <c r="G33" s="3" t="str">
        <f>IF(Option="Time-Of-Use Load Impact","Peak Hour","Event Hours")</f>
        <v>Peak Hour</v>
      </c>
      <c r="H33" s="34">
        <f>IF(Enrolled=0,"n/a",Lookups!T12)</f>
        <v>0.97740341999999991</v>
      </c>
      <c r="I33" s="34">
        <f>IF(Enrolled=0,"n/a",Lookups!T13)</f>
        <v>0.94059860000000006</v>
      </c>
      <c r="J33" s="41">
        <f>IFERROR(H33-I33, "n/a")</f>
        <v>3.6804819999999849E-2</v>
      </c>
      <c r="K33" s="29">
        <f>IF(Enrolled=0,"n/a",Lookups!T14)</f>
        <v>71.256746399999997</v>
      </c>
      <c r="L33" s="41">
        <f>IF(Enrolled=0, "n/a", Lookups!T9)</f>
        <v>2.0070243684758262E-2</v>
      </c>
      <c r="M33" s="41">
        <f>IF(Enrolled=0, "n/a", Lookups!T10)</f>
        <v>3.6804819999999849E-2</v>
      </c>
      <c r="N33" s="41">
        <f>IF(Enrolled=0, "n/a", Lookups!T11)</f>
        <v>5.3539396315241426E-2</v>
      </c>
      <c r="O33" s="89">
        <f>IF(Enrolled=0,"n/a",Lookups!T8)</f>
        <v>1.01739E-2</v>
      </c>
    </row>
    <row r="34" spans="1:15" ht="17.25" thickBot="1" x14ac:dyDescent="0.35">
      <c r="A34" s="17"/>
      <c r="B34" s="18"/>
      <c r="C34" s="19"/>
      <c r="D34" s="19"/>
      <c r="E34" s="19"/>
      <c r="F34" s="19"/>
      <c r="G34" s="3" t="str">
        <f>IF(Option="Time-Of-Use Load Impact","Off-Peak Hr","")</f>
        <v>Off-Peak Hr</v>
      </c>
      <c r="H34" s="34">
        <f>IF(Option="Time-Of-Use Load Impact",IF(Enrolled=0,"n/a",Lookups!U12),"")</f>
        <v>5.4696228571428591E-2</v>
      </c>
      <c r="I34" s="34">
        <f>IF(Option="Time-Of-Use Load Impact",IF(Enrolled=0,"n/a",Lookups!U13),"")</f>
        <v>6.9176028571428586E-2</v>
      </c>
      <c r="J34" s="41">
        <f>IF(Option="Time-Of-Use Load Impact", IF(Enrolled=0,"n/a", H34-I34),"")</f>
        <v>-1.4479799999999994E-2</v>
      </c>
      <c r="K34" s="29">
        <f>IF(Option="Time-Of-Use Load Impact",IF(Enrolled=0,"n/a",Lookups!U14),"")</f>
        <v>70.814178214285704</v>
      </c>
      <c r="L34" s="41">
        <f>IF(Option="Time-Of-Use Load Impact",IF(Enrolled=0,"n/a",Lookups!U9),"")</f>
        <v>-2.4948799879458031E-2</v>
      </c>
      <c r="M34" s="41">
        <f>IF(Option="Time-Of-Use Load Impact",IF(Enrolled=0,"n/a",Lookups!U10),"")</f>
        <v>-1.4479799999999994E-2</v>
      </c>
      <c r="N34" s="41">
        <f>IF(Option="Time-Of-Use Load Impact",IF(Enrolled=0,"n/a",Lookups!U11),"")</f>
        <v>-4.0108001205419637E-3</v>
      </c>
      <c r="O34" s="89">
        <f>IF(Option="Time-Of-Use Load Impact",IF(Enrolled=0,"n/a",Lookups!U8),"")</f>
        <v>6.3647E-3</v>
      </c>
    </row>
    <row r="35" spans="1:15" ht="15" x14ac:dyDescent="0.25">
      <c r="F35" s="15"/>
      <c r="H35" s="24"/>
      <c r="I35" s="26"/>
      <c r="J35" s="27"/>
      <c r="K35" s="24"/>
    </row>
    <row r="36" spans="1:15" ht="12.95" customHeight="1" x14ac:dyDescent="0.2">
      <c r="A36" s="30" t="s">
        <v>261</v>
      </c>
      <c r="F36" s="16"/>
      <c r="G36" s="25"/>
      <c r="H36" s="24"/>
      <c r="I36" s="24"/>
      <c r="J36" s="28"/>
      <c r="K36" s="24"/>
    </row>
    <row r="37" spans="1:15" ht="12.95" customHeight="1" x14ac:dyDescent="0.2">
      <c r="A37" s="30" t="s">
        <v>262</v>
      </c>
      <c r="B37" s="119"/>
      <c r="C37" s="120"/>
      <c r="D37" s="119"/>
      <c r="E37" s="119"/>
      <c r="F37" s="15"/>
      <c r="H37" s="44"/>
      <c r="I37" s="44"/>
      <c r="J37" s="44"/>
      <c r="K37" s="24"/>
    </row>
    <row r="38" spans="1:15" x14ac:dyDescent="0.2">
      <c r="A38" s="30" t="s">
        <v>257</v>
      </c>
      <c r="B38" s="18"/>
      <c r="C38" s="19"/>
      <c r="D38" s="19"/>
      <c r="E38" s="19"/>
      <c r="F38" s="19"/>
      <c r="K38" s="24"/>
    </row>
    <row r="39" spans="1:15" x14ac:dyDescent="0.2">
      <c r="A39" s="14" t="s">
        <v>258</v>
      </c>
      <c r="F39" s="15"/>
    </row>
    <row r="40" spans="1:15" x14ac:dyDescent="0.2">
      <c r="C40" s="16"/>
      <c r="D40" s="16"/>
      <c r="E40" s="16"/>
      <c r="F40" s="16"/>
      <c r="I40" s="18"/>
    </row>
    <row r="41" spans="1:15" x14ac:dyDescent="0.2">
      <c r="A41" s="17"/>
      <c r="C41" s="19"/>
      <c r="D41" s="19"/>
      <c r="E41" s="19"/>
      <c r="F41" s="19"/>
    </row>
    <row r="42" spans="1:15" x14ac:dyDescent="0.2">
      <c r="C42" s="46"/>
      <c r="D42" s="46"/>
      <c r="E42" s="46"/>
      <c r="F42" s="15"/>
    </row>
    <row r="43" spans="1:15" x14ac:dyDescent="0.2">
      <c r="C43" s="47"/>
      <c r="D43" s="47"/>
      <c r="E43" s="47"/>
      <c r="F43" s="16"/>
    </row>
    <row r="44" spans="1:15" x14ac:dyDescent="0.2">
      <c r="A44" s="17"/>
      <c r="B44" s="18"/>
      <c r="C44" s="47"/>
      <c r="D44" s="47"/>
      <c r="E44" s="47"/>
      <c r="F44" s="19"/>
    </row>
    <row r="45" spans="1:15" x14ac:dyDescent="0.2">
      <c r="C45" s="46"/>
      <c r="D45" s="46"/>
      <c r="E45" s="46"/>
      <c r="F45" s="15"/>
    </row>
    <row r="46" spans="1:15" x14ac:dyDescent="0.2">
      <c r="C46" s="47"/>
      <c r="D46" s="47"/>
      <c r="E46" s="47"/>
      <c r="F46" s="16"/>
    </row>
    <row r="47" spans="1:15" x14ac:dyDescent="0.2">
      <c r="A47" s="17"/>
      <c r="B47" s="18"/>
      <c r="C47" s="45"/>
      <c r="D47" s="45"/>
      <c r="E47" s="45"/>
      <c r="F47" s="19"/>
    </row>
    <row r="48" spans="1:15" x14ac:dyDescent="0.2">
      <c r="F48" s="15"/>
      <c r="G48" s="40"/>
    </row>
    <row r="49" spans="1:6" x14ac:dyDescent="0.2">
      <c r="C49" s="16"/>
      <c r="D49" s="16"/>
      <c r="E49" s="16"/>
      <c r="F49" s="16"/>
    </row>
    <row r="50" spans="1:6" x14ac:dyDescent="0.2">
      <c r="A50" s="17"/>
      <c r="B50" s="18"/>
      <c r="C50" s="19"/>
      <c r="D50" s="19"/>
      <c r="E50" s="19"/>
      <c r="F50" s="19"/>
    </row>
    <row r="51" spans="1:6" x14ac:dyDescent="0.2">
      <c r="F51" s="15"/>
    </row>
    <row r="52" spans="1:6" x14ac:dyDescent="0.2">
      <c r="C52" s="16"/>
      <c r="D52" s="16"/>
      <c r="E52" s="16"/>
      <c r="F52" s="16"/>
    </row>
    <row r="53" spans="1:6" x14ac:dyDescent="0.2">
      <c r="A53" s="17"/>
      <c r="B53" s="18"/>
      <c r="C53" s="19"/>
      <c r="D53" s="19"/>
      <c r="E53" s="19"/>
      <c r="F53" s="19"/>
    </row>
    <row r="54" spans="1:6" x14ac:dyDescent="0.2">
      <c r="F54" s="15"/>
    </row>
    <row r="55" spans="1:6" x14ac:dyDescent="0.2">
      <c r="C55" s="16"/>
      <c r="D55" s="16"/>
      <c r="E55" s="16"/>
      <c r="F55" s="16"/>
    </row>
    <row r="56" spans="1:6" x14ac:dyDescent="0.2">
      <c r="A56" s="17"/>
      <c r="B56" s="18"/>
      <c r="C56" s="19"/>
      <c r="D56" s="19"/>
      <c r="E56" s="19"/>
      <c r="F56" s="19"/>
    </row>
    <row r="57" spans="1:6" x14ac:dyDescent="0.2">
      <c r="F57" s="15"/>
    </row>
    <row r="58" spans="1:6" x14ac:dyDescent="0.2">
      <c r="C58" s="16"/>
      <c r="D58" s="16"/>
      <c r="E58" s="16"/>
      <c r="F58" s="16"/>
    </row>
    <row r="59" spans="1:6" x14ac:dyDescent="0.2">
      <c r="A59" s="17"/>
      <c r="B59" s="18"/>
      <c r="C59" s="19"/>
      <c r="D59" s="19"/>
      <c r="E59" s="19"/>
      <c r="F59" s="19"/>
    </row>
    <row r="60" spans="1:6" x14ac:dyDescent="0.2">
      <c r="F60" s="15"/>
    </row>
    <row r="61" spans="1:6" x14ac:dyDescent="0.2">
      <c r="C61" s="16"/>
      <c r="D61" s="16"/>
      <c r="E61" s="16"/>
      <c r="F61" s="16"/>
    </row>
    <row r="62" spans="1:6" x14ac:dyDescent="0.2">
      <c r="A62" s="17"/>
      <c r="B62" s="18"/>
      <c r="C62" s="19"/>
      <c r="D62" s="19"/>
      <c r="E62" s="19"/>
      <c r="F62" s="19"/>
    </row>
    <row r="63" spans="1:6" x14ac:dyDescent="0.2">
      <c r="F63" s="15"/>
    </row>
    <row r="64" spans="1:6" x14ac:dyDescent="0.2">
      <c r="C64" s="16"/>
      <c r="D64" s="16"/>
      <c r="E64" s="16"/>
      <c r="F64" s="16"/>
    </row>
    <row r="65" spans="1:6" x14ac:dyDescent="0.2">
      <c r="A65" s="17"/>
      <c r="B65" s="18"/>
      <c r="C65" s="19"/>
      <c r="D65" s="19"/>
      <c r="E65" s="19"/>
      <c r="F65" s="19"/>
    </row>
    <row r="66" spans="1:6" x14ac:dyDescent="0.2">
      <c r="F66" s="15"/>
    </row>
    <row r="67" spans="1:6" x14ac:dyDescent="0.2">
      <c r="C67" s="16"/>
      <c r="D67" s="16"/>
      <c r="E67" s="16"/>
      <c r="F67" s="16"/>
    </row>
    <row r="68" spans="1:6" x14ac:dyDescent="0.2">
      <c r="A68" s="17"/>
      <c r="B68" s="18"/>
      <c r="C68" s="19"/>
      <c r="D68" s="19"/>
      <c r="E68" s="19"/>
      <c r="F68" s="19"/>
    </row>
    <row r="69" spans="1:6" x14ac:dyDescent="0.2">
      <c r="F69" s="15"/>
    </row>
    <row r="70" spans="1:6" x14ac:dyDescent="0.2">
      <c r="C70" s="16"/>
      <c r="D70" s="16"/>
      <c r="E70" s="16"/>
      <c r="F70" s="16"/>
    </row>
    <row r="71" spans="1:6" x14ac:dyDescent="0.2">
      <c r="A71" s="17"/>
      <c r="B71" s="18"/>
      <c r="C71" s="19"/>
      <c r="D71" s="19"/>
      <c r="E71" s="19"/>
      <c r="F71" s="19"/>
    </row>
    <row r="72" spans="1:6" x14ac:dyDescent="0.2">
      <c r="F72" s="15"/>
    </row>
    <row r="73" spans="1:6" x14ac:dyDescent="0.2">
      <c r="C73" s="16"/>
      <c r="D73" s="16"/>
      <c r="E73" s="16"/>
      <c r="F73" s="16"/>
    </row>
    <row r="74" spans="1:6" x14ac:dyDescent="0.2">
      <c r="A74" s="17"/>
      <c r="B74" s="18"/>
      <c r="C74" s="19"/>
      <c r="D74" s="19"/>
      <c r="E74" s="19"/>
      <c r="F74" s="19"/>
    </row>
    <row r="75" spans="1:6" x14ac:dyDescent="0.2">
      <c r="F75" s="15"/>
    </row>
    <row r="76" spans="1:6" x14ac:dyDescent="0.2">
      <c r="C76" s="16"/>
      <c r="D76" s="16"/>
      <c r="E76" s="16"/>
      <c r="F76" s="16"/>
    </row>
    <row r="77" spans="1:6" x14ac:dyDescent="0.2">
      <c r="A77" s="17"/>
      <c r="B77" s="18"/>
      <c r="C77" s="19"/>
      <c r="D77" s="19"/>
      <c r="E77" s="19"/>
      <c r="F77" s="19"/>
    </row>
    <row r="78" spans="1:6" x14ac:dyDescent="0.2">
      <c r="F78" s="15"/>
    </row>
    <row r="79" spans="1:6" x14ac:dyDescent="0.2">
      <c r="C79" s="16"/>
      <c r="D79" s="16"/>
      <c r="E79" s="16"/>
      <c r="F79" s="16"/>
    </row>
    <row r="80" spans="1:6" x14ac:dyDescent="0.2">
      <c r="A80" s="17"/>
      <c r="B80" s="18"/>
      <c r="C80" s="19"/>
      <c r="D80" s="19"/>
      <c r="E80" s="19"/>
      <c r="F80" s="19"/>
    </row>
    <row r="81" spans="1:6" x14ac:dyDescent="0.2">
      <c r="F81" s="15"/>
    </row>
    <row r="82" spans="1:6" x14ac:dyDescent="0.2">
      <c r="C82" s="16"/>
      <c r="D82" s="16"/>
      <c r="E82" s="16"/>
      <c r="F82" s="16"/>
    </row>
    <row r="83" spans="1:6" x14ac:dyDescent="0.2">
      <c r="A83" s="17"/>
      <c r="B83" s="18"/>
      <c r="C83" s="19"/>
      <c r="D83" s="19"/>
      <c r="E83" s="19"/>
      <c r="F83" s="19"/>
    </row>
    <row r="84" spans="1:6" x14ac:dyDescent="0.2">
      <c r="F84" s="15"/>
    </row>
    <row r="85" spans="1:6" x14ac:dyDescent="0.2">
      <c r="C85" s="16"/>
      <c r="D85" s="16"/>
      <c r="E85" s="16"/>
      <c r="F85" s="16"/>
    </row>
    <row r="86" spans="1:6" x14ac:dyDescent="0.2">
      <c r="A86" s="17"/>
      <c r="B86" s="18"/>
      <c r="C86" s="19"/>
      <c r="D86" s="19"/>
      <c r="E86" s="19"/>
      <c r="F86" s="19"/>
    </row>
    <row r="87" spans="1:6" x14ac:dyDescent="0.2">
      <c r="F87" s="15"/>
    </row>
    <row r="88" spans="1:6" x14ac:dyDescent="0.2">
      <c r="C88" s="16"/>
      <c r="D88" s="16"/>
      <c r="E88" s="16"/>
      <c r="F88" s="16"/>
    </row>
    <row r="89" spans="1:6" x14ac:dyDescent="0.2">
      <c r="A89" s="17"/>
      <c r="B89" s="18"/>
      <c r="C89" s="19"/>
      <c r="D89" s="19"/>
      <c r="E89" s="19"/>
      <c r="F89" s="19"/>
    </row>
    <row r="90" spans="1:6" x14ac:dyDescent="0.2">
      <c r="F90" s="15"/>
    </row>
    <row r="91" spans="1:6" x14ac:dyDescent="0.2">
      <c r="C91" s="16"/>
      <c r="D91" s="16"/>
      <c r="E91" s="16"/>
      <c r="F91" s="16"/>
    </row>
    <row r="92" spans="1:6" x14ac:dyDescent="0.2">
      <c r="A92" s="17"/>
      <c r="B92" s="18"/>
      <c r="C92" s="19"/>
      <c r="D92" s="19"/>
      <c r="E92" s="19"/>
      <c r="F92" s="19"/>
    </row>
    <row r="93" spans="1:6" x14ac:dyDescent="0.2">
      <c r="F93" s="15"/>
    </row>
    <row r="94" spans="1:6" x14ac:dyDescent="0.2">
      <c r="C94" s="16"/>
      <c r="D94" s="16"/>
      <c r="E94" s="16"/>
      <c r="F94" s="16"/>
    </row>
    <row r="95" spans="1:6" x14ac:dyDescent="0.2">
      <c r="A95" s="17"/>
      <c r="B95" s="18"/>
      <c r="C95" s="19"/>
      <c r="D95" s="19"/>
      <c r="E95" s="19"/>
      <c r="F95" s="19"/>
    </row>
    <row r="96" spans="1:6" x14ac:dyDescent="0.2">
      <c r="F96" s="15"/>
    </row>
    <row r="97" spans="1:6" x14ac:dyDescent="0.2">
      <c r="C97" s="16"/>
      <c r="D97" s="16"/>
      <c r="E97" s="16"/>
      <c r="F97" s="16"/>
    </row>
    <row r="98" spans="1:6" x14ac:dyDescent="0.2">
      <c r="A98" s="17"/>
      <c r="B98" s="18"/>
      <c r="C98" s="19"/>
      <c r="D98" s="19"/>
      <c r="E98" s="19"/>
      <c r="F98" s="19"/>
    </row>
    <row r="99" spans="1:6" x14ac:dyDescent="0.2">
      <c r="F99" s="15"/>
    </row>
    <row r="100" spans="1:6" x14ac:dyDescent="0.2">
      <c r="C100" s="16"/>
      <c r="D100" s="16"/>
      <c r="E100" s="16"/>
      <c r="F100" s="16"/>
    </row>
    <row r="101" spans="1:6" x14ac:dyDescent="0.2">
      <c r="A101" s="17"/>
      <c r="B101" s="18"/>
      <c r="C101" s="19"/>
      <c r="D101" s="19"/>
      <c r="E101" s="19"/>
      <c r="F101" s="19"/>
    </row>
    <row r="102" spans="1:6" x14ac:dyDescent="0.2">
      <c r="F102" s="15"/>
    </row>
  </sheetData>
  <mergeCells count="25">
    <mergeCell ref="D2:E2"/>
    <mergeCell ref="S5:S6"/>
    <mergeCell ref="G30:G31"/>
    <mergeCell ref="O30:O31"/>
    <mergeCell ref="H30:H31"/>
    <mergeCell ref="I30:I31"/>
    <mergeCell ref="L30:N30"/>
    <mergeCell ref="J30:J31"/>
    <mergeCell ref="K30:K31"/>
    <mergeCell ref="A2:B2"/>
    <mergeCell ref="A1:O1"/>
    <mergeCell ref="A10:B10"/>
    <mergeCell ref="Q10:R10"/>
    <mergeCell ref="Q9:R9"/>
    <mergeCell ref="G3:G5"/>
    <mergeCell ref="H3:H5"/>
    <mergeCell ref="I3:I5"/>
    <mergeCell ref="J3:J5"/>
    <mergeCell ref="K3:K5"/>
    <mergeCell ref="O3:O5"/>
    <mergeCell ref="Q3:S4"/>
    <mergeCell ref="L3:N4"/>
    <mergeCell ref="Q7:R7"/>
    <mergeCell ref="Q8:R8"/>
    <mergeCell ref="Q5:R6"/>
  </mergeCells>
  <phoneticPr fontId="2" type="noConversion"/>
  <conditionalFormatting sqref="A10:B10">
    <cfRule type="expression" dxfId="15" priority="5">
      <formula>$A$10 = "Update Selection"</formula>
    </cfRule>
  </conditionalFormatting>
  <conditionalFormatting sqref="C2:D2">
    <cfRule type="expression" dxfId="11" priority="95">
      <formula>size_lca_flag=1</formula>
    </cfRule>
  </conditionalFormatting>
  <dataValidations count="7">
    <dataValidation type="list" allowBlank="1" showInputMessage="1" showErrorMessage="1" sqref="B9" xr:uid="{00000000-0002-0000-0000-000000000000}">
      <formula1>IF(OR(Option = "Combined TOU and CPP Load Impact", Option="Critical Peak Pricing Load Impact"), DayTypeCPP_list,DayTypeTOU_list)</formula1>
    </dataValidation>
    <dataValidation type="list" allowBlank="1" showInputMessage="1" showErrorMessage="1" sqref="B7" xr:uid="{00000000-0002-0000-0000-000001000000}">
      <formula1>ResultType_list</formula1>
    </dataValidation>
    <dataValidation type="list" allowBlank="1" showInputMessage="1" showErrorMessage="1" sqref="B6" xr:uid="{00000000-0002-0000-0000-000002000000}">
      <formula1>IF(Option="Time-Of-Use Load Impact", RateTOU_list, IF(Option="Critical Peak Pricing Load Impact",RateCPP_list,RateCombined_list))</formula1>
    </dataValidation>
    <dataValidation type="list" allowBlank="1" showInputMessage="1" showErrorMessage="1" sqref="B8" xr:uid="{00000000-0002-0000-0000-000003000000}">
      <formula1>ClimateZone_list</formula1>
    </dataValidation>
    <dataValidation type="list" allowBlank="1" showInputMessage="1" showErrorMessage="1" sqref="B4" xr:uid="{00000000-0002-0000-0000-000004000000}">
      <formula1>Option_list</formula1>
    </dataValidation>
    <dataValidation type="list" allowBlank="1" showInputMessage="1" showErrorMessage="1" sqref="B5" xr:uid="{6498BD37-23C5-4720-93CF-34C8C81C0A64}">
      <formula1>IF(Option="Critical Peak Pricing Load Impact", ModelCPP_list,     IF(Option="Time-Of-Use Load Impact", ModelTOU_list,     IF(Option="Combined TOU and CPP Load Impact", ModelCombined_list, "")))</formula1>
    </dataValidation>
    <dataValidation type="list" allowBlank="1" showInputMessage="1" showErrorMessage="1" sqref="B3" xr:uid="{157368E7-EDA5-4112-9060-42E150C4D817}">
      <formula1>Time_list</formula1>
    </dataValidation>
  </dataValidations>
  <pageMargins left="0.75" right="0.75" top="1" bottom="1" header="0.5" footer="0.5"/>
  <pageSetup scale="31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00000000-000E-0000-0000-00000A000000}">
            <xm:f>Lookups!O4&lt;&gt;TRUE</xm:f>
            <x14:dxf>
              <fill>
                <patternFill>
                  <bgColor rgb="FFFF0000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expression" priority="98" id="{00000000-000E-0000-0000-00005E000000}">
            <xm:f>Lookups!O3&lt;&gt;TRUE</xm:f>
            <x14:dxf>
              <fill>
                <patternFill>
                  <bgColor rgb="FFFF0000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expression" priority="97" id="{00000000-000E-0000-0000-00005D000000}">
            <xm:f>Lookups!M4=FALSE</xm:f>
            <x14:dxf>
              <fill>
                <patternFill>
                  <bgColor rgb="FFFF0000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expression" priority="1" id="{CB55CE3A-A141-40BC-8796-AA6A5386C69F}">
            <xm:f>Lookups!$K$3 = 1</xm:f>
            <x14:dxf>
              <fill>
                <patternFill>
                  <bgColor theme="0" tint="-0.14996795556505021"/>
                </patternFill>
              </fill>
            </x14:dxf>
          </x14:cfRule>
          <xm:sqref>E4:E7</xm:sqref>
        </x14:conditionalFormatting>
        <x14:conditionalFormatting xmlns:xm="http://schemas.microsoft.com/office/excel/2006/main">
          <x14:cfRule type="expression" priority="6" id="{A8B956BE-9E86-44C9-83B0-AAA4EADDF3DD}">
            <xm:f>AND(Lookups!$N8="Peak", Option = "Combined TOU and CPP Load Impact")</xm:f>
            <x14:dxf>
              <fill>
                <patternFill>
                  <bgColor rgb="FFCCC0DA"/>
                </patternFill>
              </fill>
            </x14:dxf>
          </x14:cfRule>
          <x14:cfRule type="expression" priority="7" id="{6E8A0F3E-89BB-432F-BBB5-D1F1D1DEB429}">
            <xm:f>AND(Lookups!$N8="Peak", OR(Option = "Combined TOU and CPP Load Impact", Option = "Critical Peak Pricing Load Impact"))</xm:f>
            <x14:dxf>
              <fill>
                <patternFill>
                  <bgColor rgb="FFD8E4BC"/>
                </patternFill>
              </fill>
            </x14:dxf>
          </x14:cfRule>
          <x14:cfRule type="expression" priority="8" id="{C5FD6449-1AF7-41C1-A1B1-D273CDFD8ABF}">
            <xm:f>AND(Lookups!$N8="Peak", Option = "Time-of-Use Load Impact")</xm:f>
            <x14:dxf>
              <fill>
                <patternFill>
                  <bgColor rgb="FF8DB4E2"/>
                </patternFill>
              </fill>
            </x14:dxf>
          </x14:cfRule>
          <x14:cfRule type="expression" priority="9" id="{D0294EC0-67C7-49FA-941F-1F0249D06EB7}">
            <xm:f>AND(Lookups!$N8="Off-Peak", OR(Option="Time-Of-Use Load Impact", Option = "Combined TOU and CPP Load Impact"))</xm:f>
            <x14:dxf>
              <fill>
                <patternFill>
                  <bgColor rgb="FFC5D9F1"/>
                </patternFill>
              </fill>
            </x14:dxf>
          </x14:cfRule>
          <xm:sqref>G6:O29</xm:sqref>
        </x14:conditionalFormatting>
        <x14:conditionalFormatting xmlns:xm="http://schemas.microsoft.com/office/excel/2006/main">
          <x14:cfRule type="expression" priority="4" id="{283879C3-B9A4-412D-A419-55C38F72D021}">
            <xm:f>Lookups!$K$3 = 1</xm:f>
            <x14:dxf>
              <fill>
                <patternFill>
                  <bgColor theme="0" tint="-0.14996795556505021"/>
                </patternFill>
              </fill>
            </x14:dxf>
          </x14:cfRule>
          <xm:sqref>H6:O29</xm:sqref>
        </x14:conditionalFormatting>
        <x14:conditionalFormatting xmlns:xm="http://schemas.microsoft.com/office/excel/2006/main">
          <x14:cfRule type="expression" priority="2" id="{BB8C1DCE-C759-4FBF-9C15-33433C7A927A}">
            <xm:f>AND(Lookups!$K$3 = 1, $B$4 &lt;&gt; "Time-of-Use Load Impact")</xm:f>
            <x14:dxf>
              <fill>
                <patternFill>
                  <bgColor theme="0" tint="-0.14996795556505021"/>
                </patternFill>
              </fill>
            </x14:dxf>
          </x14:cfRule>
          <xm:sqref>H32:O33</xm:sqref>
        </x14:conditionalFormatting>
        <x14:conditionalFormatting xmlns:xm="http://schemas.microsoft.com/office/excel/2006/main">
          <x14:cfRule type="expression" priority="3" id="{EA1E23DB-AD11-4389-988A-24AF112778AD}">
            <xm:f>AND(Lookups!$K$3 = 1, $B$4 = "Time-of-Use Load Impact")</xm:f>
            <x14:dxf>
              <fill>
                <patternFill>
                  <bgColor theme="0" tint="-0.14996795556505021"/>
                </patternFill>
              </fill>
            </x14:dxf>
          </x14:cfRule>
          <xm:sqref>H32:O34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workbookViewId="0">
      <selection activeCell="H8" sqref="H8"/>
    </sheetView>
  </sheetViews>
  <sheetFormatPr defaultColWidth="10.5703125" defaultRowHeight="12.75" x14ac:dyDescent="0.2"/>
  <cols>
    <col min="21" max="21" width="12" bestFit="1" customWidth="1"/>
  </cols>
  <sheetData>
    <row r="1" spans="2:22" ht="13.5" thickBot="1" x14ac:dyDescent="0.25">
      <c r="F1" s="1"/>
      <c r="G1" s="1"/>
    </row>
    <row r="2" spans="2:22" ht="13.5" thickBot="1" x14ac:dyDescent="0.25">
      <c r="B2" s="165" t="s">
        <v>232</v>
      </c>
      <c r="C2" s="166"/>
      <c r="D2" s="166"/>
      <c r="E2" s="166"/>
      <c r="F2" s="166"/>
      <c r="G2" s="166"/>
      <c r="H2" s="167"/>
      <c r="J2" s="180" t="s">
        <v>244</v>
      </c>
      <c r="K2" s="181"/>
      <c r="L2" s="181"/>
      <c r="M2" s="181"/>
      <c r="N2" s="181"/>
      <c r="O2" s="181"/>
      <c r="P2" s="181"/>
      <c r="Q2" s="181"/>
    </row>
    <row r="3" spans="2:22" ht="13.5" thickBot="1" x14ac:dyDescent="0.25">
      <c r="B3" s="55" t="s">
        <v>233</v>
      </c>
      <c r="C3" s="56" t="s">
        <v>132</v>
      </c>
      <c r="D3" s="56" t="s">
        <v>87</v>
      </c>
      <c r="E3" s="56" t="s">
        <v>109</v>
      </c>
      <c r="F3" s="56" t="s">
        <v>81</v>
      </c>
      <c r="G3" s="56" t="s">
        <v>104</v>
      </c>
      <c r="H3" s="57" t="s">
        <v>111</v>
      </c>
      <c r="J3" s="77" t="s">
        <v>245</v>
      </c>
      <c r="K3" s="78">
        <f>IFERROR(DGET(Data,"confidentiality_flag",_xlnm.Criteria), 1)</f>
        <v>0</v>
      </c>
      <c r="L3" s="77" t="s">
        <v>246</v>
      </c>
      <c r="M3" s="78">
        <f>IFERROR(IF(Time = "Prevailing Time", 1, IF(F4 = "Typical Weekday Event", 9, _xlfn.XLOOKUP(1, Q21:Q32, P21:P32, MONTH(H4)))), 1)</f>
        <v>1</v>
      </c>
      <c r="N3" s="93" t="s">
        <v>109</v>
      </c>
      <c r="O3" s="121" t="b">
        <f>COUNTIF(
            IF(Option="Critical Peak Pricing Load Impact",
                   RateCPP_list,
                   IF(Option="Time-Of-Use Load Impact",
                          RateTOU_list,
                          RateCombined_list
                       )
                 ),Rate)&gt;0</f>
        <v>1</v>
      </c>
      <c r="P3" s="121" t="s">
        <v>263</v>
      </c>
      <c r="Q3" s="94">
        <f>IF(OR(Q10=1, Q11=1), 1, 0)</f>
        <v>0</v>
      </c>
    </row>
    <row r="4" spans="2:22" ht="13.5" thickBot="1" x14ac:dyDescent="0.25">
      <c r="B4" s="92" t="str">
        <f>Table!B3</f>
        <v>Prevailing Time</v>
      </c>
      <c r="C4" s="52" t="str">
        <f>Model</f>
        <v>TOU</v>
      </c>
      <c r="D4" s="52" t="str">
        <f>ResultType</f>
        <v>Average per Enrolled Customer</v>
      </c>
      <c r="E4" s="53" t="str">
        <f>"="&amp;Rate</f>
        <v>=All</v>
      </c>
      <c r="F4" s="52" t="str">
        <f>DayType</f>
        <v>August Average Weekday</v>
      </c>
      <c r="G4" s="52" t="str">
        <f>ClimateZone</f>
        <v>All</v>
      </c>
      <c r="H4" s="54" t="str">
        <f>Option</f>
        <v>Time-Of-Use Load Impact</v>
      </c>
      <c r="I4" s="7" t="s">
        <v>234</v>
      </c>
      <c r="J4" s="77" t="s">
        <v>247</v>
      </c>
      <c r="K4" s="78">
        <f>IF(OR(M$3&gt;10, M$3&lt;3),0,1)</f>
        <v>0</v>
      </c>
      <c r="L4" s="93" t="s">
        <v>114</v>
      </c>
      <c r="M4" s="94" t="b">
        <f>COUNTIF(IF(OR(Option="Critical Peak Pricing Load Impact", Option = "Combined TOU and CPP Load Impact"),DayTypeCPP_list,DayTypeTOU_list),DayType)&gt;0</f>
        <v>1</v>
      </c>
      <c r="N4" s="94" t="s">
        <v>132</v>
      </c>
      <c r="O4" s="121" t="b">
        <f>COUNTIF(IF(Option="Critical Peak Pricing Load Impact", ModelCPP_list,
   IF(Option="Time-Of-Use Load Impact", ModelTOU_list,
   IF(Option="Combined TOU and CPP Load Impact", ModelCombined_list, ""))),Model)&gt;0</f>
        <v>1</v>
      </c>
      <c r="P4" s="121" t="s">
        <v>264</v>
      </c>
      <c r="Q4" s="94">
        <f>IF(F4="May System Worst Day", 1, 0)</f>
        <v>0</v>
      </c>
    </row>
    <row r="5" spans="2:22" ht="13.5" thickBot="1" x14ac:dyDescent="0.25">
      <c r="F5" s="1"/>
      <c r="G5" s="1"/>
    </row>
    <row r="6" spans="2:22" ht="13.5" thickBot="1" x14ac:dyDescent="0.25">
      <c r="B6" s="168" t="s">
        <v>235</v>
      </c>
      <c r="C6" s="169"/>
      <c r="D6" s="169"/>
      <c r="E6" s="169"/>
      <c r="F6" s="169"/>
      <c r="G6" s="169"/>
      <c r="H6" s="170"/>
      <c r="J6" s="171" t="s">
        <v>238</v>
      </c>
      <c r="K6" s="172"/>
      <c r="L6" s="172"/>
      <c r="M6" s="172"/>
      <c r="N6" s="173"/>
      <c r="O6" s="7"/>
      <c r="P6" s="178" t="s">
        <v>250</v>
      </c>
      <c r="Q6" s="179"/>
      <c r="R6" s="179"/>
      <c r="S6" s="179"/>
      <c r="T6" s="179"/>
      <c r="U6" s="179"/>
    </row>
    <row r="7" spans="2:22" x14ac:dyDescent="0.2">
      <c r="B7" s="60" t="s">
        <v>233</v>
      </c>
      <c r="C7" s="61" t="s">
        <v>132</v>
      </c>
      <c r="D7" s="61" t="s">
        <v>87</v>
      </c>
      <c r="E7" s="61" t="s">
        <v>109</v>
      </c>
      <c r="F7" s="61" t="s">
        <v>81</v>
      </c>
      <c r="G7" s="61" t="s">
        <v>104</v>
      </c>
      <c r="H7" s="62" t="s">
        <v>111</v>
      </c>
      <c r="I7" s="70" t="s">
        <v>234</v>
      </c>
      <c r="J7" s="60" t="s">
        <v>239</v>
      </c>
      <c r="K7" s="61" t="s">
        <v>79</v>
      </c>
      <c r="L7" s="61" t="s">
        <v>240</v>
      </c>
      <c r="M7" s="61" t="s">
        <v>241</v>
      </c>
      <c r="N7" s="62" t="s">
        <v>242</v>
      </c>
      <c r="O7" s="2" t="s">
        <v>234</v>
      </c>
      <c r="P7" s="174" t="s">
        <v>248</v>
      </c>
      <c r="Q7" s="175"/>
      <c r="R7" s="85"/>
      <c r="S7" s="85" t="s">
        <v>84</v>
      </c>
      <c r="T7" s="85" t="s">
        <v>85</v>
      </c>
      <c r="U7" s="86" t="s">
        <v>86</v>
      </c>
      <c r="V7" s="7" t="s">
        <v>234</v>
      </c>
    </row>
    <row r="8" spans="2:22" x14ac:dyDescent="0.2">
      <c r="B8" s="58" t="s">
        <v>236</v>
      </c>
      <c r="C8" t="s">
        <v>136</v>
      </c>
      <c r="D8" t="s">
        <v>0</v>
      </c>
      <c r="E8" t="s">
        <v>105</v>
      </c>
      <c r="F8" t="s">
        <v>119</v>
      </c>
      <c r="G8" s="7" t="s">
        <v>105</v>
      </c>
      <c r="H8" s="63" t="s">
        <v>112</v>
      </c>
      <c r="I8" s="70" t="s">
        <v>234</v>
      </c>
      <c r="J8" s="71">
        <v>1</v>
      </c>
      <c r="K8" s="122">
        <f>MAX(0,Table!K6)</f>
        <v>66.745588999999995</v>
      </c>
      <c r="M8" s="59" t="str">
        <f>IF(L9 = "", "", L9)</f>
        <v/>
      </c>
      <c r="N8" s="72">
        <f t="shared" ref="N8:N31" si="0">IF(OR(M$3&gt;10, M$3&lt;3),L8,M8)</f>
        <v>0</v>
      </c>
      <c r="O8" s="2" t="s">
        <v>234</v>
      </c>
      <c r="P8" s="58" t="s">
        <v>93</v>
      </c>
      <c r="Q8">
        <f t="shared" ref="Q8:Q19" si="1">IFERROR(SEARCH(P8,$F$4),0)</f>
        <v>0</v>
      </c>
      <c r="R8" s="90" t="s">
        <v>83</v>
      </c>
      <c r="S8" s="91">
        <f>IF(Enrolled=0,"n/a",DGET(Data,"stderrallday",_xlnm.Criteria))</f>
        <v>0.148369</v>
      </c>
      <c r="T8" s="91">
        <f>IF(Enrolled=0,"n/a",DGET(Data,"stderrpeak",_xlnm.Criteria))</f>
        <v>1.01739E-2</v>
      </c>
      <c r="U8" s="87">
        <f>IF(Enrolled=0,"n/a",DGET(Data,"stderrpartpeak",_xlnm.Criteria))</f>
        <v>6.3647E-3</v>
      </c>
      <c r="V8" s="7" t="s">
        <v>234</v>
      </c>
    </row>
    <row r="9" spans="2:22" x14ac:dyDescent="0.2">
      <c r="B9" s="58" t="s">
        <v>237</v>
      </c>
      <c r="C9" t="s">
        <v>133</v>
      </c>
      <c r="D9" t="s">
        <v>88</v>
      </c>
      <c r="E9" s="7" t="s">
        <v>135</v>
      </c>
      <c r="F9" t="s">
        <v>118</v>
      </c>
      <c r="G9" s="7" t="s">
        <v>106</v>
      </c>
      <c r="H9" s="63"/>
      <c r="I9" s="70" t="s">
        <v>234</v>
      </c>
      <c r="J9" s="71">
        <f t="shared" ref="J9:J31" si="2">J8+1</f>
        <v>2</v>
      </c>
      <c r="K9" s="122">
        <f>MAX(0,Table!K7)</f>
        <v>67.581524999999999</v>
      </c>
      <c r="M9" s="59" t="str">
        <f t="shared" ref="M9:M30" si="3">IF(L10 = "", "", L10)</f>
        <v/>
      </c>
      <c r="N9" s="72">
        <f t="shared" si="0"/>
        <v>0</v>
      </c>
      <c r="O9" s="2" t="s">
        <v>234</v>
      </c>
      <c r="P9" s="58" t="s">
        <v>92</v>
      </c>
      <c r="Q9">
        <f t="shared" si="1"/>
        <v>0</v>
      </c>
      <c r="R9" s="7" t="s">
        <v>223</v>
      </c>
      <c r="S9" s="113">
        <f>IFERROR(NORMINV(0.05,Table!$J32,Lookups!$S8),0)</f>
        <v>-0.6026531877771657</v>
      </c>
      <c r="T9" s="113">
        <f>IFERROR(NORMINV(0.05,Table!$J33,Lookups!$T8),0)</f>
        <v>2.0070243684758262E-2</v>
      </c>
      <c r="U9" s="114">
        <f>IFERROR(NORMINV(0.05,Table!$J34,Lookups!$U8),0)</f>
        <v>-2.4948799879458031E-2</v>
      </c>
      <c r="V9" s="7" t="s">
        <v>234</v>
      </c>
    </row>
    <row r="10" spans="2:22" x14ac:dyDescent="0.2">
      <c r="B10" s="64"/>
      <c r="C10" s="7"/>
      <c r="E10" s="7" t="s">
        <v>134</v>
      </c>
      <c r="F10" t="s">
        <v>122</v>
      </c>
      <c r="G10" s="7" t="s">
        <v>107</v>
      </c>
      <c r="H10" s="63"/>
      <c r="I10" s="70" t="s">
        <v>234</v>
      </c>
      <c r="J10" s="71">
        <f t="shared" si="2"/>
        <v>3</v>
      </c>
      <c r="K10" s="122">
        <f>MAX(0,Table!K8)</f>
        <v>66.641954999999996</v>
      </c>
      <c r="M10" s="59" t="str">
        <f t="shared" si="3"/>
        <v/>
      </c>
      <c r="N10" s="72">
        <f t="shared" si="0"/>
        <v>0</v>
      </c>
      <c r="O10" s="2" t="s">
        <v>234</v>
      </c>
      <c r="P10" s="58" t="s">
        <v>96</v>
      </c>
      <c r="Q10">
        <f t="shared" si="1"/>
        <v>0</v>
      </c>
      <c r="R10" s="7" t="s">
        <v>2</v>
      </c>
      <c r="S10" s="113">
        <f>IFERROR(NORMINV(0.5,Table!$J32,Lookups!$S8),0)</f>
        <v>-0.35860790000000264</v>
      </c>
      <c r="T10" s="113">
        <f>IFERROR(NORMINV(0.5,Table!$J33,Lookups!$T8),0)</f>
        <v>3.6804819999999849E-2</v>
      </c>
      <c r="U10" s="114">
        <f>IFERROR(NORMINV(0.5,Table!$J34,Lookups!$U8),0)</f>
        <v>-1.4479799999999994E-2</v>
      </c>
      <c r="V10" s="7" t="s">
        <v>234</v>
      </c>
    </row>
    <row r="11" spans="2:22" x14ac:dyDescent="0.2">
      <c r="B11" s="64"/>
      <c r="E11" s="7"/>
      <c r="F11" t="s">
        <v>115</v>
      </c>
      <c r="G11" s="7"/>
      <c r="H11" s="65"/>
      <c r="I11" s="70" t="s">
        <v>234</v>
      </c>
      <c r="J11" s="71">
        <f t="shared" si="2"/>
        <v>4</v>
      </c>
      <c r="K11" s="122">
        <f>MAX(0,Table!K9)</f>
        <v>65.786449000000005</v>
      </c>
      <c r="M11" s="59" t="str">
        <f t="shared" si="3"/>
        <v/>
      </c>
      <c r="N11" s="72">
        <f t="shared" si="0"/>
        <v>0</v>
      </c>
      <c r="O11" s="2" t="s">
        <v>234</v>
      </c>
      <c r="P11" s="58" t="s">
        <v>89</v>
      </c>
      <c r="Q11">
        <f t="shared" si="1"/>
        <v>0</v>
      </c>
      <c r="R11" s="7" t="s">
        <v>224</v>
      </c>
      <c r="S11" s="113">
        <f>IFERROR(NORMINV(0.95,Table!$J32,Lookups!$S8),0)</f>
        <v>-0.11456261222283975</v>
      </c>
      <c r="T11" s="113">
        <f>IFERROR(NORMINV(0.95,Table!$J33,Lookups!$T8),0)</f>
        <v>5.3539396315241426E-2</v>
      </c>
      <c r="U11" s="114">
        <f>IFERROR(NORMINV(0.95,Table!$J34,Lookups!$U8),0)</f>
        <v>-4.0108001205419637E-3</v>
      </c>
      <c r="V11" s="7" t="s">
        <v>234</v>
      </c>
    </row>
    <row r="12" spans="2:22" x14ac:dyDescent="0.2">
      <c r="B12" s="64"/>
      <c r="E12" s="7"/>
      <c r="F12" s="7" t="s">
        <v>123</v>
      </c>
      <c r="G12" s="7"/>
      <c r="H12" s="65"/>
      <c r="I12" s="70" t="s">
        <v>234</v>
      </c>
      <c r="J12" s="71">
        <f t="shared" si="2"/>
        <v>5</v>
      </c>
      <c r="K12" s="122">
        <f>MAX(0,Table!K10)</f>
        <v>65.402199999999993</v>
      </c>
      <c r="M12" s="59" t="str">
        <f t="shared" si="3"/>
        <v>Off-Peak</v>
      </c>
      <c r="N12" s="72">
        <f t="shared" si="0"/>
        <v>0</v>
      </c>
      <c r="O12" s="2" t="s">
        <v>234</v>
      </c>
      <c r="P12" s="58" t="s">
        <v>97</v>
      </c>
      <c r="Q12">
        <f t="shared" si="1"/>
        <v>0</v>
      </c>
      <c r="R12" s="7" t="s">
        <v>252</v>
      </c>
      <c r="S12" s="115">
        <f>SUM(Table!H6:H29)</f>
        <v>9.2832088999999982</v>
      </c>
      <c r="T12" s="116">
        <f>IF(Enrolled=0,"n/a",AVERAGEIF(N8:N31, "Peak", Table!H6:H29))</f>
        <v>0.97740341999999991</v>
      </c>
      <c r="U12" s="117">
        <f>IF(Enrolled=0,"n/a",AVERAGEIF(N8:N31, "Off-Peak", Table!H6:H29))</f>
        <v>5.4696228571428591E-2</v>
      </c>
      <c r="V12" s="7" t="s">
        <v>234</v>
      </c>
    </row>
    <row r="13" spans="2:22" x14ac:dyDescent="0.2">
      <c r="B13" s="64"/>
      <c r="E13" s="7"/>
      <c r="F13" t="s">
        <v>121</v>
      </c>
      <c r="H13" s="65"/>
      <c r="I13" s="70" t="s">
        <v>234</v>
      </c>
      <c r="J13" s="71">
        <f t="shared" si="2"/>
        <v>6</v>
      </c>
      <c r="K13" s="122">
        <f>MAX(0,Table!K11)</f>
        <v>65.033726000000001</v>
      </c>
      <c r="L13" t="str">
        <f>IF(Q$4=1, "", "Off-Peak")</f>
        <v>Off-Peak</v>
      </c>
      <c r="M13" s="59" t="str">
        <f t="shared" si="3"/>
        <v>Off-Peak</v>
      </c>
      <c r="N13" s="72" t="str">
        <f t="shared" si="0"/>
        <v>Off-Peak</v>
      </c>
      <c r="O13" s="2" t="s">
        <v>234</v>
      </c>
      <c r="P13" s="58" t="s">
        <v>95</v>
      </c>
      <c r="Q13">
        <f t="shared" si="1"/>
        <v>0</v>
      </c>
      <c r="R13" s="7" t="s">
        <v>251</v>
      </c>
      <c r="S13" s="115">
        <f>SUM(Table!I6:I29)</f>
        <v>9.6418168000000009</v>
      </c>
      <c r="T13" s="116">
        <f>IF(Enrolled=0,"n/a",AVERAGEIF(N8:N31, "Peak", Table!I6:I29))</f>
        <v>0.94059860000000006</v>
      </c>
      <c r="U13" s="117">
        <f>IF(Enrolled=0,"n/a",AVERAGEIF(N8:N31, "Off-Peak", Table!I6:I29))</f>
        <v>6.9176028571428586E-2</v>
      </c>
      <c r="V13" s="7" t="s">
        <v>234</v>
      </c>
    </row>
    <row r="14" spans="2:22" x14ac:dyDescent="0.2">
      <c r="B14" s="64"/>
      <c r="E14" s="7"/>
      <c r="F14" t="s">
        <v>120</v>
      </c>
      <c r="H14" s="65"/>
      <c r="I14" s="70" t="s">
        <v>234</v>
      </c>
      <c r="J14" s="71">
        <f t="shared" si="2"/>
        <v>7</v>
      </c>
      <c r="K14" s="122">
        <f>MAX(0,Table!K12)</f>
        <v>65.325202000000004</v>
      </c>
      <c r="L14" t="str">
        <f t="shared" ref="L14:L17" si="4">IF(Q$4=1, "", "Off-Peak")</f>
        <v>Off-Peak</v>
      </c>
      <c r="M14" s="59" t="str">
        <f t="shared" si="3"/>
        <v>Off-Peak</v>
      </c>
      <c r="N14" s="72" t="str">
        <f t="shared" si="0"/>
        <v>Off-Peak</v>
      </c>
      <c r="O14" s="2" t="s">
        <v>234</v>
      </c>
      <c r="P14" s="58" t="s">
        <v>94</v>
      </c>
      <c r="Q14">
        <f t="shared" si="1"/>
        <v>0</v>
      </c>
      <c r="R14" s="7" t="s">
        <v>254</v>
      </c>
      <c r="S14" s="115">
        <f>AVERAGE(K8:K31)</f>
        <v>69.993331041666679</v>
      </c>
      <c r="T14" s="116">
        <f>IF(Enrolled=0,"n/a",AVERAGEIF(N8:N31, "Peak", K8:K31))</f>
        <v>71.256746399999997</v>
      </c>
      <c r="U14" s="117">
        <f>IF(Enrolled=0,"n/a",AVERAGEIF(N8:N31, "Off-Peak", K8:K31))</f>
        <v>70.814178214285704</v>
      </c>
      <c r="V14" s="7" t="s">
        <v>234</v>
      </c>
    </row>
    <row r="15" spans="2:22" x14ac:dyDescent="0.2">
      <c r="B15" s="64"/>
      <c r="F15" t="s">
        <v>116</v>
      </c>
      <c r="H15" s="65"/>
      <c r="I15" s="70" t="s">
        <v>234</v>
      </c>
      <c r="J15" s="71">
        <f t="shared" si="2"/>
        <v>8</v>
      </c>
      <c r="K15" s="122">
        <f>MAX(0,Table!K13)</f>
        <v>66.881178000000006</v>
      </c>
      <c r="L15" t="str">
        <f t="shared" si="4"/>
        <v>Off-Peak</v>
      </c>
      <c r="M15" s="59" t="str">
        <f t="shared" si="3"/>
        <v>Off-Peak</v>
      </c>
      <c r="N15" s="72" t="str">
        <f t="shared" si="0"/>
        <v>Off-Peak</v>
      </c>
      <c r="O15" s="2" t="s">
        <v>234</v>
      </c>
      <c r="P15" s="58" t="s">
        <v>90</v>
      </c>
      <c r="Q15">
        <f t="shared" si="1"/>
        <v>1</v>
      </c>
      <c r="R15" s="7"/>
      <c r="U15" s="65"/>
      <c r="V15" s="7" t="s">
        <v>234</v>
      </c>
    </row>
    <row r="16" spans="2:22" x14ac:dyDescent="0.2">
      <c r="B16" s="64"/>
      <c r="E16" s="7"/>
      <c r="F16" t="s">
        <v>126</v>
      </c>
      <c r="H16" s="65"/>
      <c r="I16" s="70" t="s">
        <v>234</v>
      </c>
      <c r="J16" s="71">
        <f t="shared" si="2"/>
        <v>9</v>
      </c>
      <c r="K16" s="122">
        <f>MAX(0,Table!K14)</f>
        <v>69.269512000000006</v>
      </c>
      <c r="L16" t="str">
        <f t="shared" si="4"/>
        <v>Off-Peak</v>
      </c>
      <c r="M16" s="59" t="str">
        <f t="shared" si="3"/>
        <v>Off-Peak</v>
      </c>
      <c r="N16" s="72" t="str">
        <f t="shared" si="0"/>
        <v>Off-Peak</v>
      </c>
      <c r="O16" s="2" t="s">
        <v>234</v>
      </c>
      <c r="P16" s="58" t="s">
        <v>100</v>
      </c>
      <c r="Q16">
        <f t="shared" si="1"/>
        <v>0</v>
      </c>
      <c r="U16" s="65"/>
      <c r="V16" s="7" t="s">
        <v>234</v>
      </c>
    </row>
    <row r="17" spans="2:22" x14ac:dyDescent="0.2">
      <c r="B17" s="64"/>
      <c r="E17" s="7"/>
      <c r="F17" t="s">
        <v>125</v>
      </c>
      <c r="H17" s="65"/>
      <c r="I17" s="70" t="s">
        <v>234</v>
      </c>
      <c r="J17" s="71">
        <f t="shared" si="2"/>
        <v>10</v>
      </c>
      <c r="K17" s="122">
        <f>MAX(0,Table!K15)</f>
        <v>71.616041999999993</v>
      </c>
      <c r="L17" t="str">
        <f t="shared" si="4"/>
        <v>Off-Peak</v>
      </c>
      <c r="M17" s="59" t="str">
        <f t="shared" si="3"/>
        <v>Off-Peak</v>
      </c>
      <c r="N17" s="72" t="str">
        <f t="shared" si="0"/>
        <v>Off-Peak</v>
      </c>
      <c r="O17" s="2" t="s">
        <v>234</v>
      </c>
      <c r="P17" s="58" t="s">
        <v>99</v>
      </c>
      <c r="Q17">
        <f t="shared" si="1"/>
        <v>0</v>
      </c>
      <c r="U17" s="65"/>
      <c r="V17" s="7" t="s">
        <v>234</v>
      </c>
    </row>
    <row r="18" spans="2:22" x14ac:dyDescent="0.2">
      <c r="B18" s="64"/>
      <c r="E18" s="7"/>
      <c r="F18" s="7" t="s">
        <v>124</v>
      </c>
      <c r="H18" s="65"/>
      <c r="I18" s="70" t="s">
        <v>234</v>
      </c>
      <c r="J18" s="71">
        <f t="shared" si="2"/>
        <v>11</v>
      </c>
      <c r="K18" s="122">
        <f>MAX(0,Table!K16)</f>
        <v>73.420237</v>
      </c>
      <c r="L18" t="str">
        <f>IF(OR(Q$3=1,Q$4=1),"","Off-Peak")</f>
        <v>Off-Peak</v>
      </c>
      <c r="M18" s="59" t="str">
        <f t="shared" si="3"/>
        <v>Off-Peak</v>
      </c>
      <c r="N18" s="72" t="str">
        <f t="shared" si="0"/>
        <v>Off-Peak</v>
      </c>
      <c r="O18" s="2" t="s">
        <v>234</v>
      </c>
      <c r="P18" s="58" t="s">
        <v>98</v>
      </c>
      <c r="Q18">
        <f t="shared" si="1"/>
        <v>0</v>
      </c>
      <c r="U18" s="65"/>
      <c r="V18" s="7" t="s">
        <v>234</v>
      </c>
    </row>
    <row r="19" spans="2:22" x14ac:dyDescent="0.2">
      <c r="B19" s="64"/>
      <c r="E19" s="7"/>
      <c r="F19" t="s">
        <v>117</v>
      </c>
      <c r="H19" s="65"/>
      <c r="I19" s="70" t="s">
        <v>234</v>
      </c>
      <c r="J19" s="71">
        <f t="shared" si="2"/>
        <v>12</v>
      </c>
      <c r="K19" s="122">
        <f>MAX(0,Table!K17)</f>
        <v>74.636510999999999</v>
      </c>
      <c r="L19" t="str">
        <f t="shared" ref="L19:L21" si="5">IF(OR(Q$3=1,Q$4=1),"","Off-Peak")</f>
        <v>Off-Peak</v>
      </c>
      <c r="M19" s="59" t="str">
        <f t="shared" si="3"/>
        <v>Off-Peak</v>
      </c>
      <c r="N19" s="72" t="str">
        <f t="shared" si="0"/>
        <v>Off-Peak</v>
      </c>
      <c r="O19" s="2" t="s">
        <v>234</v>
      </c>
      <c r="P19" s="58" t="s">
        <v>91</v>
      </c>
      <c r="Q19">
        <f t="shared" si="1"/>
        <v>0</v>
      </c>
      <c r="U19" s="65"/>
      <c r="V19" s="7" t="s">
        <v>234</v>
      </c>
    </row>
    <row r="20" spans="2:22" x14ac:dyDescent="0.2">
      <c r="B20" s="64"/>
      <c r="E20" s="7"/>
      <c r="F20" t="s">
        <v>214</v>
      </c>
      <c r="H20" s="65"/>
      <c r="I20" s="70" t="s">
        <v>234</v>
      </c>
      <c r="J20" s="71">
        <f t="shared" si="2"/>
        <v>13</v>
      </c>
      <c r="K20" s="122">
        <f>MAX(0,Table!K18)</f>
        <v>75.208028999999996</v>
      </c>
      <c r="L20" t="str">
        <f t="shared" si="5"/>
        <v>Off-Peak</v>
      </c>
      <c r="M20" s="59" t="str">
        <f t="shared" si="3"/>
        <v>Off-Peak</v>
      </c>
      <c r="N20" s="72" t="str">
        <f t="shared" si="0"/>
        <v>Off-Peak</v>
      </c>
      <c r="O20" s="2" t="s">
        <v>234</v>
      </c>
      <c r="P20" s="176" t="s">
        <v>249</v>
      </c>
      <c r="Q20" s="177"/>
      <c r="U20" s="65"/>
      <c r="V20" s="7" t="s">
        <v>234</v>
      </c>
    </row>
    <row r="21" spans="2:22" x14ac:dyDescent="0.2">
      <c r="B21" s="64"/>
      <c r="E21" s="7"/>
      <c r="F21" t="s">
        <v>213</v>
      </c>
      <c r="H21" s="63"/>
      <c r="I21" s="70" t="s">
        <v>234</v>
      </c>
      <c r="J21" s="71">
        <f t="shared" si="2"/>
        <v>14</v>
      </c>
      <c r="K21" s="122">
        <f>MAX(0,Table!K19)</f>
        <v>77.973335000000006</v>
      </c>
      <c r="L21" t="str">
        <f t="shared" si="5"/>
        <v>Off-Peak</v>
      </c>
      <c r="M21" s="59" t="str">
        <f t="shared" si="3"/>
        <v>Off-Peak</v>
      </c>
      <c r="N21" s="72" t="str">
        <f t="shared" si="0"/>
        <v>Off-Peak</v>
      </c>
      <c r="O21" s="2" t="s">
        <v>234</v>
      </c>
      <c r="P21" s="71">
        <v>1</v>
      </c>
      <c r="Q21" s="59">
        <f>Q8</f>
        <v>0</v>
      </c>
      <c r="U21" s="65"/>
      <c r="V21" s="7" t="s">
        <v>234</v>
      </c>
    </row>
    <row r="22" spans="2:22" x14ac:dyDescent="0.2">
      <c r="B22" s="64"/>
      <c r="C22" s="2"/>
      <c r="E22" s="7"/>
      <c r="F22" t="s">
        <v>217</v>
      </c>
      <c r="H22" s="65"/>
      <c r="I22" s="70" t="s">
        <v>234</v>
      </c>
      <c r="J22" s="71">
        <f t="shared" si="2"/>
        <v>15</v>
      </c>
      <c r="K22" s="122">
        <f>MAX(0,Table!K20)</f>
        <v>76.790492</v>
      </c>
      <c r="L22" t="s">
        <v>243</v>
      </c>
      <c r="M22" s="59" t="str">
        <f t="shared" si="3"/>
        <v>Off-Peak</v>
      </c>
      <c r="N22" s="72" t="str">
        <f t="shared" si="0"/>
        <v>Off-Peak</v>
      </c>
      <c r="O22" s="2" t="s">
        <v>234</v>
      </c>
      <c r="P22" s="71">
        <v>2</v>
      </c>
      <c r="Q22" s="59">
        <f>Q9</f>
        <v>0</v>
      </c>
      <c r="U22" s="65"/>
      <c r="V22" s="7" t="s">
        <v>234</v>
      </c>
    </row>
    <row r="23" spans="2:22" x14ac:dyDescent="0.2">
      <c r="B23" s="64"/>
      <c r="E23" s="7"/>
      <c r="F23" t="s">
        <v>210</v>
      </c>
      <c r="H23" s="65"/>
      <c r="I23" s="70" t="s">
        <v>234</v>
      </c>
      <c r="J23" s="71">
        <f t="shared" si="2"/>
        <v>16</v>
      </c>
      <c r="K23" s="122">
        <f>MAX(0,Table!K21)</f>
        <v>75.729079999999996</v>
      </c>
      <c r="L23" t="s">
        <v>243</v>
      </c>
      <c r="M23" s="59" t="str">
        <f t="shared" si="3"/>
        <v>Peak</v>
      </c>
      <c r="N23" s="72" t="str">
        <f t="shared" si="0"/>
        <v>Off-Peak</v>
      </c>
      <c r="O23" s="2" t="s">
        <v>234</v>
      </c>
      <c r="P23" s="71">
        <v>3</v>
      </c>
      <c r="Q23" s="59">
        <f t="shared" ref="Q23:Q32" si="6">Q10</f>
        <v>0</v>
      </c>
      <c r="U23" s="65"/>
      <c r="V23" s="7" t="s">
        <v>234</v>
      </c>
    </row>
    <row r="24" spans="2:22" x14ac:dyDescent="0.2">
      <c r="B24" s="64"/>
      <c r="E24" s="7"/>
      <c r="F24" t="s">
        <v>218</v>
      </c>
      <c r="H24" s="65"/>
      <c r="I24" s="70" t="s">
        <v>234</v>
      </c>
      <c r="J24" s="71">
        <f t="shared" si="2"/>
        <v>17</v>
      </c>
      <c r="K24" s="122">
        <f>MAX(0,Table!K22)</f>
        <v>74.622585999999998</v>
      </c>
      <c r="L24" t="s">
        <v>85</v>
      </c>
      <c r="M24" s="59" t="str">
        <f t="shared" si="3"/>
        <v>Peak</v>
      </c>
      <c r="N24" s="72" t="str">
        <f t="shared" si="0"/>
        <v>Peak</v>
      </c>
      <c r="O24" s="2" t="s">
        <v>234</v>
      </c>
      <c r="P24" s="71">
        <v>4</v>
      </c>
      <c r="Q24" s="59">
        <f t="shared" si="6"/>
        <v>0</v>
      </c>
      <c r="U24" s="65"/>
      <c r="V24" s="7" t="s">
        <v>234</v>
      </c>
    </row>
    <row r="25" spans="2:22" x14ac:dyDescent="0.2">
      <c r="B25" s="64"/>
      <c r="E25" s="7"/>
      <c r="F25" t="s">
        <v>216</v>
      </c>
      <c r="G25" s="7"/>
      <c r="H25" s="65"/>
      <c r="I25" s="70" t="s">
        <v>234</v>
      </c>
      <c r="J25" s="71">
        <f t="shared" si="2"/>
        <v>18</v>
      </c>
      <c r="K25" s="122">
        <f>MAX(0,Table!K23)</f>
        <v>73.416433999999995</v>
      </c>
      <c r="L25" t="s">
        <v>85</v>
      </c>
      <c r="M25" s="59" t="str">
        <f t="shared" si="3"/>
        <v>Peak</v>
      </c>
      <c r="N25" s="72" t="str">
        <f t="shared" si="0"/>
        <v>Peak</v>
      </c>
      <c r="O25" s="2" t="s">
        <v>234</v>
      </c>
      <c r="P25" s="71">
        <v>5</v>
      </c>
      <c r="Q25" s="59">
        <f t="shared" si="6"/>
        <v>0</v>
      </c>
      <c r="U25" s="65"/>
      <c r="V25" s="7" t="s">
        <v>234</v>
      </c>
    </row>
    <row r="26" spans="2:22" x14ac:dyDescent="0.2">
      <c r="B26" s="64"/>
      <c r="E26" s="7"/>
      <c r="F26" t="s">
        <v>215</v>
      </c>
      <c r="H26" s="65"/>
      <c r="I26" s="70" t="s">
        <v>234</v>
      </c>
      <c r="J26" s="71">
        <f t="shared" si="2"/>
        <v>19</v>
      </c>
      <c r="K26" s="122">
        <f>MAX(0,Table!K24)</f>
        <v>71.533968000000002</v>
      </c>
      <c r="L26" t="s">
        <v>85</v>
      </c>
      <c r="M26" s="59" t="str">
        <f t="shared" si="3"/>
        <v>Peak</v>
      </c>
      <c r="N26" s="72" t="str">
        <f t="shared" si="0"/>
        <v>Peak</v>
      </c>
      <c r="O26" s="2" t="s">
        <v>234</v>
      </c>
      <c r="P26" s="71">
        <v>6</v>
      </c>
      <c r="Q26" s="59">
        <f t="shared" si="6"/>
        <v>0</v>
      </c>
      <c r="U26" s="65"/>
      <c r="V26" s="7" t="s">
        <v>234</v>
      </c>
    </row>
    <row r="27" spans="2:22" x14ac:dyDescent="0.2">
      <c r="B27" s="64"/>
      <c r="E27" s="7"/>
      <c r="F27" t="s">
        <v>211</v>
      </c>
      <c r="H27" s="65"/>
      <c r="I27" s="70" t="s">
        <v>234</v>
      </c>
      <c r="J27" s="71">
        <f t="shared" si="2"/>
        <v>20</v>
      </c>
      <c r="K27" s="122">
        <f>MAX(0,Table!K25)</f>
        <v>68.984189999999998</v>
      </c>
      <c r="L27" t="s">
        <v>85</v>
      </c>
      <c r="M27" s="59" t="str">
        <f t="shared" si="3"/>
        <v>Peak</v>
      </c>
      <c r="N27" s="72" t="str">
        <f t="shared" si="0"/>
        <v>Peak</v>
      </c>
      <c r="O27" s="2" t="s">
        <v>234</v>
      </c>
      <c r="P27" s="71">
        <v>7</v>
      </c>
      <c r="Q27" s="59">
        <f t="shared" si="6"/>
        <v>0</v>
      </c>
      <c r="U27" s="65"/>
      <c r="V27" s="7" t="s">
        <v>234</v>
      </c>
    </row>
    <row r="28" spans="2:22" x14ac:dyDescent="0.2">
      <c r="B28" s="64"/>
      <c r="F28" t="s">
        <v>221</v>
      </c>
      <c r="H28" s="65"/>
      <c r="I28" s="70" t="s">
        <v>234</v>
      </c>
      <c r="J28" s="71">
        <f t="shared" si="2"/>
        <v>21</v>
      </c>
      <c r="K28" s="122">
        <f>MAX(0,Table!K26)</f>
        <v>67.726553999999993</v>
      </c>
      <c r="L28" t="s">
        <v>85</v>
      </c>
      <c r="M28" s="59" t="str">
        <f t="shared" si="3"/>
        <v>Off-Peak</v>
      </c>
      <c r="N28" s="72" t="str">
        <f t="shared" si="0"/>
        <v>Peak</v>
      </c>
      <c r="O28" s="2" t="s">
        <v>234</v>
      </c>
      <c r="P28" s="71">
        <v>8</v>
      </c>
      <c r="Q28" s="59">
        <f t="shared" si="6"/>
        <v>1</v>
      </c>
      <c r="U28" s="65"/>
      <c r="V28" s="7" t="s">
        <v>234</v>
      </c>
    </row>
    <row r="29" spans="2:22" x14ac:dyDescent="0.2">
      <c r="B29" s="64"/>
      <c r="F29" s="7" t="s">
        <v>220</v>
      </c>
      <c r="H29" s="65"/>
      <c r="I29" s="70" t="s">
        <v>234</v>
      </c>
      <c r="J29" s="71">
        <f t="shared" si="2"/>
        <v>22</v>
      </c>
      <c r="K29" s="122">
        <f>MAX(0,Table!K27)</f>
        <v>66.843857999999997</v>
      </c>
      <c r="L29" t="s">
        <v>243</v>
      </c>
      <c r="M29" s="59" t="str">
        <f t="shared" si="3"/>
        <v>Off-Peak</v>
      </c>
      <c r="N29" s="72" t="str">
        <f t="shared" si="0"/>
        <v>Off-Peak</v>
      </c>
      <c r="O29" s="2" t="s">
        <v>234</v>
      </c>
      <c r="P29" s="71">
        <v>9</v>
      </c>
      <c r="Q29" s="59">
        <f t="shared" si="6"/>
        <v>0</v>
      </c>
      <c r="U29" s="79"/>
      <c r="V29" s="7" t="s">
        <v>234</v>
      </c>
    </row>
    <row r="30" spans="2:22" x14ac:dyDescent="0.2">
      <c r="B30" s="64"/>
      <c r="F30" t="s">
        <v>219</v>
      </c>
      <c r="H30" s="65"/>
      <c r="I30" s="70" t="s">
        <v>234</v>
      </c>
      <c r="J30" s="71">
        <f t="shared" si="2"/>
        <v>23</v>
      </c>
      <c r="K30" s="122">
        <f>MAX(0,Table!K28)</f>
        <v>66.238310999999996</v>
      </c>
      <c r="L30" t="s">
        <v>243</v>
      </c>
      <c r="M30" s="59" t="str">
        <f t="shared" si="3"/>
        <v>Off-Peak</v>
      </c>
      <c r="N30" s="72" t="str">
        <f t="shared" si="0"/>
        <v>Off-Peak</v>
      </c>
      <c r="O30" s="2" t="s">
        <v>234</v>
      </c>
      <c r="P30" s="71">
        <v>10</v>
      </c>
      <c r="Q30" s="59">
        <f t="shared" si="6"/>
        <v>0</v>
      </c>
      <c r="U30" s="65"/>
      <c r="V30" s="7" t="s">
        <v>234</v>
      </c>
    </row>
    <row r="31" spans="2:22" ht="13.5" thickBot="1" x14ac:dyDescent="0.25">
      <c r="B31" s="64"/>
      <c r="D31" s="48"/>
      <c r="F31" t="s">
        <v>212</v>
      </c>
      <c r="H31" s="65"/>
      <c r="I31" s="70" t="s">
        <v>234</v>
      </c>
      <c r="J31" s="73">
        <f t="shared" si="2"/>
        <v>24</v>
      </c>
      <c r="K31" s="76">
        <f>MAX(0,Table!K29)</f>
        <v>66.432981999999996</v>
      </c>
      <c r="L31" s="68" t="s">
        <v>243</v>
      </c>
      <c r="M31" s="74">
        <f>L8</f>
        <v>0</v>
      </c>
      <c r="N31" s="75" t="str">
        <f t="shared" si="0"/>
        <v>Off-Peak</v>
      </c>
      <c r="O31" s="2" t="s">
        <v>234</v>
      </c>
      <c r="P31" s="71">
        <v>11</v>
      </c>
      <c r="Q31" s="59">
        <f t="shared" si="6"/>
        <v>0</v>
      </c>
      <c r="U31" s="65"/>
      <c r="V31" s="7" t="s">
        <v>234</v>
      </c>
    </row>
    <row r="32" spans="2:22" ht="13.5" thickBot="1" x14ac:dyDescent="0.25">
      <c r="B32" s="64"/>
      <c r="H32" s="65"/>
      <c r="I32" s="70" t="s">
        <v>234</v>
      </c>
      <c r="P32" s="73">
        <v>12</v>
      </c>
      <c r="Q32" s="74">
        <f t="shared" si="6"/>
        <v>0</v>
      </c>
      <c r="R32" s="68"/>
      <c r="S32" s="68"/>
      <c r="T32" s="68"/>
      <c r="U32" s="69"/>
      <c r="V32" s="7" t="s">
        <v>234</v>
      </c>
    </row>
    <row r="33" spans="2:22" x14ac:dyDescent="0.2">
      <c r="B33" s="64"/>
      <c r="F33" s="7"/>
      <c r="H33" s="65"/>
      <c r="I33" s="70" t="s">
        <v>234</v>
      </c>
      <c r="V33" s="7"/>
    </row>
    <row r="34" spans="2:22" x14ac:dyDescent="0.2">
      <c r="B34" s="64"/>
      <c r="E34" s="7"/>
      <c r="H34" s="65"/>
      <c r="I34" s="70" t="s">
        <v>234</v>
      </c>
      <c r="V34" s="7"/>
    </row>
    <row r="35" spans="2:22" ht="13.5" thickBot="1" x14ac:dyDescent="0.25">
      <c r="B35" s="66"/>
      <c r="C35" s="67"/>
      <c r="D35" s="67"/>
      <c r="E35" s="68"/>
      <c r="F35" s="68"/>
      <c r="G35" s="68"/>
      <c r="H35" s="69"/>
      <c r="I35" s="70" t="s">
        <v>234</v>
      </c>
      <c r="V35" s="7"/>
    </row>
    <row r="36" spans="2:22" x14ac:dyDescent="0.2">
      <c r="F36" s="1"/>
      <c r="G36" s="1"/>
    </row>
    <row r="37" spans="2:22" x14ac:dyDescent="0.2">
      <c r="F37" s="1"/>
      <c r="G37" s="1"/>
    </row>
    <row r="38" spans="2:22" x14ac:dyDescent="0.2">
      <c r="F38" s="1"/>
      <c r="G38" s="1"/>
    </row>
    <row r="39" spans="2:22" x14ac:dyDescent="0.2">
      <c r="F39" s="1"/>
      <c r="G39" s="1"/>
    </row>
    <row r="40" spans="2:22" x14ac:dyDescent="0.2">
      <c r="F40" s="1"/>
      <c r="G40" s="1"/>
    </row>
    <row r="41" spans="2:22" x14ac:dyDescent="0.2">
      <c r="F41" s="1"/>
      <c r="G41" s="1"/>
    </row>
    <row r="42" spans="2:22" x14ac:dyDescent="0.2">
      <c r="F42" s="1"/>
      <c r="G42" s="1"/>
    </row>
    <row r="43" spans="2:22" x14ac:dyDescent="0.2">
      <c r="F43" s="1"/>
      <c r="G43" s="1"/>
      <c r="U43" s="39"/>
    </row>
    <row r="44" spans="2:22" x14ac:dyDescent="0.2">
      <c r="F44" s="1"/>
      <c r="G44" s="1"/>
      <c r="U44" s="39"/>
    </row>
    <row r="45" spans="2:22" x14ac:dyDescent="0.2">
      <c r="F45" s="1"/>
      <c r="G45" s="1"/>
    </row>
    <row r="46" spans="2:22" x14ac:dyDescent="0.2">
      <c r="F46" s="1"/>
      <c r="G46" s="1"/>
    </row>
    <row r="50" spans="1:8" ht="13.5" x14ac:dyDescent="0.25">
      <c r="A50" s="4"/>
      <c r="B50" s="4"/>
      <c r="C50" s="4"/>
      <c r="D50" s="4"/>
      <c r="E50" s="4"/>
      <c r="F50" s="5"/>
      <c r="G50" s="5"/>
      <c r="H50" s="5"/>
    </row>
    <row r="51" spans="1:8" x14ac:dyDescent="0.2">
      <c r="B51" s="10"/>
      <c r="C51" s="6"/>
      <c r="E51" s="6"/>
      <c r="F51" s="6"/>
      <c r="G51" s="6"/>
    </row>
    <row r="52" spans="1:8" x14ac:dyDescent="0.2">
      <c r="B52" s="7"/>
    </row>
    <row r="53" spans="1:8" x14ac:dyDescent="0.2">
      <c r="B53" s="7"/>
    </row>
    <row r="55" spans="1:8" x14ac:dyDescent="0.2">
      <c r="B55" s="8"/>
    </row>
    <row r="73" spans="6:13" x14ac:dyDescent="0.2">
      <c r="F73" s="39"/>
      <c r="G73" s="39"/>
    </row>
    <row r="74" spans="6:13" x14ac:dyDescent="0.2">
      <c r="F74" s="39"/>
      <c r="G74" s="39"/>
    </row>
    <row r="78" spans="6:13" x14ac:dyDescent="0.2">
      <c r="J78" s="7"/>
      <c r="M78" s="7"/>
    </row>
    <row r="79" spans="6:13" x14ac:dyDescent="0.2">
      <c r="J79" s="7"/>
    </row>
    <row r="80" spans="6:13" x14ac:dyDescent="0.2">
      <c r="J80" s="7"/>
    </row>
    <row r="81" spans="10:13" x14ac:dyDescent="0.2">
      <c r="J81" s="7"/>
      <c r="M81" s="7"/>
    </row>
    <row r="82" spans="10:13" x14ac:dyDescent="0.2">
      <c r="J82" s="7"/>
    </row>
    <row r="83" spans="10:13" x14ac:dyDescent="0.2">
      <c r="J83" s="7"/>
      <c r="M83" s="7"/>
    </row>
    <row r="84" spans="10:13" x14ac:dyDescent="0.2">
      <c r="J84" s="7"/>
      <c r="M84" s="7"/>
    </row>
    <row r="85" spans="10:13" x14ac:dyDescent="0.2">
      <c r="J85" s="7"/>
      <c r="M85" s="7"/>
    </row>
    <row r="86" spans="10:13" x14ac:dyDescent="0.2">
      <c r="M86" s="7"/>
    </row>
    <row r="89" spans="10:13" x14ac:dyDescent="0.2">
      <c r="J89" s="7"/>
    </row>
  </sheetData>
  <mergeCells count="7">
    <mergeCell ref="B2:H2"/>
    <mergeCell ref="B6:H6"/>
    <mergeCell ref="J6:N6"/>
    <mergeCell ref="P7:Q7"/>
    <mergeCell ref="P20:Q20"/>
    <mergeCell ref="P6:U6"/>
    <mergeCell ref="J2:Q2"/>
  </mergeCells>
  <phoneticPr fontId="2" type="noConversion"/>
  <conditionalFormatting sqref="A50:B50">
    <cfRule type="expression" priority="146">
      <formula>$O$3=FALSE</formula>
    </cfRule>
  </conditionalFormatting>
  <conditionalFormatting sqref="B50">
    <cfRule type="expression" priority="69">
      <formula>$E$69=1</formula>
    </cfRule>
  </conditionalFormatting>
  <conditionalFormatting sqref="E8:E10">
    <cfRule type="expression" priority="1">
      <formula>IF(AND($N$86=TRUE,$H$67=TRUE),TRUE,FALSE)</formula>
    </cfRule>
  </conditionalFormatting>
  <conditionalFormatting sqref="K8:K31">
    <cfRule type="expression" dxfId="2" priority="2">
      <formula>$K$3 = 1</formula>
    </cfRule>
  </conditionalFormatting>
  <conditionalFormatting sqref="Q11:Q15 F11:F19 E15:E20 C18:D21 G18:H22 C22 T28:U29 F59:H61 O59:O63 F62:F63">
    <cfRule type="expression" priority="151">
      <formula>IF(AND($N$86=TRUE,$H$67=TRUE),TRUE,FALSE)</formula>
    </cfRule>
  </conditionalFormatting>
  <conditionalFormatting sqref="Q19 F19:F26 C26:C28 G26:H29 D27:D29 F67:H67 O67:O70 E68:H69 E70:G70">
    <cfRule type="expression" priority="135">
      <formula>IF($H$4="Critical Peak Pricing Load Impact",TRUE,FALSE)</formula>
    </cfRule>
  </conditionalFormatting>
  <conditionalFormatting sqref="S8:U14">
    <cfRule type="expression" dxfId="1" priority="3">
      <formula>$K$3 = 1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A2440"/>
  <sheetViews>
    <sheetView zoomScaleNormal="100" workbookViewId="0">
      <pane xSplit="6" ySplit="1" topLeftCell="G2" activePane="bottomRight" state="frozen"/>
      <selection activeCell="I54" sqref="I54"/>
      <selection pane="topRight" activeCell="I54" sqref="I54"/>
      <selection pane="bottomLeft" activeCell="I54" sqref="I54"/>
      <selection pane="bottomRight" activeCell="G1" sqref="G1"/>
    </sheetView>
  </sheetViews>
  <sheetFormatPr defaultRowHeight="12.75" x14ac:dyDescent="0.2"/>
  <cols>
    <col min="1" max="2" width="36.140625" customWidth="1"/>
    <col min="3" max="3" width="14.85546875" customWidth="1"/>
    <col min="4" max="4" width="46.28515625" customWidth="1"/>
    <col min="5" max="5" width="31" style="12" customWidth="1"/>
    <col min="6" max="6" width="9.28515625" customWidth="1"/>
    <col min="7" max="7" width="7.7109375" customWidth="1"/>
    <col min="8" max="31" width="10" customWidth="1"/>
    <col min="32" max="40" width="12.85546875" customWidth="1"/>
    <col min="41" max="55" width="14" customWidth="1"/>
    <col min="56" max="64" width="12.85546875" customWidth="1"/>
    <col min="65" max="79" width="14" customWidth="1"/>
    <col min="80" max="88" width="12.85546875" customWidth="1"/>
    <col min="89" max="103" width="14" customWidth="1"/>
    <col min="104" max="112" width="12.85546875" customWidth="1"/>
    <col min="113" max="127" width="14" customWidth="1"/>
    <col min="128" max="136" width="12.85546875" customWidth="1"/>
    <col min="137" max="151" width="14" customWidth="1"/>
    <col min="152" max="160" width="9" customWidth="1"/>
    <col min="161" max="175" width="9.7109375" customWidth="1"/>
    <col min="176" max="176" width="10.5703125" customWidth="1"/>
    <col min="177" max="177" width="12.85546875" customWidth="1"/>
    <col min="178" max="179" width="10" customWidth="1"/>
  </cols>
  <sheetData>
    <row r="1" spans="1:235" x14ac:dyDescent="0.2">
      <c r="A1" t="s">
        <v>113</v>
      </c>
      <c r="B1" t="s">
        <v>132</v>
      </c>
      <c r="C1" t="s">
        <v>87</v>
      </c>
      <c r="D1" t="s">
        <v>109</v>
      </c>
      <c r="E1" t="s">
        <v>81</v>
      </c>
      <c r="F1" t="s">
        <v>104</v>
      </c>
      <c r="G1" t="s">
        <v>82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68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138</v>
      </c>
      <c r="AG1" t="s">
        <v>139</v>
      </c>
      <c r="AH1" t="s">
        <v>140</v>
      </c>
      <c r="AI1" t="s">
        <v>141</v>
      </c>
      <c r="AJ1" t="s">
        <v>142</v>
      </c>
      <c r="AK1" t="s">
        <v>143</v>
      </c>
      <c r="AL1" t="s">
        <v>144</v>
      </c>
      <c r="AM1" t="s">
        <v>145</v>
      </c>
      <c r="AN1" t="s">
        <v>146</v>
      </c>
      <c r="AO1" t="s">
        <v>147</v>
      </c>
      <c r="AP1" t="s">
        <v>148</v>
      </c>
      <c r="AQ1" t="s">
        <v>149</v>
      </c>
      <c r="AR1" t="s">
        <v>150</v>
      </c>
      <c r="AS1" t="s">
        <v>151</v>
      </c>
      <c r="AT1" t="s">
        <v>152</v>
      </c>
      <c r="AU1" t="s">
        <v>153</v>
      </c>
      <c r="AV1" t="s">
        <v>154</v>
      </c>
      <c r="AW1" t="s">
        <v>155</v>
      </c>
      <c r="AX1" t="s">
        <v>156</v>
      </c>
      <c r="AY1" t="s">
        <v>157</v>
      </c>
      <c r="AZ1" t="s">
        <v>158</v>
      </c>
      <c r="BA1" t="s">
        <v>159</v>
      </c>
      <c r="BB1" t="s">
        <v>160</v>
      </c>
      <c r="BC1" t="s">
        <v>161</v>
      </c>
      <c r="BD1" t="s">
        <v>6</v>
      </c>
      <c r="BE1" t="s">
        <v>7</v>
      </c>
      <c r="BF1" t="s">
        <v>8</v>
      </c>
      <c r="BG1" t="s">
        <v>9</v>
      </c>
      <c r="BH1" t="s">
        <v>10</v>
      </c>
      <c r="BI1" t="s">
        <v>11</v>
      </c>
      <c r="BJ1" t="s">
        <v>12</v>
      </c>
      <c r="BK1" t="s">
        <v>13</v>
      </c>
      <c r="BL1" t="s">
        <v>14</v>
      </c>
      <c r="BM1" t="s">
        <v>15</v>
      </c>
      <c r="BN1" t="s">
        <v>16</v>
      </c>
      <c r="BO1" t="s">
        <v>17</v>
      </c>
      <c r="BP1" t="s">
        <v>18</v>
      </c>
      <c r="BQ1" t="s">
        <v>19</v>
      </c>
      <c r="BR1" t="s">
        <v>20</v>
      </c>
      <c r="BS1" t="s">
        <v>21</v>
      </c>
      <c r="BT1" t="s">
        <v>22</v>
      </c>
      <c r="BU1" t="s">
        <v>23</v>
      </c>
      <c r="BV1" t="s">
        <v>24</v>
      </c>
      <c r="BW1" t="s">
        <v>25</v>
      </c>
      <c r="BX1" t="s">
        <v>26</v>
      </c>
      <c r="BY1" t="s">
        <v>27</v>
      </c>
      <c r="BZ1" t="s">
        <v>28</v>
      </c>
      <c r="CA1" t="s">
        <v>29</v>
      </c>
      <c r="CB1" t="s">
        <v>162</v>
      </c>
      <c r="CC1" t="s">
        <v>163</v>
      </c>
      <c r="CD1" t="s">
        <v>164</v>
      </c>
      <c r="CE1" t="s">
        <v>165</v>
      </c>
      <c r="CF1" t="s">
        <v>166</v>
      </c>
      <c r="CG1" t="s">
        <v>167</v>
      </c>
      <c r="CH1" t="s">
        <v>168</v>
      </c>
      <c r="CI1" t="s">
        <v>169</v>
      </c>
      <c r="CJ1" t="s">
        <v>170</v>
      </c>
      <c r="CK1" t="s">
        <v>171</v>
      </c>
      <c r="CL1" t="s">
        <v>172</v>
      </c>
      <c r="CM1" t="s">
        <v>173</v>
      </c>
      <c r="CN1" t="s">
        <v>174</v>
      </c>
      <c r="CO1" t="s">
        <v>175</v>
      </c>
      <c r="CP1" t="s">
        <v>176</v>
      </c>
      <c r="CQ1" t="s">
        <v>177</v>
      </c>
      <c r="CR1" t="s">
        <v>178</v>
      </c>
      <c r="CS1" t="s">
        <v>179</v>
      </c>
      <c r="CT1" t="s">
        <v>180</v>
      </c>
      <c r="CU1" t="s">
        <v>181</v>
      </c>
      <c r="CV1" t="s">
        <v>182</v>
      </c>
      <c r="CW1" t="s">
        <v>183</v>
      </c>
      <c r="CX1" t="s">
        <v>184</v>
      </c>
      <c r="CY1" t="s">
        <v>185</v>
      </c>
      <c r="CZ1" t="s">
        <v>186</v>
      </c>
      <c r="DA1" t="s">
        <v>187</v>
      </c>
      <c r="DB1" t="s">
        <v>188</v>
      </c>
      <c r="DC1" t="s">
        <v>189</v>
      </c>
      <c r="DD1" t="s">
        <v>190</v>
      </c>
      <c r="DE1" t="s">
        <v>191</v>
      </c>
      <c r="DF1" t="s">
        <v>192</v>
      </c>
      <c r="DG1" t="s">
        <v>193</v>
      </c>
      <c r="DH1" t="s">
        <v>194</v>
      </c>
      <c r="DI1" t="s">
        <v>195</v>
      </c>
      <c r="DJ1" t="s">
        <v>196</v>
      </c>
      <c r="DK1" t="s">
        <v>197</v>
      </c>
      <c r="DL1" t="s">
        <v>198</v>
      </c>
      <c r="DM1" t="s">
        <v>199</v>
      </c>
      <c r="DN1" t="s">
        <v>200</v>
      </c>
      <c r="DO1" t="s">
        <v>201</v>
      </c>
      <c r="DP1" t="s">
        <v>202</v>
      </c>
      <c r="DQ1" t="s">
        <v>203</v>
      </c>
      <c r="DR1" t="s">
        <v>204</v>
      </c>
      <c r="DS1" t="s">
        <v>205</v>
      </c>
      <c r="DT1" t="s">
        <v>206</v>
      </c>
      <c r="DU1" t="s">
        <v>207</v>
      </c>
      <c r="DV1" t="s">
        <v>208</v>
      </c>
      <c r="DW1" t="s">
        <v>209</v>
      </c>
      <c r="DX1" t="s">
        <v>101</v>
      </c>
      <c r="DY1" t="s">
        <v>102</v>
      </c>
      <c r="DZ1" t="s">
        <v>103</v>
      </c>
      <c r="EA1" t="s">
        <v>30</v>
      </c>
      <c r="EB1" t="s">
        <v>31</v>
      </c>
      <c r="EC1" t="s">
        <v>32</v>
      </c>
      <c r="ED1" t="s">
        <v>33</v>
      </c>
      <c r="EE1" t="s">
        <v>34</v>
      </c>
      <c r="EF1" t="s">
        <v>35</v>
      </c>
      <c r="EG1" t="s">
        <v>36</v>
      </c>
      <c r="EH1" t="s">
        <v>37</v>
      </c>
      <c r="EI1" t="s">
        <v>38</v>
      </c>
      <c r="EJ1" t="s">
        <v>39</v>
      </c>
      <c r="EK1" t="s">
        <v>40</v>
      </c>
      <c r="EL1" t="s">
        <v>41</v>
      </c>
      <c r="EM1" t="s">
        <v>42</v>
      </c>
      <c r="EN1" t="s">
        <v>43</v>
      </c>
      <c r="EO1" t="s">
        <v>44</v>
      </c>
      <c r="EP1" t="s">
        <v>45</v>
      </c>
      <c r="EQ1" t="s">
        <v>46</v>
      </c>
      <c r="ER1" t="s">
        <v>47</v>
      </c>
      <c r="ES1" t="s">
        <v>48</v>
      </c>
      <c r="ET1" t="s">
        <v>49</v>
      </c>
      <c r="EU1" t="s">
        <v>50</v>
      </c>
      <c r="EV1" t="s">
        <v>51</v>
      </c>
      <c r="EW1" t="s">
        <v>52</v>
      </c>
      <c r="EX1" t="s">
        <v>53</v>
      </c>
      <c r="EY1" t="s">
        <v>256</v>
      </c>
      <c r="FX1" s="7"/>
      <c r="FY1" s="7"/>
      <c r="FZ1" s="7"/>
    </row>
    <row r="2" spans="1:235" x14ac:dyDescent="0.2">
      <c r="A2" t="s">
        <v>112</v>
      </c>
      <c r="B2" t="s">
        <v>133</v>
      </c>
      <c r="C2" t="s">
        <v>0</v>
      </c>
      <c r="D2" t="s">
        <v>105</v>
      </c>
      <c r="E2" s="38" t="s">
        <v>115</v>
      </c>
      <c r="F2" t="s">
        <v>105</v>
      </c>
      <c r="G2" s="11">
        <v>7153</v>
      </c>
      <c r="H2" s="11">
        <v>4.3753700000000002</v>
      </c>
      <c r="I2" s="11">
        <v>4.0487130000000002</v>
      </c>
      <c r="J2" s="11">
        <v>3.7634479999999999</v>
      </c>
      <c r="K2" s="11">
        <v>3.556521</v>
      </c>
      <c r="L2" s="11">
        <v>3.4506039999999998</v>
      </c>
      <c r="M2" s="11">
        <v>3.5773009999999998</v>
      </c>
      <c r="N2" s="11">
        <v>3.8352279999999999</v>
      </c>
      <c r="O2" s="11">
        <v>3.5767199999999999</v>
      </c>
      <c r="P2" s="11">
        <v>2.3881039999999998</v>
      </c>
      <c r="Q2" s="11">
        <v>0.9533239</v>
      </c>
      <c r="R2" s="11">
        <v>-0.25502049999999998</v>
      </c>
      <c r="S2" s="11">
        <v>-1.260194</v>
      </c>
      <c r="T2" s="11">
        <v>-1.935773</v>
      </c>
      <c r="U2" s="11">
        <v>-2.3394729999999999</v>
      </c>
      <c r="V2" s="11">
        <v>-2.0929739999999999</v>
      </c>
      <c r="W2" s="11">
        <v>-1.3839600000000001</v>
      </c>
      <c r="X2" s="11">
        <v>0.26743040000000001</v>
      </c>
      <c r="Y2" s="11">
        <v>2.5848969999999998</v>
      </c>
      <c r="Z2" s="11">
        <v>4.6318159999999997</v>
      </c>
      <c r="AA2" s="11">
        <v>5.6453420000000003</v>
      </c>
      <c r="AB2" s="11">
        <v>5.7243000000000004</v>
      </c>
      <c r="AC2" s="11">
        <v>5.5152979999999996</v>
      </c>
      <c r="AD2" s="11">
        <v>4.9473479999999999</v>
      </c>
      <c r="AE2" s="11">
        <v>4.3108680000000001</v>
      </c>
      <c r="AF2" s="11">
        <v>-0.233014</v>
      </c>
      <c r="AG2" s="11">
        <v>-0.27400099999999999</v>
      </c>
      <c r="AH2" s="11">
        <v>-0.2241988</v>
      </c>
      <c r="AI2" s="11">
        <v>-0.20497009999999999</v>
      </c>
      <c r="AJ2" s="11">
        <v>-0.20300190000000001</v>
      </c>
      <c r="AK2" s="11">
        <v>-0.22474379999999999</v>
      </c>
      <c r="AL2" s="11">
        <v>-0.23492209999999999</v>
      </c>
      <c r="AM2" s="11">
        <v>-0.21615029999999999</v>
      </c>
      <c r="AN2" s="11">
        <v>-0.18898799999999999</v>
      </c>
      <c r="AO2" s="11">
        <v>-0.1940065</v>
      </c>
      <c r="AP2" s="11">
        <v>-0.17558470000000001</v>
      </c>
      <c r="AQ2" s="11">
        <v>-0.15040339999999999</v>
      </c>
      <c r="AR2" s="11">
        <v>-0.14066429999999999</v>
      </c>
      <c r="AS2" s="11">
        <v>-0.1953249</v>
      </c>
      <c r="AT2" s="11">
        <v>-0.23207939999999999</v>
      </c>
      <c r="AU2" s="11">
        <v>-0.28345819999999999</v>
      </c>
      <c r="AV2" s="11">
        <v>-0.17379230000000001</v>
      </c>
      <c r="AW2" s="11">
        <v>-7.6814199999999999E-2</v>
      </c>
      <c r="AX2" s="11">
        <v>-1.14485E-2</v>
      </c>
      <c r="AY2" s="11">
        <v>-2.7046799999999999E-2</v>
      </c>
      <c r="AZ2" s="11">
        <v>-4.1135199999999997E-2</v>
      </c>
      <c r="BA2" s="11">
        <v>-9.3172199999999997E-2</v>
      </c>
      <c r="BB2" s="11">
        <v>-0.14987429999999999</v>
      </c>
      <c r="BC2" s="11">
        <v>-0.15755769999999999</v>
      </c>
      <c r="BD2" s="11">
        <v>-0.14113510000000001</v>
      </c>
      <c r="BE2" s="11">
        <v>-0.1891611</v>
      </c>
      <c r="BF2" s="11">
        <v>-0.15740680000000001</v>
      </c>
      <c r="BG2" s="11">
        <v>-0.14187930000000001</v>
      </c>
      <c r="BH2" s="11">
        <v>-0.1405981</v>
      </c>
      <c r="BI2" s="11">
        <v>-0.16414000000000001</v>
      </c>
      <c r="BJ2" s="11">
        <v>-0.16986000000000001</v>
      </c>
      <c r="BK2" s="11">
        <v>-0.14837529999999999</v>
      </c>
      <c r="BL2" s="11">
        <v>-0.115707</v>
      </c>
      <c r="BM2" s="11">
        <v>-0.1219761</v>
      </c>
      <c r="BN2" s="11">
        <v>-9.8174800000000007E-2</v>
      </c>
      <c r="BO2" s="11">
        <v>-8.1543299999999999E-2</v>
      </c>
      <c r="BP2" s="11">
        <v>-6.9353999999999999E-2</v>
      </c>
      <c r="BQ2" s="11">
        <v>-0.1160976</v>
      </c>
      <c r="BR2" s="11">
        <v>-0.150148</v>
      </c>
      <c r="BS2" s="11">
        <v>-0.19894010000000001</v>
      </c>
      <c r="BT2" s="11">
        <v>-8.6252200000000001E-2</v>
      </c>
      <c r="BU2" s="11">
        <v>9.5580000000000005E-3</v>
      </c>
      <c r="BV2" s="11">
        <v>7.2687399999999999E-2</v>
      </c>
      <c r="BW2" s="11">
        <v>4.9251799999999998E-2</v>
      </c>
      <c r="BX2" s="11">
        <v>3.5599800000000001E-2</v>
      </c>
      <c r="BY2" s="11">
        <v>-1.13892E-2</v>
      </c>
      <c r="BZ2" s="11">
        <v>-7.0934399999999995E-2</v>
      </c>
      <c r="CA2" s="11">
        <v>-8.3271399999999995E-2</v>
      </c>
      <c r="CB2" s="11">
        <v>-4.92562E-2</v>
      </c>
      <c r="CC2" s="11">
        <v>-0.1043212</v>
      </c>
      <c r="CD2" s="11">
        <v>-9.0614700000000006E-2</v>
      </c>
      <c r="CE2" s="11">
        <v>-7.8788499999999997E-2</v>
      </c>
      <c r="CF2" s="11">
        <v>-7.8194299999999994E-2</v>
      </c>
      <c r="CG2" s="11">
        <v>-0.10353610000000001</v>
      </c>
      <c r="CH2" s="11">
        <v>-0.1047979</v>
      </c>
      <c r="CI2" s="11">
        <v>-8.06003E-2</v>
      </c>
      <c r="CJ2" s="11">
        <v>-4.2425999999999998E-2</v>
      </c>
      <c r="CK2" s="11">
        <v>-4.9945700000000003E-2</v>
      </c>
      <c r="CL2" s="11">
        <v>-2.0764899999999999E-2</v>
      </c>
      <c r="CM2" s="11">
        <v>-1.26832E-2</v>
      </c>
      <c r="CN2" s="11">
        <v>1.9562E-3</v>
      </c>
      <c r="CO2" s="11">
        <v>-3.6870300000000002E-2</v>
      </c>
      <c r="CP2" s="11">
        <v>-6.8216700000000005E-2</v>
      </c>
      <c r="CQ2" s="11">
        <v>-0.114422</v>
      </c>
      <c r="CR2" s="11">
        <v>1.2880000000000001E-3</v>
      </c>
      <c r="CS2" s="11">
        <v>9.5930199999999993E-2</v>
      </c>
      <c r="CT2" s="11">
        <v>0.1568232</v>
      </c>
      <c r="CU2" s="11">
        <v>0.12555050000000001</v>
      </c>
      <c r="CV2" s="11">
        <v>0.1123348</v>
      </c>
      <c r="CW2" s="11">
        <v>7.0393800000000006E-2</v>
      </c>
      <c r="CX2" s="11">
        <v>8.0055000000000005E-3</v>
      </c>
      <c r="CY2" s="11">
        <v>-8.9849999999999999E-3</v>
      </c>
      <c r="CZ2" s="11">
        <v>5.5858400000000002E-2</v>
      </c>
      <c r="DA2" s="11">
        <v>5.1579E-2</v>
      </c>
      <c r="DB2" s="11">
        <v>4.0606700000000003E-2</v>
      </c>
      <c r="DC2" s="11">
        <v>3.8356500000000002E-2</v>
      </c>
      <c r="DD2" s="11">
        <v>3.7938800000000002E-2</v>
      </c>
      <c r="DE2" s="11">
        <v>3.6844500000000002E-2</v>
      </c>
      <c r="DF2" s="11">
        <v>3.9554899999999997E-2</v>
      </c>
      <c r="DG2" s="11">
        <v>4.1204299999999999E-2</v>
      </c>
      <c r="DH2" s="11">
        <v>4.45517E-2</v>
      </c>
      <c r="DI2" s="11">
        <v>4.3791400000000001E-2</v>
      </c>
      <c r="DJ2" s="11">
        <v>4.7061899999999997E-2</v>
      </c>
      <c r="DK2" s="11">
        <v>4.1863999999999998E-2</v>
      </c>
      <c r="DL2" s="11">
        <v>4.3353599999999999E-2</v>
      </c>
      <c r="DM2" s="11">
        <v>4.8166800000000003E-2</v>
      </c>
      <c r="DN2" s="11">
        <v>4.9810699999999999E-2</v>
      </c>
      <c r="DO2" s="11">
        <v>5.13833E-2</v>
      </c>
      <c r="DP2" s="11">
        <v>5.32206E-2</v>
      </c>
      <c r="DQ2" s="11">
        <v>5.2510599999999998E-2</v>
      </c>
      <c r="DR2" s="11">
        <v>5.1150899999999999E-2</v>
      </c>
      <c r="DS2" s="11">
        <v>4.6386299999999998E-2</v>
      </c>
      <c r="DT2" s="11">
        <v>4.6651600000000001E-2</v>
      </c>
      <c r="DU2" s="11">
        <v>4.9720500000000001E-2</v>
      </c>
      <c r="DV2" s="11">
        <v>4.7992100000000003E-2</v>
      </c>
      <c r="DW2" s="11">
        <v>4.5162899999999999E-2</v>
      </c>
      <c r="DX2" s="11">
        <v>0.71089570000000002</v>
      </c>
      <c r="DY2" s="11">
        <v>2.81537E-2</v>
      </c>
      <c r="DZ2" s="11">
        <v>4.0460799999999998E-2</v>
      </c>
      <c r="EA2" s="11">
        <v>55.134681999999998</v>
      </c>
      <c r="EB2" s="11">
        <v>55.310476999999999</v>
      </c>
      <c r="EC2" s="11">
        <v>54.447498000000003</v>
      </c>
      <c r="ED2" s="11">
        <v>53.961633999999997</v>
      </c>
      <c r="EE2" s="11">
        <v>53.580168999999998</v>
      </c>
      <c r="EF2" s="11">
        <v>53.125424000000002</v>
      </c>
      <c r="EG2" s="11">
        <v>53.157755999999999</v>
      </c>
      <c r="EH2" s="11">
        <v>54.741399999999999</v>
      </c>
      <c r="EI2" s="11">
        <v>57.358801</v>
      </c>
      <c r="EJ2" s="11">
        <v>60.300443000000001</v>
      </c>
      <c r="EK2" s="11">
        <v>62.081828000000002</v>
      </c>
      <c r="EL2" s="11">
        <v>64.045259999999999</v>
      </c>
      <c r="EM2" s="11">
        <v>64.716549999999998</v>
      </c>
      <c r="EN2" s="11">
        <v>66.886705000000006</v>
      </c>
      <c r="EO2" s="11">
        <v>66.188069999999996</v>
      </c>
      <c r="EP2" s="11">
        <v>65.826740000000001</v>
      </c>
      <c r="EQ2" s="11">
        <v>64.884463999999994</v>
      </c>
      <c r="ER2" s="11">
        <v>63.339865000000003</v>
      </c>
      <c r="ES2" s="11">
        <v>61.399143000000002</v>
      </c>
      <c r="ET2" s="11">
        <v>58.600351000000003</v>
      </c>
      <c r="EU2" s="11">
        <v>57.165180999999997</v>
      </c>
      <c r="EV2" s="11">
        <v>56.064104</v>
      </c>
      <c r="EW2" s="11">
        <v>55.151909000000003</v>
      </c>
      <c r="EX2" s="11">
        <v>55.014358999999999</v>
      </c>
      <c r="EY2" s="11">
        <v>0</v>
      </c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X2" s="11"/>
      <c r="FY2" s="11"/>
      <c r="FZ2" s="11"/>
      <c r="IA2" s="37"/>
    </row>
    <row r="3" spans="1:235" x14ac:dyDescent="0.2">
      <c r="A3" t="s">
        <v>112</v>
      </c>
      <c r="B3" t="s">
        <v>133</v>
      </c>
      <c r="C3" t="s">
        <v>0</v>
      </c>
      <c r="D3" t="s">
        <v>105</v>
      </c>
      <c r="E3" s="38" t="s">
        <v>115</v>
      </c>
      <c r="F3" t="s">
        <v>106</v>
      </c>
      <c r="G3" s="11">
        <v>4467</v>
      </c>
      <c r="H3" s="11">
        <v>2.717231</v>
      </c>
      <c r="I3" s="11">
        <v>2.5123099999999998</v>
      </c>
      <c r="J3" s="11">
        <v>2.3147509999999998</v>
      </c>
      <c r="K3" s="11">
        <v>2.1751800000000001</v>
      </c>
      <c r="L3" s="11">
        <v>2.0908380000000002</v>
      </c>
      <c r="M3" s="11">
        <v>2.1421960000000002</v>
      </c>
      <c r="N3" s="11">
        <v>2.2893520000000001</v>
      </c>
      <c r="O3" s="11">
        <v>2.2330930000000002</v>
      </c>
      <c r="P3" s="11">
        <v>1.73133</v>
      </c>
      <c r="Q3" s="11">
        <v>1.098698</v>
      </c>
      <c r="R3" s="11">
        <v>0.49335600000000002</v>
      </c>
      <c r="S3" s="11">
        <v>-6.9002300000000003E-2</v>
      </c>
      <c r="T3" s="11">
        <v>-0.41843039999999998</v>
      </c>
      <c r="U3" s="11">
        <v>-0.66555529999999996</v>
      </c>
      <c r="V3" s="11">
        <v>-0.59304769999999996</v>
      </c>
      <c r="W3" s="11">
        <v>-0.2358711</v>
      </c>
      <c r="X3" s="11">
        <v>0.63890990000000003</v>
      </c>
      <c r="Y3" s="11">
        <v>1.7990159999999999</v>
      </c>
      <c r="Z3" s="11">
        <v>2.8557389999999998</v>
      </c>
      <c r="AA3" s="11">
        <v>3.4318080000000002</v>
      </c>
      <c r="AB3" s="11">
        <v>3.5110549999999998</v>
      </c>
      <c r="AC3" s="11">
        <v>3.3927870000000002</v>
      </c>
      <c r="AD3" s="11">
        <v>3.0515509999999999</v>
      </c>
      <c r="AE3" s="11">
        <v>2.634439</v>
      </c>
      <c r="AF3" s="11">
        <v>-0.14712549999999999</v>
      </c>
      <c r="AG3" s="11">
        <v>-0.1706355</v>
      </c>
      <c r="AH3" s="11">
        <v>-0.1383268</v>
      </c>
      <c r="AI3" s="11">
        <v>-0.11945989999999999</v>
      </c>
      <c r="AJ3" s="11">
        <v>-0.1134574</v>
      </c>
      <c r="AK3" s="11">
        <v>-0.12123539999999999</v>
      </c>
      <c r="AL3" s="11">
        <v>-0.12741659999999999</v>
      </c>
      <c r="AM3" s="11">
        <v>-0.12906239999999999</v>
      </c>
      <c r="AN3" s="11">
        <v>-0.13058210000000001</v>
      </c>
      <c r="AO3" s="11">
        <v>-0.13047349999999999</v>
      </c>
      <c r="AP3" s="11">
        <v>-0.118628</v>
      </c>
      <c r="AQ3" s="11">
        <v>-0.1102827</v>
      </c>
      <c r="AR3" s="11">
        <v>-9.7467100000000001E-2</v>
      </c>
      <c r="AS3" s="11">
        <v>-0.135294</v>
      </c>
      <c r="AT3" s="11">
        <v>-0.1551659</v>
      </c>
      <c r="AU3" s="11">
        <v>-0.19821230000000001</v>
      </c>
      <c r="AV3" s="11">
        <v>-0.1106774</v>
      </c>
      <c r="AW3" s="11">
        <v>-4.8976699999999998E-2</v>
      </c>
      <c r="AX3" s="11">
        <v>-1.6164600000000001E-2</v>
      </c>
      <c r="AY3" s="11">
        <v>-2.5141500000000001E-2</v>
      </c>
      <c r="AZ3" s="11">
        <v>-1.3034E-2</v>
      </c>
      <c r="BA3" s="11">
        <v>-4.6338299999999999E-2</v>
      </c>
      <c r="BB3" s="11">
        <v>-7.7701500000000007E-2</v>
      </c>
      <c r="BC3" s="11">
        <v>-9.4252699999999995E-2</v>
      </c>
      <c r="BD3" s="11">
        <v>-8.05757E-2</v>
      </c>
      <c r="BE3" s="11">
        <v>-0.1088716</v>
      </c>
      <c r="BF3" s="11">
        <v>-8.9417200000000002E-2</v>
      </c>
      <c r="BG3" s="11">
        <v>-7.4395799999999998E-2</v>
      </c>
      <c r="BH3" s="11">
        <v>-7.0580100000000007E-2</v>
      </c>
      <c r="BI3" s="11">
        <v>-7.9952499999999996E-2</v>
      </c>
      <c r="BJ3" s="11">
        <v>-8.3955399999999999E-2</v>
      </c>
      <c r="BK3" s="11">
        <v>-8.3075999999999997E-2</v>
      </c>
      <c r="BL3" s="11">
        <v>-7.9200900000000005E-2</v>
      </c>
      <c r="BM3" s="11">
        <v>-8.09449E-2</v>
      </c>
      <c r="BN3" s="11">
        <v>-6.4396099999999998E-2</v>
      </c>
      <c r="BO3" s="11">
        <v>-6.1181899999999997E-2</v>
      </c>
      <c r="BP3" s="11">
        <v>-4.6989799999999998E-2</v>
      </c>
      <c r="BQ3" s="11">
        <v>-7.7922000000000005E-2</v>
      </c>
      <c r="BR3" s="11">
        <v>-9.7867099999999999E-2</v>
      </c>
      <c r="BS3" s="11">
        <v>-0.13964570000000001</v>
      </c>
      <c r="BT3" s="11">
        <v>-5.1589799999999998E-2</v>
      </c>
      <c r="BU3" s="11">
        <v>1.0376399999999999E-2</v>
      </c>
      <c r="BV3" s="11">
        <v>4.2553800000000003E-2</v>
      </c>
      <c r="BW3" s="11">
        <v>2.8254499999999998E-2</v>
      </c>
      <c r="BX3" s="11">
        <v>4.1069599999999998E-2</v>
      </c>
      <c r="BY3" s="11">
        <v>1.1445200000000001E-2</v>
      </c>
      <c r="BZ3" s="11">
        <v>-2.0461E-2</v>
      </c>
      <c r="CA3" s="11">
        <v>-4.1830399999999997E-2</v>
      </c>
      <c r="CB3" s="11">
        <v>-1.4025900000000001E-2</v>
      </c>
      <c r="CC3" s="11">
        <v>-4.7107599999999999E-2</v>
      </c>
      <c r="CD3" s="11">
        <v>-4.0507700000000001E-2</v>
      </c>
      <c r="CE3" s="11">
        <v>-2.9331599999999999E-2</v>
      </c>
      <c r="CF3" s="11">
        <v>-2.77028E-2</v>
      </c>
      <c r="CG3" s="11">
        <v>-3.8669700000000001E-2</v>
      </c>
      <c r="CH3" s="11">
        <v>-4.0494200000000001E-2</v>
      </c>
      <c r="CI3" s="11">
        <v>-3.70896E-2</v>
      </c>
      <c r="CJ3" s="11">
        <v>-2.7819699999999999E-2</v>
      </c>
      <c r="CK3" s="11">
        <v>-3.1416399999999997E-2</v>
      </c>
      <c r="CL3" s="11">
        <v>-1.0164100000000001E-2</v>
      </c>
      <c r="CM3" s="11">
        <v>-1.20812E-2</v>
      </c>
      <c r="CN3" s="11">
        <v>3.4876E-3</v>
      </c>
      <c r="CO3" s="11">
        <v>-2.0549899999999999E-2</v>
      </c>
      <c r="CP3" s="11">
        <v>-4.0568300000000002E-2</v>
      </c>
      <c r="CQ3" s="11">
        <v>-8.1079200000000004E-2</v>
      </c>
      <c r="CR3" s="11">
        <v>7.4977000000000004E-3</v>
      </c>
      <c r="CS3" s="11">
        <v>6.97295E-2</v>
      </c>
      <c r="CT3" s="11">
        <v>0.1012723</v>
      </c>
      <c r="CU3" s="11">
        <v>8.1650399999999998E-2</v>
      </c>
      <c r="CV3" s="11">
        <v>9.5173099999999997E-2</v>
      </c>
      <c r="CW3" s="11">
        <v>6.9228600000000001E-2</v>
      </c>
      <c r="CX3" s="11">
        <v>3.67795E-2</v>
      </c>
      <c r="CY3" s="11">
        <v>1.05918E-2</v>
      </c>
      <c r="CZ3" s="11">
        <v>4.04594E-2</v>
      </c>
      <c r="DA3" s="11">
        <v>3.7549800000000001E-2</v>
      </c>
      <c r="DB3" s="11">
        <v>2.9734900000000002E-2</v>
      </c>
      <c r="DC3" s="11">
        <v>2.7397100000000001E-2</v>
      </c>
      <c r="DD3" s="11">
        <v>2.60675E-2</v>
      </c>
      <c r="DE3" s="11">
        <v>2.5098200000000001E-2</v>
      </c>
      <c r="DF3" s="11">
        <v>2.6422600000000001E-2</v>
      </c>
      <c r="DG3" s="11">
        <v>2.7957699999999999E-2</v>
      </c>
      <c r="DH3" s="11">
        <v>3.1237600000000001E-2</v>
      </c>
      <c r="DI3" s="11">
        <v>3.0111200000000001E-2</v>
      </c>
      <c r="DJ3" s="11">
        <v>3.2970699999999999E-2</v>
      </c>
      <c r="DK3" s="11">
        <v>2.9851099999999998E-2</v>
      </c>
      <c r="DL3" s="11">
        <v>3.0688E-2</v>
      </c>
      <c r="DM3" s="11">
        <v>3.48797E-2</v>
      </c>
      <c r="DN3" s="11">
        <v>3.4835199999999997E-2</v>
      </c>
      <c r="DO3" s="11">
        <v>3.5605900000000003E-2</v>
      </c>
      <c r="DP3" s="11">
        <v>3.5922700000000002E-2</v>
      </c>
      <c r="DQ3" s="11">
        <v>3.6084100000000001E-2</v>
      </c>
      <c r="DR3" s="11">
        <v>3.5698300000000002E-2</v>
      </c>
      <c r="DS3" s="11">
        <v>3.2462400000000002E-2</v>
      </c>
      <c r="DT3" s="11">
        <v>3.2892600000000001E-2</v>
      </c>
      <c r="DU3" s="11">
        <v>3.5129800000000003E-2</v>
      </c>
      <c r="DV3" s="11">
        <v>3.4799799999999999E-2</v>
      </c>
      <c r="DW3" s="11">
        <v>3.1870500000000003E-2</v>
      </c>
      <c r="DX3" s="11">
        <v>0.47281980000000001</v>
      </c>
      <c r="DY3" s="11">
        <v>1.9502100000000001E-2</v>
      </c>
      <c r="DZ3" s="11">
        <v>2.7581999999999999E-2</v>
      </c>
      <c r="EA3" s="11">
        <v>56.210416000000002</v>
      </c>
      <c r="EB3" s="11">
        <v>56.723089999999999</v>
      </c>
      <c r="EC3" s="11">
        <v>55.566164000000001</v>
      </c>
      <c r="ED3" s="11">
        <v>55.015957</v>
      </c>
      <c r="EE3" s="11">
        <v>54.537424000000001</v>
      </c>
      <c r="EF3" s="11">
        <v>53.973689</v>
      </c>
      <c r="EG3" s="11">
        <v>53.910476000000003</v>
      </c>
      <c r="EH3" s="11">
        <v>55.020741000000001</v>
      </c>
      <c r="EI3" s="11">
        <v>57.048383999999999</v>
      </c>
      <c r="EJ3" s="11">
        <v>59.692583999999997</v>
      </c>
      <c r="EK3" s="11">
        <v>61.053693000000003</v>
      </c>
      <c r="EL3" s="11">
        <v>62.760423000000003</v>
      </c>
      <c r="EM3" s="11">
        <v>63.251393999999998</v>
      </c>
      <c r="EN3" s="11">
        <v>66.123514999999998</v>
      </c>
      <c r="EO3" s="11">
        <v>65.398805999999993</v>
      </c>
      <c r="EP3" s="11">
        <v>64.946065000000004</v>
      </c>
      <c r="EQ3" s="11">
        <v>64.137092999999993</v>
      </c>
      <c r="ER3" s="11">
        <v>62.719878999999999</v>
      </c>
      <c r="ES3" s="11">
        <v>61.246206999999998</v>
      </c>
      <c r="ET3" s="11">
        <v>58.916970999999997</v>
      </c>
      <c r="EU3" s="11">
        <v>57.589948</v>
      </c>
      <c r="EV3" s="11">
        <v>56.573143000000002</v>
      </c>
      <c r="EW3" s="11">
        <v>55.720125000000003</v>
      </c>
      <c r="EX3" s="11">
        <v>55.820383</v>
      </c>
      <c r="EY3" s="11">
        <v>0</v>
      </c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IA3" s="37"/>
    </row>
    <row r="4" spans="1:235" x14ac:dyDescent="0.2">
      <c r="A4" t="s">
        <v>112</v>
      </c>
      <c r="B4" t="s">
        <v>133</v>
      </c>
      <c r="C4" t="s">
        <v>0</v>
      </c>
      <c r="D4" t="s">
        <v>105</v>
      </c>
      <c r="E4" s="38" t="s">
        <v>115</v>
      </c>
      <c r="F4" t="s">
        <v>107</v>
      </c>
      <c r="G4" s="11">
        <v>2686</v>
      </c>
      <c r="H4" s="11">
        <v>1.6727259999999999</v>
      </c>
      <c r="I4" s="11">
        <v>1.5490170000000001</v>
      </c>
      <c r="J4" s="11">
        <v>1.4548700000000001</v>
      </c>
      <c r="K4" s="11">
        <v>1.3917079999999999</v>
      </c>
      <c r="L4" s="11">
        <v>1.373864</v>
      </c>
      <c r="M4" s="11">
        <v>1.4508719999999999</v>
      </c>
      <c r="N4" s="11">
        <v>1.548781</v>
      </c>
      <c r="O4" s="11">
        <v>1.3341529999999999</v>
      </c>
      <c r="P4" s="11">
        <v>0.65265510000000004</v>
      </c>
      <c r="Q4" s="11">
        <v>-0.1486044</v>
      </c>
      <c r="R4" s="11">
        <v>-0.7639281</v>
      </c>
      <c r="S4" s="11">
        <v>-1.2035210000000001</v>
      </c>
      <c r="T4" s="11">
        <v>-1.5294289999999999</v>
      </c>
      <c r="U4" s="11">
        <v>-1.6806209999999999</v>
      </c>
      <c r="V4" s="11">
        <v>-1.515976</v>
      </c>
      <c r="W4" s="11">
        <v>-1.1684079999999999</v>
      </c>
      <c r="X4" s="11">
        <v>-0.38316040000000001</v>
      </c>
      <c r="Y4" s="11">
        <v>0.76559080000000002</v>
      </c>
      <c r="Z4" s="11">
        <v>1.7590840000000001</v>
      </c>
      <c r="AA4" s="11">
        <v>2.1979470000000001</v>
      </c>
      <c r="AB4" s="11">
        <v>2.2116150000000001</v>
      </c>
      <c r="AC4" s="11">
        <v>2.131761</v>
      </c>
      <c r="AD4" s="11">
        <v>1.9158520000000001</v>
      </c>
      <c r="AE4" s="11">
        <v>1.6807380000000001</v>
      </c>
      <c r="AF4" s="11">
        <v>-7.9593399999999995E-2</v>
      </c>
      <c r="AG4" s="11">
        <v>-9.7791400000000001E-2</v>
      </c>
      <c r="AH4" s="11">
        <v>-8.8428900000000005E-2</v>
      </c>
      <c r="AI4" s="11">
        <v>-8.2670400000000005E-2</v>
      </c>
      <c r="AJ4" s="11">
        <v>-8.0937899999999993E-2</v>
      </c>
      <c r="AK4" s="11">
        <v>-9.17042E-2</v>
      </c>
      <c r="AL4" s="11">
        <v>-0.1093602</v>
      </c>
      <c r="AM4" s="11">
        <v>-0.1022073</v>
      </c>
      <c r="AN4" s="11">
        <v>-7.1766899999999995E-2</v>
      </c>
      <c r="AO4" s="11">
        <v>-7.4411000000000005E-2</v>
      </c>
      <c r="AP4" s="11">
        <v>-8.04121E-2</v>
      </c>
      <c r="AQ4" s="11">
        <v>-5.8237999999999998E-2</v>
      </c>
      <c r="AR4" s="11">
        <v>-6.1566000000000003E-2</v>
      </c>
      <c r="AS4" s="11">
        <v>-7.3294999999999999E-2</v>
      </c>
      <c r="AT4" s="11">
        <v>-9.9475900000000006E-2</v>
      </c>
      <c r="AU4" s="11">
        <v>-0.1123482</v>
      </c>
      <c r="AV4" s="11">
        <v>-8.1903000000000004E-2</v>
      </c>
      <c r="AW4" s="11">
        <v>-5.5159300000000001E-2</v>
      </c>
      <c r="AX4" s="11">
        <v>-1.9856499999999999E-2</v>
      </c>
      <c r="AY4" s="11">
        <v>-2.4658200000000002E-2</v>
      </c>
      <c r="AZ4" s="11">
        <v>-3.8479600000000003E-2</v>
      </c>
      <c r="BA4" s="11">
        <v>-4.8732400000000002E-2</v>
      </c>
      <c r="BB4" s="11">
        <v>-6.3638299999999995E-2</v>
      </c>
      <c r="BC4" s="11">
        <v>-6.9083199999999997E-2</v>
      </c>
      <c r="BD4" s="11">
        <v>-4.7204299999999998E-2</v>
      </c>
      <c r="BE4" s="11">
        <v>-6.8651100000000007E-2</v>
      </c>
      <c r="BF4" s="11">
        <v>-6.2603199999999998E-2</v>
      </c>
      <c r="BG4" s="11">
        <v>-5.7714099999999997E-2</v>
      </c>
      <c r="BH4" s="11">
        <v>-5.63571E-2</v>
      </c>
      <c r="BI4" s="11">
        <v>-6.8415299999999998E-2</v>
      </c>
      <c r="BJ4" s="11">
        <v>-8.3036100000000002E-2</v>
      </c>
      <c r="BK4" s="11">
        <v>-7.5088699999999994E-2</v>
      </c>
      <c r="BL4" s="11">
        <v>-4.1594899999999997E-2</v>
      </c>
      <c r="BM4" s="11">
        <v>-4.5861100000000002E-2</v>
      </c>
      <c r="BN4" s="11">
        <v>-5.01652E-2</v>
      </c>
      <c r="BO4" s="11">
        <v>-3.19201E-2</v>
      </c>
      <c r="BP4" s="11">
        <v>-3.2789800000000001E-2</v>
      </c>
      <c r="BQ4" s="11">
        <v>-4.2937299999999998E-2</v>
      </c>
      <c r="BR4" s="11">
        <v>-6.6471199999999994E-2</v>
      </c>
      <c r="BS4" s="11">
        <v>-7.9023200000000002E-2</v>
      </c>
      <c r="BT4" s="11">
        <v>-4.6483700000000003E-2</v>
      </c>
      <c r="BU4" s="11">
        <v>-2.09021E-2</v>
      </c>
      <c r="BV4" s="11">
        <v>1.32073E-2</v>
      </c>
      <c r="BW4" s="11">
        <v>5.1802000000000003E-3</v>
      </c>
      <c r="BX4" s="11">
        <v>-7.4167E-3</v>
      </c>
      <c r="BY4" s="11">
        <v>-1.40205E-2</v>
      </c>
      <c r="BZ4" s="11">
        <v>-3.0884200000000001E-2</v>
      </c>
      <c r="CA4" s="11">
        <v>-3.7642099999999998E-2</v>
      </c>
      <c r="CB4" s="11">
        <v>-1.4815200000000001E-2</v>
      </c>
      <c r="CC4" s="11">
        <v>-3.9510799999999999E-2</v>
      </c>
      <c r="CD4" s="11">
        <v>-3.6777499999999998E-2</v>
      </c>
      <c r="CE4" s="11">
        <v>-3.2757799999999997E-2</v>
      </c>
      <c r="CF4" s="11">
        <v>-3.1776400000000003E-2</v>
      </c>
      <c r="CG4" s="11">
        <v>-4.5126399999999997E-2</v>
      </c>
      <c r="CH4" s="11">
        <v>-5.6711999999999999E-2</v>
      </c>
      <c r="CI4" s="11">
        <v>-4.7970199999999998E-2</v>
      </c>
      <c r="CJ4" s="11">
        <v>-1.14229E-2</v>
      </c>
      <c r="CK4" s="11">
        <v>-1.7311199999999999E-2</v>
      </c>
      <c r="CL4" s="11">
        <v>-1.99183E-2</v>
      </c>
      <c r="CM4" s="11">
        <v>-5.6021999999999999E-3</v>
      </c>
      <c r="CN4" s="11">
        <v>-4.0136E-3</v>
      </c>
      <c r="CO4" s="11">
        <v>-1.25795E-2</v>
      </c>
      <c r="CP4" s="11">
        <v>-3.3466599999999999E-2</v>
      </c>
      <c r="CQ4" s="11">
        <v>-4.5698299999999997E-2</v>
      </c>
      <c r="CR4" s="11">
        <v>-1.10645E-2</v>
      </c>
      <c r="CS4" s="11">
        <v>1.33551E-2</v>
      </c>
      <c r="CT4" s="11">
        <v>4.6271100000000003E-2</v>
      </c>
      <c r="CU4" s="11">
        <v>3.5018599999999997E-2</v>
      </c>
      <c r="CV4" s="11">
        <v>2.3646199999999999E-2</v>
      </c>
      <c r="CW4" s="11">
        <v>2.0691299999999999E-2</v>
      </c>
      <c r="CX4" s="11">
        <v>1.8699999999999999E-3</v>
      </c>
      <c r="CY4" s="11">
        <v>-6.2008999999999996E-3</v>
      </c>
      <c r="CZ4" s="11">
        <v>1.9691199999999999E-2</v>
      </c>
      <c r="DA4" s="11">
        <v>1.7715999999999999E-2</v>
      </c>
      <c r="DB4" s="11">
        <v>1.57009E-2</v>
      </c>
      <c r="DC4" s="11">
        <v>1.51723E-2</v>
      </c>
      <c r="DD4" s="11">
        <v>1.4944000000000001E-2</v>
      </c>
      <c r="DE4" s="11">
        <v>1.41586E-2</v>
      </c>
      <c r="DF4" s="11">
        <v>1.6003900000000001E-2</v>
      </c>
      <c r="DG4" s="11">
        <v>1.6486899999999999E-2</v>
      </c>
      <c r="DH4" s="11">
        <v>1.83433E-2</v>
      </c>
      <c r="DI4" s="11">
        <v>1.73571E-2</v>
      </c>
      <c r="DJ4" s="11">
        <v>1.83888E-2</v>
      </c>
      <c r="DK4" s="11">
        <v>1.60001E-2</v>
      </c>
      <c r="DL4" s="11">
        <v>1.7494699999999998E-2</v>
      </c>
      <c r="DM4" s="11">
        <v>1.8456199999999999E-2</v>
      </c>
      <c r="DN4" s="11">
        <v>2.0065400000000001E-2</v>
      </c>
      <c r="DO4" s="11">
        <v>2.02601E-2</v>
      </c>
      <c r="DP4" s="11">
        <v>2.1533400000000001E-2</v>
      </c>
      <c r="DQ4" s="11">
        <v>2.0826899999999999E-2</v>
      </c>
      <c r="DR4" s="11">
        <v>2.0101399999999998E-2</v>
      </c>
      <c r="DS4" s="11">
        <v>1.81405E-2</v>
      </c>
      <c r="DT4" s="11">
        <v>1.88849E-2</v>
      </c>
      <c r="DU4" s="11">
        <v>2.1103299999999998E-2</v>
      </c>
      <c r="DV4" s="11">
        <v>1.99131E-2</v>
      </c>
      <c r="DW4" s="11">
        <v>1.9114800000000001E-2</v>
      </c>
      <c r="DX4" s="11">
        <v>0.2717038</v>
      </c>
      <c r="DY4" s="11">
        <v>1.12189E-2</v>
      </c>
      <c r="DZ4" s="11">
        <v>1.6429800000000001E-2</v>
      </c>
      <c r="EA4" s="11">
        <v>53.347630000000002</v>
      </c>
      <c r="EB4" s="11">
        <v>52.964499000000004</v>
      </c>
      <c r="EC4" s="11">
        <v>52.589111000000003</v>
      </c>
      <c r="ED4" s="11">
        <v>52.209946000000002</v>
      </c>
      <c r="EE4" s="11">
        <v>51.989488000000001</v>
      </c>
      <c r="EF4" s="11">
        <v>51.715494</v>
      </c>
      <c r="EG4" s="11">
        <v>51.906396999999998</v>
      </c>
      <c r="EH4" s="11">
        <v>54.275815000000001</v>
      </c>
      <c r="EI4" s="11">
        <v>57.873075999999998</v>
      </c>
      <c r="EJ4" s="11">
        <v>61.308050000000001</v>
      </c>
      <c r="EK4" s="11">
        <v>63.787266000000002</v>
      </c>
      <c r="EL4" s="11">
        <v>66.177214000000006</v>
      </c>
      <c r="EM4" s="11">
        <v>67.147818000000001</v>
      </c>
      <c r="EN4" s="11">
        <v>68.154525000000007</v>
      </c>
      <c r="EO4" s="11">
        <v>67.498075999999998</v>
      </c>
      <c r="EP4" s="11">
        <v>67.288410999999996</v>
      </c>
      <c r="EQ4" s="11">
        <v>66.124187000000006</v>
      </c>
      <c r="ER4" s="11">
        <v>64.367931999999996</v>
      </c>
      <c r="ES4" s="11">
        <v>61.651390999999997</v>
      </c>
      <c r="ET4" s="11">
        <v>58.072505999999997</v>
      </c>
      <c r="EU4" s="11">
        <v>56.457737000000002</v>
      </c>
      <c r="EV4" s="11">
        <v>55.216665999999996</v>
      </c>
      <c r="EW4" s="11">
        <v>54.206175000000002</v>
      </c>
      <c r="EX4" s="11">
        <v>53.674185999999999</v>
      </c>
      <c r="EY4" s="11">
        <v>0</v>
      </c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IA4" s="37"/>
    </row>
    <row r="5" spans="1:235" x14ac:dyDescent="0.2">
      <c r="A5" t="s">
        <v>112</v>
      </c>
      <c r="B5" t="s">
        <v>133</v>
      </c>
      <c r="C5" t="s">
        <v>0</v>
      </c>
      <c r="D5" t="s">
        <v>105</v>
      </c>
      <c r="E5" s="38" t="s">
        <v>210</v>
      </c>
      <c r="F5" t="s">
        <v>105</v>
      </c>
      <c r="G5" s="11">
        <v>7153</v>
      </c>
      <c r="H5" s="11">
        <v>4.3278889999999999</v>
      </c>
      <c r="I5" s="11">
        <v>4.0377650000000003</v>
      </c>
      <c r="J5" s="11">
        <v>3.7434099999999999</v>
      </c>
      <c r="K5" s="11">
        <v>3.5220699999999998</v>
      </c>
      <c r="L5" s="11">
        <v>3.3644530000000001</v>
      </c>
      <c r="M5" s="11">
        <v>3.4624739999999998</v>
      </c>
      <c r="N5" s="11">
        <v>3.6666129999999999</v>
      </c>
      <c r="O5" s="11">
        <v>3.6315469999999999</v>
      </c>
      <c r="P5" s="11">
        <v>3.3440829999999999</v>
      </c>
      <c r="Q5" s="11">
        <v>3.2113670000000001</v>
      </c>
      <c r="R5" s="11">
        <v>3.397551</v>
      </c>
      <c r="S5" s="11">
        <v>3.1339760000000001</v>
      </c>
      <c r="T5" s="11">
        <v>2.2694559999999999</v>
      </c>
      <c r="U5" s="11">
        <v>1.3319259999999999</v>
      </c>
      <c r="V5" s="11">
        <v>0.420489</v>
      </c>
      <c r="W5" s="11">
        <v>0.2328953</v>
      </c>
      <c r="X5" s="11">
        <v>1.094668</v>
      </c>
      <c r="Y5" s="11">
        <v>2.7321240000000002</v>
      </c>
      <c r="Z5" s="11">
        <v>4.374701</v>
      </c>
      <c r="AA5" s="11">
        <v>5.3626899999999997</v>
      </c>
      <c r="AB5" s="11">
        <v>5.5302379999999998</v>
      </c>
      <c r="AC5" s="11">
        <v>5.380452</v>
      </c>
      <c r="AD5" s="11">
        <v>4.929373</v>
      </c>
      <c r="AE5" s="11">
        <v>4.3652860000000002</v>
      </c>
      <c r="AF5" s="11">
        <v>-0.21251300000000001</v>
      </c>
      <c r="AG5" s="11">
        <v>-0.23872280000000001</v>
      </c>
      <c r="AH5" s="11">
        <v>-0.20899190000000001</v>
      </c>
      <c r="AI5" s="11">
        <v>-0.2051171</v>
      </c>
      <c r="AJ5" s="11">
        <v>-0.21009140000000001</v>
      </c>
      <c r="AK5" s="11">
        <v>-0.24611620000000001</v>
      </c>
      <c r="AL5" s="11">
        <v>-0.23637130000000001</v>
      </c>
      <c r="AM5" s="11">
        <v>-0.24767900000000001</v>
      </c>
      <c r="AN5" s="11">
        <v>-0.2336522</v>
      </c>
      <c r="AO5" s="11">
        <v>-0.2331597</v>
      </c>
      <c r="AP5" s="11">
        <v>-0.23501569999999999</v>
      </c>
      <c r="AQ5" s="11">
        <v>-0.1897123</v>
      </c>
      <c r="AR5" s="11">
        <v>-0.2125773</v>
      </c>
      <c r="AS5" s="11">
        <v>-0.2779123</v>
      </c>
      <c r="AT5" s="11">
        <v>-0.35761929999999997</v>
      </c>
      <c r="AU5" s="11">
        <v>-0.360572</v>
      </c>
      <c r="AV5" s="11">
        <v>-0.24973049999999999</v>
      </c>
      <c r="AW5" s="11">
        <v>-0.15745020000000001</v>
      </c>
      <c r="AX5" s="11">
        <v>-5.98589E-2</v>
      </c>
      <c r="AY5" s="11">
        <v>-0.10221669999999999</v>
      </c>
      <c r="AZ5" s="11">
        <v>-8.9420100000000002E-2</v>
      </c>
      <c r="BA5" s="11">
        <v>-7.7781400000000001E-2</v>
      </c>
      <c r="BB5" s="11">
        <v>-0.1462242</v>
      </c>
      <c r="BC5" s="11">
        <v>-0.1816373</v>
      </c>
      <c r="BD5" s="11">
        <v>-0.1138835</v>
      </c>
      <c r="BE5" s="11">
        <v>-0.15021999999999999</v>
      </c>
      <c r="BF5" s="11">
        <v>-0.13169990000000001</v>
      </c>
      <c r="BG5" s="11">
        <v>-0.1315762</v>
      </c>
      <c r="BH5" s="11">
        <v>-0.14002609999999999</v>
      </c>
      <c r="BI5" s="11">
        <v>-0.1739831</v>
      </c>
      <c r="BJ5" s="11">
        <v>-0.16278519999999999</v>
      </c>
      <c r="BK5" s="11">
        <v>-0.17058999999999999</v>
      </c>
      <c r="BL5" s="11">
        <v>-0.1409194</v>
      </c>
      <c r="BM5" s="11">
        <v>-0.15007229999999999</v>
      </c>
      <c r="BN5" s="11">
        <v>-0.14804229999999999</v>
      </c>
      <c r="BO5" s="11">
        <v>-0.11099820000000001</v>
      </c>
      <c r="BP5" s="11">
        <v>-0.1247036</v>
      </c>
      <c r="BQ5" s="11">
        <v>-0.1785292</v>
      </c>
      <c r="BR5" s="11">
        <v>-0.2581215</v>
      </c>
      <c r="BS5" s="11">
        <v>-0.26502969999999998</v>
      </c>
      <c r="BT5" s="11">
        <v>-0.1533226</v>
      </c>
      <c r="BU5" s="11">
        <v>-6.1556800000000002E-2</v>
      </c>
      <c r="BV5" s="11">
        <v>3.4351300000000001E-2</v>
      </c>
      <c r="BW5" s="11">
        <v>-1.6380800000000001E-2</v>
      </c>
      <c r="BX5" s="11">
        <v>-2.7927999999999998E-3</v>
      </c>
      <c r="BY5" s="11">
        <v>2.2661299999999999E-2</v>
      </c>
      <c r="BZ5" s="11">
        <v>-4.6886700000000003E-2</v>
      </c>
      <c r="CA5" s="11">
        <v>-8.6860300000000001E-2</v>
      </c>
      <c r="CB5" s="11">
        <v>-1.52541E-2</v>
      </c>
      <c r="CC5" s="11">
        <v>-6.1717099999999997E-2</v>
      </c>
      <c r="CD5" s="11">
        <v>-5.4407799999999999E-2</v>
      </c>
      <c r="CE5" s="11">
        <v>-5.8035200000000002E-2</v>
      </c>
      <c r="CF5" s="11">
        <v>-6.9960700000000001E-2</v>
      </c>
      <c r="CG5" s="11">
        <v>-0.10185</v>
      </c>
      <c r="CH5" s="11">
        <v>-8.9199100000000003E-2</v>
      </c>
      <c r="CI5" s="11">
        <v>-9.3501000000000001E-2</v>
      </c>
      <c r="CJ5" s="11">
        <v>-4.8186600000000003E-2</v>
      </c>
      <c r="CK5" s="11">
        <v>-6.69849E-2</v>
      </c>
      <c r="CL5" s="11">
        <v>-6.1068799999999999E-2</v>
      </c>
      <c r="CM5" s="11">
        <v>-3.2284100000000003E-2</v>
      </c>
      <c r="CN5" s="11">
        <v>-3.6829899999999999E-2</v>
      </c>
      <c r="CO5" s="11">
        <v>-7.9145999999999994E-2</v>
      </c>
      <c r="CP5" s="11">
        <v>-0.15862370000000001</v>
      </c>
      <c r="CQ5" s="11">
        <v>-0.16948740000000001</v>
      </c>
      <c r="CR5" s="11">
        <v>-5.6914600000000003E-2</v>
      </c>
      <c r="CS5" s="11">
        <v>3.4336600000000002E-2</v>
      </c>
      <c r="CT5" s="11">
        <v>0.1285615</v>
      </c>
      <c r="CU5" s="11">
        <v>6.9455000000000003E-2</v>
      </c>
      <c r="CV5" s="11">
        <v>8.3834400000000003E-2</v>
      </c>
      <c r="CW5" s="11">
        <v>0.12310400000000001</v>
      </c>
      <c r="CX5" s="11">
        <v>5.2450900000000002E-2</v>
      </c>
      <c r="CY5" s="11">
        <v>7.9165999999999993E-3</v>
      </c>
      <c r="CZ5" s="11">
        <v>5.9962399999999999E-2</v>
      </c>
      <c r="DA5" s="11">
        <v>5.3805899999999997E-2</v>
      </c>
      <c r="DB5" s="11">
        <v>4.6990200000000003E-2</v>
      </c>
      <c r="DC5" s="11">
        <v>4.4709699999999998E-2</v>
      </c>
      <c r="DD5" s="11">
        <v>4.2596700000000001E-2</v>
      </c>
      <c r="DE5" s="11">
        <v>4.3853799999999998E-2</v>
      </c>
      <c r="DF5" s="11">
        <v>4.4737199999999998E-2</v>
      </c>
      <c r="DG5" s="11">
        <v>4.68668E-2</v>
      </c>
      <c r="DH5" s="11">
        <v>5.6377499999999997E-2</v>
      </c>
      <c r="DI5" s="11">
        <v>5.0513599999999999E-2</v>
      </c>
      <c r="DJ5" s="11">
        <v>5.2876100000000002E-2</v>
      </c>
      <c r="DK5" s="11">
        <v>4.7854800000000003E-2</v>
      </c>
      <c r="DL5" s="11">
        <v>5.3423400000000003E-2</v>
      </c>
      <c r="DM5" s="11">
        <v>6.0420700000000001E-2</v>
      </c>
      <c r="DN5" s="11">
        <v>6.0490299999999997E-2</v>
      </c>
      <c r="DO5" s="11">
        <v>5.8085600000000001E-2</v>
      </c>
      <c r="DP5" s="11">
        <v>5.8611900000000001E-2</v>
      </c>
      <c r="DQ5" s="11">
        <v>5.8298999999999997E-2</v>
      </c>
      <c r="DR5" s="11">
        <v>5.7275699999999999E-2</v>
      </c>
      <c r="DS5" s="11">
        <v>5.2184500000000002E-2</v>
      </c>
      <c r="DT5" s="11">
        <v>5.26656E-2</v>
      </c>
      <c r="DU5" s="11">
        <v>6.1064800000000002E-2</v>
      </c>
      <c r="DV5" s="11">
        <v>6.0393000000000002E-2</v>
      </c>
      <c r="DW5" s="11">
        <v>5.7620299999999999E-2</v>
      </c>
      <c r="DX5" s="11">
        <v>0.77535209999999999</v>
      </c>
      <c r="DY5" s="11">
        <v>3.2404599999999999E-2</v>
      </c>
      <c r="DZ5" s="11">
        <v>4.6717300000000003E-2</v>
      </c>
      <c r="EA5" s="11">
        <v>58.920943000000001</v>
      </c>
      <c r="EB5" s="11">
        <v>58.215549000000003</v>
      </c>
      <c r="EC5" s="11">
        <v>57.575584999999997</v>
      </c>
      <c r="ED5" s="11">
        <v>57.142558999999999</v>
      </c>
      <c r="EE5" s="11">
        <v>55.947038999999997</v>
      </c>
      <c r="EF5" s="11">
        <v>56.186104</v>
      </c>
      <c r="EG5" s="11">
        <v>56.106222000000002</v>
      </c>
      <c r="EH5" s="11">
        <v>57.565477999999999</v>
      </c>
      <c r="EI5" s="11">
        <v>60.168401000000003</v>
      </c>
      <c r="EJ5" s="11">
        <v>59.673144999999998</v>
      </c>
      <c r="EK5" s="11">
        <v>58.507773</v>
      </c>
      <c r="EL5" s="11">
        <v>58.364927999999999</v>
      </c>
      <c r="EM5" s="11">
        <v>58.256157999999999</v>
      </c>
      <c r="EN5" s="11">
        <v>59.745818</v>
      </c>
      <c r="EO5" s="11">
        <v>61.029862999999999</v>
      </c>
      <c r="EP5" s="11">
        <v>61.812404000000001</v>
      </c>
      <c r="EQ5" s="11">
        <v>60.546292999999999</v>
      </c>
      <c r="ER5" s="11">
        <v>60.395237000000002</v>
      </c>
      <c r="ES5" s="11">
        <v>58.634095000000002</v>
      </c>
      <c r="ET5" s="11">
        <v>57.291843</v>
      </c>
      <c r="EU5" s="11">
        <v>57.196016999999998</v>
      </c>
      <c r="EV5" s="11">
        <v>56.966940000000001</v>
      </c>
      <c r="EW5" s="11">
        <v>56.443182999999998</v>
      </c>
      <c r="EX5" s="11">
        <v>54.914932</v>
      </c>
      <c r="EY5" s="11">
        <v>0</v>
      </c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IA5" s="37"/>
    </row>
    <row r="6" spans="1:235" x14ac:dyDescent="0.2">
      <c r="A6" t="s">
        <v>112</v>
      </c>
      <c r="B6" t="s">
        <v>133</v>
      </c>
      <c r="C6" t="s">
        <v>0</v>
      </c>
      <c r="D6" t="s">
        <v>105</v>
      </c>
      <c r="E6" s="38" t="s">
        <v>210</v>
      </c>
      <c r="F6" t="s">
        <v>106</v>
      </c>
      <c r="G6" s="11">
        <v>4467</v>
      </c>
      <c r="H6" s="11">
        <v>2.7128019999999999</v>
      </c>
      <c r="I6" s="11">
        <v>2.5255019999999999</v>
      </c>
      <c r="J6" s="11">
        <v>2.3222070000000001</v>
      </c>
      <c r="K6" s="11">
        <v>2.1618970000000002</v>
      </c>
      <c r="L6" s="11">
        <v>2.0380579999999999</v>
      </c>
      <c r="M6" s="11">
        <v>2.0912890000000002</v>
      </c>
      <c r="N6" s="11">
        <v>2.2050489999999998</v>
      </c>
      <c r="O6" s="11">
        <v>2.3094749999999999</v>
      </c>
      <c r="P6" s="11">
        <v>2.2491050000000001</v>
      </c>
      <c r="Q6" s="11">
        <v>2.1055869999999999</v>
      </c>
      <c r="R6" s="11">
        <v>1.996731</v>
      </c>
      <c r="S6" s="11">
        <v>1.8029569999999999</v>
      </c>
      <c r="T6" s="11">
        <v>1.2281070000000001</v>
      </c>
      <c r="U6" s="11">
        <v>0.42901319999999998</v>
      </c>
      <c r="V6" s="11">
        <v>-0.14037259999999999</v>
      </c>
      <c r="W6" s="11">
        <v>9.34474E-2</v>
      </c>
      <c r="X6" s="11">
        <v>0.81037709999999996</v>
      </c>
      <c r="Y6" s="11">
        <v>1.7176659999999999</v>
      </c>
      <c r="Z6" s="11">
        <v>2.6963439999999999</v>
      </c>
      <c r="AA6" s="11">
        <v>3.2821349999999998</v>
      </c>
      <c r="AB6" s="11">
        <v>3.393386</v>
      </c>
      <c r="AC6" s="11">
        <v>3.3242880000000001</v>
      </c>
      <c r="AD6" s="11">
        <v>3.019504</v>
      </c>
      <c r="AE6" s="11">
        <v>2.6700949999999999</v>
      </c>
      <c r="AF6" s="11">
        <v>-0.15771250000000001</v>
      </c>
      <c r="AG6" s="11">
        <v>-0.16765469999999999</v>
      </c>
      <c r="AH6" s="11">
        <v>-0.1543255</v>
      </c>
      <c r="AI6" s="11">
        <v>-0.14153859999999999</v>
      </c>
      <c r="AJ6" s="11">
        <v>-0.13825979999999999</v>
      </c>
      <c r="AK6" s="11">
        <v>-0.14865829999999999</v>
      </c>
      <c r="AL6" s="11">
        <v>-0.15475829999999999</v>
      </c>
      <c r="AM6" s="11">
        <v>-0.1630074</v>
      </c>
      <c r="AN6" s="11">
        <v>-0.1516575</v>
      </c>
      <c r="AO6" s="11">
        <v>-0.14065369999999999</v>
      </c>
      <c r="AP6" s="11">
        <v>-0.14868980000000001</v>
      </c>
      <c r="AQ6" s="11">
        <v>-0.11875810000000001</v>
      </c>
      <c r="AR6" s="11">
        <v>-0.13686219999999999</v>
      </c>
      <c r="AS6" s="11">
        <v>-0.16709499999999999</v>
      </c>
      <c r="AT6" s="11">
        <v>-0.22421189999999999</v>
      </c>
      <c r="AU6" s="11">
        <v>-0.2320632</v>
      </c>
      <c r="AV6" s="11">
        <v>-0.1523582</v>
      </c>
      <c r="AW6" s="11">
        <v>-9.4189200000000001E-2</v>
      </c>
      <c r="AX6" s="11">
        <v>-4.6725000000000003E-2</v>
      </c>
      <c r="AY6" s="11">
        <v>-5.9844000000000001E-2</v>
      </c>
      <c r="AZ6" s="11">
        <v>-5.7215099999999998E-2</v>
      </c>
      <c r="BA6" s="11">
        <v>-6.1546900000000002E-2</v>
      </c>
      <c r="BB6" s="11">
        <v>-8.6533600000000002E-2</v>
      </c>
      <c r="BC6" s="11">
        <v>-0.12990080000000001</v>
      </c>
      <c r="BD6" s="11">
        <v>-8.7341799999999997E-2</v>
      </c>
      <c r="BE6" s="11">
        <v>-0.10588450000000001</v>
      </c>
      <c r="BF6" s="11">
        <v>-0.10022109999999999</v>
      </c>
      <c r="BG6" s="11">
        <v>-9.1107800000000003E-2</v>
      </c>
      <c r="BH6" s="11">
        <v>-9.1434799999999997E-2</v>
      </c>
      <c r="BI6" s="11">
        <v>-0.1016637</v>
      </c>
      <c r="BJ6" s="11">
        <v>-0.10713200000000001</v>
      </c>
      <c r="BK6" s="11">
        <v>-0.1130507</v>
      </c>
      <c r="BL6" s="11">
        <v>-8.9605799999999999E-2</v>
      </c>
      <c r="BM6" s="11">
        <v>-8.7148799999999998E-2</v>
      </c>
      <c r="BN6" s="11">
        <v>-9.0934200000000007E-2</v>
      </c>
      <c r="BO6" s="11">
        <v>-6.6839200000000001E-2</v>
      </c>
      <c r="BP6" s="11">
        <v>-7.8057100000000004E-2</v>
      </c>
      <c r="BQ6" s="11">
        <v>-0.1017523</v>
      </c>
      <c r="BR6" s="11">
        <v>-0.15856529999999999</v>
      </c>
      <c r="BS6" s="11">
        <v>-0.16751450000000001</v>
      </c>
      <c r="BT6" s="11">
        <v>-8.9457300000000003E-2</v>
      </c>
      <c r="BU6" s="11">
        <v>-3.0104200000000001E-2</v>
      </c>
      <c r="BV6" s="11">
        <v>1.73268E-2</v>
      </c>
      <c r="BW6" s="11">
        <v>-2.3406999999999998E-3</v>
      </c>
      <c r="BX6" s="11">
        <v>2.6917999999999998E-3</v>
      </c>
      <c r="BY6" s="11">
        <v>7.8708000000000007E-3</v>
      </c>
      <c r="BZ6" s="11">
        <v>-1.8312800000000001E-2</v>
      </c>
      <c r="CA6" s="11">
        <v>-6.4339599999999997E-2</v>
      </c>
      <c r="CB6" s="11">
        <v>-1.6971099999999999E-2</v>
      </c>
      <c r="CC6" s="11">
        <v>-4.4114199999999999E-2</v>
      </c>
      <c r="CD6" s="11">
        <v>-4.6116799999999999E-2</v>
      </c>
      <c r="CE6" s="11">
        <v>-4.0676999999999998E-2</v>
      </c>
      <c r="CF6" s="11">
        <v>-4.4609799999999998E-2</v>
      </c>
      <c r="CG6" s="11">
        <v>-5.4669200000000001E-2</v>
      </c>
      <c r="CH6" s="11">
        <v>-5.9505700000000002E-2</v>
      </c>
      <c r="CI6" s="11">
        <v>-6.30941E-2</v>
      </c>
      <c r="CJ6" s="11">
        <v>-2.7553999999999999E-2</v>
      </c>
      <c r="CK6" s="11">
        <v>-3.3644E-2</v>
      </c>
      <c r="CL6" s="11">
        <v>-3.3178600000000003E-2</v>
      </c>
      <c r="CM6" s="11">
        <v>-1.4920299999999999E-2</v>
      </c>
      <c r="CN6" s="11">
        <v>-1.9251899999999999E-2</v>
      </c>
      <c r="CO6" s="11">
        <v>-3.64096E-2</v>
      </c>
      <c r="CP6" s="11">
        <v>-9.2918700000000007E-2</v>
      </c>
      <c r="CQ6" s="11">
        <v>-0.1029659</v>
      </c>
      <c r="CR6" s="11">
        <v>-2.6556300000000001E-2</v>
      </c>
      <c r="CS6" s="11">
        <v>3.3980700000000003E-2</v>
      </c>
      <c r="CT6" s="11">
        <v>8.1378699999999998E-2</v>
      </c>
      <c r="CU6" s="11">
        <v>5.5162500000000003E-2</v>
      </c>
      <c r="CV6" s="11">
        <v>6.2598600000000004E-2</v>
      </c>
      <c r="CW6" s="11">
        <v>7.7288499999999996E-2</v>
      </c>
      <c r="CX6" s="11">
        <v>4.9907899999999998E-2</v>
      </c>
      <c r="CY6" s="11">
        <v>1.2216E-3</v>
      </c>
      <c r="CZ6" s="11">
        <v>4.2782399999999998E-2</v>
      </c>
      <c r="DA6" s="11">
        <v>3.7553599999999999E-2</v>
      </c>
      <c r="DB6" s="11">
        <v>3.2893100000000002E-2</v>
      </c>
      <c r="DC6" s="11">
        <v>3.0659700000000002E-2</v>
      </c>
      <c r="DD6" s="11">
        <v>2.8467599999999999E-2</v>
      </c>
      <c r="DE6" s="11">
        <v>2.8570700000000001E-2</v>
      </c>
      <c r="DF6" s="11">
        <v>2.89547E-2</v>
      </c>
      <c r="DG6" s="11">
        <v>3.0371499999999999E-2</v>
      </c>
      <c r="DH6" s="11">
        <v>3.7724800000000003E-2</v>
      </c>
      <c r="DI6" s="11">
        <v>3.2528700000000001E-2</v>
      </c>
      <c r="DJ6" s="11">
        <v>3.5112900000000002E-2</v>
      </c>
      <c r="DK6" s="11">
        <v>3.1564500000000002E-2</v>
      </c>
      <c r="DL6" s="11">
        <v>3.5750999999999998E-2</v>
      </c>
      <c r="DM6" s="11">
        <v>3.9725499999999997E-2</v>
      </c>
      <c r="DN6" s="11">
        <v>3.9910300000000003E-2</v>
      </c>
      <c r="DO6" s="11">
        <v>3.9242800000000001E-2</v>
      </c>
      <c r="DP6" s="11">
        <v>3.82411E-2</v>
      </c>
      <c r="DQ6" s="11">
        <v>3.89609E-2</v>
      </c>
      <c r="DR6" s="11">
        <v>3.8940799999999998E-2</v>
      </c>
      <c r="DS6" s="11">
        <v>3.4959499999999998E-2</v>
      </c>
      <c r="DT6" s="11">
        <v>3.6420800000000003E-2</v>
      </c>
      <c r="DU6" s="11">
        <v>4.2202999999999997E-2</v>
      </c>
      <c r="DV6" s="11">
        <v>4.14753E-2</v>
      </c>
      <c r="DW6" s="11">
        <v>3.9858400000000002E-2</v>
      </c>
      <c r="DX6" s="11">
        <v>0.51187879999999997</v>
      </c>
      <c r="DY6" s="11">
        <v>2.18082E-2</v>
      </c>
      <c r="DZ6" s="11">
        <v>3.1237999999999998E-2</v>
      </c>
      <c r="EA6" s="11">
        <v>59.477721000000003</v>
      </c>
      <c r="EB6" s="11">
        <v>58.900075000000001</v>
      </c>
      <c r="EC6" s="11">
        <v>58.169643999999998</v>
      </c>
      <c r="ED6" s="11">
        <v>57.802540999999998</v>
      </c>
      <c r="EE6" s="11">
        <v>56.614646999999998</v>
      </c>
      <c r="EF6" s="11">
        <v>56.731195</v>
      </c>
      <c r="EG6" s="11">
        <v>56.623542</v>
      </c>
      <c r="EH6" s="11">
        <v>57.984262999999999</v>
      </c>
      <c r="EI6" s="11">
        <v>60.532884000000003</v>
      </c>
      <c r="EJ6" s="11">
        <v>59.918450999999997</v>
      </c>
      <c r="EK6" s="11">
        <v>58.686570000000003</v>
      </c>
      <c r="EL6" s="11">
        <v>58.245517999999997</v>
      </c>
      <c r="EM6" s="11">
        <v>58.217274000000003</v>
      </c>
      <c r="EN6" s="11">
        <v>60.332940999999998</v>
      </c>
      <c r="EO6" s="11">
        <v>61.322994000000001</v>
      </c>
      <c r="EP6" s="11">
        <v>62.029505</v>
      </c>
      <c r="EQ6" s="11">
        <v>60.737150999999997</v>
      </c>
      <c r="ER6" s="11">
        <v>60.762918999999997</v>
      </c>
      <c r="ES6" s="11">
        <v>59.105851000000001</v>
      </c>
      <c r="ET6" s="11">
        <v>57.855631000000002</v>
      </c>
      <c r="EU6" s="11">
        <v>57.805393000000002</v>
      </c>
      <c r="EV6" s="11">
        <v>57.319592</v>
      </c>
      <c r="EW6" s="11">
        <v>57.144801000000001</v>
      </c>
      <c r="EX6" s="11">
        <v>55.529741999999999</v>
      </c>
      <c r="EY6" s="11">
        <v>0</v>
      </c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IA6" s="37"/>
    </row>
    <row r="7" spans="1:235" x14ac:dyDescent="0.2">
      <c r="A7" t="s">
        <v>112</v>
      </c>
      <c r="B7" t="s">
        <v>133</v>
      </c>
      <c r="C7" t="s">
        <v>0</v>
      </c>
      <c r="D7" t="s">
        <v>105</v>
      </c>
      <c r="E7" s="38" t="s">
        <v>210</v>
      </c>
      <c r="F7" t="s">
        <v>107</v>
      </c>
      <c r="G7" s="11">
        <v>2686</v>
      </c>
      <c r="H7" s="11">
        <v>1.6107739999999999</v>
      </c>
      <c r="I7" s="11">
        <v>1.5034920000000001</v>
      </c>
      <c r="J7" s="11">
        <v>1.4077090000000001</v>
      </c>
      <c r="K7" s="11">
        <v>1.357367</v>
      </c>
      <c r="L7" s="11">
        <v>1.327556</v>
      </c>
      <c r="M7" s="11">
        <v>1.3770020000000001</v>
      </c>
      <c r="N7" s="11">
        <v>1.4377740000000001</v>
      </c>
      <c r="O7" s="11">
        <v>1.302241</v>
      </c>
      <c r="P7" s="11">
        <v>1.103494</v>
      </c>
      <c r="Q7" s="11">
        <v>1.1131310000000001</v>
      </c>
      <c r="R7" s="11">
        <v>1.39882</v>
      </c>
      <c r="S7" s="11">
        <v>1.3256589999999999</v>
      </c>
      <c r="T7" s="11">
        <v>1.0333810000000001</v>
      </c>
      <c r="U7" s="11">
        <v>0.90343830000000003</v>
      </c>
      <c r="V7" s="11">
        <v>0.55746240000000002</v>
      </c>
      <c r="W7" s="11">
        <v>0.13568459999999999</v>
      </c>
      <c r="X7" s="11">
        <v>0.28900779999999998</v>
      </c>
      <c r="Y7" s="11">
        <v>1.01816</v>
      </c>
      <c r="Z7" s="11">
        <v>1.6738489999999999</v>
      </c>
      <c r="AA7" s="11">
        <v>2.0907749999999998</v>
      </c>
      <c r="AB7" s="11">
        <v>2.1418439999999999</v>
      </c>
      <c r="AC7" s="11">
        <v>2.0492300000000001</v>
      </c>
      <c r="AD7" s="11">
        <v>1.9255990000000001</v>
      </c>
      <c r="AE7" s="11">
        <v>1.6940029999999999</v>
      </c>
      <c r="AF7" s="11">
        <v>-6.4028699999999994E-2</v>
      </c>
      <c r="AG7" s="11">
        <v>-8.5671399999999995E-2</v>
      </c>
      <c r="AH7" s="11">
        <v>-7.3843400000000003E-2</v>
      </c>
      <c r="AI7" s="11">
        <v>-7.06402E-2</v>
      </c>
      <c r="AJ7" s="11">
        <v>-7.35151E-2</v>
      </c>
      <c r="AK7" s="11">
        <v>-9.4123999999999999E-2</v>
      </c>
      <c r="AL7" s="11">
        <v>-0.10917250000000001</v>
      </c>
      <c r="AM7" s="11">
        <v>-0.1091265</v>
      </c>
      <c r="AN7" s="11">
        <v>-7.8935199999999997E-2</v>
      </c>
      <c r="AO7" s="11">
        <v>-8.8440599999999994E-2</v>
      </c>
      <c r="AP7" s="11">
        <v>-8.7141999999999997E-2</v>
      </c>
      <c r="AQ7" s="11">
        <v>-7.4074500000000001E-2</v>
      </c>
      <c r="AR7" s="11">
        <v>-7.8361600000000003E-2</v>
      </c>
      <c r="AS7" s="11">
        <v>-9.9204000000000001E-2</v>
      </c>
      <c r="AT7" s="11">
        <v>-0.1248698</v>
      </c>
      <c r="AU7" s="11">
        <v>-0.12539330000000001</v>
      </c>
      <c r="AV7" s="11">
        <v>-9.0861700000000004E-2</v>
      </c>
      <c r="AW7" s="11">
        <v>-5.8903299999999999E-2</v>
      </c>
      <c r="AX7" s="11">
        <v>-1.98908E-2</v>
      </c>
      <c r="AY7" s="11">
        <v>-3.5132200000000002E-2</v>
      </c>
      <c r="AZ7" s="11">
        <v>-3.1081399999999999E-2</v>
      </c>
      <c r="BA7" s="11">
        <v>-2.9148500000000001E-2</v>
      </c>
      <c r="BB7" s="11">
        <v>-4.92101E-2</v>
      </c>
      <c r="BC7" s="11">
        <v>-5.84463E-2</v>
      </c>
      <c r="BD7" s="11">
        <v>-3.2388699999999999E-2</v>
      </c>
      <c r="BE7" s="11">
        <v>-5.4585000000000002E-2</v>
      </c>
      <c r="BF7" s="11">
        <v>-4.63357E-2</v>
      </c>
      <c r="BG7" s="11">
        <v>-4.4249200000000002E-2</v>
      </c>
      <c r="BH7" s="11">
        <v>-4.7958800000000003E-2</v>
      </c>
      <c r="BI7" s="11">
        <v>-6.6859399999999999E-2</v>
      </c>
      <c r="BJ7" s="11">
        <v>-7.9897200000000002E-2</v>
      </c>
      <c r="BK7" s="11">
        <v>-7.86361E-2</v>
      </c>
      <c r="BL7" s="11">
        <v>-4.4710899999999998E-2</v>
      </c>
      <c r="BM7" s="11">
        <v>-5.61358E-2</v>
      </c>
      <c r="BN7" s="11">
        <v>-5.60709E-2</v>
      </c>
      <c r="BO7" s="11">
        <v>-4.5251300000000001E-2</v>
      </c>
      <c r="BP7" s="11">
        <v>-4.68955E-2</v>
      </c>
      <c r="BQ7" s="11">
        <v>-6.3161599999999998E-2</v>
      </c>
      <c r="BR7" s="11">
        <v>-8.8289400000000004E-2</v>
      </c>
      <c r="BS7" s="11">
        <v>-9.3005699999999997E-2</v>
      </c>
      <c r="BT7" s="11">
        <v>-5.5330999999999998E-2</v>
      </c>
      <c r="BU7" s="11">
        <v>-2.5893300000000001E-2</v>
      </c>
      <c r="BV7" s="11">
        <v>1.22407E-2</v>
      </c>
      <c r="BW7" s="11">
        <v>-4.3068000000000004E-3</v>
      </c>
      <c r="BX7" s="11">
        <v>-1.377E-3</v>
      </c>
      <c r="BY7" s="11">
        <v>6.6384E-3</v>
      </c>
      <c r="BZ7" s="11">
        <v>-1.3585399999999999E-2</v>
      </c>
      <c r="CA7" s="11">
        <v>-2.4633499999999999E-2</v>
      </c>
      <c r="CB7" s="11">
        <v>-7.4859999999999998E-4</v>
      </c>
      <c r="CC7" s="11">
        <v>-2.3498499999999999E-2</v>
      </c>
      <c r="CD7" s="11">
        <v>-1.8828000000000001E-2</v>
      </c>
      <c r="CE7" s="11">
        <v>-1.7858200000000001E-2</v>
      </c>
      <c r="CF7" s="11">
        <v>-2.2402600000000002E-2</v>
      </c>
      <c r="CG7" s="11">
        <v>-3.9594799999999999E-2</v>
      </c>
      <c r="CH7" s="11">
        <v>-5.0621899999999997E-2</v>
      </c>
      <c r="CI7" s="11">
        <v>-4.8145800000000002E-2</v>
      </c>
      <c r="CJ7" s="11">
        <v>-1.04866E-2</v>
      </c>
      <c r="CK7" s="11">
        <v>-2.3831000000000001E-2</v>
      </c>
      <c r="CL7" s="11">
        <v>-2.4999899999999999E-2</v>
      </c>
      <c r="CM7" s="11">
        <v>-1.6428100000000001E-2</v>
      </c>
      <c r="CN7" s="11">
        <v>-1.5429500000000001E-2</v>
      </c>
      <c r="CO7" s="11">
        <v>-2.7119299999999999E-2</v>
      </c>
      <c r="CP7" s="11">
        <v>-5.1708900000000002E-2</v>
      </c>
      <c r="CQ7" s="11">
        <v>-6.0617999999999998E-2</v>
      </c>
      <c r="CR7" s="11">
        <v>-1.98002E-2</v>
      </c>
      <c r="CS7" s="11">
        <v>7.1167000000000001E-3</v>
      </c>
      <c r="CT7" s="11">
        <v>4.4372099999999998E-2</v>
      </c>
      <c r="CU7" s="11">
        <v>2.65186E-2</v>
      </c>
      <c r="CV7" s="11">
        <v>2.8327499999999999E-2</v>
      </c>
      <c r="CW7" s="11">
        <v>4.2425400000000002E-2</v>
      </c>
      <c r="CX7" s="11">
        <v>2.2039400000000001E-2</v>
      </c>
      <c r="CY7" s="11">
        <v>9.1792999999999996E-3</v>
      </c>
      <c r="CZ7" s="11">
        <v>1.9235800000000001E-2</v>
      </c>
      <c r="DA7" s="11">
        <v>1.8899200000000001E-2</v>
      </c>
      <c r="DB7" s="11">
        <v>1.6723499999999999E-2</v>
      </c>
      <c r="DC7" s="11">
        <v>1.6044599999999999E-2</v>
      </c>
      <c r="DD7" s="11">
        <v>1.55371E-2</v>
      </c>
      <c r="DE7" s="11">
        <v>1.6575699999999999E-2</v>
      </c>
      <c r="DF7" s="11">
        <v>1.7798100000000001E-2</v>
      </c>
      <c r="DG7" s="11">
        <v>1.8536799999999999E-2</v>
      </c>
      <c r="DH7" s="11">
        <v>2.08069E-2</v>
      </c>
      <c r="DI7" s="11">
        <v>1.9639899999999998E-2</v>
      </c>
      <c r="DJ7" s="11">
        <v>1.8889800000000002E-2</v>
      </c>
      <c r="DK7" s="11">
        <v>1.7523299999999999E-2</v>
      </c>
      <c r="DL7" s="11">
        <v>1.9130000000000001E-2</v>
      </c>
      <c r="DM7" s="11">
        <v>2.19122E-2</v>
      </c>
      <c r="DN7" s="11">
        <v>2.22393E-2</v>
      </c>
      <c r="DO7" s="11">
        <v>1.9690300000000001E-2</v>
      </c>
      <c r="DP7" s="11">
        <v>2.1601200000000001E-2</v>
      </c>
      <c r="DQ7" s="11">
        <v>2.0068599999999999E-2</v>
      </c>
      <c r="DR7" s="11">
        <v>1.95345E-2</v>
      </c>
      <c r="DS7" s="11">
        <v>1.87405E-2</v>
      </c>
      <c r="DT7" s="11">
        <v>1.8058999999999999E-2</v>
      </c>
      <c r="DU7" s="11">
        <v>2.1756899999999999E-2</v>
      </c>
      <c r="DV7" s="11">
        <v>2.1658299999999998E-2</v>
      </c>
      <c r="DW7" s="11">
        <v>2.0556700000000001E-2</v>
      </c>
      <c r="DX7" s="11">
        <v>0.27894730000000001</v>
      </c>
      <c r="DY7" s="11">
        <v>1.18028E-2</v>
      </c>
      <c r="DZ7" s="11">
        <v>1.6832400000000001E-2</v>
      </c>
      <c r="EA7" s="11">
        <v>57.997458999999999</v>
      </c>
      <c r="EB7" s="11">
        <v>57.080618999999999</v>
      </c>
      <c r="EC7" s="11">
        <v>56.590846999999997</v>
      </c>
      <c r="ED7" s="11">
        <v>56.048022000000003</v>
      </c>
      <c r="EE7" s="11">
        <v>54.839990999999998</v>
      </c>
      <c r="EF7" s="11">
        <v>55.282145999999997</v>
      </c>
      <c r="EG7" s="11">
        <v>55.248336000000002</v>
      </c>
      <c r="EH7" s="11">
        <v>56.870848000000002</v>
      </c>
      <c r="EI7" s="11">
        <v>59.563451000000001</v>
      </c>
      <c r="EJ7" s="11">
        <v>59.265669000000003</v>
      </c>
      <c r="EK7" s="11">
        <v>58.210189999999997</v>
      </c>
      <c r="EL7" s="11">
        <v>58.561937</v>
      </c>
      <c r="EM7" s="11">
        <v>58.319738000000001</v>
      </c>
      <c r="EN7" s="11">
        <v>58.772469000000001</v>
      </c>
      <c r="EO7" s="11">
        <v>60.543140000000001</v>
      </c>
      <c r="EP7" s="11">
        <v>61.451549</v>
      </c>
      <c r="EQ7" s="11">
        <v>60.229474000000003</v>
      </c>
      <c r="ER7" s="11">
        <v>59.785358000000002</v>
      </c>
      <c r="ES7" s="11">
        <v>57.851725000000002</v>
      </c>
      <c r="ET7" s="11">
        <v>56.356721999999998</v>
      </c>
      <c r="EU7" s="11">
        <v>56.185155999999999</v>
      </c>
      <c r="EV7" s="11">
        <v>56.381692999999999</v>
      </c>
      <c r="EW7" s="11">
        <v>55.278458000000001</v>
      </c>
      <c r="EX7" s="11">
        <v>53.893846000000003</v>
      </c>
      <c r="EY7" s="11">
        <v>0</v>
      </c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IA7" s="37"/>
    </row>
    <row r="8" spans="1:235" x14ac:dyDescent="0.2">
      <c r="A8" t="s">
        <v>112</v>
      </c>
      <c r="B8" t="s">
        <v>133</v>
      </c>
      <c r="C8" t="s">
        <v>0</v>
      </c>
      <c r="D8" t="s">
        <v>105</v>
      </c>
      <c r="E8" s="38" t="s">
        <v>116</v>
      </c>
      <c r="F8" t="s">
        <v>105</v>
      </c>
      <c r="G8" s="11">
        <v>7125</v>
      </c>
      <c r="H8" s="11">
        <v>6.1056270000000001</v>
      </c>
      <c r="I8" s="11">
        <v>5.4674560000000003</v>
      </c>
      <c r="J8" s="11">
        <v>4.9478580000000001</v>
      </c>
      <c r="K8" s="11">
        <v>4.5966199999999997</v>
      </c>
      <c r="L8" s="11">
        <v>4.2672829999999999</v>
      </c>
      <c r="M8" s="11">
        <v>4.2067370000000004</v>
      </c>
      <c r="N8" s="11">
        <v>4.219659</v>
      </c>
      <c r="O8" s="11">
        <v>3.985061</v>
      </c>
      <c r="P8" s="11">
        <v>2.9981330000000002</v>
      </c>
      <c r="Q8" s="11">
        <v>1.641211</v>
      </c>
      <c r="R8" s="11">
        <v>0.61533519999999997</v>
      </c>
      <c r="S8" s="11">
        <v>0.24519289999999999</v>
      </c>
      <c r="T8" s="11">
        <v>0.65532469999999998</v>
      </c>
      <c r="U8" s="11">
        <v>1.4384030000000001</v>
      </c>
      <c r="V8" s="11">
        <v>2.6610969999999998</v>
      </c>
      <c r="W8" s="11">
        <v>4.3513080000000004</v>
      </c>
      <c r="X8" s="11">
        <v>5.9992169999999998</v>
      </c>
      <c r="Y8" s="11">
        <v>7.8821940000000001</v>
      </c>
      <c r="Z8" s="11">
        <v>9.0232150000000004</v>
      </c>
      <c r="AA8" s="11">
        <v>9.0708149999999996</v>
      </c>
      <c r="AB8" s="11">
        <v>8.8808109999999996</v>
      </c>
      <c r="AC8" s="11">
        <v>8.5373819999999991</v>
      </c>
      <c r="AD8" s="11">
        <v>7.5944849999999997</v>
      </c>
      <c r="AE8" s="11">
        <v>6.4967600000000001</v>
      </c>
      <c r="AF8" s="11">
        <v>-0.2629068</v>
      </c>
      <c r="AG8" s="11">
        <v>-0.27588810000000002</v>
      </c>
      <c r="AH8" s="11">
        <v>-0.23682310000000001</v>
      </c>
      <c r="AI8" s="11">
        <v>-0.1455391</v>
      </c>
      <c r="AJ8" s="11">
        <v>-0.16782469999999999</v>
      </c>
      <c r="AK8" s="11">
        <v>-0.16416720000000001</v>
      </c>
      <c r="AL8" s="11">
        <v>-0.17053109999999999</v>
      </c>
      <c r="AM8" s="11">
        <v>-9.6984299999999996E-2</v>
      </c>
      <c r="AN8" s="11">
        <v>-8.7653200000000001E-2</v>
      </c>
      <c r="AO8" s="11">
        <v>-0.12813869999999999</v>
      </c>
      <c r="AP8" s="11">
        <v>-7.9316800000000007E-2</v>
      </c>
      <c r="AQ8" s="11">
        <v>-9.7512399999999999E-2</v>
      </c>
      <c r="AR8" s="11">
        <v>-4.0240400000000003E-2</v>
      </c>
      <c r="AS8" s="11">
        <v>-0.1005976</v>
      </c>
      <c r="AT8" s="11">
        <v>-0.16028539999999999</v>
      </c>
      <c r="AU8" s="11">
        <v>-4.6334599999999997E-2</v>
      </c>
      <c r="AV8" s="11">
        <v>0.1339843</v>
      </c>
      <c r="AW8" s="11">
        <v>8.0210000000000004E-2</v>
      </c>
      <c r="AX8" s="11">
        <v>3.53616E-2</v>
      </c>
      <c r="AY8" s="11">
        <v>0.1096371</v>
      </c>
      <c r="AZ8" s="11">
        <v>3.5617700000000002E-2</v>
      </c>
      <c r="BA8" s="11">
        <v>-0.1490359</v>
      </c>
      <c r="BB8" s="11">
        <v>-0.20797270000000001</v>
      </c>
      <c r="BC8" s="11">
        <v>-0.21711910000000001</v>
      </c>
      <c r="BD8" s="11">
        <v>-0.15884670000000001</v>
      </c>
      <c r="BE8" s="11">
        <v>-0.17922109999999999</v>
      </c>
      <c r="BF8" s="11">
        <v>-0.15377109999999999</v>
      </c>
      <c r="BG8" s="11">
        <v>-7.4256000000000003E-2</v>
      </c>
      <c r="BH8" s="11">
        <v>-0.1027228</v>
      </c>
      <c r="BI8" s="11">
        <v>-9.5144699999999999E-2</v>
      </c>
      <c r="BJ8" s="11">
        <v>-0.1042932</v>
      </c>
      <c r="BK8" s="11">
        <v>-3.01283E-2</v>
      </c>
      <c r="BL8" s="11">
        <v>-3.2721999999999998E-3</v>
      </c>
      <c r="BM8" s="11">
        <v>-5.0157E-2</v>
      </c>
      <c r="BN8" s="11">
        <v>9.8504999999999999E-3</v>
      </c>
      <c r="BO8" s="11">
        <v>9.0276000000000002E-3</v>
      </c>
      <c r="BP8" s="11">
        <v>7.8863100000000005E-2</v>
      </c>
      <c r="BQ8" s="11">
        <v>3.4840200000000002E-2</v>
      </c>
      <c r="BR8" s="11">
        <v>-1.58085E-2</v>
      </c>
      <c r="BS8" s="11">
        <v>0.1011011</v>
      </c>
      <c r="BT8" s="11">
        <v>0.2933443</v>
      </c>
      <c r="BU8" s="11">
        <v>0.23344190000000001</v>
      </c>
      <c r="BV8" s="11">
        <v>0.1845186</v>
      </c>
      <c r="BW8" s="11">
        <v>0.2385698</v>
      </c>
      <c r="BX8" s="11">
        <v>0.1610916</v>
      </c>
      <c r="BY8" s="11">
        <v>-2.54501E-2</v>
      </c>
      <c r="BZ8" s="11">
        <v>-9.6431600000000006E-2</v>
      </c>
      <c r="CA8" s="11">
        <v>-0.1177216</v>
      </c>
      <c r="CB8" s="11">
        <v>-5.4786599999999998E-2</v>
      </c>
      <c r="CC8" s="11">
        <v>-8.2554000000000002E-2</v>
      </c>
      <c r="CD8" s="11">
        <v>-7.0719099999999993E-2</v>
      </c>
      <c r="CE8" s="11">
        <v>-2.9729000000000001E-3</v>
      </c>
      <c r="CF8" s="11">
        <v>-3.7620899999999999E-2</v>
      </c>
      <c r="CG8" s="11">
        <v>-2.6122300000000001E-2</v>
      </c>
      <c r="CH8" s="11">
        <v>-3.8055400000000003E-2</v>
      </c>
      <c r="CI8" s="11">
        <v>3.6727700000000002E-2</v>
      </c>
      <c r="CJ8" s="11">
        <v>8.1108799999999995E-2</v>
      </c>
      <c r="CK8" s="11">
        <v>2.7824700000000001E-2</v>
      </c>
      <c r="CL8" s="11">
        <v>9.90177E-2</v>
      </c>
      <c r="CM8" s="11">
        <v>0.11556760000000001</v>
      </c>
      <c r="CN8" s="11">
        <v>0.19796659999999999</v>
      </c>
      <c r="CO8" s="11">
        <v>0.17027800000000001</v>
      </c>
      <c r="CP8" s="11">
        <v>0.12866849999999999</v>
      </c>
      <c r="CQ8" s="11">
        <v>0.2485368</v>
      </c>
      <c r="CR8" s="11">
        <v>0.45270440000000001</v>
      </c>
      <c r="CS8" s="11">
        <v>0.38667380000000001</v>
      </c>
      <c r="CT8" s="11">
        <v>0.33367570000000002</v>
      </c>
      <c r="CU8" s="11">
        <v>0.36750260000000001</v>
      </c>
      <c r="CV8" s="11">
        <v>0.28656549999999997</v>
      </c>
      <c r="CW8" s="11">
        <v>9.8135700000000006E-2</v>
      </c>
      <c r="CX8" s="11">
        <v>1.51094E-2</v>
      </c>
      <c r="CY8" s="11">
        <v>-1.8324199999999999E-2</v>
      </c>
      <c r="CZ8" s="11">
        <v>6.3264000000000001E-2</v>
      </c>
      <c r="DA8" s="11">
        <v>5.8769399999999999E-2</v>
      </c>
      <c r="DB8" s="11">
        <v>5.0492000000000002E-2</v>
      </c>
      <c r="DC8" s="11">
        <v>4.3337000000000001E-2</v>
      </c>
      <c r="DD8" s="11">
        <v>3.9579099999999999E-2</v>
      </c>
      <c r="DE8" s="11">
        <v>4.1962699999999999E-2</v>
      </c>
      <c r="DF8" s="11">
        <v>4.0269800000000001E-2</v>
      </c>
      <c r="DG8" s="11">
        <v>4.0645599999999997E-2</v>
      </c>
      <c r="DH8" s="11">
        <v>5.1299999999999998E-2</v>
      </c>
      <c r="DI8" s="11">
        <v>4.74095E-2</v>
      </c>
      <c r="DJ8" s="11">
        <v>5.4209800000000002E-2</v>
      </c>
      <c r="DK8" s="11">
        <v>6.4771700000000001E-2</v>
      </c>
      <c r="DL8" s="11">
        <v>7.2409799999999996E-2</v>
      </c>
      <c r="DM8" s="11">
        <v>8.2340300000000005E-2</v>
      </c>
      <c r="DN8" s="11">
        <v>8.7835800000000006E-2</v>
      </c>
      <c r="DO8" s="11">
        <v>8.9634500000000006E-2</v>
      </c>
      <c r="DP8" s="11">
        <v>9.6883999999999998E-2</v>
      </c>
      <c r="DQ8" s="11">
        <v>9.3158400000000002E-2</v>
      </c>
      <c r="DR8" s="11">
        <v>9.0680999999999998E-2</v>
      </c>
      <c r="DS8" s="11">
        <v>7.83856E-2</v>
      </c>
      <c r="DT8" s="11">
        <v>7.6282699999999995E-2</v>
      </c>
      <c r="DU8" s="11">
        <v>7.5134800000000002E-2</v>
      </c>
      <c r="DV8" s="11">
        <v>6.78121E-2</v>
      </c>
      <c r="DW8" s="11">
        <v>6.0429400000000001E-2</v>
      </c>
      <c r="DX8" s="11">
        <v>1.186156</v>
      </c>
      <c r="DY8" s="11">
        <v>4.0717400000000001E-2</v>
      </c>
      <c r="DZ8" s="11">
        <v>7.1632000000000001E-2</v>
      </c>
      <c r="EA8" s="11">
        <v>67.310657000000006</v>
      </c>
      <c r="EB8" s="11">
        <v>67.469966999999997</v>
      </c>
      <c r="EC8" s="11">
        <v>66.779477</v>
      </c>
      <c r="ED8" s="11">
        <v>66.186034000000006</v>
      </c>
      <c r="EE8" s="11">
        <v>65.676526999999993</v>
      </c>
      <c r="EF8" s="11">
        <v>65.239108999999999</v>
      </c>
      <c r="EG8" s="11">
        <v>65.387940999999998</v>
      </c>
      <c r="EH8" s="11">
        <v>67.064408</v>
      </c>
      <c r="EI8" s="11">
        <v>69.278863999999999</v>
      </c>
      <c r="EJ8" s="11">
        <v>72.458067999999997</v>
      </c>
      <c r="EK8" s="11">
        <v>75.439625000000007</v>
      </c>
      <c r="EL8" s="11">
        <v>77.663555000000002</v>
      </c>
      <c r="EM8" s="11">
        <v>78.888991000000004</v>
      </c>
      <c r="EN8" s="11">
        <v>80.274355</v>
      </c>
      <c r="EO8" s="11">
        <v>79.634889999999999</v>
      </c>
      <c r="EP8" s="11">
        <v>78.753708000000003</v>
      </c>
      <c r="EQ8" s="11">
        <v>77.570397</v>
      </c>
      <c r="ER8" s="11">
        <v>76.252422999999993</v>
      </c>
      <c r="ES8" s="11">
        <v>74.320117999999994</v>
      </c>
      <c r="ET8" s="11">
        <v>71.454761000000005</v>
      </c>
      <c r="EU8" s="11">
        <v>69.714184000000003</v>
      </c>
      <c r="EV8" s="11">
        <v>68.645981000000006</v>
      </c>
      <c r="EW8" s="11">
        <v>67.992864999999995</v>
      </c>
      <c r="EX8" s="11">
        <v>67.662436</v>
      </c>
      <c r="EY8" s="11">
        <v>0</v>
      </c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IA8" s="37"/>
    </row>
    <row r="9" spans="1:235" x14ac:dyDescent="0.2">
      <c r="A9" t="s">
        <v>112</v>
      </c>
      <c r="B9" t="s">
        <v>133</v>
      </c>
      <c r="C9" t="s">
        <v>0</v>
      </c>
      <c r="D9" t="s">
        <v>105</v>
      </c>
      <c r="E9" s="38" t="s">
        <v>116</v>
      </c>
      <c r="F9" t="s">
        <v>106</v>
      </c>
      <c r="G9" s="11">
        <v>4425</v>
      </c>
      <c r="H9" s="11">
        <v>3.723614</v>
      </c>
      <c r="I9" s="11">
        <v>3.340265</v>
      </c>
      <c r="J9" s="11">
        <v>2.9993099999999999</v>
      </c>
      <c r="K9" s="11">
        <v>2.7674189999999999</v>
      </c>
      <c r="L9" s="11">
        <v>2.5354640000000002</v>
      </c>
      <c r="M9" s="11">
        <v>2.4825740000000001</v>
      </c>
      <c r="N9" s="11">
        <v>2.474755</v>
      </c>
      <c r="O9" s="11">
        <v>2.4661789999999999</v>
      </c>
      <c r="P9" s="11">
        <v>2.1008300000000002</v>
      </c>
      <c r="Q9" s="11">
        <v>1.5030650000000001</v>
      </c>
      <c r="R9" s="11">
        <v>0.95021239999999996</v>
      </c>
      <c r="S9" s="11">
        <v>0.70578750000000001</v>
      </c>
      <c r="T9" s="11">
        <v>0.84090920000000002</v>
      </c>
      <c r="U9" s="11">
        <v>1.138436</v>
      </c>
      <c r="V9" s="11">
        <v>1.658952</v>
      </c>
      <c r="W9" s="11">
        <v>2.5329199999999998</v>
      </c>
      <c r="X9" s="11">
        <v>3.4400559999999998</v>
      </c>
      <c r="Y9" s="11">
        <v>4.4176589999999996</v>
      </c>
      <c r="Z9" s="11">
        <v>5.0213130000000001</v>
      </c>
      <c r="AA9" s="11">
        <v>5.1355079999999997</v>
      </c>
      <c r="AB9" s="11">
        <v>5.2126789999999996</v>
      </c>
      <c r="AC9" s="11">
        <v>5.0765310000000001</v>
      </c>
      <c r="AD9" s="11">
        <v>4.5615249999999996</v>
      </c>
      <c r="AE9" s="11">
        <v>3.9224640000000002</v>
      </c>
      <c r="AF9" s="11">
        <v>-0.15253700000000001</v>
      </c>
      <c r="AG9" s="11">
        <v>-0.17165179999999999</v>
      </c>
      <c r="AH9" s="11">
        <v>-0.156468</v>
      </c>
      <c r="AI9" s="11">
        <v>-9.7719700000000007E-2</v>
      </c>
      <c r="AJ9" s="11">
        <v>-0.1149691</v>
      </c>
      <c r="AK9" s="11">
        <v>-9.14523E-2</v>
      </c>
      <c r="AL9" s="11">
        <v>-0.11377370000000001</v>
      </c>
      <c r="AM9" s="11">
        <v>-9.2277700000000004E-2</v>
      </c>
      <c r="AN9" s="11">
        <v>-9.17047E-2</v>
      </c>
      <c r="AO9" s="11">
        <v>-0.11525729999999999</v>
      </c>
      <c r="AP9" s="11">
        <v>-9.2042600000000002E-2</v>
      </c>
      <c r="AQ9" s="11">
        <v>-6.9673299999999994E-2</v>
      </c>
      <c r="AR9" s="11">
        <v>-3.8936400000000003E-2</v>
      </c>
      <c r="AS9" s="11">
        <v>-6.4244499999999996E-2</v>
      </c>
      <c r="AT9" s="11">
        <v>-0.1259979</v>
      </c>
      <c r="AU9" s="11">
        <v>-5.0967400000000003E-2</v>
      </c>
      <c r="AV9" s="11">
        <v>4.9740800000000002E-2</v>
      </c>
      <c r="AW9" s="11">
        <v>1.69167E-2</v>
      </c>
      <c r="AX9" s="11">
        <v>-9.7481000000000009E-3</v>
      </c>
      <c r="AY9" s="11">
        <v>3.4495999999999999E-2</v>
      </c>
      <c r="AZ9" s="11">
        <v>8.8856000000000004E-3</v>
      </c>
      <c r="BA9" s="11">
        <v>-0.1000012</v>
      </c>
      <c r="BB9" s="11">
        <v>-0.1247568</v>
      </c>
      <c r="BC9" s="11">
        <v>-0.11799229999999999</v>
      </c>
      <c r="BD9" s="11">
        <v>-8.20467E-2</v>
      </c>
      <c r="BE9" s="11">
        <v>-0.1050601</v>
      </c>
      <c r="BF9" s="11">
        <v>-9.9027799999999999E-2</v>
      </c>
      <c r="BG9" s="11">
        <v>-4.8140000000000002E-2</v>
      </c>
      <c r="BH9" s="11">
        <v>-7.0498099999999994E-2</v>
      </c>
      <c r="BI9" s="11">
        <v>-4.9487099999999999E-2</v>
      </c>
      <c r="BJ9" s="11">
        <v>-7.0442000000000005E-2</v>
      </c>
      <c r="BK9" s="11">
        <v>-4.6305399999999997E-2</v>
      </c>
      <c r="BL9" s="11">
        <v>-3.3419600000000001E-2</v>
      </c>
      <c r="BM9" s="11">
        <v>-6.2513600000000002E-2</v>
      </c>
      <c r="BN9" s="11">
        <v>-3.1684299999999999E-2</v>
      </c>
      <c r="BO9" s="11">
        <v>6.9720000000000003E-4</v>
      </c>
      <c r="BP9" s="11">
        <v>3.5675600000000002E-2</v>
      </c>
      <c r="BQ9" s="11">
        <v>1.7593000000000001E-2</v>
      </c>
      <c r="BR9" s="11">
        <v>-3.6021999999999998E-2</v>
      </c>
      <c r="BS9" s="11">
        <v>3.9465399999999998E-2</v>
      </c>
      <c r="BT9" s="11">
        <v>0.14814859999999999</v>
      </c>
      <c r="BU9" s="11">
        <v>0.1132054</v>
      </c>
      <c r="BV9" s="11">
        <v>8.4351899999999994E-2</v>
      </c>
      <c r="BW9" s="11">
        <v>0.1162011</v>
      </c>
      <c r="BX9" s="11">
        <v>9.00556E-2</v>
      </c>
      <c r="BY9" s="11">
        <v>-1.7811899999999999E-2</v>
      </c>
      <c r="BZ9" s="11">
        <v>-5.0346399999999999E-2</v>
      </c>
      <c r="CA9" s="11">
        <v>-4.9641499999999998E-2</v>
      </c>
      <c r="CB9" s="11">
        <v>-1.15563E-2</v>
      </c>
      <c r="CC9" s="11">
        <v>-3.8468500000000003E-2</v>
      </c>
      <c r="CD9" s="11">
        <v>-4.1587699999999998E-2</v>
      </c>
      <c r="CE9" s="11">
        <v>1.4398E-3</v>
      </c>
      <c r="CF9" s="11">
        <v>-2.6027100000000001E-2</v>
      </c>
      <c r="CG9" s="11">
        <v>-7.5218999999999998E-3</v>
      </c>
      <c r="CH9" s="11">
        <v>-2.71104E-2</v>
      </c>
      <c r="CI9" s="11">
        <v>-3.3310000000000002E-4</v>
      </c>
      <c r="CJ9" s="11">
        <v>2.4865600000000002E-2</v>
      </c>
      <c r="CK9" s="11">
        <v>-9.7699999999999992E-3</v>
      </c>
      <c r="CL9" s="11">
        <v>2.8674000000000002E-2</v>
      </c>
      <c r="CM9" s="11">
        <v>7.1067599999999995E-2</v>
      </c>
      <c r="CN9" s="11">
        <v>0.1102877</v>
      </c>
      <c r="CO9" s="11">
        <v>9.9430500000000005E-2</v>
      </c>
      <c r="CP9" s="11">
        <v>5.3953800000000003E-2</v>
      </c>
      <c r="CQ9" s="11">
        <v>0.12989809999999999</v>
      </c>
      <c r="CR9" s="11">
        <v>0.24655630000000001</v>
      </c>
      <c r="CS9" s="11">
        <v>0.20949400000000001</v>
      </c>
      <c r="CT9" s="11">
        <v>0.17845179999999999</v>
      </c>
      <c r="CU9" s="11">
        <v>0.19790630000000001</v>
      </c>
      <c r="CV9" s="11">
        <v>0.17122560000000001</v>
      </c>
      <c r="CW9" s="11">
        <v>6.4377400000000001E-2</v>
      </c>
      <c r="CX9" s="11">
        <v>2.4064100000000001E-2</v>
      </c>
      <c r="CY9" s="11">
        <v>1.8709300000000002E-2</v>
      </c>
      <c r="CZ9" s="11">
        <v>4.28551E-2</v>
      </c>
      <c r="DA9" s="11">
        <v>4.0484800000000001E-2</v>
      </c>
      <c r="DB9" s="11">
        <v>3.4921099999999997E-2</v>
      </c>
      <c r="DC9" s="11">
        <v>3.01424E-2</v>
      </c>
      <c r="DD9" s="11">
        <v>2.7036399999999999E-2</v>
      </c>
      <c r="DE9" s="11">
        <v>2.5513000000000001E-2</v>
      </c>
      <c r="DF9" s="11">
        <v>2.6343800000000001E-2</v>
      </c>
      <c r="DG9" s="11">
        <v>2.79492E-2</v>
      </c>
      <c r="DH9" s="11">
        <v>3.5434899999999998E-2</v>
      </c>
      <c r="DI9" s="11">
        <v>3.2065900000000001E-2</v>
      </c>
      <c r="DJ9" s="11">
        <v>3.6695199999999997E-2</v>
      </c>
      <c r="DK9" s="11">
        <v>4.2782199999999999E-2</v>
      </c>
      <c r="DL9" s="11">
        <v>4.5360900000000003E-2</v>
      </c>
      <c r="DM9" s="11">
        <v>4.9753699999999998E-2</v>
      </c>
      <c r="DN9" s="11">
        <v>5.47015E-2</v>
      </c>
      <c r="DO9" s="11">
        <v>5.4979199999999999E-2</v>
      </c>
      <c r="DP9" s="11">
        <v>5.9827699999999998E-2</v>
      </c>
      <c r="DQ9" s="11">
        <v>5.8539300000000002E-2</v>
      </c>
      <c r="DR9" s="11">
        <v>5.7208700000000001E-2</v>
      </c>
      <c r="DS9" s="11">
        <v>4.9673200000000001E-2</v>
      </c>
      <c r="DT9" s="11">
        <v>4.9347799999999997E-2</v>
      </c>
      <c r="DU9" s="11">
        <v>4.9967600000000001E-2</v>
      </c>
      <c r="DV9" s="11">
        <v>4.5238300000000002E-2</v>
      </c>
      <c r="DW9" s="11">
        <v>4.1554300000000002E-2</v>
      </c>
      <c r="DX9" s="11">
        <v>0.67694849999999995</v>
      </c>
      <c r="DY9" s="11">
        <v>2.50411E-2</v>
      </c>
      <c r="DZ9" s="11">
        <v>4.3329800000000002E-2</v>
      </c>
      <c r="EA9" s="11">
        <v>68.491178000000005</v>
      </c>
      <c r="EB9" s="11">
        <v>68.966509000000002</v>
      </c>
      <c r="EC9" s="11">
        <v>68.092236999999997</v>
      </c>
      <c r="ED9" s="11">
        <v>67.370751999999996</v>
      </c>
      <c r="EE9" s="11">
        <v>66.772935000000004</v>
      </c>
      <c r="EF9" s="11">
        <v>66.322220000000002</v>
      </c>
      <c r="EG9" s="11">
        <v>66.199073999999996</v>
      </c>
      <c r="EH9" s="11">
        <v>67.075378999999998</v>
      </c>
      <c r="EI9" s="11">
        <v>68.126414999999994</v>
      </c>
      <c r="EJ9" s="11">
        <v>70.315822999999995</v>
      </c>
      <c r="EK9" s="11">
        <v>72.477226000000002</v>
      </c>
      <c r="EL9" s="11">
        <v>74.457126000000002</v>
      </c>
      <c r="EM9" s="11">
        <v>75.484656999999999</v>
      </c>
      <c r="EN9" s="11">
        <v>77.685973000000004</v>
      </c>
      <c r="EO9" s="11">
        <v>77.156640999999993</v>
      </c>
      <c r="EP9" s="11">
        <v>76.374160000000003</v>
      </c>
      <c r="EQ9" s="11">
        <v>75.324325999999999</v>
      </c>
      <c r="ER9" s="11">
        <v>74.342215999999993</v>
      </c>
      <c r="ES9" s="11">
        <v>72.953785999999994</v>
      </c>
      <c r="ET9" s="11">
        <v>71.081591000000003</v>
      </c>
      <c r="EU9" s="11">
        <v>69.565653999999995</v>
      </c>
      <c r="EV9" s="11">
        <v>68.792316</v>
      </c>
      <c r="EW9" s="11">
        <v>68.362244000000004</v>
      </c>
      <c r="EX9" s="11">
        <v>68.251811000000004</v>
      </c>
      <c r="EY9" s="11">
        <v>0</v>
      </c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IA9" s="37"/>
    </row>
    <row r="10" spans="1:235" x14ac:dyDescent="0.2">
      <c r="A10" t="s">
        <v>112</v>
      </c>
      <c r="B10" t="s">
        <v>133</v>
      </c>
      <c r="C10" t="s">
        <v>0</v>
      </c>
      <c r="D10" t="s">
        <v>105</v>
      </c>
      <c r="E10" s="38" t="s">
        <v>116</v>
      </c>
      <c r="F10" t="s">
        <v>107</v>
      </c>
      <c r="G10" s="11">
        <v>2700</v>
      </c>
      <c r="H10" s="11">
        <v>2.372255</v>
      </c>
      <c r="I10" s="11">
        <v>2.1262569999999998</v>
      </c>
      <c r="J10" s="11">
        <v>1.9348030000000001</v>
      </c>
      <c r="K10" s="11">
        <v>1.8094429999999999</v>
      </c>
      <c r="L10" s="11">
        <v>1.71414</v>
      </c>
      <c r="M10" s="11">
        <v>1.7257260000000001</v>
      </c>
      <c r="N10" s="11">
        <v>1.7114419999999999</v>
      </c>
      <c r="O10" s="11">
        <v>1.4860100000000001</v>
      </c>
      <c r="P10" s="11">
        <v>0.87698180000000003</v>
      </c>
      <c r="Q10" s="11">
        <v>0.114444</v>
      </c>
      <c r="R10" s="11">
        <v>-0.36161549999999998</v>
      </c>
      <c r="S10" s="11">
        <v>-0.46113870000000001</v>
      </c>
      <c r="T10" s="11">
        <v>-0.18505479999999999</v>
      </c>
      <c r="U10" s="11">
        <v>0.30389699999999997</v>
      </c>
      <c r="V10" s="11">
        <v>0.98020419999999997</v>
      </c>
      <c r="W10" s="11">
        <v>1.79447</v>
      </c>
      <c r="X10" s="11">
        <v>2.527288</v>
      </c>
      <c r="Y10" s="11">
        <v>3.4516589999999998</v>
      </c>
      <c r="Z10" s="11">
        <v>3.9750030000000001</v>
      </c>
      <c r="AA10" s="11">
        <v>3.9030309999999999</v>
      </c>
      <c r="AB10" s="11">
        <v>3.644755</v>
      </c>
      <c r="AC10" s="11">
        <v>3.4540950000000001</v>
      </c>
      <c r="AD10" s="11">
        <v>3.0276489999999998</v>
      </c>
      <c r="AE10" s="11">
        <v>2.5685630000000002</v>
      </c>
      <c r="AF10" s="11">
        <v>-0.14182539999999999</v>
      </c>
      <c r="AG10" s="11">
        <v>-0.1235048</v>
      </c>
      <c r="AH10" s="11">
        <v>-0.10949159999999999</v>
      </c>
      <c r="AI10" s="11">
        <v>-8.0720899999999998E-2</v>
      </c>
      <c r="AJ10" s="11">
        <v>-8.1522700000000003E-2</v>
      </c>
      <c r="AK10" s="11">
        <v>-7.6412999999999995E-2</v>
      </c>
      <c r="AL10" s="11">
        <v>-9.8428600000000005E-2</v>
      </c>
      <c r="AM10" s="11">
        <v>-4.85405E-2</v>
      </c>
      <c r="AN10" s="11">
        <v>-3.1948200000000003E-2</v>
      </c>
      <c r="AO10" s="11">
        <v>-4.9805700000000001E-2</v>
      </c>
      <c r="AP10" s="11">
        <v>-2.66622E-2</v>
      </c>
      <c r="AQ10" s="11">
        <v>-3.9239299999999998E-2</v>
      </c>
      <c r="AR10" s="11">
        <v>-1.0345699999999999E-2</v>
      </c>
      <c r="AS10" s="11">
        <v>-3.9369399999999999E-2</v>
      </c>
      <c r="AT10" s="11">
        <v>-6.5160599999999999E-2</v>
      </c>
      <c r="AU10" s="11">
        <v>-2.9271200000000001E-2</v>
      </c>
      <c r="AV10" s="11">
        <v>3.74344E-2</v>
      </c>
      <c r="AW10" s="11">
        <v>3.58319E-2</v>
      </c>
      <c r="AX10" s="11">
        <v>1.4578E-3</v>
      </c>
      <c r="AY10" s="11">
        <v>2.6671199999999999E-2</v>
      </c>
      <c r="AZ10" s="11">
        <v>-1.42802E-2</v>
      </c>
      <c r="BA10" s="11">
        <v>-7.5592300000000001E-2</v>
      </c>
      <c r="BB10" s="11">
        <v>-0.1057261</v>
      </c>
      <c r="BC10" s="11">
        <v>-0.12110940000000001</v>
      </c>
      <c r="BD10" s="11">
        <v>-8.8847700000000002E-2</v>
      </c>
      <c r="BE10" s="11">
        <v>-7.6890700000000006E-2</v>
      </c>
      <c r="BF10" s="11">
        <v>-6.9707500000000006E-2</v>
      </c>
      <c r="BG10" s="11">
        <v>-4.6666899999999997E-2</v>
      </c>
      <c r="BH10" s="11">
        <v>-5.03107E-2</v>
      </c>
      <c r="BI10" s="11">
        <v>-4.3732500000000001E-2</v>
      </c>
      <c r="BJ10" s="11">
        <v>-6.7006300000000005E-2</v>
      </c>
      <c r="BK10" s="11">
        <v>-1.77076E-2</v>
      </c>
      <c r="BL10" s="11">
        <v>7.7118000000000004E-3</v>
      </c>
      <c r="BM10" s="11">
        <v>-1.4026E-2</v>
      </c>
      <c r="BN10" s="11">
        <v>1.4290300000000001E-2</v>
      </c>
      <c r="BO10" s="11">
        <v>9.7298000000000003E-3</v>
      </c>
      <c r="BP10" s="11">
        <v>4.7054100000000001E-2</v>
      </c>
      <c r="BQ10" s="11">
        <v>2.63609E-2</v>
      </c>
      <c r="BR10" s="11">
        <v>4.9125999999999996E-3</v>
      </c>
      <c r="BS10" s="11">
        <v>4.40942E-2</v>
      </c>
      <c r="BT10" s="11">
        <v>0.1182009</v>
      </c>
      <c r="BU10" s="11">
        <v>0.1115983</v>
      </c>
      <c r="BV10" s="11">
        <v>7.6421500000000003E-2</v>
      </c>
      <c r="BW10" s="11">
        <v>9.1809500000000002E-2</v>
      </c>
      <c r="BX10" s="11">
        <v>4.7467599999999999E-2</v>
      </c>
      <c r="BY10" s="11">
        <v>-1.4874699999999999E-2</v>
      </c>
      <c r="BZ10" s="11">
        <v>-5.2210300000000001E-2</v>
      </c>
      <c r="CA10" s="11">
        <v>-7.4705099999999997E-2</v>
      </c>
      <c r="CB10" s="11">
        <v>-3.5869900000000003E-2</v>
      </c>
      <c r="CC10" s="11">
        <v>-3.0276600000000001E-2</v>
      </c>
      <c r="CD10" s="11">
        <v>-2.9923399999999999E-2</v>
      </c>
      <c r="CE10" s="11">
        <v>-1.26128E-2</v>
      </c>
      <c r="CF10" s="11">
        <v>-1.90987E-2</v>
      </c>
      <c r="CG10" s="11">
        <v>-1.10521E-2</v>
      </c>
      <c r="CH10" s="11">
        <v>-3.5583900000000002E-2</v>
      </c>
      <c r="CI10" s="11">
        <v>1.3125400000000001E-2</v>
      </c>
      <c r="CJ10" s="11">
        <v>4.7371900000000002E-2</v>
      </c>
      <c r="CK10" s="11">
        <v>2.1753600000000001E-2</v>
      </c>
      <c r="CL10" s="11">
        <v>5.5242899999999998E-2</v>
      </c>
      <c r="CM10" s="11">
        <v>5.8698899999999998E-2</v>
      </c>
      <c r="CN10" s="11">
        <v>0.1044538</v>
      </c>
      <c r="CO10" s="11">
        <v>9.2091199999999998E-2</v>
      </c>
      <c r="CP10" s="11">
        <v>7.4985800000000005E-2</v>
      </c>
      <c r="CQ10" s="11">
        <v>0.1174596</v>
      </c>
      <c r="CR10" s="11">
        <v>0.19896730000000001</v>
      </c>
      <c r="CS10" s="11">
        <v>0.1873648</v>
      </c>
      <c r="CT10" s="11">
        <v>0.1513852</v>
      </c>
      <c r="CU10" s="11">
        <v>0.1569479</v>
      </c>
      <c r="CV10" s="11">
        <v>0.10921549999999999</v>
      </c>
      <c r="CW10" s="11">
        <v>4.5842899999999999E-2</v>
      </c>
      <c r="CX10" s="11">
        <v>1.3055E-3</v>
      </c>
      <c r="CY10" s="11">
        <v>-2.83009E-2</v>
      </c>
      <c r="CZ10" s="11">
        <v>3.2208199999999999E-2</v>
      </c>
      <c r="DA10" s="11">
        <v>2.8339400000000001E-2</v>
      </c>
      <c r="DB10" s="11">
        <v>2.4187E-2</v>
      </c>
      <c r="DC10" s="11">
        <v>2.07034E-2</v>
      </c>
      <c r="DD10" s="11">
        <v>1.8975599999999999E-2</v>
      </c>
      <c r="DE10" s="11">
        <v>1.9868299999999998E-2</v>
      </c>
      <c r="DF10" s="11">
        <v>1.91034E-2</v>
      </c>
      <c r="DG10" s="11">
        <v>1.8745100000000001E-2</v>
      </c>
      <c r="DH10" s="11">
        <v>2.41116E-2</v>
      </c>
      <c r="DI10" s="11">
        <v>2.1752500000000001E-2</v>
      </c>
      <c r="DJ10" s="11">
        <v>2.48974E-2</v>
      </c>
      <c r="DK10" s="11">
        <v>2.9771100000000002E-2</v>
      </c>
      <c r="DL10" s="11">
        <v>3.48966E-2</v>
      </c>
      <c r="DM10" s="11">
        <v>3.9961200000000002E-2</v>
      </c>
      <c r="DN10" s="11">
        <v>4.26015E-2</v>
      </c>
      <c r="DO10" s="11">
        <v>4.4602999999999997E-2</v>
      </c>
      <c r="DP10" s="11">
        <v>4.91025E-2</v>
      </c>
      <c r="DQ10" s="11">
        <v>4.6062699999999998E-2</v>
      </c>
      <c r="DR10" s="11">
        <v>4.5574700000000003E-2</v>
      </c>
      <c r="DS10" s="11">
        <v>3.9601299999999999E-2</v>
      </c>
      <c r="DT10" s="11">
        <v>3.7539999999999997E-2</v>
      </c>
      <c r="DU10" s="11">
        <v>3.6913700000000001E-2</v>
      </c>
      <c r="DV10" s="11">
        <v>3.2535300000000003E-2</v>
      </c>
      <c r="DW10" s="11">
        <v>2.8211799999999999E-2</v>
      </c>
      <c r="DX10" s="11">
        <v>0.60291220000000001</v>
      </c>
      <c r="DY10" s="11">
        <v>2.2080700000000002E-2</v>
      </c>
      <c r="DZ10" s="11">
        <v>4.0664600000000002E-2</v>
      </c>
      <c r="EA10" s="11">
        <v>65.385979000000006</v>
      </c>
      <c r="EB10" s="11">
        <v>65.031159000000002</v>
      </c>
      <c r="EC10" s="11">
        <v>64.639477999999997</v>
      </c>
      <c r="ED10" s="11">
        <v>64.253916000000004</v>
      </c>
      <c r="EE10" s="11">
        <v>63.887898999999997</v>
      </c>
      <c r="EF10" s="11">
        <v>63.471536</v>
      </c>
      <c r="EG10" s="11">
        <v>64.063647000000003</v>
      </c>
      <c r="EH10" s="11">
        <v>67.045388000000003</v>
      </c>
      <c r="EI10" s="11">
        <v>71.157526000000004</v>
      </c>
      <c r="EJ10" s="11">
        <v>75.950862000000001</v>
      </c>
      <c r="EK10" s="11">
        <v>80.270234000000002</v>
      </c>
      <c r="EL10" s="11">
        <v>82.891424000000001</v>
      </c>
      <c r="EM10" s="11">
        <v>84.439753999999994</v>
      </c>
      <c r="EN10" s="11">
        <v>84.497118</v>
      </c>
      <c r="EO10" s="11">
        <v>83.676796999999993</v>
      </c>
      <c r="EP10" s="11">
        <v>82.633376999999996</v>
      </c>
      <c r="EQ10" s="11">
        <v>81.232303000000002</v>
      </c>
      <c r="ER10" s="11">
        <v>79.366076000000007</v>
      </c>
      <c r="ES10" s="11">
        <v>76.547033999999996</v>
      </c>
      <c r="ET10" s="11">
        <v>72.061640999999995</v>
      </c>
      <c r="EU10" s="11">
        <v>69.955229000000003</v>
      </c>
      <c r="EV10" s="11">
        <v>68.406141000000005</v>
      </c>
      <c r="EW10" s="11">
        <v>67.389080000000007</v>
      </c>
      <c r="EX10" s="11">
        <v>66.700507999999999</v>
      </c>
      <c r="EY10" s="11">
        <v>0</v>
      </c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IA10" s="37"/>
    </row>
    <row r="11" spans="1:235" x14ac:dyDescent="0.2">
      <c r="A11" t="s">
        <v>112</v>
      </c>
      <c r="B11" t="s">
        <v>133</v>
      </c>
      <c r="C11" t="s">
        <v>0</v>
      </c>
      <c r="D11" t="s">
        <v>105</v>
      </c>
      <c r="E11" s="38" t="s">
        <v>211</v>
      </c>
      <c r="F11" t="s">
        <v>105</v>
      </c>
      <c r="G11" s="11">
        <v>7125</v>
      </c>
      <c r="H11" s="11">
        <v>6.2389460000000003</v>
      </c>
      <c r="I11" s="11">
        <v>5.6029460000000002</v>
      </c>
      <c r="J11" s="11">
        <v>5.02902</v>
      </c>
      <c r="K11" s="11">
        <v>4.6160100000000002</v>
      </c>
      <c r="L11" s="11">
        <v>4.2773719999999997</v>
      </c>
      <c r="M11" s="11">
        <v>4.2877049999999999</v>
      </c>
      <c r="N11" s="11">
        <v>4.3581000000000003</v>
      </c>
      <c r="O11" s="11">
        <v>3.9388200000000002</v>
      </c>
      <c r="P11" s="11">
        <v>2.798721</v>
      </c>
      <c r="Q11" s="11">
        <v>1.5036659999999999</v>
      </c>
      <c r="R11" s="11">
        <v>0.98336840000000003</v>
      </c>
      <c r="S11" s="11">
        <v>1.0257989999999999</v>
      </c>
      <c r="T11" s="11">
        <v>1.968127</v>
      </c>
      <c r="U11" s="11">
        <v>3.373456</v>
      </c>
      <c r="V11" s="11">
        <v>5.6462589999999997</v>
      </c>
      <c r="W11" s="11">
        <v>7.5228390000000003</v>
      </c>
      <c r="X11" s="11">
        <v>8.4623910000000002</v>
      </c>
      <c r="Y11" s="11">
        <v>9.0806369999999994</v>
      </c>
      <c r="Z11" s="11">
        <v>9.5067419999999991</v>
      </c>
      <c r="AA11" s="11">
        <v>9.4515510000000003</v>
      </c>
      <c r="AB11" s="11">
        <v>9.3893920000000008</v>
      </c>
      <c r="AC11" s="11">
        <v>9.1464940000000006</v>
      </c>
      <c r="AD11" s="11">
        <v>8.0954990000000002</v>
      </c>
      <c r="AE11" s="11">
        <v>7.0413199999999998</v>
      </c>
      <c r="AF11" s="11">
        <v>-0.26987739999999999</v>
      </c>
      <c r="AG11" s="11">
        <v>-0.27346239999999999</v>
      </c>
      <c r="AH11" s="11">
        <v>-0.25903310000000002</v>
      </c>
      <c r="AI11" s="11">
        <v>-0.16512789999999999</v>
      </c>
      <c r="AJ11" s="11">
        <v>-0.17819840000000001</v>
      </c>
      <c r="AK11" s="11">
        <v>-0.16464719999999999</v>
      </c>
      <c r="AL11" s="11">
        <v>-0.19917280000000001</v>
      </c>
      <c r="AM11" s="11">
        <v>-0.1058301</v>
      </c>
      <c r="AN11" s="11">
        <v>-7.4655799999999994E-2</v>
      </c>
      <c r="AO11" s="11">
        <v>-0.1221019</v>
      </c>
      <c r="AP11" s="11">
        <v>-6.7777799999999999E-2</v>
      </c>
      <c r="AQ11" s="11">
        <v>-9.2992900000000003E-2</v>
      </c>
      <c r="AR11" s="11">
        <v>-1.8758899999999998E-2</v>
      </c>
      <c r="AS11" s="11">
        <v>-9.1903399999999996E-2</v>
      </c>
      <c r="AT11" s="11">
        <v>-0.1607942</v>
      </c>
      <c r="AU11" s="11">
        <v>-3.8386299999999998E-2</v>
      </c>
      <c r="AV11" s="11">
        <v>0.17529939999999999</v>
      </c>
      <c r="AW11" s="11">
        <v>0.11625530000000001</v>
      </c>
      <c r="AX11" s="11">
        <v>4.7908699999999999E-2</v>
      </c>
      <c r="AY11" s="11">
        <v>0.13288050000000001</v>
      </c>
      <c r="AZ11" s="11">
        <v>6.37992E-2</v>
      </c>
      <c r="BA11" s="11">
        <v>-0.13745760000000001</v>
      </c>
      <c r="BB11" s="11">
        <v>-0.2091797</v>
      </c>
      <c r="BC11" s="11">
        <v>-0.21738769999999999</v>
      </c>
      <c r="BD11" s="11">
        <v>-0.1503294</v>
      </c>
      <c r="BE11" s="11">
        <v>-0.162601</v>
      </c>
      <c r="BF11" s="11">
        <v>-0.1618734</v>
      </c>
      <c r="BG11" s="11">
        <v>-8.2292000000000004E-2</v>
      </c>
      <c r="BH11" s="11">
        <v>-0.1036053</v>
      </c>
      <c r="BI11" s="11">
        <v>-8.7968000000000005E-2</v>
      </c>
      <c r="BJ11" s="11">
        <v>-0.1243562</v>
      </c>
      <c r="BK11" s="11">
        <v>-3.0257099999999999E-2</v>
      </c>
      <c r="BL11" s="11">
        <v>2.0790900000000001E-2</v>
      </c>
      <c r="BM11" s="11">
        <v>-3.06424E-2</v>
      </c>
      <c r="BN11" s="11">
        <v>3.8073599999999999E-2</v>
      </c>
      <c r="BO11" s="11">
        <v>3.9108700000000003E-2</v>
      </c>
      <c r="BP11" s="11">
        <v>0.1292325</v>
      </c>
      <c r="BQ11" s="11">
        <v>6.95992E-2</v>
      </c>
      <c r="BR11" s="11">
        <v>1.15613E-2</v>
      </c>
      <c r="BS11" s="11">
        <v>0.13145180000000001</v>
      </c>
      <c r="BT11" s="11">
        <v>0.36058770000000001</v>
      </c>
      <c r="BU11" s="11">
        <v>0.28543859999999999</v>
      </c>
      <c r="BV11" s="11">
        <v>0.21393989999999999</v>
      </c>
      <c r="BW11" s="11">
        <v>0.27605410000000002</v>
      </c>
      <c r="BX11" s="11">
        <v>0.2087755</v>
      </c>
      <c r="BY11" s="11">
        <v>2.6105E-3</v>
      </c>
      <c r="BZ11" s="11">
        <v>-8.5532700000000003E-2</v>
      </c>
      <c r="CA11" s="11">
        <v>-0.1063658</v>
      </c>
      <c r="CB11" s="11">
        <v>-3.07814E-2</v>
      </c>
      <c r="CC11" s="11">
        <v>-5.1739599999999997E-2</v>
      </c>
      <c r="CD11" s="11">
        <v>-6.4713699999999999E-2</v>
      </c>
      <c r="CE11" s="11">
        <v>5.44E-4</v>
      </c>
      <c r="CF11" s="11">
        <v>-2.9012099999999999E-2</v>
      </c>
      <c r="CG11" s="11">
        <v>-1.12887E-2</v>
      </c>
      <c r="CH11" s="11">
        <v>-4.9539600000000003E-2</v>
      </c>
      <c r="CI11" s="11">
        <v>4.5316000000000002E-2</v>
      </c>
      <c r="CJ11" s="11">
        <v>0.1162376</v>
      </c>
      <c r="CK11" s="11">
        <v>6.0817000000000003E-2</v>
      </c>
      <c r="CL11" s="11">
        <v>0.143925</v>
      </c>
      <c r="CM11" s="11">
        <v>0.17121040000000001</v>
      </c>
      <c r="CN11" s="11">
        <v>0.27722400000000003</v>
      </c>
      <c r="CO11" s="11">
        <v>0.2311019</v>
      </c>
      <c r="CP11" s="11">
        <v>0.18391689999999999</v>
      </c>
      <c r="CQ11" s="11">
        <v>0.3012899</v>
      </c>
      <c r="CR11" s="11">
        <v>0.54587609999999998</v>
      </c>
      <c r="CS11" s="11">
        <v>0.45462190000000002</v>
      </c>
      <c r="CT11" s="11">
        <v>0.37997110000000001</v>
      </c>
      <c r="CU11" s="11">
        <v>0.41922769999999998</v>
      </c>
      <c r="CV11" s="11">
        <v>0.35375180000000001</v>
      </c>
      <c r="CW11" s="11">
        <v>0.14267850000000001</v>
      </c>
      <c r="CX11" s="11">
        <v>3.8114299999999997E-2</v>
      </c>
      <c r="CY11" s="11">
        <v>4.6560000000000004E-3</v>
      </c>
      <c r="CZ11" s="11">
        <v>7.2679999999999995E-2</v>
      </c>
      <c r="DA11" s="11">
        <v>6.7399000000000001E-2</v>
      </c>
      <c r="DB11" s="11">
        <v>5.9068900000000001E-2</v>
      </c>
      <c r="DC11" s="11">
        <v>5.0360700000000001E-2</v>
      </c>
      <c r="DD11" s="11">
        <v>4.5349399999999998E-2</v>
      </c>
      <c r="DE11" s="11">
        <v>4.6617699999999998E-2</v>
      </c>
      <c r="DF11" s="11">
        <v>4.5485299999999999E-2</v>
      </c>
      <c r="DG11" s="11">
        <v>4.5945199999999999E-2</v>
      </c>
      <c r="DH11" s="11">
        <v>5.8027500000000003E-2</v>
      </c>
      <c r="DI11" s="11">
        <v>5.5603399999999997E-2</v>
      </c>
      <c r="DJ11" s="11">
        <v>6.4353099999999996E-2</v>
      </c>
      <c r="DK11" s="11">
        <v>8.0312099999999997E-2</v>
      </c>
      <c r="DL11" s="11">
        <v>8.9972399999999994E-2</v>
      </c>
      <c r="DM11" s="11">
        <v>9.8186599999999999E-2</v>
      </c>
      <c r="DN11" s="11">
        <v>0.10478469999999999</v>
      </c>
      <c r="DO11" s="11">
        <v>0.1032542</v>
      </c>
      <c r="DP11" s="11">
        <v>0.11264730000000001</v>
      </c>
      <c r="DQ11" s="11">
        <v>0.10285610000000001</v>
      </c>
      <c r="DR11" s="11">
        <v>0.1009398</v>
      </c>
      <c r="DS11" s="11">
        <v>8.7043400000000007E-2</v>
      </c>
      <c r="DT11" s="11">
        <v>8.8139300000000004E-2</v>
      </c>
      <c r="DU11" s="11">
        <v>8.5155300000000003E-2</v>
      </c>
      <c r="DV11" s="11">
        <v>7.5172000000000003E-2</v>
      </c>
      <c r="DW11" s="11">
        <v>6.7496500000000001E-2</v>
      </c>
      <c r="DX11" s="11">
        <v>1.3426499999999999</v>
      </c>
      <c r="DY11" s="11">
        <v>4.9832399999999999E-2</v>
      </c>
      <c r="DZ11" s="11">
        <v>8.9823E-2</v>
      </c>
      <c r="EA11" s="11">
        <v>68.788826999999998</v>
      </c>
      <c r="EB11" s="11">
        <v>68.285663</v>
      </c>
      <c r="EC11" s="11">
        <v>67.909847999999997</v>
      </c>
      <c r="ED11" s="11">
        <v>66.857319000000004</v>
      </c>
      <c r="EE11" s="11">
        <v>66.484053000000003</v>
      </c>
      <c r="EF11" s="11">
        <v>65.681962999999996</v>
      </c>
      <c r="EG11" s="11">
        <v>65.635424</v>
      </c>
      <c r="EH11" s="11">
        <v>69.198121999999998</v>
      </c>
      <c r="EI11" s="11">
        <v>71.831162000000006</v>
      </c>
      <c r="EJ11" s="11">
        <v>75.560220999999999</v>
      </c>
      <c r="EK11" s="11">
        <v>79.274719000000005</v>
      </c>
      <c r="EL11" s="11">
        <v>82.610904000000005</v>
      </c>
      <c r="EM11" s="11">
        <v>83.214191</v>
      </c>
      <c r="EN11" s="11">
        <v>84.041414000000003</v>
      </c>
      <c r="EO11" s="11">
        <v>82.561065999999997</v>
      </c>
      <c r="EP11" s="11">
        <v>81.371854999999996</v>
      </c>
      <c r="EQ11" s="11">
        <v>78.272593999999998</v>
      </c>
      <c r="ER11" s="11">
        <v>77.311082999999996</v>
      </c>
      <c r="ES11" s="11">
        <v>74.127611999999999</v>
      </c>
      <c r="ET11" s="11">
        <v>72.190353999999999</v>
      </c>
      <c r="EU11" s="11">
        <v>71.129836999999995</v>
      </c>
      <c r="EV11" s="11">
        <v>71.129836999999995</v>
      </c>
      <c r="EW11" s="11">
        <v>70.996936000000005</v>
      </c>
      <c r="EX11" s="11">
        <v>71.595613</v>
      </c>
      <c r="EY11" s="11">
        <v>0</v>
      </c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IA11" s="37"/>
    </row>
    <row r="12" spans="1:235" x14ac:dyDescent="0.2">
      <c r="A12" t="s">
        <v>112</v>
      </c>
      <c r="B12" t="s">
        <v>133</v>
      </c>
      <c r="C12" t="s">
        <v>0</v>
      </c>
      <c r="D12" t="s">
        <v>105</v>
      </c>
      <c r="E12" s="38" t="s">
        <v>211</v>
      </c>
      <c r="F12" t="s">
        <v>106</v>
      </c>
      <c r="G12" s="11">
        <v>4425</v>
      </c>
      <c r="H12" s="11">
        <v>3.6959050000000002</v>
      </c>
      <c r="I12" s="11">
        <v>3.3791449999999998</v>
      </c>
      <c r="J12" s="11">
        <v>3.0438230000000002</v>
      </c>
      <c r="K12" s="11">
        <v>2.7591830000000002</v>
      </c>
      <c r="L12" s="11">
        <v>2.501941</v>
      </c>
      <c r="M12" s="11">
        <v>2.482065</v>
      </c>
      <c r="N12" s="11">
        <v>2.4991970000000001</v>
      </c>
      <c r="O12" s="11">
        <v>2.3539099999999999</v>
      </c>
      <c r="P12" s="11">
        <v>1.8023940000000001</v>
      </c>
      <c r="Q12" s="11">
        <v>1.174504</v>
      </c>
      <c r="R12" s="11">
        <v>0.90257030000000005</v>
      </c>
      <c r="S12" s="11">
        <v>0.869004</v>
      </c>
      <c r="T12" s="11">
        <v>1.2889539999999999</v>
      </c>
      <c r="U12" s="11">
        <v>2.049925</v>
      </c>
      <c r="V12" s="11">
        <v>2.927921</v>
      </c>
      <c r="W12" s="11">
        <v>3.7791990000000002</v>
      </c>
      <c r="X12" s="11">
        <v>4.6594360000000004</v>
      </c>
      <c r="Y12" s="11">
        <v>5.1955249999999999</v>
      </c>
      <c r="Z12" s="11">
        <v>5.4566030000000003</v>
      </c>
      <c r="AA12" s="11">
        <v>5.4790770000000002</v>
      </c>
      <c r="AB12" s="11">
        <v>5.578875</v>
      </c>
      <c r="AC12" s="11">
        <v>5.5088090000000003</v>
      </c>
      <c r="AD12" s="11">
        <v>4.9001749999999999</v>
      </c>
      <c r="AE12" s="11">
        <v>4.2838989999999999</v>
      </c>
      <c r="AF12" s="11">
        <v>-0.15847600000000001</v>
      </c>
      <c r="AG12" s="11">
        <v>-0.16536290000000001</v>
      </c>
      <c r="AH12" s="11">
        <v>-0.16883680000000001</v>
      </c>
      <c r="AI12" s="11">
        <v>-0.1136021</v>
      </c>
      <c r="AJ12" s="11">
        <v>-0.12327920000000001</v>
      </c>
      <c r="AK12" s="11">
        <v>-9.7847000000000003E-2</v>
      </c>
      <c r="AL12" s="11">
        <v>-0.13188430000000001</v>
      </c>
      <c r="AM12" s="11">
        <v>-0.10453659999999999</v>
      </c>
      <c r="AN12" s="11">
        <v>-9.0907000000000002E-2</v>
      </c>
      <c r="AO12" s="11">
        <v>-0.118336</v>
      </c>
      <c r="AP12" s="11">
        <v>-9.1494699999999998E-2</v>
      </c>
      <c r="AQ12" s="11">
        <v>-6.8093699999999993E-2</v>
      </c>
      <c r="AR12" s="11">
        <v>-3.1471199999999998E-2</v>
      </c>
      <c r="AS12" s="11">
        <v>-6.5341700000000003E-2</v>
      </c>
      <c r="AT12" s="11">
        <v>-0.13104579999999999</v>
      </c>
      <c r="AU12" s="11">
        <v>-6.4656599999999995E-2</v>
      </c>
      <c r="AV12" s="11">
        <v>3.3847799999999997E-2</v>
      </c>
      <c r="AW12" s="11">
        <v>1.21697E-2</v>
      </c>
      <c r="AX12" s="11">
        <v>-1.67081E-2</v>
      </c>
      <c r="AY12" s="11">
        <v>3.4297800000000003E-2</v>
      </c>
      <c r="AZ12" s="11">
        <v>1.5533099999999999E-2</v>
      </c>
      <c r="BA12" s="11">
        <v>-9.0222300000000005E-2</v>
      </c>
      <c r="BB12" s="11">
        <v>-0.1120268</v>
      </c>
      <c r="BC12" s="11">
        <v>-0.11465069999999999</v>
      </c>
      <c r="BD12" s="11">
        <v>-8.344E-2</v>
      </c>
      <c r="BE12" s="11">
        <v>-9.5217300000000005E-2</v>
      </c>
      <c r="BF12" s="11">
        <v>-0.1067726</v>
      </c>
      <c r="BG12" s="11">
        <v>-6.0424499999999999E-2</v>
      </c>
      <c r="BH12" s="11">
        <v>-7.5956899999999994E-2</v>
      </c>
      <c r="BI12" s="11">
        <v>-5.3937699999999998E-2</v>
      </c>
      <c r="BJ12" s="11">
        <v>-8.4749900000000003E-2</v>
      </c>
      <c r="BK12" s="11">
        <v>-5.4280200000000001E-2</v>
      </c>
      <c r="BL12" s="11">
        <v>-2.73523E-2</v>
      </c>
      <c r="BM12" s="11">
        <v>-5.9181999999999998E-2</v>
      </c>
      <c r="BN12" s="11">
        <v>-2.3995099999999998E-2</v>
      </c>
      <c r="BO12" s="11">
        <v>1.0234399999999999E-2</v>
      </c>
      <c r="BP12" s="11">
        <v>4.8465500000000002E-2</v>
      </c>
      <c r="BQ12" s="11">
        <v>2.2207899999999999E-2</v>
      </c>
      <c r="BR12" s="11">
        <v>-3.6651200000000002E-2</v>
      </c>
      <c r="BS12" s="11">
        <v>2.9281700000000001E-2</v>
      </c>
      <c r="BT12" s="11">
        <v>0.14003060000000001</v>
      </c>
      <c r="BU12" s="11">
        <v>0.1110525</v>
      </c>
      <c r="BV12" s="11">
        <v>8.0722100000000005E-2</v>
      </c>
      <c r="BW12" s="11">
        <v>0.1161562</v>
      </c>
      <c r="BX12" s="11">
        <v>0.10241790000000001</v>
      </c>
      <c r="BY12" s="11">
        <v>-5.2230000000000002E-3</v>
      </c>
      <c r="BZ12" s="11">
        <v>-3.6087399999999999E-2</v>
      </c>
      <c r="CA12" s="11">
        <v>-4.3551199999999998E-2</v>
      </c>
      <c r="CB12" s="11">
        <v>-8.404E-3</v>
      </c>
      <c r="CC12" s="11">
        <v>-2.5071800000000002E-2</v>
      </c>
      <c r="CD12" s="11">
        <v>-4.4708400000000002E-2</v>
      </c>
      <c r="CE12" s="11">
        <v>-7.247E-3</v>
      </c>
      <c r="CF12" s="11">
        <v>-2.8634699999999999E-2</v>
      </c>
      <c r="CG12" s="11">
        <v>-1.00283E-2</v>
      </c>
      <c r="CH12" s="11">
        <v>-3.7615599999999999E-2</v>
      </c>
      <c r="CI12" s="11">
        <v>-4.0238000000000001E-3</v>
      </c>
      <c r="CJ12" s="11">
        <v>3.6202400000000003E-2</v>
      </c>
      <c r="CK12" s="11">
        <v>-2.7900000000000001E-5</v>
      </c>
      <c r="CL12" s="11">
        <v>4.3504599999999997E-2</v>
      </c>
      <c r="CM12" s="11">
        <v>8.8562500000000002E-2</v>
      </c>
      <c r="CN12" s="11">
        <v>0.12840209999999999</v>
      </c>
      <c r="CO12" s="11">
        <v>0.10975749999999999</v>
      </c>
      <c r="CP12" s="11">
        <v>5.77434E-2</v>
      </c>
      <c r="CQ12" s="11">
        <v>0.12322</v>
      </c>
      <c r="CR12" s="11">
        <v>0.2462133</v>
      </c>
      <c r="CS12" s="11">
        <v>0.20993519999999999</v>
      </c>
      <c r="CT12" s="11">
        <v>0.17815220000000001</v>
      </c>
      <c r="CU12" s="11">
        <v>0.19801450000000001</v>
      </c>
      <c r="CV12" s="11">
        <v>0.18930269999999999</v>
      </c>
      <c r="CW12" s="11">
        <v>7.9776200000000005E-2</v>
      </c>
      <c r="CX12" s="11">
        <v>3.9852100000000001E-2</v>
      </c>
      <c r="CY12" s="11">
        <v>2.7548400000000001E-2</v>
      </c>
      <c r="CZ12" s="11">
        <v>4.5618600000000002E-2</v>
      </c>
      <c r="DA12" s="11">
        <v>4.26454E-2</v>
      </c>
      <c r="DB12" s="11">
        <v>3.7732399999999999E-2</v>
      </c>
      <c r="DC12" s="11">
        <v>3.2329700000000003E-2</v>
      </c>
      <c r="DD12" s="11">
        <v>2.8769900000000001E-2</v>
      </c>
      <c r="DE12" s="11">
        <v>2.6695E-2</v>
      </c>
      <c r="DF12" s="11">
        <v>2.8655699999999999E-2</v>
      </c>
      <c r="DG12" s="11">
        <v>3.05537E-2</v>
      </c>
      <c r="DH12" s="11">
        <v>3.8638499999999999E-2</v>
      </c>
      <c r="DI12" s="11">
        <v>3.5963099999999998E-2</v>
      </c>
      <c r="DJ12" s="11">
        <v>4.1036900000000001E-2</v>
      </c>
      <c r="DK12" s="11">
        <v>4.7620099999999999E-2</v>
      </c>
      <c r="DL12" s="11">
        <v>4.8598000000000002E-2</v>
      </c>
      <c r="DM12" s="11">
        <v>5.32264E-2</v>
      </c>
      <c r="DN12" s="11">
        <v>5.7387800000000003E-2</v>
      </c>
      <c r="DO12" s="11">
        <v>5.7110500000000002E-2</v>
      </c>
      <c r="DP12" s="11">
        <v>6.4554500000000001E-2</v>
      </c>
      <c r="DQ12" s="11">
        <v>6.01164E-2</v>
      </c>
      <c r="DR12" s="11">
        <v>5.9233300000000003E-2</v>
      </c>
      <c r="DS12" s="11">
        <v>4.9766400000000002E-2</v>
      </c>
      <c r="DT12" s="11">
        <v>5.28222E-2</v>
      </c>
      <c r="DU12" s="11">
        <v>5.1675899999999997E-2</v>
      </c>
      <c r="DV12" s="11">
        <v>4.6167899999999998E-2</v>
      </c>
      <c r="DW12" s="11">
        <v>4.3225399999999997E-2</v>
      </c>
      <c r="DX12" s="11">
        <v>0.70265690000000003</v>
      </c>
      <c r="DY12" s="11">
        <v>2.75275E-2</v>
      </c>
      <c r="DZ12" s="11">
        <v>4.75596E-2</v>
      </c>
      <c r="EA12" s="11">
        <v>69.761176000000006</v>
      </c>
      <c r="EB12" s="11">
        <v>69.020037000000002</v>
      </c>
      <c r="EC12" s="11">
        <v>68.496667000000002</v>
      </c>
      <c r="ED12" s="11">
        <v>67.094869000000003</v>
      </c>
      <c r="EE12" s="11">
        <v>66.554787000000005</v>
      </c>
      <c r="EF12" s="11">
        <v>65.943421999999998</v>
      </c>
      <c r="EG12" s="11">
        <v>65.741471000000004</v>
      </c>
      <c r="EH12" s="11">
        <v>68.509259</v>
      </c>
      <c r="EI12" s="11">
        <v>69.574619999999996</v>
      </c>
      <c r="EJ12" s="11">
        <v>71.956394000000003</v>
      </c>
      <c r="EK12" s="11">
        <v>74.199044999999998</v>
      </c>
      <c r="EL12" s="11">
        <v>78.174999999999997</v>
      </c>
      <c r="EM12" s="11">
        <v>79.891135000000006</v>
      </c>
      <c r="EN12" s="11">
        <v>81.315338999999994</v>
      </c>
      <c r="EO12" s="11">
        <v>79.657917999999995</v>
      </c>
      <c r="EP12" s="11">
        <v>78.871461999999994</v>
      </c>
      <c r="EQ12" s="11">
        <v>76.822014999999993</v>
      </c>
      <c r="ER12" s="11">
        <v>76.166009000000003</v>
      </c>
      <c r="ES12" s="11">
        <v>72.526647999999994</v>
      </c>
      <c r="ET12" s="11">
        <v>70.596722999999997</v>
      </c>
      <c r="EU12" s="11">
        <v>70.185817999999998</v>
      </c>
      <c r="EV12" s="11">
        <v>70.185817999999998</v>
      </c>
      <c r="EW12" s="11">
        <v>69.909103000000002</v>
      </c>
      <c r="EX12" s="11">
        <v>71.418629999999993</v>
      </c>
      <c r="EY12" s="11">
        <v>0</v>
      </c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IA12" s="37"/>
    </row>
    <row r="13" spans="1:235" x14ac:dyDescent="0.2">
      <c r="A13" t="s">
        <v>112</v>
      </c>
      <c r="B13" t="s">
        <v>133</v>
      </c>
      <c r="C13" t="s">
        <v>0</v>
      </c>
      <c r="D13" t="s">
        <v>105</v>
      </c>
      <c r="E13" s="38" t="s">
        <v>211</v>
      </c>
      <c r="F13" t="s">
        <v>107</v>
      </c>
      <c r="G13" s="11">
        <v>2700</v>
      </c>
      <c r="H13" s="11">
        <v>2.5268190000000001</v>
      </c>
      <c r="I13" s="11">
        <v>2.2161300000000002</v>
      </c>
      <c r="J13" s="11">
        <v>1.970345</v>
      </c>
      <c r="K13" s="11">
        <v>1.8334870000000001</v>
      </c>
      <c r="L13" s="11">
        <v>1.754783</v>
      </c>
      <c r="M13" s="11">
        <v>1.8013459999999999</v>
      </c>
      <c r="N13" s="11">
        <v>1.8241080000000001</v>
      </c>
      <c r="O13" s="11">
        <v>1.550373</v>
      </c>
      <c r="P13" s="11">
        <v>0.96310830000000003</v>
      </c>
      <c r="Q13" s="11">
        <v>0.29496660000000002</v>
      </c>
      <c r="R13" s="11">
        <v>4.4335699999999999E-2</v>
      </c>
      <c r="S13" s="11">
        <v>0.15133940000000001</v>
      </c>
      <c r="T13" s="11">
        <v>0.6796451</v>
      </c>
      <c r="U13" s="11">
        <v>1.3237350000000001</v>
      </c>
      <c r="V13" s="11">
        <v>2.6949459999999998</v>
      </c>
      <c r="W13" s="11">
        <v>3.712234</v>
      </c>
      <c r="X13" s="11">
        <v>3.7692570000000001</v>
      </c>
      <c r="Y13" s="11">
        <v>3.8767299999999998</v>
      </c>
      <c r="Z13" s="11">
        <v>4.0291050000000004</v>
      </c>
      <c r="AA13" s="11">
        <v>3.9459960000000001</v>
      </c>
      <c r="AB13" s="11">
        <v>3.7905470000000001</v>
      </c>
      <c r="AC13" s="11">
        <v>3.632584</v>
      </c>
      <c r="AD13" s="11">
        <v>3.1921840000000001</v>
      </c>
      <c r="AE13" s="11">
        <v>2.7520280000000001</v>
      </c>
      <c r="AF13" s="11">
        <v>-0.15472269999999999</v>
      </c>
      <c r="AG13" s="11">
        <v>-0.140101</v>
      </c>
      <c r="AH13" s="11">
        <v>-0.1241932</v>
      </c>
      <c r="AI13" s="11">
        <v>-9.1022099999999995E-2</v>
      </c>
      <c r="AJ13" s="11">
        <v>-8.9308499999999999E-2</v>
      </c>
      <c r="AK13" s="11">
        <v>-7.9554899999999998E-2</v>
      </c>
      <c r="AL13" s="11">
        <v>-0.1110588</v>
      </c>
      <c r="AM13" s="11">
        <v>-4.7722100000000003E-2</v>
      </c>
      <c r="AN13" s="11">
        <v>-3.1190699999999998E-2</v>
      </c>
      <c r="AO13" s="11">
        <v>-4.9667000000000003E-2</v>
      </c>
      <c r="AP13" s="11">
        <v>-2.32809E-2</v>
      </c>
      <c r="AQ13" s="11">
        <v>-4.1744400000000001E-2</v>
      </c>
      <c r="AR13" s="11">
        <v>2.288E-4</v>
      </c>
      <c r="AS13" s="11">
        <v>-3.5626600000000001E-2</v>
      </c>
      <c r="AT13" s="11">
        <v>-6.0400299999999997E-2</v>
      </c>
      <c r="AU13" s="11">
        <v>-8.5070000000000007E-3</v>
      </c>
      <c r="AV13" s="11">
        <v>9.2099200000000006E-2</v>
      </c>
      <c r="AW13" s="11">
        <v>7.8561699999999998E-2</v>
      </c>
      <c r="AX13" s="11">
        <v>2.2100100000000001E-2</v>
      </c>
      <c r="AY13" s="11">
        <v>5.0462399999999998E-2</v>
      </c>
      <c r="AZ13" s="11">
        <v>5.8643999999999996E-3</v>
      </c>
      <c r="BA13" s="11">
        <v>-7.8421000000000005E-2</v>
      </c>
      <c r="BB13" s="11">
        <v>-0.1250009</v>
      </c>
      <c r="BC13" s="11">
        <v>-0.13021289999999999</v>
      </c>
      <c r="BD13" s="11">
        <v>-8.4633899999999998E-2</v>
      </c>
      <c r="BE13" s="11">
        <v>-7.7206399999999994E-2</v>
      </c>
      <c r="BF13" s="11">
        <v>-7.1387099999999995E-2</v>
      </c>
      <c r="BG13" s="11">
        <v>-4.5680600000000002E-2</v>
      </c>
      <c r="BH13" s="11">
        <v>-4.8059900000000003E-2</v>
      </c>
      <c r="BI13" s="11">
        <v>-3.71229E-2</v>
      </c>
      <c r="BJ13" s="11">
        <v>-7.2768399999999997E-2</v>
      </c>
      <c r="BK13" s="11">
        <v>-9.3071000000000004E-3</v>
      </c>
      <c r="BL13" s="11">
        <v>1.7899100000000001E-2</v>
      </c>
      <c r="BM13" s="11">
        <v>-1.7683E-3</v>
      </c>
      <c r="BN13" s="11">
        <v>3.0985599999999999E-2</v>
      </c>
      <c r="BO13" s="11">
        <v>3.08242E-2</v>
      </c>
      <c r="BP13" s="11">
        <v>9.0347499999999997E-2</v>
      </c>
      <c r="BQ13" s="11">
        <v>5.7151199999999999E-2</v>
      </c>
      <c r="BR13" s="11">
        <v>4.2481999999999999E-2</v>
      </c>
      <c r="BS13" s="11">
        <v>9.2206499999999997E-2</v>
      </c>
      <c r="BT13" s="11">
        <v>0.19938600000000001</v>
      </c>
      <c r="BU13" s="11">
        <v>0.17327909999999999</v>
      </c>
      <c r="BV13" s="11">
        <v>0.11546670000000001</v>
      </c>
      <c r="BW13" s="11">
        <v>0.13429430000000001</v>
      </c>
      <c r="BX13" s="11">
        <v>8.6321700000000001E-2</v>
      </c>
      <c r="BY13" s="11">
        <v>1.9884E-3</v>
      </c>
      <c r="BZ13" s="11">
        <v>-5.4421400000000002E-2</v>
      </c>
      <c r="CA13" s="11">
        <v>-7.0001300000000002E-2</v>
      </c>
      <c r="CB13" s="11">
        <v>-1.4545199999999999E-2</v>
      </c>
      <c r="CC13" s="11">
        <v>-1.43117E-2</v>
      </c>
      <c r="CD13" s="11">
        <v>-1.8581E-2</v>
      </c>
      <c r="CE13" s="11">
        <v>-3.392E-4</v>
      </c>
      <c r="CF13" s="11">
        <v>-6.8111999999999999E-3</v>
      </c>
      <c r="CG13" s="11">
        <v>5.3092E-3</v>
      </c>
      <c r="CH13" s="11">
        <v>-3.4477899999999999E-2</v>
      </c>
      <c r="CI13" s="11">
        <v>2.91078E-2</v>
      </c>
      <c r="CJ13" s="11">
        <v>6.6989000000000007E-2</v>
      </c>
      <c r="CK13" s="11">
        <v>4.6130400000000002E-2</v>
      </c>
      <c r="CL13" s="11">
        <v>8.5251999999999994E-2</v>
      </c>
      <c r="CM13" s="11">
        <v>0.10339280000000001</v>
      </c>
      <c r="CN13" s="11">
        <v>0.18046609999999999</v>
      </c>
      <c r="CO13" s="11">
        <v>0.14992900000000001</v>
      </c>
      <c r="CP13" s="11">
        <v>0.1453644</v>
      </c>
      <c r="CQ13" s="11">
        <v>0.19292000000000001</v>
      </c>
      <c r="CR13" s="11">
        <v>0.30667280000000002</v>
      </c>
      <c r="CS13" s="11">
        <v>0.26799650000000003</v>
      </c>
      <c r="CT13" s="11">
        <v>0.2088333</v>
      </c>
      <c r="CU13" s="11">
        <v>0.21812619999999999</v>
      </c>
      <c r="CV13" s="11">
        <v>0.16677900000000001</v>
      </c>
      <c r="CW13" s="11">
        <v>8.2397799999999993E-2</v>
      </c>
      <c r="CX13" s="11">
        <v>1.6157999999999999E-2</v>
      </c>
      <c r="CY13" s="11">
        <v>-9.7896000000000007E-3</v>
      </c>
      <c r="CZ13" s="11">
        <v>4.26109E-2</v>
      </c>
      <c r="DA13" s="11">
        <v>3.8237199999999999E-2</v>
      </c>
      <c r="DB13" s="11">
        <v>3.2103800000000002E-2</v>
      </c>
      <c r="DC13" s="11">
        <v>2.7565599999999999E-2</v>
      </c>
      <c r="DD13" s="11">
        <v>2.50774E-2</v>
      </c>
      <c r="DE13" s="11">
        <v>2.5796800000000002E-2</v>
      </c>
      <c r="DF13" s="11">
        <v>2.3278900000000002E-2</v>
      </c>
      <c r="DG13" s="11">
        <v>2.33546E-2</v>
      </c>
      <c r="DH13" s="11">
        <v>2.98445E-2</v>
      </c>
      <c r="DI13" s="11">
        <v>2.9120299999999998E-2</v>
      </c>
      <c r="DJ13" s="11">
        <v>3.2991600000000003E-2</v>
      </c>
      <c r="DK13" s="11">
        <v>4.4118600000000001E-2</v>
      </c>
      <c r="DL13" s="11">
        <v>5.4788299999999998E-2</v>
      </c>
      <c r="DM13" s="11">
        <v>5.6404900000000001E-2</v>
      </c>
      <c r="DN13" s="11">
        <v>6.2548000000000006E-2</v>
      </c>
      <c r="DO13" s="11">
        <v>6.1229499999999999E-2</v>
      </c>
      <c r="DP13" s="11">
        <v>6.5225699999999998E-2</v>
      </c>
      <c r="DQ13" s="11">
        <v>5.7584099999999999E-2</v>
      </c>
      <c r="DR13" s="11">
        <v>5.6762899999999998E-2</v>
      </c>
      <c r="DS13" s="11">
        <v>5.0966200000000003E-2</v>
      </c>
      <c r="DT13" s="11">
        <v>4.8914600000000003E-2</v>
      </c>
      <c r="DU13" s="11">
        <v>4.8885400000000002E-2</v>
      </c>
      <c r="DV13" s="11">
        <v>4.2909299999999997E-2</v>
      </c>
      <c r="DW13" s="11">
        <v>3.6606100000000003E-2</v>
      </c>
      <c r="DX13" s="11">
        <v>0.80371499999999996</v>
      </c>
      <c r="DY13" s="11">
        <v>3.0816400000000001E-2</v>
      </c>
      <c r="DZ13" s="11">
        <v>5.7456599999999997E-2</v>
      </c>
      <c r="EA13" s="11">
        <v>67.209130000000002</v>
      </c>
      <c r="EB13" s="11">
        <v>67.094442000000001</v>
      </c>
      <c r="EC13" s="11">
        <v>66.957513000000006</v>
      </c>
      <c r="ED13" s="11">
        <v>66.472840000000005</v>
      </c>
      <c r="EE13" s="11">
        <v>66.370113000000003</v>
      </c>
      <c r="EF13" s="11">
        <v>65.256476000000006</v>
      </c>
      <c r="EG13" s="11">
        <v>65.461744999999993</v>
      </c>
      <c r="EH13" s="11">
        <v>70.314646999999994</v>
      </c>
      <c r="EI13" s="11">
        <v>75.496334000000004</v>
      </c>
      <c r="EJ13" s="11">
        <v>81.414951000000002</v>
      </c>
      <c r="EK13" s="11">
        <v>87.521062000000001</v>
      </c>
      <c r="EL13" s="11">
        <v>89.814128999999994</v>
      </c>
      <c r="EM13" s="11">
        <v>88.606007000000005</v>
      </c>
      <c r="EN13" s="11">
        <v>88.469609000000005</v>
      </c>
      <c r="EO13" s="11">
        <v>87.276684000000003</v>
      </c>
      <c r="EP13" s="11">
        <v>85.431900999999996</v>
      </c>
      <c r="EQ13" s="11">
        <v>80.624736999999996</v>
      </c>
      <c r="ER13" s="11">
        <v>79.166061999999997</v>
      </c>
      <c r="ES13" s="11">
        <v>76.726444000000001</v>
      </c>
      <c r="ET13" s="11">
        <v>74.778165999999999</v>
      </c>
      <c r="EU13" s="11">
        <v>72.661516000000006</v>
      </c>
      <c r="EV13" s="11">
        <v>72.661516000000006</v>
      </c>
      <c r="EW13" s="11">
        <v>72.761567999999997</v>
      </c>
      <c r="EX13" s="11">
        <v>71.882227999999998</v>
      </c>
      <c r="EY13" s="11">
        <v>0</v>
      </c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IA13" s="37"/>
    </row>
    <row r="14" spans="1:235" x14ac:dyDescent="0.2">
      <c r="A14" t="s">
        <v>112</v>
      </c>
      <c r="B14" t="s">
        <v>133</v>
      </c>
      <c r="C14" t="s">
        <v>0</v>
      </c>
      <c r="D14" t="s">
        <v>105</v>
      </c>
      <c r="E14" s="38" t="s">
        <v>117</v>
      </c>
      <c r="F14" t="s">
        <v>105</v>
      </c>
      <c r="G14" s="11">
        <v>7122</v>
      </c>
      <c r="H14" s="11">
        <v>4.7662560000000003</v>
      </c>
      <c r="I14" s="11">
        <v>4.3747629999999997</v>
      </c>
      <c r="J14" s="11">
        <v>4.1507339999999999</v>
      </c>
      <c r="K14" s="11">
        <v>4.0036880000000004</v>
      </c>
      <c r="L14" s="11">
        <v>4.0079609999999999</v>
      </c>
      <c r="M14" s="11">
        <v>4.1994920000000002</v>
      </c>
      <c r="N14" s="11">
        <v>4.7142470000000003</v>
      </c>
      <c r="O14" s="11">
        <v>4.7701399999999996</v>
      </c>
      <c r="P14" s="11">
        <v>3.6505529999999999</v>
      </c>
      <c r="Q14" s="11">
        <v>2.3199679999999998</v>
      </c>
      <c r="R14" s="11">
        <v>1.176358</v>
      </c>
      <c r="S14" s="11">
        <v>0.4465134</v>
      </c>
      <c r="T14" s="11">
        <v>0.31037940000000003</v>
      </c>
      <c r="U14" s="11">
        <v>0.80998999999999999</v>
      </c>
      <c r="V14" s="11">
        <v>1.8983019999999999</v>
      </c>
      <c r="W14" s="11">
        <v>3.5986989999999999</v>
      </c>
      <c r="X14" s="11">
        <v>5.456906</v>
      </c>
      <c r="Y14" s="11">
        <v>7.0384900000000004</v>
      </c>
      <c r="Z14" s="11">
        <v>7.3497810000000001</v>
      </c>
      <c r="AA14" s="11">
        <v>7.1639799999999996</v>
      </c>
      <c r="AB14" s="11">
        <v>6.9224579999999998</v>
      </c>
      <c r="AC14" s="11">
        <v>6.5644689999999999</v>
      </c>
      <c r="AD14" s="11">
        <v>5.8010489999999999</v>
      </c>
      <c r="AE14" s="11">
        <v>4.9788810000000003</v>
      </c>
      <c r="AF14" s="11">
        <v>-0.24537329999999999</v>
      </c>
      <c r="AG14" s="11">
        <v>-0.29140120000000003</v>
      </c>
      <c r="AH14" s="11">
        <v>-0.213147</v>
      </c>
      <c r="AI14" s="11">
        <v>-0.18281439999999999</v>
      </c>
      <c r="AJ14" s="11">
        <v>-0.21270249999999999</v>
      </c>
      <c r="AK14" s="11">
        <v>-0.22012309999999999</v>
      </c>
      <c r="AL14" s="11">
        <v>-0.2363537</v>
      </c>
      <c r="AM14" s="11">
        <v>-0.21668850000000001</v>
      </c>
      <c r="AN14" s="11">
        <v>-0.15866659999999999</v>
      </c>
      <c r="AO14" s="11">
        <v>-0.15497440000000001</v>
      </c>
      <c r="AP14" s="11">
        <v>-0.13295979999999999</v>
      </c>
      <c r="AQ14" s="11">
        <v>-0.14455680000000001</v>
      </c>
      <c r="AR14" s="11">
        <v>-0.168734</v>
      </c>
      <c r="AS14" s="11">
        <v>-0.15607219999999999</v>
      </c>
      <c r="AT14" s="11">
        <v>-0.1653897</v>
      </c>
      <c r="AU14" s="11">
        <v>-0.1470234</v>
      </c>
      <c r="AV14" s="11">
        <v>-3.5040399999999999E-2</v>
      </c>
      <c r="AW14" s="11">
        <v>-3.6861499999999998E-2</v>
      </c>
      <c r="AX14" s="11">
        <v>4.0492100000000003E-2</v>
      </c>
      <c r="AY14" s="11">
        <v>1.50496E-2</v>
      </c>
      <c r="AZ14" s="11">
        <v>-3.8038E-3</v>
      </c>
      <c r="BA14" s="11">
        <v>-6.0322800000000003E-2</v>
      </c>
      <c r="BB14" s="11">
        <v>-9.1172600000000006E-2</v>
      </c>
      <c r="BC14" s="11">
        <v>-0.12763189999999999</v>
      </c>
      <c r="BD14" s="11">
        <v>-0.15886220000000001</v>
      </c>
      <c r="BE14" s="11">
        <v>-0.20609710000000001</v>
      </c>
      <c r="BF14" s="11">
        <v>-0.1377109</v>
      </c>
      <c r="BG14" s="11">
        <v>-0.1113019</v>
      </c>
      <c r="BH14" s="11">
        <v>-0.1435208</v>
      </c>
      <c r="BI14" s="11">
        <v>-0.15333869999999999</v>
      </c>
      <c r="BJ14" s="11">
        <v>-0.16398370000000001</v>
      </c>
      <c r="BK14" s="11">
        <v>-0.14225209999999999</v>
      </c>
      <c r="BL14" s="11">
        <v>-8.2247700000000007E-2</v>
      </c>
      <c r="BM14" s="11">
        <v>-8.1662299999999993E-2</v>
      </c>
      <c r="BN14" s="11">
        <v>-5.9458299999999999E-2</v>
      </c>
      <c r="BO14" s="11">
        <v>-7.7872700000000003E-2</v>
      </c>
      <c r="BP14" s="11">
        <v>-9.8467899999999997E-2</v>
      </c>
      <c r="BQ14" s="11">
        <v>-8.3434800000000003E-2</v>
      </c>
      <c r="BR14" s="11">
        <v>-8.4562899999999996E-2</v>
      </c>
      <c r="BS14" s="11">
        <v>-6.5814300000000006E-2</v>
      </c>
      <c r="BT14" s="11">
        <v>4.0782199999999998E-2</v>
      </c>
      <c r="BU14" s="11">
        <v>4.66151E-2</v>
      </c>
      <c r="BV14" s="11">
        <v>0.1181706</v>
      </c>
      <c r="BW14" s="11">
        <v>8.9645299999999997E-2</v>
      </c>
      <c r="BX14" s="11">
        <v>6.9829199999999994E-2</v>
      </c>
      <c r="BY14" s="11">
        <v>1.63862E-2</v>
      </c>
      <c r="BZ14" s="11">
        <v>-1.9313799999999999E-2</v>
      </c>
      <c r="CA14" s="11">
        <v>-6.00534E-2</v>
      </c>
      <c r="CB14" s="11">
        <v>-7.2351100000000002E-2</v>
      </c>
      <c r="CC14" s="11">
        <v>-0.120793</v>
      </c>
      <c r="CD14" s="11">
        <v>-6.2274799999999998E-2</v>
      </c>
      <c r="CE14" s="11">
        <v>-3.9789499999999998E-2</v>
      </c>
      <c r="CF14" s="11">
        <v>-7.4339199999999994E-2</v>
      </c>
      <c r="CG14" s="11">
        <v>-8.6554199999999998E-2</v>
      </c>
      <c r="CH14" s="11">
        <v>-9.1613700000000006E-2</v>
      </c>
      <c r="CI14" s="11">
        <v>-6.7815799999999996E-2</v>
      </c>
      <c r="CJ14" s="11">
        <v>-5.8287E-3</v>
      </c>
      <c r="CK14" s="11">
        <v>-8.3502999999999997E-3</v>
      </c>
      <c r="CL14" s="11">
        <v>1.40432E-2</v>
      </c>
      <c r="CM14" s="11">
        <v>-1.11886E-2</v>
      </c>
      <c r="CN14" s="11">
        <v>-2.82017E-2</v>
      </c>
      <c r="CO14" s="11">
        <v>-1.0797299999999999E-2</v>
      </c>
      <c r="CP14" s="11">
        <v>-3.7360000000000002E-3</v>
      </c>
      <c r="CQ14" s="11">
        <v>1.5394700000000001E-2</v>
      </c>
      <c r="CR14" s="11">
        <v>0.1166049</v>
      </c>
      <c r="CS14" s="11">
        <v>0.1300916</v>
      </c>
      <c r="CT14" s="11">
        <v>0.195849</v>
      </c>
      <c r="CU14" s="11">
        <v>0.1642411</v>
      </c>
      <c r="CV14" s="11">
        <v>0.14346220000000001</v>
      </c>
      <c r="CW14" s="11">
        <v>9.3095300000000006E-2</v>
      </c>
      <c r="CX14" s="11">
        <v>5.2545099999999997E-2</v>
      </c>
      <c r="CY14" s="11">
        <v>7.5249999999999996E-3</v>
      </c>
      <c r="CZ14" s="11">
        <v>5.2595000000000003E-2</v>
      </c>
      <c r="DA14" s="11">
        <v>5.1861200000000003E-2</v>
      </c>
      <c r="DB14" s="11">
        <v>4.5861899999999997E-2</v>
      </c>
      <c r="DC14" s="11">
        <v>4.3476500000000001E-2</v>
      </c>
      <c r="DD14" s="11">
        <v>4.2059399999999997E-2</v>
      </c>
      <c r="DE14" s="11">
        <v>4.0602100000000002E-2</v>
      </c>
      <c r="DF14" s="11">
        <v>4.3997799999999997E-2</v>
      </c>
      <c r="DG14" s="11">
        <v>4.5254099999999998E-2</v>
      </c>
      <c r="DH14" s="11">
        <v>4.6459399999999998E-2</v>
      </c>
      <c r="DI14" s="11">
        <v>4.4570600000000002E-2</v>
      </c>
      <c r="DJ14" s="11">
        <v>4.4685700000000002E-2</v>
      </c>
      <c r="DK14" s="11">
        <v>4.0541099999999997E-2</v>
      </c>
      <c r="DL14" s="11">
        <v>4.2718800000000001E-2</v>
      </c>
      <c r="DM14" s="11">
        <v>4.4160400000000002E-2</v>
      </c>
      <c r="DN14" s="11">
        <v>4.9139200000000001E-2</v>
      </c>
      <c r="DO14" s="11">
        <v>4.9371600000000002E-2</v>
      </c>
      <c r="DP14" s="11">
        <v>4.6096900000000003E-2</v>
      </c>
      <c r="DQ14" s="11">
        <v>5.0750099999999999E-2</v>
      </c>
      <c r="DR14" s="11">
        <v>4.7225200000000002E-2</v>
      </c>
      <c r="DS14" s="11">
        <v>4.5351000000000002E-2</v>
      </c>
      <c r="DT14" s="11">
        <v>4.4765699999999999E-2</v>
      </c>
      <c r="DU14" s="11">
        <v>4.6635799999999998E-2</v>
      </c>
      <c r="DV14" s="11">
        <v>4.36871E-2</v>
      </c>
      <c r="DW14" s="11">
        <v>4.1084799999999998E-2</v>
      </c>
      <c r="DX14" s="11">
        <v>0.6966348</v>
      </c>
      <c r="DY14" s="11">
        <v>2.82904E-2</v>
      </c>
      <c r="DZ14" s="11">
        <v>3.8560200000000003E-2</v>
      </c>
      <c r="EA14" s="11">
        <v>51.185198999999997</v>
      </c>
      <c r="EB14" s="11">
        <v>51.025584000000002</v>
      </c>
      <c r="EC14" s="11">
        <v>50.051259999999999</v>
      </c>
      <c r="ED14" s="11">
        <v>49.465285999999999</v>
      </c>
      <c r="EE14" s="11">
        <v>48.698016000000003</v>
      </c>
      <c r="EF14" s="11">
        <v>48.227133000000002</v>
      </c>
      <c r="EG14" s="11">
        <v>47.984248999999998</v>
      </c>
      <c r="EH14" s="11">
        <v>48.403731999999998</v>
      </c>
      <c r="EI14" s="11">
        <v>49.901536</v>
      </c>
      <c r="EJ14" s="11">
        <v>53.421160999999998</v>
      </c>
      <c r="EK14" s="11">
        <v>57.158033000000003</v>
      </c>
      <c r="EL14" s="11">
        <v>60.157775999999998</v>
      </c>
      <c r="EM14" s="11">
        <v>62.450507999999999</v>
      </c>
      <c r="EN14" s="11">
        <v>65.702849000000001</v>
      </c>
      <c r="EO14" s="11">
        <v>65.416938000000002</v>
      </c>
      <c r="EP14" s="11">
        <v>64.537395000000004</v>
      </c>
      <c r="EQ14" s="11">
        <v>62.470421000000002</v>
      </c>
      <c r="ER14" s="11">
        <v>59.050646999999998</v>
      </c>
      <c r="ES14" s="11">
        <v>56.863523000000001</v>
      </c>
      <c r="ET14" s="11">
        <v>55.140906000000001</v>
      </c>
      <c r="EU14" s="11">
        <v>53.705888000000002</v>
      </c>
      <c r="EV14" s="11">
        <v>52.376955000000002</v>
      </c>
      <c r="EW14" s="11">
        <v>51.538795999999998</v>
      </c>
      <c r="EX14" s="11">
        <v>51.113202000000001</v>
      </c>
      <c r="EY14" s="11">
        <v>0</v>
      </c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IA14" s="37"/>
    </row>
    <row r="15" spans="1:235" x14ac:dyDescent="0.2">
      <c r="A15" t="s">
        <v>112</v>
      </c>
      <c r="B15" t="s">
        <v>133</v>
      </c>
      <c r="C15" t="s">
        <v>0</v>
      </c>
      <c r="D15" t="s">
        <v>105</v>
      </c>
      <c r="E15" s="38" t="s">
        <v>117</v>
      </c>
      <c r="F15" t="s">
        <v>106</v>
      </c>
      <c r="G15" s="11">
        <v>4473</v>
      </c>
      <c r="H15" s="11">
        <v>2.9455809999999998</v>
      </c>
      <c r="I15" s="11">
        <v>2.677975</v>
      </c>
      <c r="J15" s="11">
        <v>2.5368279999999999</v>
      </c>
      <c r="K15" s="11">
        <v>2.4222610000000002</v>
      </c>
      <c r="L15" s="11">
        <v>2.378762</v>
      </c>
      <c r="M15" s="11">
        <v>2.4421580000000001</v>
      </c>
      <c r="N15" s="11">
        <v>2.7539380000000002</v>
      </c>
      <c r="O15" s="11">
        <v>2.9090370000000001</v>
      </c>
      <c r="P15" s="11">
        <v>2.4571130000000001</v>
      </c>
      <c r="Q15" s="11">
        <v>1.8277559999999999</v>
      </c>
      <c r="R15" s="11">
        <v>1.248059</v>
      </c>
      <c r="S15" s="11">
        <v>0.86591269999999998</v>
      </c>
      <c r="T15" s="11">
        <v>0.75170029999999999</v>
      </c>
      <c r="U15" s="11">
        <v>0.97728579999999998</v>
      </c>
      <c r="V15" s="11">
        <v>1.465813</v>
      </c>
      <c r="W15" s="11">
        <v>2.3639619999999999</v>
      </c>
      <c r="X15" s="11">
        <v>3.4213870000000002</v>
      </c>
      <c r="Y15" s="11">
        <v>4.4568640000000004</v>
      </c>
      <c r="Z15" s="11">
        <v>4.681406</v>
      </c>
      <c r="AA15" s="11">
        <v>4.572749</v>
      </c>
      <c r="AB15" s="11">
        <v>4.3741680000000001</v>
      </c>
      <c r="AC15" s="11">
        <v>4.1251290000000003</v>
      </c>
      <c r="AD15" s="11">
        <v>3.6239499999999998</v>
      </c>
      <c r="AE15" s="11">
        <v>3.0761080000000001</v>
      </c>
      <c r="AF15" s="11">
        <v>-0.1639777</v>
      </c>
      <c r="AG15" s="11">
        <v>-0.20328080000000001</v>
      </c>
      <c r="AH15" s="11">
        <v>-0.14422160000000001</v>
      </c>
      <c r="AI15" s="11">
        <v>-0.13299159999999999</v>
      </c>
      <c r="AJ15" s="11">
        <v>-0.1566671</v>
      </c>
      <c r="AK15" s="11">
        <v>-0.1433642</v>
      </c>
      <c r="AL15" s="11">
        <v>-0.15241579999999999</v>
      </c>
      <c r="AM15" s="11">
        <v>-0.1427793</v>
      </c>
      <c r="AN15" s="11">
        <v>-0.111904</v>
      </c>
      <c r="AO15" s="11">
        <v>-0.1067656</v>
      </c>
      <c r="AP15" s="11">
        <v>-0.10431840000000001</v>
      </c>
      <c r="AQ15" s="11">
        <v>-0.1047468</v>
      </c>
      <c r="AR15" s="11">
        <v>-0.12321219999999999</v>
      </c>
      <c r="AS15" s="11">
        <v>-0.12686439999999999</v>
      </c>
      <c r="AT15" s="11">
        <v>-0.15743299999999999</v>
      </c>
      <c r="AU15" s="11">
        <v>-0.1333493</v>
      </c>
      <c r="AV15" s="11">
        <v>-3.9836299999999998E-2</v>
      </c>
      <c r="AW15" s="11">
        <v>-4.5527400000000003E-2</v>
      </c>
      <c r="AX15" s="11">
        <v>1.29689E-2</v>
      </c>
      <c r="AY15" s="11">
        <v>4.9243999999999998E-3</v>
      </c>
      <c r="AZ15" s="11">
        <v>-1.7605300000000001E-2</v>
      </c>
      <c r="BA15" s="11">
        <v>-5.3199799999999998E-2</v>
      </c>
      <c r="BB15" s="11">
        <v>-5.1205500000000001E-2</v>
      </c>
      <c r="BC15" s="11">
        <v>-7.3556700000000003E-2</v>
      </c>
      <c r="BD15" s="11">
        <v>-9.8586300000000002E-2</v>
      </c>
      <c r="BE15" s="11">
        <v>-0.13898389999999999</v>
      </c>
      <c r="BF15" s="11">
        <v>-8.9451299999999997E-2</v>
      </c>
      <c r="BG15" s="11">
        <v>-8.2061300000000004E-2</v>
      </c>
      <c r="BH15" s="11">
        <v>-0.10689709999999999</v>
      </c>
      <c r="BI15" s="11">
        <v>-9.7651100000000005E-2</v>
      </c>
      <c r="BJ15" s="11">
        <v>-0.1035103</v>
      </c>
      <c r="BK15" s="11">
        <v>-9.0574500000000002E-2</v>
      </c>
      <c r="BL15" s="11">
        <v>-6.03215E-2</v>
      </c>
      <c r="BM15" s="11">
        <v>-5.5833599999999997E-2</v>
      </c>
      <c r="BN15" s="11">
        <v>-5.1423099999999999E-2</v>
      </c>
      <c r="BO15" s="11">
        <v>-5.6482699999999997E-2</v>
      </c>
      <c r="BP15" s="11">
        <v>-7.2110199999999999E-2</v>
      </c>
      <c r="BQ15" s="11">
        <v>-7.3430999999999996E-2</v>
      </c>
      <c r="BR15" s="11">
        <v>-0.1004753</v>
      </c>
      <c r="BS15" s="11">
        <v>-7.6338600000000006E-2</v>
      </c>
      <c r="BT15" s="11">
        <v>1.3551799999999999E-2</v>
      </c>
      <c r="BU15" s="11">
        <v>1.4668799999999999E-2</v>
      </c>
      <c r="BV15" s="11">
        <v>6.8980600000000003E-2</v>
      </c>
      <c r="BW15" s="11">
        <v>5.7773100000000001E-2</v>
      </c>
      <c r="BX15" s="11">
        <v>3.5622099999999997E-2</v>
      </c>
      <c r="BY15" s="11">
        <v>1.4348E-3</v>
      </c>
      <c r="BZ15" s="11">
        <v>-1.8473000000000001E-3</v>
      </c>
      <c r="CA15" s="11">
        <v>-2.6067699999999999E-2</v>
      </c>
      <c r="CB15" s="11">
        <v>-3.3195000000000002E-2</v>
      </c>
      <c r="CC15" s="11">
        <v>-7.4687100000000006E-2</v>
      </c>
      <c r="CD15" s="11">
        <v>-3.4680999999999997E-2</v>
      </c>
      <c r="CE15" s="11">
        <v>-3.11309E-2</v>
      </c>
      <c r="CF15" s="11">
        <v>-5.71271E-2</v>
      </c>
      <c r="CG15" s="11">
        <v>-5.1937999999999998E-2</v>
      </c>
      <c r="CH15" s="11">
        <v>-5.4604800000000002E-2</v>
      </c>
      <c r="CI15" s="11">
        <v>-3.8369599999999997E-2</v>
      </c>
      <c r="CJ15" s="11">
        <v>-8.7390999999999996E-3</v>
      </c>
      <c r="CK15" s="11">
        <v>-4.9017000000000002E-3</v>
      </c>
      <c r="CL15" s="11">
        <v>1.4721000000000001E-3</v>
      </c>
      <c r="CM15" s="11">
        <v>-8.2185999999999995E-3</v>
      </c>
      <c r="CN15" s="11">
        <v>-2.1008200000000001E-2</v>
      </c>
      <c r="CO15" s="11">
        <v>-1.9997600000000001E-2</v>
      </c>
      <c r="CP15" s="11">
        <v>-4.3517699999999999E-2</v>
      </c>
      <c r="CQ15" s="11">
        <v>-1.9328000000000001E-2</v>
      </c>
      <c r="CR15" s="11">
        <v>6.6939899999999997E-2</v>
      </c>
      <c r="CS15" s="11">
        <v>7.4865000000000001E-2</v>
      </c>
      <c r="CT15" s="11">
        <v>0.1249923</v>
      </c>
      <c r="CU15" s="11">
        <v>0.11062180000000001</v>
      </c>
      <c r="CV15" s="11">
        <v>8.8849499999999998E-2</v>
      </c>
      <c r="CW15" s="11">
        <v>5.6069399999999998E-2</v>
      </c>
      <c r="CX15" s="11">
        <v>4.7510900000000002E-2</v>
      </c>
      <c r="CY15" s="11">
        <v>2.1421300000000001E-2</v>
      </c>
      <c r="CZ15" s="11">
        <v>3.9755100000000002E-2</v>
      </c>
      <c r="DA15" s="11">
        <v>3.9089699999999998E-2</v>
      </c>
      <c r="DB15" s="11">
        <v>3.3298000000000001E-2</v>
      </c>
      <c r="DC15" s="11">
        <v>3.0963500000000001E-2</v>
      </c>
      <c r="DD15" s="11">
        <v>3.0258E-2</v>
      </c>
      <c r="DE15" s="11">
        <v>2.77916E-2</v>
      </c>
      <c r="DF15" s="11">
        <v>2.9732399999999999E-2</v>
      </c>
      <c r="DG15" s="11">
        <v>3.1738299999999997E-2</v>
      </c>
      <c r="DH15" s="11">
        <v>3.1359900000000003E-2</v>
      </c>
      <c r="DI15" s="11">
        <v>3.09644E-2</v>
      </c>
      <c r="DJ15" s="11">
        <v>3.2157999999999999E-2</v>
      </c>
      <c r="DK15" s="11">
        <v>2.9342500000000001E-2</v>
      </c>
      <c r="DL15" s="11">
        <v>3.10678E-2</v>
      </c>
      <c r="DM15" s="11">
        <v>3.2485199999999999E-2</v>
      </c>
      <c r="DN15" s="11">
        <v>3.46278E-2</v>
      </c>
      <c r="DO15" s="11">
        <v>3.4660000000000003E-2</v>
      </c>
      <c r="DP15" s="11">
        <v>3.2457600000000003E-2</v>
      </c>
      <c r="DQ15" s="11">
        <v>3.6596700000000003E-2</v>
      </c>
      <c r="DR15" s="11">
        <v>3.4052699999999998E-2</v>
      </c>
      <c r="DS15" s="11">
        <v>3.2129699999999997E-2</v>
      </c>
      <c r="DT15" s="11">
        <v>3.236E-2</v>
      </c>
      <c r="DU15" s="11">
        <v>3.3215500000000002E-2</v>
      </c>
      <c r="DV15" s="11">
        <v>3.0007700000000002E-2</v>
      </c>
      <c r="DW15" s="11">
        <v>2.8871299999999999E-2</v>
      </c>
      <c r="DX15" s="11">
        <v>0.47362159999999998</v>
      </c>
      <c r="DY15" s="11">
        <v>1.9902099999999999E-2</v>
      </c>
      <c r="DZ15" s="11">
        <v>2.66377E-2</v>
      </c>
      <c r="EA15" s="11">
        <v>53.245151</v>
      </c>
      <c r="EB15" s="11">
        <v>53.582704</v>
      </c>
      <c r="EC15" s="11">
        <v>52.357016000000002</v>
      </c>
      <c r="ED15" s="11">
        <v>51.614888999999998</v>
      </c>
      <c r="EE15" s="11">
        <v>50.861013</v>
      </c>
      <c r="EF15" s="11">
        <v>50.425260000000002</v>
      </c>
      <c r="EG15" s="11">
        <v>50.150457000000003</v>
      </c>
      <c r="EH15" s="11">
        <v>50.556673000000004</v>
      </c>
      <c r="EI15" s="11">
        <v>51.397021000000002</v>
      </c>
      <c r="EJ15" s="11">
        <v>53.695044000000003</v>
      </c>
      <c r="EK15" s="11">
        <v>56.300866999999997</v>
      </c>
      <c r="EL15" s="11">
        <v>58.539895999999999</v>
      </c>
      <c r="EM15" s="11">
        <v>60.210935999999997</v>
      </c>
      <c r="EN15" s="11">
        <v>64.041638000000006</v>
      </c>
      <c r="EO15" s="11">
        <v>63.424475999999999</v>
      </c>
      <c r="EP15" s="11">
        <v>62.567565000000002</v>
      </c>
      <c r="EQ15" s="11">
        <v>60.774234999999997</v>
      </c>
      <c r="ER15" s="11">
        <v>58.206715000000003</v>
      </c>
      <c r="ES15" s="11">
        <v>56.718739999999997</v>
      </c>
      <c r="ET15" s="11">
        <v>55.824131999999999</v>
      </c>
      <c r="EU15" s="11">
        <v>54.599437999999999</v>
      </c>
      <c r="EV15" s="11">
        <v>53.416291999999999</v>
      </c>
      <c r="EW15" s="11">
        <v>52.722186000000001</v>
      </c>
      <c r="EX15" s="11">
        <v>52.722237</v>
      </c>
      <c r="EY15" s="11">
        <v>0</v>
      </c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IA15" s="37"/>
    </row>
    <row r="16" spans="1:235" x14ac:dyDescent="0.2">
      <c r="A16" t="s">
        <v>112</v>
      </c>
      <c r="B16" t="s">
        <v>133</v>
      </c>
      <c r="C16" t="s">
        <v>0</v>
      </c>
      <c r="D16" t="s">
        <v>105</v>
      </c>
      <c r="E16" s="38" t="s">
        <v>117</v>
      </c>
      <c r="F16" t="s">
        <v>107</v>
      </c>
      <c r="G16" s="11">
        <v>2649</v>
      </c>
      <c r="H16" s="11">
        <v>1.835056</v>
      </c>
      <c r="I16" s="11">
        <v>1.709041</v>
      </c>
      <c r="J16" s="11">
        <v>1.6095520000000001</v>
      </c>
      <c r="K16" s="11">
        <v>1.565499</v>
      </c>
      <c r="L16" s="11">
        <v>1.620916</v>
      </c>
      <c r="M16" s="11">
        <v>1.749131</v>
      </c>
      <c r="N16" s="11">
        <v>1.9548160000000001</v>
      </c>
      <c r="O16" s="11">
        <v>1.847594</v>
      </c>
      <c r="P16" s="11">
        <v>1.1928449999999999</v>
      </c>
      <c r="Q16" s="11">
        <v>0.4819213</v>
      </c>
      <c r="R16" s="11">
        <v>-9.2295299999999997E-2</v>
      </c>
      <c r="S16" s="11">
        <v>-0.4249946</v>
      </c>
      <c r="T16" s="11">
        <v>-0.44861689999999999</v>
      </c>
      <c r="U16" s="11">
        <v>-0.1770082</v>
      </c>
      <c r="V16" s="11">
        <v>0.40057759999999998</v>
      </c>
      <c r="W16" s="11">
        <v>1.21336</v>
      </c>
      <c r="X16" s="11">
        <v>2.0287449999999998</v>
      </c>
      <c r="Y16" s="11">
        <v>2.564781</v>
      </c>
      <c r="Z16" s="11">
        <v>2.664107</v>
      </c>
      <c r="AA16" s="11">
        <v>2.5786250000000002</v>
      </c>
      <c r="AB16" s="11">
        <v>2.5223710000000001</v>
      </c>
      <c r="AC16" s="11">
        <v>2.4255939999999998</v>
      </c>
      <c r="AD16" s="11">
        <v>2.174585</v>
      </c>
      <c r="AE16" s="11">
        <v>1.8963140000000001</v>
      </c>
      <c r="AF16" s="11">
        <v>-7.9313099999999997E-2</v>
      </c>
      <c r="AG16" s="11">
        <v>-8.6763099999999996E-2</v>
      </c>
      <c r="AH16" s="11">
        <v>-8.2917299999999999E-2</v>
      </c>
      <c r="AI16" s="11">
        <v>-7.3884199999999997E-2</v>
      </c>
      <c r="AJ16" s="11">
        <v>-7.3235400000000006E-2</v>
      </c>
      <c r="AK16" s="11">
        <v>-9.1186400000000001E-2</v>
      </c>
      <c r="AL16" s="11">
        <v>-9.54821E-2</v>
      </c>
      <c r="AM16" s="11">
        <v>-9.4286200000000001E-2</v>
      </c>
      <c r="AN16" s="11">
        <v>-5.3861399999999997E-2</v>
      </c>
      <c r="AO16" s="11">
        <v>-6.67793E-2</v>
      </c>
      <c r="AP16" s="11">
        <v>-6.0677000000000002E-2</v>
      </c>
      <c r="AQ16" s="11">
        <v>-5.5706600000000002E-2</v>
      </c>
      <c r="AR16" s="11">
        <v>-6.3667500000000002E-2</v>
      </c>
      <c r="AS16" s="11">
        <v>-5.05081E-2</v>
      </c>
      <c r="AT16" s="11">
        <v>-4.9970399999999998E-2</v>
      </c>
      <c r="AU16" s="11">
        <v>-4.46072E-2</v>
      </c>
      <c r="AV16" s="11">
        <v>-1.1978900000000001E-2</v>
      </c>
      <c r="AW16" s="11">
        <v>-1.9051200000000001E-2</v>
      </c>
      <c r="AX16" s="11">
        <v>1.41377E-2</v>
      </c>
      <c r="AY16" s="11">
        <v>-9.6714999999999995E-3</v>
      </c>
      <c r="AZ16" s="11">
        <v>-2.17561E-2</v>
      </c>
      <c r="BA16" s="11">
        <v>-3.0478499999999999E-2</v>
      </c>
      <c r="BB16" s="11">
        <v>-5.1313999999999999E-2</v>
      </c>
      <c r="BC16" s="11">
        <v>-6.9646899999999998E-2</v>
      </c>
      <c r="BD16" s="11">
        <v>-4.6006400000000003E-2</v>
      </c>
      <c r="BE16" s="11">
        <v>-5.5105500000000002E-2</v>
      </c>
      <c r="BF16" s="11">
        <v>-5.29086E-2</v>
      </c>
      <c r="BG16" s="11">
        <v>-4.5600799999999997E-2</v>
      </c>
      <c r="BH16" s="11">
        <v>-4.5491999999999998E-2</v>
      </c>
      <c r="BI16" s="11">
        <v>-6.4510399999999996E-2</v>
      </c>
      <c r="BJ16" s="11">
        <v>-6.65496E-2</v>
      </c>
      <c r="BK16" s="11">
        <v>-6.5817299999999995E-2</v>
      </c>
      <c r="BL16" s="11">
        <v>-2.3567299999999999E-2</v>
      </c>
      <c r="BM16" s="11">
        <v>-3.7622900000000001E-2</v>
      </c>
      <c r="BN16" s="11">
        <v>-3.04392E-2</v>
      </c>
      <c r="BO16" s="11">
        <v>-2.8905299999999998E-2</v>
      </c>
      <c r="BP16" s="11">
        <v>-3.50636E-2</v>
      </c>
      <c r="BQ16" s="11">
        <v>-2.07875E-2</v>
      </c>
      <c r="BR16" s="11">
        <v>-1.6707099999999999E-2</v>
      </c>
      <c r="BS16" s="11">
        <v>-1.14095E-2</v>
      </c>
      <c r="BT16" s="11">
        <v>2.0621500000000001E-2</v>
      </c>
      <c r="BU16" s="11">
        <v>1.5188800000000001E-2</v>
      </c>
      <c r="BV16" s="11">
        <v>4.4962500000000002E-2</v>
      </c>
      <c r="BW16" s="11">
        <v>1.9337099999999999E-2</v>
      </c>
      <c r="BX16" s="11">
        <v>8.1974999999999999E-3</v>
      </c>
      <c r="BY16" s="11">
        <v>8.9780000000000003E-4</v>
      </c>
      <c r="BZ16" s="11">
        <v>-2.0347500000000001E-2</v>
      </c>
      <c r="CA16" s="11">
        <v>-4.0838899999999997E-2</v>
      </c>
      <c r="CB16" s="11">
        <v>-1.26996E-2</v>
      </c>
      <c r="CC16" s="11">
        <v>-2.3448E-2</v>
      </c>
      <c r="CD16" s="11">
        <v>-2.2899900000000001E-2</v>
      </c>
      <c r="CE16" s="11">
        <v>-1.73175E-2</v>
      </c>
      <c r="CF16" s="11">
        <v>-1.77486E-2</v>
      </c>
      <c r="CG16" s="11">
        <v>-3.78345E-2</v>
      </c>
      <c r="CH16" s="11">
        <v>-3.7617200000000003E-2</v>
      </c>
      <c r="CI16" s="11">
        <v>-3.7348399999999997E-2</v>
      </c>
      <c r="CJ16" s="11">
        <v>6.7267999999999998E-3</v>
      </c>
      <c r="CK16" s="11">
        <v>-8.4664000000000007E-3</v>
      </c>
      <c r="CL16" s="11">
        <v>-2.0139999999999999E-4</v>
      </c>
      <c r="CM16" s="11">
        <v>-2.1039000000000001E-3</v>
      </c>
      <c r="CN16" s="11">
        <v>-6.4596999999999996E-3</v>
      </c>
      <c r="CO16" s="11">
        <v>8.933E-3</v>
      </c>
      <c r="CP16" s="11">
        <v>1.65562E-2</v>
      </c>
      <c r="CQ16" s="11">
        <v>2.1788200000000001E-2</v>
      </c>
      <c r="CR16" s="11">
        <v>5.3221999999999998E-2</v>
      </c>
      <c r="CS16" s="11">
        <v>4.9428800000000002E-2</v>
      </c>
      <c r="CT16" s="11">
        <v>7.5787199999999999E-2</v>
      </c>
      <c r="CU16" s="11">
        <v>4.8345600000000002E-2</v>
      </c>
      <c r="CV16" s="11">
        <v>3.8151200000000003E-2</v>
      </c>
      <c r="CW16" s="11">
        <v>3.22741E-2</v>
      </c>
      <c r="CX16" s="11">
        <v>1.0619E-2</v>
      </c>
      <c r="CY16" s="11">
        <v>-1.2031E-2</v>
      </c>
      <c r="CZ16" s="11">
        <v>2.0249099999999999E-2</v>
      </c>
      <c r="DA16" s="11">
        <v>1.92464E-2</v>
      </c>
      <c r="DB16" s="11">
        <v>1.8244E-2</v>
      </c>
      <c r="DC16" s="11">
        <v>1.7195100000000001E-2</v>
      </c>
      <c r="DD16" s="11">
        <v>1.6866800000000001E-2</v>
      </c>
      <c r="DE16" s="11">
        <v>1.6217800000000001E-2</v>
      </c>
      <c r="DF16" s="11">
        <v>1.75897E-2</v>
      </c>
      <c r="DG16" s="11">
        <v>1.7307900000000001E-2</v>
      </c>
      <c r="DH16" s="11">
        <v>1.84175E-2</v>
      </c>
      <c r="DI16" s="11">
        <v>1.77258E-2</v>
      </c>
      <c r="DJ16" s="11">
        <v>1.8383300000000002E-2</v>
      </c>
      <c r="DK16" s="11">
        <v>1.6294099999999999E-2</v>
      </c>
      <c r="DL16" s="11">
        <v>1.73899E-2</v>
      </c>
      <c r="DM16" s="11">
        <v>1.8068799999999999E-2</v>
      </c>
      <c r="DN16" s="11">
        <v>2.02227E-2</v>
      </c>
      <c r="DO16" s="11">
        <v>2.0182800000000001E-2</v>
      </c>
      <c r="DP16" s="11">
        <v>1.9819699999999999E-2</v>
      </c>
      <c r="DQ16" s="11">
        <v>2.0816399999999999E-2</v>
      </c>
      <c r="DR16" s="11">
        <v>1.8740099999999999E-2</v>
      </c>
      <c r="DS16" s="11">
        <v>1.7635899999999999E-2</v>
      </c>
      <c r="DT16" s="11">
        <v>1.8210500000000001E-2</v>
      </c>
      <c r="DU16" s="11">
        <v>1.9075399999999999E-2</v>
      </c>
      <c r="DV16" s="11">
        <v>1.8826300000000001E-2</v>
      </c>
      <c r="DW16" s="11">
        <v>1.7513999999999998E-2</v>
      </c>
      <c r="DX16" s="11">
        <v>0.2690034</v>
      </c>
      <c r="DY16" s="11">
        <v>1.1024300000000001E-2</v>
      </c>
      <c r="DZ16" s="11">
        <v>1.53983E-2</v>
      </c>
      <c r="EA16" s="11">
        <v>47.694251999999999</v>
      </c>
      <c r="EB16" s="11">
        <v>46.695706000000001</v>
      </c>
      <c r="EC16" s="11">
        <v>46.144430999999997</v>
      </c>
      <c r="ED16" s="11">
        <v>45.821725000000001</v>
      </c>
      <c r="EE16" s="11">
        <v>45.031215000000003</v>
      </c>
      <c r="EF16" s="11">
        <v>44.500782000000001</v>
      </c>
      <c r="EG16" s="11">
        <v>44.311664</v>
      </c>
      <c r="EH16" s="11">
        <v>44.752749999999999</v>
      </c>
      <c r="EI16" s="11">
        <v>47.362242000000002</v>
      </c>
      <c r="EJ16" s="11">
        <v>52.948993000000002</v>
      </c>
      <c r="EK16" s="11">
        <v>58.600898999999998</v>
      </c>
      <c r="EL16" s="11">
        <v>62.887726999999998</v>
      </c>
      <c r="EM16" s="11">
        <v>66.232961000000003</v>
      </c>
      <c r="EN16" s="11">
        <v>68.51267</v>
      </c>
      <c r="EO16" s="11">
        <v>68.785376999999997</v>
      </c>
      <c r="EP16" s="11">
        <v>67.867052999999999</v>
      </c>
      <c r="EQ16" s="11">
        <v>65.337102000000002</v>
      </c>
      <c r="ER16" s="11">
        <v>60.474960000000003</v>
      </c>
      <c r="ES16" s="11">
        <v>57.103943999999998</v>
      </c>
      <c r="ET16" s="11">
        <v>53.978546000000001</v>
      </c>
      <c r="EU16" s="11">
        <v>52.186731999999999</v>
      </c>
      <c r="EV16" s="11">
        <v>50.610757999999997</v>
      </c>
      <c r="EW16" s="11">
        <v>49.528022</v>
      </c>
      <c r="EX16" s="11">
        <v>48.383262000000002</v>
      </c>
      <c r="EY16" s="11">
        <v>0</v>
      </c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IA16" s="37"/>
    </row>
    <row r="17" spans="1:235" x14ac:dyDescent="0.2">
      <c r="A17" t="s">
        <v>112</v>
      </c>
      <c r="B17" t="s">
        <v>133</v>
      </c>
      <c r="C17" t="s">
        <v>0</v>
      </c>
      <c r="D17" t="s">
        <v>105</v>
      </c>
      <c r="E17" s="38" t="s">
        <v>212</v>
      </c>
      <c r="F17" t="s">
        <v>105</v>
      </c>
      <c r="G17" s="11">
        <v>7122</v>
      </c>
      <c r="H17" s="11">
        <v>4.97058</v>
      </c>
      <c r="I17" s="11">
        <v>4.5886250000000004</v>
      </c>
      <c r="J17" s="11">
        <v>4.3654440000000001</v>
      </c>
      <c r="K17" s="11">
        <v>4.21488</v>
      </c>
      <c r="L17" s="11">
        <v>4.220396</v>
      </c>
      <c r="M17" s="11">
        <v>4.4623470000000003</v>
      </c>
      <c r="N17" s="11">
        <v>5.1856920000000004</v>
      </c>
      <c r="O17" s="11">
        <v>5.1052650000000002</v>
      </c>
      <c r="P17" s="11">
        <v>3.440814</v>
      </c>
      <c r="Q17" s="11">
        <v>1.759137</v>
      </c>
      <c r="R17" s="11">
        <v>0.34676760000000001</v>
      </c>
      <c r="S17" s="11">
        <v>-0.5978909</v>
      </c>
      <c r="T17" s="11">
        <v>-0.5046621</v>
      </c>
      <c r="U17" s="11">
        <v>8.1865499999999994E-2</v>
      </c>
      <c r="V17" s="11">
        <v>1.3357859999999999</v>
      </c>
      <c r="W17" s="11">
        <v>3.1080450000000002</v>
      </c>
      <c r="X17" s="11">
        <v>5.2864570000000004</v>
      </c>
      <c r="Y17" s="11">
        <v>6.984369</v>
      </c>
      <c r="Z17" s="11">
        <v>7.4452220000000002</v>
      </c>
      <c r="AA17" s="11">
        <v>7.3148289999999996</v>
      </c>
      <c r="AB17" s="11">
        <v>7.0621130000000001</v>
      </c>
      <c r="AC17" s="11">
        <v>6.6868670000000003</v>
      </c>
      <c r="AD17" s="11">
        <v>5.781396</v>
      </c>
      <c r="AE17" s="11">
        <v>4.8999509999999997</v>
      </c>
      <c r="AF17" s="11">
        <v>-0.23897869999999999</v>
      </c>
      <c r="AG17" s="11">
        <v>-0.29817310000000002</v>
      </c>
      <c r="AH17" s="11">
        <v>-0.2143214</v>
      </c>
      <c r="AI17" s="11">
        <v>-0.1845069</v>
      </c>
      <c r="AJ17" s="11">
        <v>-0.2176005</v>
      </c>
      <c r="AK17" s="11">
        <v>-0.22692470000000001</v>
      </c>
      <c r="AL17" s="11">
        <v>-0.2333025</v>
      </c>
      <c r="AM17" s="11">
        <v>-0.2108833</v>
      </c>
      <c r="AN17" s="11">
        <v>-0.14807509999999999</v>
      </c>
      <c r="AO17" s="11">
        <v>-0.15572530000000001</v>
      </c>
      <c r="AP17" s="11">
        <v>-0.12928439999999999</v>
      </c>
      <c r="AQ17" s="11">
        <v>-0.1397832</v>
      </c>
      <c r="AR17" s="11">
        <v>-0.14424799999999999</v>
      </c>
      <c r="AS17" s="11">
        <v>-0.1215788</v>
      </c>
      <c r="AT17" s="11">
        <v>-0.1320846</v>
      </c>
      <c r="AU17" s="11">
        <v>-0.1116862</v>
      </c>
      <c r="AV17" s="11">
        <v>7.0339999999999997E-4</v>
      </c>
      <c r="AW17" s="11">
        <v>-2.47531E-2</v>
      </c>
      <c r="AX17" s="11">
        <v>4.03957E-2</v>
      </c>
      <c r="AY17" s="11">
        <v>1.44934E-2</v>
      </c>
      <c r="AZ17" s="11">
        <v>-8.7352999999999997E-3</v>
      </c>
      <c r="BA17" s="11">
        <v>-4.2894099999999998E-2</v>
      </c>
      <c r="BB17" s="11">
        <v>-8.0591099999999999E-2</v>
      </c>
      <c r="BC17" s="11">
        <v>-0.11175110000000001</v>
      </c>
      <c r="BD17" s="11">
        <v>-0.1435466</v>
      </c>
      <c r="BE17" s="11">
        <v>-0.2030111</v>
      </c>
      <c r="BF17" s="11">
        <v>-0.13091439999999999</v>
      </c>
      <c r="BG17" s="11">
        <v>-0.104674</v>
      </c>
      <c r="BH17" s="11">
        <v>-0.13923940000000001</v>
      </c>
      <c r="BI17" s="11">
        <v>-0.15393570000000001</v>
      </c>
      <c r="BJ17" s="11">
        <v>-0.1555108</v>
      </c>
      <c r="BK17" s="11">
        <v>-0.13173670000000001</v>
      </c>
      <c r="BL17" s="11">
        <v>-6.9956599999999994E-2</v>
      </c>
      <c r="BM17" s="11">
        <v>-8.2891000000000006E-2</v>
      </c>
      <c r="BN17" s="11">
        <v>-5.8674499999999997E-2</v>
      </c>
      <c r="BO17" s="11">
        <v>-7.6743599999999995E-2</v>
      </c>
      <c r="BP17" s="11">
        <v>-7.8010200000000002E-2</v>
      </c>
      <c r="BQ17" s="11">
        <v>-5.3021499999999999E-2</v>
      </c>
      <c r="BR17" s="11">
        <v>-5.4094200000000002E-2</v>
      </c>
      <c r="BS17" s="11">
        <v>-3.25668E-2</v>
      </c>
      <c r="BT17" s="11">
        <v>7.4025099999999996E-2</v>
      </c>
      <c r="BU17" s="11">
        <v>5.7418499999999997E-2</v>
      </c>
      <c r="BV17" s="11">
        <v>0.1192599</v>
      </c>
      <c r="BW17" s="11">
        <v>9.2867599999999995E-2</v>
      </c>
      <c r="BX17" s="11">
        <v>6.9160700000000006E-2</v>
      </c>
      <c r="BY17" s="11">
        <v>3.5586300000000001E-2</v>
      </c>
      <c r="BZ17" s="11">
        <v>-5.8922999999999996E-3</v>
      </c>
      <c r="CA17" s="11">
        <v>-4.1473400000000001E-2</v>
      </c>
      <c r="CB17" s="11">
        <v>-4.81146E-2</v>
      </c>
      <c r="CC17" s="11">
        <v>-0.1078491</v>
      </c>
      <c r="CD17" s="11">
        <v>-4.7507399999999998E-2</v>
      </c>
      <c r="CE17" s="11">
        <v>-2.4841100000000001E-2</v>
      </c>
      <c r="CF17" s="11">
        <v>-6.08782E-2</v>
      </c>
      <c r="CG17" s="11">
        <v>-8.0946699999999996E-2</v>
      </c>
      <c r="CH17" s="11">
        <v>-7.7719200000000002E-2</v>
      </c>
      <c r="CI17" s="11">
        <v>-5.2590100000000001E-2</v>
      </c>
      <c r="CJ17" s="11">
        <v>8.1618000000000003E-3</v>
      </c>
      <c r="CK17" s="11">
        <v>-1.00567E-2</v>
      </c>
      <c r="CL17" s="11">
        <v>1.1935400000000001E-2</v>
      </c>
      <c r="CM17" s="11">
        <v>-1.37039E-2</v>
      </c>
      <c r="CN17" s="11">
        <v>-1.17725E-2</v>
      </c>
      <c r="CO17" s="11">
        <v>1.5535800000000001E-2</v>
      </c>
      <c r="CP17" s="11">
        <v>2.38961E-2</v>
      </c>
      <c r="CQ17" s="11">
        <v>4.65526E-2</v>
      </c>
      <c r="CR17" s="11">
        <v>0.1473468</v>
      </c>
      <c r="CS17" s="11">
        <v>0.13959009999999999</v>
      </c>
      <c r="CT17" s="11">
        <v>0.1981241</v>
      </c>
      <c r="CU17" s="11">
        <v>0.1712418</v>
      </c>
      <c r="CV17" s="11">
        <v>0.14705660000000001</v>
      </c>
      <c r="CW17" s="11">
        <v>0.11406669999999999</v>
      </c>
      <c r="CX17" s="11">
        <v>6.8806400000000004E-2</v>
      </c>
      <c r="CY17" s="11">
        <v>2.8804199999999999E-2</v>
      </c>
      <c r="CZ17" s="11">
        <v>5.8018599999999997E-2</v>
      </c>
      <c r="DA17" s="11">
        <v>5.78544E-2</v>
      </c>
      <c r="DB17" s="11">
        <v>5.0707799999999997E-2</v>
      </c>
      <c r="DC17" s="11">
        <v>4.8535000000000002E-2</v>
      </c>
      <c r="DD17" s="11">
        <v>4.7640200000000001E-2</v>
      </c>
      <c r="DE17" s="11">
        <v>4.4374200000000003E-2</v>
      </c>
      <c r="DF17" s="11">
        <v>4.7294000000000003E-2</v>
      </c>
      <c r="DG17" s="11">
        <v>4.8117699999999999E-2</v>
      </c>
      <c r="DH17" s="11">
        <v>4.7492699999999999E-2</v>
      </c>
      <c r="DI17" s="11">
        <v>4.4280100000000003E-2</v>
      </c>
      <c r="DJ17" s="11">
        <v>4.2927800000000002E-2</v>
      </c>
      <c r="DK17" s="11">
        <v>3.8325400000000003E-2</v>
      </c>
      <c r="DL17" s="11">
        <v>4.0269699999999999E-2</v>
      </c>
      <c r="DM17" s="11">
        <v>4.1679899999999999E-2</v>
      </c>
      <c r="DN17" s="11">
        <v>4.74148E-2</v>
      </c>
      <c r="DO17" s="11">
        <v>4.8101199999999997E-2</v>
      </c>
      <c r="DP17" s="11">
        <v>4.4576400000000002E-2</v>
      </c>
      <c r="DQ17" s="11">
        <v>4.9956800000000003E-2</v>
      </c>
      <c r="DR17" s="11">
        <v>4.7946099999999998E-2</v>
      </c>
      <c r="DS17" s="11">
        <v>4.7648099999999999E-2</v>
      </c>
      <c r="DT17" s="11">
        <v>4.7357400000000001E-2</v>
      </c>
      <c r="DU17" s="11">
        <v>4.7712699999999997E-2</v>
      </c>
      <c r="DV17" s="11">
        <v>4.5413599999999998E-2</v>
      </c>
      <c r="DW17" s="11">
        <v>4.2725800000000001E-2</v>
      </c>
      <c r="DX17" s="11">
        <v>0.71596029999999999</v>
      </c>
      <c r="DY17" s="11">
        <v>2.9863899999999999E-2</v>
      </c>
      <c r="DZ17" s="11">
        <v>4.0507700000000001E-2</v>
      </c>
      <c r="EA17" s="11">
        <v>48.673146000000003</v>
      </c>
      <c r="EB17" s="11">
        <v>48.865515000000002</v>
      </c>
      <c r="EC17" s="11">
        <v>47.465401999999997</v>
      </c>
      <c r="ED17" s="11">
        <v>46.272596</v>
      </c>
      <c r="EE17" s="11">
        <v>46.094816000000002</v>
      </c>
      <c r="EF17" s="11">
        <v>45.333238000000001</v>
      </c>
      <c r="EG17" s="11">
        <v>44.629128000000001</v>
      </c>
      <c r="EH17" s="11">
        <v>44.298699999999997</v>
      </c>
      <c r="EI17" s="11">
        <v>48.750081999999999</v>
      </c>
      <c r="EJ17" s="11">
        <v>53.703901000000002</v>
      </c>
      <c r="EK17" s="11">
        <v>58.277493999999997</v>
      </c>
      <c r="EL17" s="11">
        <v>61.571702000000002</v>
      </c>
      <c r="EM17" s="11">
        <v>63.893866000000003</v>
      </c>
      <c r="EN17" s="11">
        <v>69.390951999999999</v>
      </c>
      <c r="EO17" s="11">
        <v>68.245620000000002</v>
      </c>
      <c r="EP17" s="11">
        <v>66.917766</v>
      </c>
      <c r="EQ17" s="11">
        <v>64.943382999999997</v>
      </c>
      <c r="ER17" s="11">
        <v>61.100259000000001</v>
      </c>
      <c r="ES17" s="11">
        <v>58.574292</v>
      </c>
      <c r="ET17" s="11">
        <v>59.770727000000001</v>
      </c>
      <c r="EU17" s="11">
        <v>58.660373</v>
      </c>
      <c r="EV17" s="11">
        <v>54.789631</v>
      </c>
      <c r="EW17" s="11">
        <v>51.912590000000002</v>
      </c>
      <c r="EX17" s="11">
        <v>51.698467999999998</v>
      </c>
      <c r="EY17" s="11">
        <v>0</v>
      </c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IA17" s="37"/>
    </row>
    <row r="18" spans="1:235" x14ac:dyDescent="0.2">
      <c r="A18" t="s">
        <v>112</v>
      </c>
      <c r="B18" t="s">
        <v>133</v>
      </c>
      <c r="C18" t="s">
        <v>0</v>
      </c>
      <c r="D18" t="s">
        <v>105</v>
      </c>
      <c r="E18" s="38" t="s">
        <v>212</v>
      </c>
      <c r="F18" t="s">
        <v>106</v>
      </c>
      <c r="G18" s="11">
        <v>4473</v>
      </c>
      <c r="H18" s="11">
        <v>3.0249109999999999</v>
      </c>
      <c r="I18" s="11">
        <v>2.7592889999999999</v>
      </c>
      <c r="J18" s="11">
        <v>2.620574</v>
      </c>
      <c r="K18" s="11">
        <v>2.495619</v>
      </c>
      <c r="L18" s="11">
        <v>2.4660579999999999</v>
      </c>
      <c r="M18" s="11">
        <v>2.528111</v>
      </c>
      <c r="N18" s="11">
        <v>2.9697629999999999</v>
      </c>
      <c r="O18" s="11">
        <v>3.0522019999999999</v>
      </c>
      <c r="P18" s="11">
        <v>2.2750870000000001</v>
      </c>
      <c r="Q18" s="11">
        <v>1.3472770000000001</v>
      </c>
      <c r="R18" s="11">
        <v>0.67509059999999999</v>
      </c>
      <c r="S18" s="11">
        <v>0.2376808</v>
      </c>
      <c r="T18" s="11">
        <v>0.2401576</v>
      </c>
      <c r="U18" s="11">
        <v>0.55175149999999995</v>
      </c>
      <c r="V18" s="11">
        <v>1.0887659999999999</v>
      </c>
      <c r="W18" s="11">
        <v>2.032664</v>
      </c>
      <c r="X18" s="11">
        <v>3.308907</v>
      </c>
      <c r="Y18" s="11">
        <v>4.4126510000000003</v>
      </c>
      <c r="Z18" s="11">
        <v>4.7499589999999996</v>
      </c>
      <c r="AA18" s="11">
        <v>4.6498780000000002</v>
      </c>
      <c r="AB18" s="11">
        <v>4.4401570000000001</v>
      </c>
      <c r="AC18" s="11">
        <v>4.154217</v>
      </c>
      <c r="AD18" s="11">
        <v>3.563253</v>
      </c>
      <c r="AE18" s="11">
        <v>2.9772959999999999</v>
      </c>
      <c r="AF18" s="11">
        <v>-0.17121330000000001</v>
      </c>
      <c r="AG18" s="11">
        <v>-0.22079299999999999</v>
      </c>
      <c r="AH18" s="11">
        <v>-0.1592133</v>
      </c>
      <c r="AI18" s="11">
        <v>-0.1513748</v>
      </c>
      <c r="AJ18" s="11">
        <v>-0.17142850000000001</v>
      </c>
      <c r="AK18" s="11">
        <v>-0.16705449999999999</v>
      </c>
      <c r="AL18" s="11">
        <v>-0.17545830000000001</v>
      </c>
      <c r="AM18" s="11">
        <v>-0.1576137</v>
      </c>
      <c r="AN18" s="11">
        <v>-0.1247432</v>
      </c>
      <c r="AO18" s="11">
        <v>-0.1177178</v>
      </c>
      <c r="AP18" s="11">
        <v>-0.1149988</v>
      </c>
      <c r="AQ18" s="11">
        <v>-0.1136945</v>
      </c>
      <c r="AR18" s="11">
        <v>-0.1175224</v>
      </c>
      <c r="AS18" s="11">
        <v>-0.1164869</v>
      </c>
      <c r="AT18" s="11">
        <v>-0.1512445</v>
      </c>
      <c r="AU18" s="11">
        <v>-0.12648239999999999</v>
      </c>
      <c r="AV18" s="11">
        <v>-2.16288E-2</v>
      </c>
      <c r="AW18" s="11">
        <v>-3.9132300000000002E-2</v>
      </c>
      <c r="AX18" s="11">
        <v>1.8054500000000001E-2</v>
      </c>
      <c r="AY18" s="11">
        <v>9.4801999999999994E-3</v>
      </c>
      <c r="AZ18" s="11">
        <v>-2.2647299999999999E-2</v>
      </c>
      <c r="BA18" s="11">
        <v>-4.4906399999999999E-2</v>
      </c>
      <c r="BB18" s="11">
        <v>-5.50813E-2</v>
      </c>
      <c r="BC18" s="11">
        <v>-6.9256300000000007E-2</v>
      </c>
      <c r="BD18" s="11">
        <v>-9.8289000000000001E-2</v>
      </c>
      <c r="BE18" s="11">
        <v>-0.1467707</v>
      </c>
      <c r="BF18" s="11">
        <v>-9.7454700000000005E-2</v>
      </c>
      <c r="BG18" s="11">
        <v>-9.3867000000000006E-2</v>
      </c>
      <c r="BH18" s="11">
        <v>-0.1143221</v>
      </c>
      <c r="BI18" s="11">
        <v>-0.1151595</v>
      </c>
      <c r="BJ18" s="11">
        <v>-0.1199292</v>
      </c>
      <c r="BK18" s="11">
        <v>-9.9408700000000003E-2</v>
      </c>
      <c r="BL18" s="11">
        <v>-7.0844299999999999E-2</v>
      </c>
      <c r="BM18" s="11">
        <v>-6.6890599999999995E-2</v>
      </c>
      <c r="BN18" s="11">
        <v>-6.3356899999999994E-2</v>
      </c>
      <c r="BO18" s="11">
        <v>-6.6565899999999997E-2</v>
      </c>
      <c r="BP18" s="11">
        <v>-6.8652500000000005E-2</v>
      </c>
      <c r="BQ18" s="11">
        <v>-6.5361000000000002E-2</v>
      </c>
      <c r="BR18" s="11">
        <v>-9.6698999999999993E-2</v>
      </c>
      <c r="BS18" s="11">
        <v>-7.0918900000000007E-2</v>
      </c>
      <c r="BT18" s="11">
        <v>3.0179899999999999E-2</v>
      </c>
      <c r="BU18" s="11">
        <v>2.10108E-2</v>
      </c>
      <c r="BV18" s="11">
        <v>7.4524699999999999E-2</v>
      </c>
      <c r="BW18" s="11">
        <v>6.4193299999999995E-2</v>
      </c>
      <c r="BX18" s="11">
        <v>3.3342799999999999E-2</v>
      </c>
      <c r="BY18" s="11">
        <v>1.00213E-2</v>
      </c>
      <c r="BZ18" s="11">
        <v>-4.0377E-3</v>
      </c>
      <c r="CA18" s="11">
        <v>-2.0433799999999998E-2</v>
      </c>
      <c r="CB18" s="11">
        <v>-2.53648E-2</v>
      </c>
      <c r="CC18" s="11">
        <v>-7.2748300000000002E-2</v>
      </c>
      <c r="CD18" s="11">
        <v>-3.5695999999999999E-2</v>
      </c>
      <c r="CE18" s="11">
        <v>-3.6359099999999998E-2</v>
      </c>
      <c r="CF18" s="11">
        <v>-5.7215700000000001E-2</v>
      </c>
      <c r="CG18" s="11">
        <v>-6.3264399999999998E-2</v>
      </c>
      <c r="CH18" s="11">
        <v>-6.4400200000000005E-2</v>
      </c>
      <c r="CI18" s="11">
        <v>-4.1203799999999999E-2</v>
      </c>
      <c r="CJ18" s="11">
        <v>-1.69453E-2</v>
      </c>
      <c r="CK18" s="11">
        <v>-1.6063299999999999E-2</v>
      </c>
      <c r="CL18" s="11">
        <v>-1.1715100000000001E-2</v>
      </c>
      <c r="CM18" s="11">
        <v>-1.9437300000000001E-2</v>
      </c>
      <c r="CN18" s="11">
        <v>-1.9782500000000001E-2</v>
      </c>
      <c r="CO18" s="11">
        <v>-1.4235100000000001E-2</v>
      </c>
      <c r="CP18" s="11">
        <v>-4.2153500000000003E-2</v>
      </c>
      <c r="CQ18" s="11">
        <v>-1.5355300000000001E-2</v>
      </c>
      <c r="CR18" s="11">
        <v>8.1988699999999998E-2</v>
      </c>
      <c r="CS18" s="11">
        <v>8.1154000000000004E-2</v>
      </c>
      <c r="CT18" s="11">
        <v>0.13099479999999999</v>
      </c>
      <c r="CU18" s="11">
        <v>0.1189064</v>
      </c>
      <c r="CV18" s="11">
        <v>8.9332800000000004E-2</v>
      </c>
      <c r="CW18" s="11">
        <v>6.4949099999999996E-2</v>
      </c>
      <c r="CX18" s="11">
        <v>4.70058E-2</v>
      </c>
      <c r="CY18" s="11">
        <v>2.8388699999999999E-2</v>
      </c>
      <c r="CZ18" s="11">
        <v>4.4334800000000001E-2</v>
      </c>
      <c r="DA18" s="11">
        <v>4.5002399999999998E-2</v>
      </c>
      <c r="DB18" s="11">
        <v>3.7546599999999999E-2</v>
      </c>
      <c r="DC18" s="11">
        <v>3.4962300000000002E-2</v>
      </c>
      <c r="DD18" s="11">
        <v>3.4718199999999998E-2</v>
      </c>
      <c r="DE18" s="11">
        <v>3.1549899999999999E-2</v>
      </c>
      <c r="DF18" s="11">
        <v>3.3759299999999999E-2</v>
      </c>
      <c r="DG18" s="11">
        <v>3.5386099999999997E-2</v>
      </c>
      <c r="DH18" s="11">
        <v>3.2768199999999997E-2</v>
      </c>
      <c r="DI18" s="11">
        <v>3.0900799999999999E-2</v>
      </c>
      <c r="DJ18" s="11">
        <v>3.1396E-2</v>
      </c>
      <c r="DK18" s="11">
        <v>2.86521E-2</v>
      </c>
      <c r="DL18" s="11">
        <v>2.9710799999999999E-2</v>
      </c>
      <c r="DM18" s="11">
        <v>3.10823E-2</v>
      </c>
      <c r="DN18" s="11">
        <v>3.3161299999999998E-2</v>
      </c>
      <c r="DO18" s="11">
        <v>3.3780200000000003E-2</v>
      </c>
      <c r="DP18" s="11">
        <v>3.1497499999999998E-2</v>
      </c>
      <c r="DQ18" s="11">
        <v>3.6564399999999997E-2</v>
      </c>
      <c r="DR18" s="11">
        <v>3.4331399999999998E-2</v>
      </c>
      <c r="DS18" s="11">
        <v>3.32632E-2</v>
      </c>
      <c r="DT18" s="11">
        <v>3.40395E-2</v>
      </c>
      <c r="DU18" s="11">
        <v>3.3393699999999998E-2</v>
      </c>
      <c r="DV18" s="11">
        <v>3.1032299999999999E-2</v>
      </c>
      <c r="DW18" s="11">
        <v>2.9682E-2</v>
      </c>
      <c r="DX18" s="11">
        <v>0.50023569999999995</v>
      </c>
      <c r="DY18" s="11">
        <v>2.1242500000000001E-2</v>
      </c>
      <c r="DZ18" s="11">
        <v>2.78978E-2</v>
      </c>
      <c r="EA18" s="11">
        <v>50.788882999999998</v>
      </c>
      <c r="EB18" s="11">
        <v>52.112800999999997</v>
      </c>
      <c r="EC18" s="11">
        <v>50.478206</v>
      </c>
      <c r="ED18" s="11">
        <v>48.564957999999997</v>
      </c>
      <c r="EE18" s="11">
        <v>48.082895999999998</v>
      </c>
      <c r="EF18" s="11">
        <v>47.479962999999998</v>
      </c>
      <c r="EG18" s="11">
        <v>46.294651999999999</v>
      </c>
      <c r="EH18" s="11">
        <v>46.126114000000001</v>
      </c>
      <c r="EI18" s="11">
        <v>50.212063999999998</v>
      </c>
      <c r="EJ18" s="11">
        <v>53.450214000000003</v>
      </c>
      <c r="EK18" s="11">
        <v>56.828073000000003</v>
      </c>
      <c r="EL18" s="11">
        <v>58.911377000000002</v>
      </c>
      <c r="EM18" s="11">
        <v>61.048527</v>
      </c>
      <c r="EN18" s="11">
        <v>65.849924000000001</v>
      </c>
      <c r="EO18" s="11">
        <v>64.943612000000002</v>
      </c>
      <c r="EP18" s="11">
        <v>64.484526000000002</v>
      </c>
      <c r="EQ18" s="11">
        <v>63.486654000000001</v>
      </c>
      <c r="ER18" s="11">
        <v>60.175663</v>
      </c>
      <c r="ES18" s="11">
        <v>57.649473</v>
      </c>
      <c r="ET18" s="11">
        <v>62.557844000000003</v>
      </c>
      <c r="EU18" s="11">
        <v>62.190488000000002</v>
      </c>
      <c r="EV18" s="11">
        <v>57.159610000000001</v>
      </c>
      <c r="EW18" s="11">
        <v>53.499583000000001</v>
      </c>
      <c r="EX18" s="11">
        <v>53.870956999999997</v>
      </c>
      <c r="EY18" s="11">
        <v>0</v>
      </c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IA18" s="37"/>
    </row>
    <row r="19" spans="1:235" x14ac:dyDescent="0.2">
      <c r="A19" t="s">
        <v>112</v>
      </c>
      <c r="B19" t="s">
        <v>133</v>
      </c>
      <c r="C19" t="s">
        <v>0</v>
      </c>
      <c r="D19" t="s">
        <v>105</v>
      </c>
      <c r="E19" s="38" t="s">
        <v>212</v>
      </c>
      <c r="F19" t="s">
        <v>107</v>
      </c>
      <c r="G19" s="11">
        <v>2649</v>
      </c>
      <c r="H19" s="11">
        <v>1.943786</v>
      </c>
      <c r="I19" s="11">
        <v>1.830252</v>
      </c>
      <c r="J19" s="11">
        <v>1.7289840000000001</v>
      </c>
      <c r="K19" s="11">
        <v>1.689241</v>
      </c>
      <c r="L19" s="11">
        <v>1.7401329999999999</v>
      </c>
      <c r="M19" s="11">
        <v>1.915262</v>
      </c>
      <c r="N19" s="11">
        <v>2.1935020000000001</v>
      </c>
      <c r="O19" s="11">
        <v>2.029487</v>
      </c>
      <c r="P19" s="11">
        <v>1.1587799999999999</v>
      </c>
      <c r="Q19" s="11">
        <v>0.40083760000000002</v>
      </c>
      <c r="R19" s="11">
        <v>-0.3520297</v>
      </c>
      <c r="S19" s="11">
        <v>-0.84422629999999999</v>
      </c>
      <c r="T19" s="11">
        <v>-0.75571980000000005</v>
      </c>
      <c r="U19" s="11">
        <v>-0.48369240000000002</v>
      </c>
      <c r="V19" s="11">
        <v>0.20909739999999999</v>
      </c>
      <c r="W19" s="11">
        <v>1.053415</v>
      </c>
      <c r="X19" s="11">
        <v>1.970547</v>
      </c>
      <c r="Y19" s="11">
        <v>2.5572499999999998</v>
      </c>
      <c r="Z19" s="11">
        <v>2.6952699999999998</v>
      </c>
      <c r="AA19" s="11">
        <v>2.653238</v>
      </c>
      <c r="AB19" s="11">
        <v>2.5918459999999999</v>
      </c>
      <c r="AC19" s="11">
        <v>2.5088780000000002</v>
      </c>
      <c r="AD19" s="11">
        <v>2.2031710000000002</v>
      </c>
      <c r="AE19" s="11">
        <v>1.90422</v>
      </c>
      <c r="AF19" s="11">
        <v>-8.4168599999999996E-2</v>
      </c>
      <c r="AG19" s="11">
        <v>-8.7905499999999998E-2</v>
      </c>
      <c r="AH19" s="11">
        <v>-7.9199400000000003E-2</v>
      </c>
      <c r="AI19" s="11">
        <v>-7.0115800000000006E-2</v>
      </c>
      <c r="AJ19" s="11">
        <v>-6.7945599999999995E-2</v>
      </c>
      <c r="AK19" s="11">
        <v>-8.2582799999999998E-2</v>
      </c>
      <c r="AL19" s="11">
        <v>-8.3794300000000002E-2</v>
      </c>
      <c r="AM19" s="11">
        <v>-8.1734600000000004E-2</v>
      </c>
      <c r="AN19" s="11">
        <v>-3.5072600000000002E-2</v>
      </c>
      <c r="AO19" s="11">
        <v>-5.5034E-2</v>
      </c>
      <c r="AP19" s="11">
        <v>-4.8478300000000002E-2</v>
      </c>
      <c r="AQ19" s="11">
        <v>-4.4974899999999998E-2</v>
      </c>
      <c r="AR19" s="11">
        <v>-4.93906E-2</v>
      </c>
      <c r="AS19" s="11">
        <v>-3.2045400000000002E-2</v>
      </c>
      <c r="AT19" s="11">
        <v>-3.0432299999999999E-2</v>
      </c>
      <c r="AU19" s="11">
        <v>-1.94743E-2</v>
      </c>
      <c r="AV19" s="11">
        <v>4.352E-3</v>
      </c>
      <c r="AW19" s="11">
        <v>-1.23319E-2</v>
      </c>
      <c r="AX19" s="11">
        <v>1.46231E-2</v>
      </c>
      <c r="AY19" s="11">
        <v>-1.2286399999999999E-2</v>
      </c>
      <c r="AZ19" s="11">
        <v>-2.5411099999999999E-2</v>
      </c>
      <c r="BA19" s="11">
        <v>-3.0116799999999999E-2</v>
      </c>
      <c r="BB19" s="11">
        <v>-4.8486500000000002E-2</v>
      </c>
      <c r="BC19" s="11">
        <v>-6.9239899999999993E-2</v>
      </c>
      <c r="BD19" s="11">
        <v>-4.7399999999999998E-2</v>
      </c>
      <c r="BE19" s="11">
        <v>-5.5791300000000002E-2</v>
      </c>
      <c r="BF19" s="11">
        <v>-4.9860500000000002E-2</v>
      </c>
      <c r="BG19" s="11">
        <v>-4.1126500000000003E-2</v>
      </c>
      <c r="BH19" s="11">
        <v>-3.9360199999999998E-2</v>
      </c>
      <c r="BI19" s="11">
        <v>-5.7740600000000003E-2</v>
      </c>
      <c r="BJ19" s="11">
        <v>-5.7541299999999997E-2</v>
      </c>
      <c r="BK19" s="11">
        <v>-5.5639300000000003E-2</v>
      </c>
      <c r="BL19" s="11">
        <v>-6.8722999999999996E-3</v>
      </c>
      <c r="BM19" s="11">
        <v>-2.6974600000000001E-2</v>
      </c>
      <c r="BN19" s="11">
        <v>-1.9577799999999999E-2</v>
      </c>
      <c r="BO19" s="11">
        <v>-1.9927799999999999E-2</v>
      </c>
      <c r="BP19" s="11">
        <v>-2.1193400000000001E-2</v>
      </c>
      <c r="BQ19" s="11">
        <v>-2.2292000000000002E-3</v>
      </c>
      <c r="BR19" s="11">
        <v>4.3670000000000002E-3</v>
      </c>
      <c r="BS19" s="11">
        <v>1.6180799999999999E-2</v>
      </c>
      <c r="BT19" s="11">
        <v>3.69161E-2</v>
      </c>
      <c r="BU19" s="11">
        <v>2.2118700000000002E-2</v>
      </c>
      <c r="BV19" s="11">
        <v>4.5102400000000001E-2</v>
      </c>
      <c r="BW19" s="11">
        <v>1.6912799999999999E-2</v>
      </c>
      <c r="BX19" s="11">
        <v>5.4777999999999997E-3</v>
      </c>
      <c r="BY19" s="11">
        <v>1.4392999999999999E-3</v>
      </c>
      <c r="BZ19" s="11">
        <v>-1.67916E-2</v>
      </c>
      <c r="CA19" s="11">
        <v>-3.9294999999999997E-2</v>
      </c>
      <c r="CB19" s="11">
        <v>-1.0631399999999999E-2</v>
      </c>
      <c r="CC19" s="11">
        <v>-2.36771E-2</v>
      </c>
      <c r="CD19" s="11">
        <v>-2.05217E-2</v>
      </c>
      <c r="CE19" s="11">
        <v>-1.21373E-2</v>
      </c>
      <c r="CF19" s="11">
        <v>-1.0774799999999999E-2</v>
      </c>
      <c r="CG19" s="11">
        <v>-3.2898400000000001E-2</v>
      </c>
      <c r="CH19" s="11">
        <v>-3.1288400000000001E-2</v>
      </c>
      <c r="CI19" s="11">
        <v>-2.9543900000000001E-2</v>
      </c>
      <c r="CJ19" s="11">
        <v>2.1328099999999999E-2</v>
      </c>
      <c r="CK19" s="11">
        <v>1.0847999999999999E-3</v>
      </c>
      <c r="CL19" s="11">
        <v>9.3227999999999991E-3</v>
      </c>
      <c r="CM19" s="11">
        <v>5.1193999999999996E-3</v>
      </c>
      <c r="CN19" s="11">
        <v>7.0036999999999999E-3</v>
      </c>
      <c r="CO19" s="11">
        <v>2.7587E-2</v>
      </c>
      <c r="CP19" s="11">
        <v>3.9166300000000001E-2</v>
      </c>
      <c r="CQ19" s="11">
        <v>5.1835899999999997E-2</v>
      </c>
      <c r="CR19" s="11">
        <v>6.9480200000000006E-2</v>
      </c>
      <c r="CS19" s="11">
        <v>5.6569300000000003E-2</v>
      </c>
      <c r="CT19" s="11">
        <v>7.5581599999999999E-2</v>
      </c>
      <c r="CU19" s="11">
        <v>4.6111899999999997E-2</v>
      </c>
      <c r="CV19" s="11">
        <v>3.6366799999999998E-2</v>
      </c>
      <c r="CW19" s="11">
        <v>3.2995499999999997E-2</v>
      </c>
      <c r="CX19" s="11">
        <v>1.49032E-2</v>
      </c>
      <c r="CY19" s="11">
        <v>-9.3501000000000001E-3</v>
      </c>
      <c r="CZ19" s="11">
        <v>2.2353700000000001E-2</v>
      </c>
      <c r="DA19" s="11">
        <v>1.9524E-2</v>
      </c>
      <c r="DB19" s="11">
        <v>1.78367E-2</v>
      </c>
      <c r="DC19" s="11">
        <v>1.76242E-2</v>
      </c>
      <c r="DD19" s="11">
        <v>1.73787E-2</v>
      </c>
      <c r="DE19" s="11">
        <v>1.5103E-2</v>
      </c>
      <c r="DF19" s="11">
        <v>1.5960599999999998E-2</v>
      </c>
      <c r="DG19" s="11">
        <v>1.5864799999999998E-2</v>
      </c>
      <c r="DH19" s="11">
        <v>1.7144599999999999E-2</v>
      </c>
      <c r="DI19" s="11">
        <v>1.7058899999999998E-2</v>
      </c>
      <c r="DJ19" s="11">
        <v>1.7570300000000001E-2</v>
      </c>
      <c r="DK19" s="11">
        <v>1.5227600000000001E-2</v>
      </c>
      <c r="DL19" s="11">
        <v>1.7142600000000001E-2</v>
      </c>
      <c r="DM19" s="11">
        <v>1.8127000000000001E-2</v>
      </c>
      <c r="DN19" s="11">
        <v>2.1156500000000002E-2</v>
      </c>
      <c r="DO19" s="11">
        <v>2.16768E-2</v>
      </c>
      <c r="DP19" s="11">
        <v>1.9797599999999999E-2</v>
      </c>
      <c r="DQ19" s="11">
        <v>2.0944500000000001E-2</v>
      </c>
      <c r="DR19" s="11">
        <v>1.8530000000000001E-2</v>
      </c>
      <c r="DS19" s="11">
        <v>1.7751800000000002E-2</v>
      </c>
      <c r="DT19" s="11">
        <v>1.8779199999999999E-2</v>
      </c>
      <c r="DU19" s="11">
        <v>1.9184799999999998E-2</v>
      </c>
      <c r="DV19" s="11">
        <v>1.9269100000000001E-2</v>
      </c>
      <c r="DW19" s="11">
        <v>1.8205200000000001E-2</v>
      </c>
      <c r="DX19" s="11">
        <v>0.26260299999999998</v>
      </c>
      <c r="DY19" s="11">
        <v>1.08437E-2</v>
      </c>
      <c r="DZ19" s="11">
        <v>1.54886E-2</v>
      </c>
      <c r="EA19" s="11">
        <v>45.090926000000003</v>
      </c>
      <c r="EB19" s="11">
        <v>43.373258</v>
      </c>
      <c r="EC19" s="11">
        <v>42.367027</v>
      </c>
      <c r="ED19" s="11">
        <v>42.392636000000003</v>
      </c>
      <c r="EE19" s="11">
        <v>42.727097999999998</v>
      </c>
      <c r="EF19" s="11">
        <v>41.696829999999999</v>
      </c>
      <c r="EG19" s="11">
        <v>41.807603</v>
      </c>
      <c r="EH19" s="11">
        <v>41.203057000000001</v>
      </c>
      <c r="EI19" s="11">
        <v>46.268208999999999</v>
      </c>
      <c r="EJ19" s="11">
        <v>54.123620000000003</v>
      </c>
      <c r="EK19" s="11">
        <v>60.717091000000003</v>
      </c>
      <c r="EL19" s="11">
        <v>66.061429000000004</v>
      </c>
      <c r="EM19" s="11">
        <v>68.694956000000005</v>
      </c>
      <c r="EN19" s="11">
        <v>75.380724000000001</v>
      </c>
      <c r="EO19" s="11">
        <v>73.826098999999999</v>
      </c>
      <c r="EP19" s="11">
        <v>71.027322999999996</v>
      </c>
      <c r="EQ19" s="11">
        <v>67.399514999999994</v>
      </c>
      <c r="ER19" s="11">
        <v>62.656576000000001</v>
      </c>
      <c r="ES19" s="11">
        <v>60.131537000000002</v>
      </c>
      <c r="ET19" s="11">
        <v>55.039727999999997</v>
      </c>
      <c r="EU19" s="11">
        <v>52.671371999999998</v>
      </c>
      <c r="EV19" s="11">
        <v>50.766689999999997</v>
      </c>
      <c r="EW19" s="11">
        <v>49.217275000000001</v>
      </c>
      <c r="EX19" s="11">
        <v>48.012680000000003</v>
      </c>
      <c r="EY19" s="11">
        <v>0</v>
      </c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IA19" s="37"/>
    </row>
    <row r="20" spans="1:235" x14ac:dyDescent="0.2">
      <c r="A20" t="s">
        <v>112</v>
      </c>
      <c r="B20" t="s">
        <v>133</v>
      </c>
      <c r="C20" t="s">
        <v>0</v>
      </c>
      <c r="D20" t="s">
        <v>105</v>
      </c>
      <c r="E20" s="38" t="s">
        <v>118</v>
      </c>
      <c r="F20" t="s">
        <v>105</v>
      </c>
      <c r="G20" s="11">
        <v>7189</v>
      </c>
      <c r="H20" s="11">
        <v>4.4787720000000002</v>
      </c>
      <c r="I20" s="11">
        <v>4.1642200000000003</v>
      </c>
      <c r="J20" s="11">
        <v>3.9697</v>
      </c>
      <c r="K20" s="11">
        <v>3.7962669999999998</v>
      </c>
      <c r="L20" s="11">
        <v>3.7482709999999999</v>
      </c>
      <c r="M20" s="11">
        <v>3.9233530000000001</v>
      </c>
      <c r="N20" s="11">
        <v>4.4058869999999999</v>
      </c>
      <c r="O20" s="11">
        <v>4.1861670000000002</v>
      </c>
      <c r="P20" s="11">
        <v>2.9254039999999999</v>
      </c>
      <c r="Q20" s="11">
        <v>1.5016039999999999</v>
      </c>
      <c r="R20" s="11">
        <v>0.26262920000000001</v>
      </c>
      <c r="S20" s="11">
        <v>-0.442801</v>
      </c>
      <c r="T20" s="11">
        <v>-0.65182099999999998</v>
      </c>
      <c r="U20" s="11">
        <v>-0.41107840000000001</v>
      </c>
      <c r="V20" s="11">
        <v>0.27312599999999998</v>
      </c>
      <c r="W20" s="11">
        <v>1.714529</v>
      </c>
      <c r="X20" s="11">
        <v>3.6678329999999999</v>
      </c>
      <c r="Y20" s="11">
        <v>5.6446800000000001</v>
      </c>
      <c r="Z20" s="11">
        <v>6.4685290000000002</v>
      </c>
      <c r="AA20" s="11">
        <v>6.3034689999999998</v>
      </c>
      <c r="AB20" s="11">
        <v>5.9923469999999996</v>
      </c>
      <c r="AC20" s="11">
        <v>5.6923769999999996</v>
      </c>
      <c r="AD20" s="11">
        <v>5.0655029999999996</v>
      </c>
      <c r="AE20" s="11">
        <v>4.4314460000000002</v>
      </c>
      <c r="AF20" s="11">
        <v>-0.22921240000000001</v>
      </c>
      <c r="AG20" s="11">
        <v>-0.27255279999999998</v>
      </c>
      <c r="AH20" s="11">
        <v>-0.19294790000000001</v>
      </c>
      <c r="AI20" s="11">
        <v>-0.166465</v>
      </c>
      <c r="AJ20" s="11">
        <v>-0.19075110000000001</v>
      </c>
      <c r="AK20" s="11">
        <v>-0.20394319999999999</v>
      </c>
      <c r="AL20" s="11">
        <v>-0.20688210000000001</v>
      </c>
      <c r="AM20" s="11">
        <v>-0.1940241</v>
      </c>
      <c r="AN20" s="11">
        <v>-0.13360320000000001</v>
      </c>
      <c r="AO20" s="11">
        <v>-0.13822290000000001</v>
      </c>
      <c r="AP20" s="11">
        <v>-0.1166425</v>
      </c>
      <c r="AQ20" s="11">
        <v>-0.13084699999999999</v>
      </c>
      <c r="AR20" s="11">
        <v>-0.14639540000000001</v>
      </c>
      <c r="AS20" s="11">
        <v>-0.13249169999999999</v>
      </c>
      <c r="AT20" s="11">
        <v>-0.14567949999999999</v>
      </c>
      <c r="AU20" s="11">
        <v>-0.108977</v>
      </c>
      <c r="AV20" s="11">
        <v>-8.7547000000000007E-3</v>
      </c>
      <c r="AW20" s="11">
        <v>-3.1284300000000001E-2</v>
      </c>
      <c r="AX20" s="11">
        <v>4.0653399999999999E-2</v>
      </c>
      <c r="AY20" s="11">
        <v>1.4708000000000001E-2</v>
      </c>
      <c r="AZ20" s="11">
        <v>-3.4851000000000001E-3</v>
      </c>
      <c r="BA20" s="11">
        <v>-5.4707100000000002E-2</v>
      </c>
      <c r="BB20" s="11">
        <v>-8.6496100000000006E-2</v>
      </c>
      <c r="BC20" s="11">
        <v>-0.1220644</v>
      </c>
      <c r="BD20" s="11">
        <v>-0.14541760000000001</v>
      </c>
      <c r="BE20" s="11">
        <v>-0.19217500000000001</v>
      </c>
      <c r="BF20" s="11">
        <v>-0.123377</v>
      </c>
      <c r="BG20" s="11">
        <v>-0.100769</v>
      </c>
      <c r="BH20" s="11">
        <v>-0.126917</v>
      </c>
      <c r="BI20" s="11">
        <v>-0.1435797</v>
      </c>
      <c r="BJ20" s="11">
        <v>-0.14250270000000001</v>
      </c>
      <c r="BK20" s="11">
        <v>-0.1271293</v>
      </c>
      <c r="BL20" s="11">
        <v>-6.1149799999999997E-2</v>
      </c>
      <c r="BM20" s="11">
        <v>-6.9786699999999993E-2</v>
      </c>
      <c r="BN20" s="11">
        <v>-4.7533400000000003E-2</v>
      </c>
      <c r="BO20" s="11">
        <v>-6.7112000000000005E-2</v>
      </c>
      <c r="BP20" s="11">
        <v>-7.9288800000000006E-2</v>
      </c>
      <c r="BQ20" s="11">
        <v>-6.2737799999999996E-2</v>
      </c>
      <c r="BR20" s="11">
        <v>-6.7452499999999999E-2</v>
      </c>
      <c r="BS20" s="11">
        <v>-2.8685599999999999E-2</v>
      </c>
      <c r="BT20" s="11">
        <v>6.6055000000000003E-2</v>
      </c>
      <c r="BU20" s="11">
        <v>4.8173599999999997E-2</v>
      </c>
      <c r="BV20" s="11">
        <v>0.1167776</v>
      </c>
      <c r="BW20" s="11">
        <v>8.58849E-2</v>
      </c>
      <c r="BX20" s="11">
        <v>6.6460500000000006E-2</v>
      </c>
      <c r="BY20" s="11">
        <v>1.8815599999999998E-2</v>
      </c>
      <c r="BZ20" s="11">
        <v>-1.7886599999999999E-2</v>
      </c>
      <c r="CA20" s="11">
        <v>-5.69051E-2</v>
      </c>
      <c r="CB20" s="11">
        <v>-6.1622799999999998E-2</v>
      </c>
      <c r="CC20" s="11">
        <v>-0.1117971</v>
      </c>
      <c r="CD20" s="11">
        <v>-5.3806E-2</v>
      </c>
      <c r="CE20" s="11">
        <v>-3.5073E-2</v>
      </c>
      <c r="CF20" s="11">
        <v>-6.3082799999999994E-2</v>
      </c>
      <c r="CG20" s="11">
        <v>-8.3216200000000004E-2</v>
      </c>
      <c r="CH20" s="11">
        <v>-7.8123200000000004E-2</v>
      </c>
      <c r="CI20" s="11">
        <v>-6.0234500000000003E-2</v>
      </c>
      <c r="CJ20" s="11">
        <v>1.13036E-2</v>
      </c>
      <c r="CK20" s="11">
        <v>-1.3506E-3</v>
      </c>
      <c r="CL20" s="11">
        <v>2.15757E-2</v>
      </c>
      <c r="CM20" s="11">
        <v>-3.3769999999999998E-3</v>
      </c>
      <c r="CN20" s="11">
        <v>-1.2182200000000001E-2</v>
      </c>
      <c r="CO20" s="11">
        <v>7.0159999999999997E-3</v>
      </c>
      <c r="CP20" s="11">
        <v>1.0774499999999999E-2</v>
      </c>
      <c r="CQ20" s="11">
        <v>5.16058E-2</v>
      </c>
      <c r="CR20" s="11">
        <v>0.14086480000000001</v>
      </c>
      <c r="CS20" s="11">
        <v>0.12763150000000001</v>
      </c>
      <c r="CT20" s="11">
        <v>0.19290170000000001</v>
      </c>
      <c r="CU20" s="11">
        <v>0.1570617</v>
      </c>
      <c r="CV20" s="11">
        <v>0.13640620000000001</v>
      </c>
      <c r="CW20" s="11">
        <v>9.2338199999999995E-2</v>
      </c>
      <c r="CX20" s="11">
        <v>5.0722799999999998E-2</v>
      </c>
      <c r="CY20" s="11">
        <v>8.2541999999999997E-3</v>
      </c>
      <c r="CZ20" s="11">
        <v>5.0943599999999999E-2</v>
      </c>
      <c r="DA20" s="11">
        <v>4.8866300000000001E-2</v>
      </c>
      <c r="DB20" s="11">
        <v>4.2296100000000003E-2</v>
      </c>
      <c r="DC20" s="11">
        <v>3.9940299999999998E-2</v>
      </c>
      <c r="DD20" s="11">
        <v>3.88084E-2</v>
      </c>
      <c r="DE20" s="11">
        <v>3.6698399999999999E-2</v>
      </c>
      <c r="DF20" s="11">
        <v>3.9139899999999998E-2</v>
      </c>
      <c r="DG20" s="11">
        <v>4.06691E-2</v>
      </c>
      <c r="DH20" s="11">
        <v>4.4048499999999997E-2</v>
      </c>
      <c r="DI20" s="11">
        <v>4.1606200000000003E-2</v>
      </c>
      <c r="DJ20" s="11">
        <v>4.2015299999999998E-2</v>
      </c>
      <c r="DK20" s="11">
        <v>3.8748100000000001E-2</v>
      </c>
      <c r="DL20" s="11">
        <v>4.0797899999999998E-2</v>
      </c>
      <c r="DM20" s="11">
        <v>4.2407300000000002E-2</v>
      </c>
      <c r="DN20" s="11">
        <v>4.7558599999999999E-2</v>
      </c>
      <c r="DO20" s="11">
        <v>4.8813700000000002E-2</v>
      </c>
      <c r="DP20" s="11">
        <v>4.5481099999999997E-2</v>
      </c>
      <c r="DQ20" s="11">
        <v>4.8307000000000003E-2</v>
      </c>
      <c r="DR20" s="11">
        <v>4.6280200000000001E-2</v>
      </c>
      <c r="DS20" s="11">
        <v>4.3272499999999998E-2</v>
      </c>
      <c r="DT20" s="11">
        <v>4.2523900000000003E-2</v>
      </c>
      <c r="DU20" s="11">
        <v>4.4698599999999998E-2</v>
      </c>
      <c r="DV20" s="11">
        <v>4.1711600000000001E-2</v>
      </c>
      <c r="DW20" s="11">
        <v>3.9614000000000003E-2</v>
      </c>
      <c r="DX20" s="11">
        <v>0.67847659999999999</v>
      </c>
      <c r="DY20" s="11">
        <v>2.7288E-2</v>
      </c>
      <c r="DZ20" s="11">
        <v>3.8170099999999998E-2</v>
      </c>
      <c r="EA20" s="11">
        <v>53.805365999999999</v>
      </c>
      <c r="EB20" s="11">
        <v>54.10801</v>
      </c>
      <c r="EC20" s="11">
        <v>53.227854000000001</v>
      </c>
      <c r="ED20" s="11">
        <v>52.825834</v>
      </c>
      <c r="EE20" s="11">
        <v>52.473281999999998</v>
      </c>
      <c r="EF20" s="11">
        <v>52.190224000000001</v>
      </c>
      <c r="EG20" s="11">
        <v>51.982304999999997</v>
      </c>
      <c r="EH20" s="11">
        <v>52.144078</v>
      </c>
      <c r="EI20" s="11">
        <v>53.819760000000002</v>
      </c>
      <c r="EJ20" s="11">
        <v>56.572034000000002</v>
      </c>
      <c r="EK20" s="11">
        <v>59.398077999999998</v>
      </c>
      <c r="EL20" s="11">
        <v>61.599190999999998</v>
      </c>
      <c r="EM20" s="11">
        <v>63.277648999999997</v>
      </c>
      <c r="EN20" s="11">
        <v>65.130775999999997</v>
      </c>
      <c r="EO20" s="11">
        <v>64.814132999999998</v>
      </c>
      <c r="EP20" s="11">
        <v>64.091696999999996</v>
      </c>
      <c r="EQ20" s="11">
        <v>62.836627999999997</v>
      </c>
      <c r="ER20" s="11">
        <v>61.113914999999999</v>
      </c>
      <c r="ES20" s="11">
        <v>58.636656000000002</v>
      </c>
      <c r="ET20" s="11">
        <v>57.078605000000003</v>
      </c>
      <c r="EU20" s="11">
        <v>56.077198000000003</v>
      </c>
      <c r="EV20" s="11">
        <v>55.221834999999999</v>
      </c>
      <c r="EW20" s="11">
        <v>54.375146999999998</v>
      </c>
      <c r="EX20" s="11">
        <v>54.149863000000003</v>
      </c>
      <c r="EY20" s="11">
        <v>0</v>
      </c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IA20" s="37"/>
    </row>
    <row r="21" spans="1:235" x14ac:dyDescent="0.2">
      <c r="A21" t="s">
        <v>112</v>
      </c>
      <c r="B21" t="s">
        <v>133</v>
      </c>
      <c r="C21" t="s">
        <v>0</v>
      </c>
      <c r="D21" t="s">
        <v>105</v>
      </c>
      <c r="E21" s="38" t="s">
        <v>118</v>
      </c>
      <c r="F21" t="s">
        <v>106</v>
      </c>
      <c r="G21" s="11">
        <v>4500</v>
      </c>
      <c r="H21" s="11">
        <v>2.7500909999999998</v>
      </c>
      <c r="I21" s="11">
        <v>2.5532300000000001</v>
      </c>
      <c r="J21" s="11">
        <v>2.420798</v>
      </c>
      <c r="K21" s="11">
        <v>2.3033220000000001</v>
      </c>
      <c r="L21" s="11">
        <v>2.2373440000000002</v>
      </c>
      <c r="M21" s="11">
        <v>2.3191619999999999</v>
      </c>
      <c r="N21" s="11">
        <v>2.5967479999999998</v>
      </c>
      <c r="O21" s="11">
        <v>2.6042070000000002</v>
      </c>
      <c r="P21" s="11">
        <v>2.0139809999999998</v>
      </c>
      <c r="Q21" s="11">
        <v>1.3591059999999999</v>
      </c>
      <c r="R21" s="11">
        <v>0.76358440000000005</v>
      </c>
      <c r="S21" s="11">
        <v>0.50563899999999995</v>
      </c>
      <c r="T21" s="11">
        <v>0.39885789999999999</v>
      </c>
      <c r="U21" s="11">
        <v>0.48020760000000001</v>
      </c>
      <c r="V21" s="11">
        <v>0.69254300000000002</v>
      </c>
      <c r="W21" s="11">
        <v>1.363874</v>
      </c>
      <c r="X21" s="11">
        <v>2.3638499999999998</v>
      </c>
      <c r="Y21" s="11">
        <v>3.4903740000000001</v>
      </c>
      <c r="Z21" s="11">
        <v>4.0483409999999997</v>
      </c>
      <c r="AA21" s="11">
        <v>3.9396059999999999</v>
      </c>
      <c r="AB21" s="11">
        <v>3.7263510000000002</v>
      </c>
      <c r="AC21" s="11">
        <v>3.515253</v>
      </c>
      <c r="AD21" s="11">
        <v>3.1270380000000002</v>
      </c>
      <c r="AE21" s="11">
        <v>2.7111339999999999</v>
      </c>
      <c r="AF21" s="11">
        <v>-0.16550300000000001</v>
      </c>
      <c r="AG21" s="11">
        <v>-0.1993624</v>
      </c>
      <c r="AH21" s="11">
        <v>-0.13675970000000001</v>
      </c>
      <c r="AI21" s="11">
        <v>-0.1255703</v>
      </c>
      <c r="AJ21" s="11">
        <v>-0.146254</v>
      </c>
      <c r="AK21" s="11">
        <v>-0.1358539</v>
      </c>
      <c r="AL21" s="11">
        <v>-0.1357833</v>
      </c>
      <c r="AM21" s="11">
        <v>-0.131271</v>
      </c>
      <c r="AN21" s="11">
        <v>-9.96417E-2</v>
      </c>
      <c r="AO21" s="11">
        <v>-9.7810400000000006E-2</v>
      </c>
      <c r="AP21" s="11">
        <v>-9.5204700000000003E-2</v>
      </c>
      <c r="AQ21" s="11">
        <v>-9.6556299999999998E-2</v>
      </c>
      <c r="AR21" s="11">
        <v>-0.1084179</v>
      </c>
      <c r="AS21" s="11">
        <v>-0.111136</v>
      </c>
      <c r="AT21" s="11">
        <v>-0.1437155</v>
      </c>
      <c r="AU21" s="11">
        <v>-0.1101805</v>
      </c>
      <c r="AV21" s="11">
        <v>-2.3292E-2</v>
      </c>
      <c r="AW21" s="11">
        <v>-3.7021199999999997E-2</v>
      </c>
      <c r="AX21" s="11">
        <v>2.4394099999999998E-2</v>
      </c>
      <c r="AY21" s="11">
        <v>1.23918E-2</v>
      </c>
      <c r="AZ21" s="11">
        <v>-1.2914999999999999E-2</v>
      </c>
      <c r="BA21" s="11">
        <v>-5.46267E-2</v>
      </c>
      <c r="BB21" s="11">
        <v>-5.9209499999999998E-2</v>
      </c>
      <c r="BC21" s="11">
        <v>-7.9873200000000005E-2</v>
      </c>
      <c r="BD21" s="11">
        <v>-9.9941799999999997E-2</v>
      </c>
      <c r="BE21" s="11">
        <v>-0.13643759999999999</v>
      </c>
      <c r="BF21" s="11">
        <v>-8.5214700000000004E-2</v>
      </c>
      <c r="BG21" s="11">
        <v>-7.7989900000000001E-2</v>
      </c>
      <c r="BH21" s="11">
        <v>-9.9352800000000005E-2</v>
      </c>
      <c r="BI21" s="11">
        <v>-9.3463500000000005E-2</v>
      </c>
      <c r="BJ21" s="11">
        <v>-9.1976000000000002E-2</v>
      </c>
      <c r="BK21" s="11">
        <v>-8.4335099999999996E-2</v>
      </c>
      <c r="BL21" s="11">
        <v>-5.0743299999999998E-2</v>
      </c>
      <c r="BM21" s="11">
        <v>-5.0196900000000003E-2</v>
      </c>
      <c r="BN21" s="11">
        <v>-4.4642300000000003E-2</v>
      </c>
      <c r="BO21" s="11">
        <v>-4.9823600000000003E-2</v>
      </c>
      <c r="BP21" s="11">
        <v>-5.9245300000000001E-2</v>
      </c>
      <c r="BQ21" s="11">
        <v>-5.9489800000000002E-2</v>
      </c>
      <c r="BR21" s="11">
        <v>-8.8205099999999995E-2</v>
      </c>
      <c r="BS21" s="11">
        <v>-5.3257899999999997E-2</v>
      </c>
      <c r="BT21" s="11">
        <v>2.93087E-2</v>
      </c>
      <c r="BU21" s="11">
        <v>1.9685600000000001E-2</v>
      </c>
      <c r="BV21" s="11">
        <v>7.8617000000000006E-2</v>
      </c>
      <c r="BW21" s="11">
        <v>6.2121099999999999E-2</v>
      </c>
      <c r="BX21" s="11">
        <v>3.6830799999999997E-2</v>
      </c>
      <c r="BY21" s="11">
        <v>-2.5766000000000001E-3</v>
      </c>
      <c r="BZ21" s="11">
        <v>-1.1021700000000001E-2</v>
      </c>
      <c r="CA21" s="11">
        <v>-3.3201700000000001E-2</v>
      </c>
      <c r="CB21" s="11">
        <v>-3.4380599999999997E-2</v>
      </c>
      <c r="CC21" s="11">
        <v>-7.3512800000000003E-2</v>
      </c>
      <c r="CD21" s="11">
        <v>-3.36698E-2</v>
      </c>
      <c r="CE21" s="11">
        <v>-3.04094E-2</v>
      </c>
      <c r="CF21" s="11">
        <v>-5.2451499999999998E-2</v>
      </c>
      <c r="CG21" s="11">
        <v>-5.1073199999999999E-2</v>
      </c>
      <c r="CH21" s="11">
        <v>-4.8168700000000002E-2</v>
      </c>
      <c r="CI21" s="11">
        <v>-3.73992E-2</v>
      </c>
      <c r="CJ21" s="11">
        <v>-1.8449E-3</v>
      </c>
      <c r="CK21" s="11">
        <v>-2.5833000000000002E-3</v>
      </c>
      <c r="CL21" s="11">
        <v>5.9201999999999996E-3</v>
      </c>
      <c r="CM21" s="11">
        <v>-3.091E-3</v>
      </c>
      <c r="CN21" s="11">
        <v>-1.00727E-2</v>
      </c>
      <c r="CO21" s="11">
        <v>-7.8435999999999992E-3</v>
      </c>
      <c r="CP21" s="11">
        <v>-3.26947E-2</v>
      </c>
      <c r="CQ21" s="11">
        <v>3.6646999999999999E-3</v>
      </c>
      <c r="CR21" s="11">
        <v>8.1909499999999996E-2</v>
      </c>
      <c r="CS21" s="11">
        <v>7.6392399999999999E-2</v>
      </c>
      <c r="CT21" s="11">
        <v>0.13283980000000001</v>
      </c>
      <c r="CU21" s="11">
        <v>0.1118504</v>
      </c>
      <c r="CV21" s="11">
        <v>8.6576600000000004E-2</v>
      </c>
      <c r="CW21" s="11">
        <v>4.9473499999999997E-2</v>
      </c>
      <c r="CX21" s="11">
        <v>3.7166100000000001E-2</v>
      </c>
      <c r="CY21" s="11">
        <v>1.3469800000000001E-2</v>
      </c>
      <c r="CZ21" s="11">
        <v>3.9858400000000002E-2</v>
      </c>
      <c r="DA21" s="11">
        <v>3.8255600000000001E-2</v>
      </c>
      <c r="DB21" s="11">
        <v>3.13371E-2</v>
      </c>
      <c r="DC21" s="11">
        <v>2.8926899999999998E-2</v>
      </c>
      <c r="DD21" s="11">
        <v>2.8513899999999998E-2</v>
      </c>
      <c r="DE21" s="11">
        <v>2.5771499999999999E-2</v>
      </c>
      <c r="DF21" s="11">
        <v>2.6633E-2</v>
      </c>
      <c r="DG21" s="11">
        <v>2.8535000000000001E-2</v>
      </c>
      <c r="DH21" s="11">
        <v>2.97281E-2</v>
      </c>
      <c r="DI21" s="11">
        <v>2.8947000000000001E-2</v>
      </c>
      <c r="DJ21" s="11">
        <v>3.0739800000000001E-2</v>
      </c>
      <c r="DK21" s="11">
        <v>2.84114E-2</v>
      </c>
      <c r="DL21" s="11">
        <v>2.9894799999999999E-2</v>
      </c>
      <c r="DM21" s="11">
        <v>3.1398599999999999E-2</v>
      </c>
      <c r="DN21" s="11">
        <v>3.3747899999999997E-2</v>
      </c>
      <c r="DO21" s="11">
        <v>3.4606499999999998E-2</v>
      </c>
      <c r="DP21" s="11">
        <v>3.1979E-2</v>
      </c>
      <c r="DQ21" s="11">
        <v>3.44753E-2</v>
      </c>
      <c r="DR21" s="11">
        <v>3.29652E-2</v>
      </c>
      <c r="DS21" s="11">
        <v>3.0233300000000001E-2</v>
      </c>
      <c r="DT21" s="11">
        <v>3.0243300000000001E-2</v>
      </c>
      <c r="DU21" s="11">
        <v>3.1644199999999997E-2</v>
      </c>
      <c r="DV21" s="11">
        <v>2.9296099999999999E-2</v>
      </c>
      <c r="DW21" s="11">
        <v>2.8374300000000002E-2</v>
      </c>
      <c r="DX21" s="11">
        <v>0.45550580000000002</v>
      </c>
      <c r="DY21" s="11">
        <v>1.8971999999999999E-2</v>
      </c>
      <c r="DZ21" s="11">
        <v>2.6043400000000001E-2</v>
      </c>
      <c r="EA21" s="11">
        <v>55.190229000000002</v>
      </c>
      <c r="EB21" s="11">
        <v>55.804299</v>
      </c>
      <c r="EC21" s="11">
        <v>54.731892000000002</v>
      </c>
      <c r="ED21" s="11">
        <v>54.373378000000002</v>
      </c>
      <c r="EE21" s="11">
        <v>53.909098999999998</v>
      </c>
      <c r="EF21" s="11">
        <v>53.611772999999999</v>
      </c>
      <c r="EG21" s="11">
        <v>53.329065</v>
      </c>
      <c r="EH21" s="11">
        <v>53.362501999999999</v>
      </c>
      <c r="EI21" s="11">
        <v>54.260458</v>
      </c>
      <c r="EJ21" s="11">
        <v>56.297904000000003</v>
      </c>
      <c r="EK21" s="11">
        <v>58.461027000000001</v>
      </c>
      <c r="EL21" s="11">
        <v>59.873108999999999</v>
      </c>
      <c r="EM21" s="11">
        <v>61.102153000000001</v>
      </c>
      <c r="EN21" s="11">
        <v>63.519342000000002</v>
      </c>
      <c r="EO21" s="11">
        <v>63.232362000000002</v>
      </c>
      <c r="EP21" s="11">
        <v>62.839686999999998</v>
      </c>
      <c r="EQ21" s="11">
        <v>61.573182000000003</v>
      </c>
      <c r="ER21" s="11">
        <v>60.414135000000002</v>
      </c>
      <c r="ES21" s="11">
        <v>58.380220000000001</v>
      </c>
      <c r="ET21" s="11">
        <v>57.278002999999998</v>
      </c>
      <c r="EU21" s="11">
        <v>56.564273</v>
      </c>
      <c r="EV21" s="11">
        <v>55.876620000000003</v>
      </c>
      <c r="EW21" s="11">
        <v>55.109884999999998</v>
      </c>
      <c r="EX21" s="11">
        <v>55.178148</v>
      </c>
      <c r="EY21" s="11">
        <v>0</v>
      </c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IA21" s="37"/>
    </row>
    <row r="22" spans="1:235" x14ac:dyDescent="0.2">
      <c r="A22" t="s">
        <v>112</v>
      </c>
      <c r="B22" t="s">
        <v>133</v>
      </c>
      <c r="C22" t="s">
        <v>0</v>
      </c>
      <c r="D22" t="s">
        <v>105</v>
      </c>
      <c r="E22" s="38" t="s">
        <v>118</v>
      </c>
      <c r="F22" t="s">
        <v>107</v>
      </c>
      <c r="G22" s="11">
        <v>2689</v>
      </c>
      <c r="H22" s="11">
        <v>1.7327589999999999</v>
      </c>
      <c r="I22" s="11">
        <v>1.6157319999999999</v>
      </c>
      <c r="J22" s="11">
        <v>1.5360579999999999</v>
      </c>
      <c r="K22" s="11">
        <v>1.4726170000000001</v>
      </c>
      <c r="L22" s="11">
        <v>1.4945310000000001</v>
      </c>
      <c r="M22" s="11">
        <v>1.5911679999999999</v>
      </c>
      <c r="N22" s="11">
        <v>1.7939080000000001</v>
      </c>
      <c r="O22" s="11">
        <v>1.5626450000000001</v>
      </c>
      <c r="P22" s="11">
        <v>0.90675830000000002</v>
      </c>
      <c r="Q22" s="11">
        <v>0.130715</v>
      </c>
      <c r="R22" s="11">
        <v>-0.52159840000000002</v>
      </c>
      <c r="S22" s="11">
        <v>-0.95217790000000002</v>
      </c>
      <c r="T22" s="11">
        <v>-1.0540179999999999</v>
      </c>
      <c r="U22" s="11">
        <v>-0.90088579999999996</v>
      </c>
      <c r="V22" s="11">
        <v>-0.45029390000000002</v>
      </c>
      <c r="W22" s="11">
        <v>0.32638739999999999</v>
      </c>
      <c r="X22" s="11">
        <v>1.2975669999999999</v>
      </c>
      <c r="Y22" s="11">
        <v>2.1359729999999999</v>
      </c>
      <c r="Z22" s="11">
        <v>2.417589</v>
      </c>
      <c r="AA22" s="11">
        <v>2.3552019999999998</v>
      </c>
      <c r="AB22" s="11">
        <v>2.2410489999999998</v>
      </c>
      <c r="AC22" s="11">
        <v>2.157454</v>
      </c>
      <c r="AD22" s="11">
        <v>1.927027</v>
      </c>
      <c r="AE22" s="11">
        <v>1.705487</v>
      </c>
      <c r="AF22" s="11">
        <v>-7.2929099999999997E-2</v>
      </c>
      <c r="AG22" s="11">
        <v>-7.9762600000000003E-2</v>
      </c>
      <c r="AH22" s="11">
        <v>-7.8564800000000004E-2</v>
      </c>
      <c r="AI22" s="11">
        <v>-6.9051799999999997E-2</v>
      </c>
      <c r="AJ22" s="11">
        <v>-6.9708400000000004E-2</v>
      </c>
      <c r="AK22" s="11">
        <v>-8.6772699999999994E-2</v>
      </c>
      <c r="AL22" s="11">
        <v>-9.1688199999999997E-2</v>
      </c>
      <c r="AM22" s="11">
        <v>-8.8743000000000002E-2</v>
      </c>
      <c r="AN22" s="11">
        <v>-4.5634500000000001E-2</v>
      </c>
      <c r="AO22" s="11">
        <v>-5.9228500000000003E-2</v>
      </c>
      <c r="AP22" s="11">
        <v>-5.15995E-2</v>
      </c>
      <c r="AQ22" s="11">
        <v>-4.8054100000000002E-2</v>
      </c>
      <c r="AR22" s="11">
        <v>-5.1681600000000001E-2</v>
      </c>
      <c r="AS22" s="11">
        <v>-4.2333299999999997E-2</v>
      </c>
      <c r="AT22" s="11">
        <v>-4.2471599999999998E-2</v>
      </c>
      <c r="AU22" s="11">
        <v>-3.2266000000000003E-2</v>
      </c>
      <c r="AV22" s="11">
        <v>-1.6414000000000001E-3</v>
      </c>
      <c r="AW22" s="11">
        <v>-2.3590300000000002E-2</v>
      </c>
      <c r="AX22" s="11">
        <v>4.0587000000000002E-3</v>
      </c>
      <c r="AY22" s="11">
        <v>-1.33984E-2</v>
      </c>
      <c r="AZ22" s="11">
        <v>-2.48466E-2</v>
      </c>
      <c r="BA22" s="11">
        <v>-3.0341900000000002E-2</v>
      </c>
      <c r="BB22" s="11">
        <v>-4.8482299999999999E-2</v>
      </c>
      <c r="BC22" s="11">
        <v>-6.6404400000000002E-2</v>
      </c>
      <c r="BD22" s="11">
        <v>-4.2069000000000002E-2</v>
      </c>
      <c r="BE22" s="11">
        <v>-5.1756499999999997E-2</v>
      </c>
      <c r="BF22" s="11">
        <v>-5.1529199999999997E-2</v>
      </c>
      <c r="BG22" s="11">
        <v>-4.3549499999999998E-2</v>
      </c>
      <c r="BH22" s="11">
        <v>-4.4139699999999997E-2</v>
      </c>
      <c r="BI22" s="11">
        <v>-6.2932500000000002E-2</v>
      </c>
      <c r="BJ22" s="11">
        <v>-6.5366300000000002E-2</v>
      </c>
      <c r="BK22" s="11">
        <v>-6.2230500000000001E-2</v>
      </c>
      <c r="BL22" s="11">
        <v>-1.53115E-2</v>
      </c>
      <c r="BM22" s="11">
        <v>-3.21392E-2</v>
      </c>
      <c r="BN22" s="11">
        <v>-2.46882E-2</v>
      </c>
      <c r="BO22" s="11">
        <v>-2.3120700000000001E-2</v>
      </c>
      <c r="BP22" s="11">
        <v>-2.5463800000000002E-2</v>
      </c>
      <c r="BQ22" s="11">
        <v>-1.47666E-2</v>
      </c>
      <c r="BR22" s="11">
        <v>-1.1143699999999999E-2</v>
      </c>
      <c r="BS22" s="11">
        <v>-1.119E-4</v>
      </c>
      <c r="BT22" s="11">
        <v>3.0256700000000001E-2</v>
      </c>
      <c r="BU22" s="11">
        <v>9.7100999999999993E-3</v>
      </c>
      <c r="BV22" s="11">
        <v>3.4832099999999998E-2</v>
      </c>
      <c r="BW22" s="11">
        <v>1.4448300000000001E-2</v>
      </c>
      <c r="BX22" s="11">
        <v>4.0561E-3</v>
      </c>
      <c r="BY22" s="11">
        <v>1.0995E-3</v>
      </c>
      <c r="BZ22" s="11">
        <v>-1.8869400000000001E-2</v>
      </c>
      <c r="CA22" s="11">
        <v>-3.88166E-2</v>
      </c>
      <c r="CB22" s="11">
        <v>-1.1209E-2</v>
      </c>
      <c r="CC22" s="11">
        <v>-2.3750500000000001E-2</v>
      </c>
      <c r="CD22" s="11">
        <v>-2.4493600000000001E-2</v>
      </c>
      <c r="CE22" s="11">
        <v>-1.8047199999999999E-2</v>
      </c>
      <c r="CF22" s="11">
        <v>-1.8571000000000001E-2</v>
      </c>
      <c r="CG22" s="11">
        <v>-3.9092300000000003E-2</v>
      </c>
      <c r="CH22" s="11">
        <v>-3.90444E-2</v>
      </c>
      <c r="CI22" s="11">
        <v>-3.5718100000000003E-2</v>
      </c>
      <c r="CJ22" s="11">
        <v>1.5011399999999999E-2</v>
      </c>
      <c r="CK22" s="11">
        <v>-5.0499000000000004E-3</v>
      </c>
      <c r="CL22" s="11">
        <v>2.2231999999999998E-3</v>
      </c>
      <c r="CM22" s="11">
        <v>1.8127E-3</v>
      </c>
      <c r="CN22" s="11">
        <v>7.54E-4</v>
      </c>
      <c r="CO22" s="11">
        <v>1.28001E-2</v>
      </c>
      <c r="CP22" s="11">
        <v>2.01841E-2</v>
      </c>
      <c r="CQ22" s="11">
        <v>3.20422E-2</v>
      </c>
      <c r="CR22" s="11">
        <v>6.2154800000000003E-2</v>
      </c>
      <c r="CS22" s="11">
        <v>4.30105E-2</v>
      </c>
      <c r="CT22" s="11">
        <v>6.56056E-2</v>
      </c>
      <c r="CU22" s="11">
        <v>4.2294999999999999E-2</v>
      </c>
      <c r="CV22" s="11">
        <v>3.2958899999999999E-2</v>
      </c>
      <c r="CW22" s="11">
        <v>3.2540800000000002E-2</v>
      </c>
      <c r="CX22" s="11">
        <v>1.07434E-2</v>
      </c>
      <c r="CY22" s="11">
        <v>-1.1228699999999999E-2</v>
      </c>
      <c r="CZ22" s="11">
        <v>1.87616E-2</v>
      </c>
      <c r="DA22" s="11">
        <v>1.70265E-2</v>
      </c>
      <c r="DB22" s="11">
        <v>1.64365E-2</v>
      </c>
      <c r="DC22" s="11">
        <v>1.55043E-2</v>
      </c>
      <c r="DD22" s="11">
        <v>1.55447E-2</v>
      </c>
      <c r="DE22" s="11">
        <v>1.4493799999999999E-2</v>
      </c>
      <c r="DF22" s="11">
        <v>1.6002599999999999E-2</v>
      </c>
      <c r="DG22" s="11">
        <v>1.6118400000000001E-2</v>
      </c>
      <c r="DH22" s="11">
        <v>1.8435E-2</v>
      </c>
      <c r="DI22" s="11">
        <v>1.64691E-2</v>
      </c>
      <c r="DJ22" s="11">
        <v>1.6360900000000001E-2</v>
      </c>
      <c r="DK22" s="11">
        <v>1.5158400000000001E-2</v>
      </c>
      <c r="DL22" s="11">
        <v>1.59393E-2</v>
      </c>
      <c r="DM22" s="11">
        <v>1.6759400000000001E-2</v>
      </c>
      <c r="DN22" s="11">
        <v>1.9046E-2</v>
      </c>
      <c r="DO22" s="11">
        <v>1.9548300000000001E-2</v>
      </c>
      <c r="DP22" s="11">
        <v>1.9392699999999999E-2</v>
      </c>
      <c r="DQ22" s="11">
        <v>2.0245200000000001E-2</v>
      </c>
      <c r="DR22" s="11">
        <v>1.8708900000000001E-2</v>
      </c>
      <c r="DS22" s="11">
        <v>1.69296E-2</v>
      </c>
      <c r="DT22" s="11">
        <v>1.75716E-2</v>
      </c>
      <c r="DU22" s="11">
        <v>1.9115E-2</v>
      </c>
      <c r="DV22" s="11">
        <v>1.80033E-2</v>
      </c>
      <c r="DW22" s="11">
        <v>1.6772200000000001E-2</v>
      </c>
      <c r="DX22" s="11">
        <v>0.2662485</v>
      </c>
      <c r="DY22" s="11">
        <v>1.0909200000000001E-2</v>
      </c>
      <c r="DZ22" s="11">
        <v>1.58043E-2</v>
      </c>
      <c r="EA22" s="11">
        <v>51.499659000000001</v>
      </c>
      <c r="EB22" s="11">
        <v>51.284536000000003</v>
      </c>
      <c r="EC22" s="11">
        <v>50.724122000000001</v>
      </c>
      <c r="ED22" s="11">
        <v>50.249347999999998</v>
      </c>
      <c r="EE22" s="11">
        <v>50.082591000000001</v>
      </c>
      <c r="EF22" s="11">
        <v>49.823292000000002</v>
      </c>
      <c r="EG22" s="11">
        <v>49.739747000000001</v>
      </c>
      <c r="EH22" s="11">
        <v>50.114995</v>
      </c>
      <c r="EI22" s="11">
        <v>53.084932000000002</v>
      </c>
      <c r="EJ22" s="11">
        <v>57.026662000000002</v>
      </c>
      <c r="EK22" s="11">
        <v>60.955888000000002</v>
      </c>
      <c r="EL22" s="11">
        <v>64.470331000000002</v>
      </c>
      <c r="EM22" s="11">
        <v>66.896812999999995</v>
      </c>
      <c r="EN22" s="11">
        <v>67.812539000000001</v>
      </c>
      <c r="EO22" s="11">
        <v>67.446000999999995</v>
      </c>
      <c r="EP22" s="11">
        <v>66.174458000000001</v>
      </c>
      <c r="EQ22" s="11">
        <v>64.938424999999995</v>
      </c>
      <c r="ER22" s="11">
        <v>62.277360999999999</v>
      </c>
      <c r="ES22" s="11">
        <v>59.062432000000001</v>
      </c>
      <c r="ET22" s="11">
        <v>56.745609999999999</v>
      </c>
      <c r="EU22" s="11">
        <v>55.265061000000003</v>
      </c>
      <c r="EV22" s="11">
        <v>54.130423</v>
      </c>
      <c r="EW22" s="11">
        <v>53.150730000000003</v>
      </c>
      <c r="EX22" s="11">
        <v>52.43741</v>
      </c>
      <c r="EY22" s="11">
        <v>0</v>
      </c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IA22" s="37"/>
    </row>
    <row r="23" spans="1:235" x14ac:dyDescent="0.2">
      <c r="A23" t="s">
        <v>112</v>
      </c>
      <c r="B23" t="s">
        <v>133</v>
      </c>
      <c r="C23" t="s">
        <v>0</v>
      </c>
      <c r="D23" t="s">
        <v>105</v>
      </c>
      <c r="E23" s="38" t="s">
        <v>213</v>
      </c>
      <c r="F23" t="s">
        <v>105</v>
      </c>
      <c r="G23" s="11">
        <v>7189</v>
      </c>
      <c r="H23" s="11">
        <v>4.7241650000000002</v>
      </c>
      <c r="I23" s="11">
        <v>4.3303859999999998</v>
      </c>
      <c r="J23" s="11">
        <v>4.095059</v>
      </c>
      <c r="K23" s="11">
        <v>3.8911359999999999</v>
      </c>
      <c r="L23" s="11">
        <v>3.8268800000000001</v>
      </c>
      <c r="M23" s="11">
        <v>4.0761289999999999</v>
      </c>
      <c r="N23" s="11">
        <v>4.601191</v>
      </c>
      <c r="O23" s="11">
        <v>5.1639939999999998</v>
      </c>
      <c r="P23" s="11">
        <v>5.2595650000000003</v>
      </c>
      <c r="Q23" s="11">
        <v>4.9813549999999998</v>
      </c>
      <c r="R23" s="11">
        <v>4.4918110000000002</v>
      </c>
      <c r="S23" s="11">
        <v>4.551609</v>
      </c>
      <c r="T23" s="11">
        <v>4.6898030000000004</v>
      </c>
      <c r="U23" s="11">
        <v>4.6510239999999996</v>
      </c>
      <c r="V23" s="11">
        <v>5.0605989999999998</v>
      </c>
      <c r="W23" s="11">
        <v>5.3628609999999997</v>
      </c>
      <c r="X23" s="11">
        <v>5.8921700000000001</v>
      </c>
      <c r="Y23" s="11">
        <v>6.7820109999999998</v>
      </c>
      <c r="Z23" s="11">
        <v>7.1874390000000004</v>
      </c>
      <c r="AA23" s="11">
        <v>7.0379959999999997</v>
      </c>
      <c r="AB23" s="11">
        <v>6.6093099999999998</v>
      </c>
      <c r="AC23" s="11">
        <v>6.1649500000000002</v>
      </c>
      <c r="AD23" s="11">
        <v>5.4568669999999999</v>
      </c>
      <c r="AE23" s="11">
        <v>4.7194940000000001</v>
      </c>
      <c r="AF23" s="11">
        <v>-0.25328040000000002</v>
      </c>
      <c r="AG23" s="11">
        <v>-0.30077809999999999</v>
      </c>
      <c r="AH23" s="11">
        <v>-0.2241167</v>
      </c>
      <c r="AI23" s="11">
        <v>-0.18792159999999999</v>
      </c>
      <c r="AJ23" s="11">
        <v>-0.21838679999999999</v>
      </c>
      <c r="AK23" s="11">
        <v>-0.23494889999999999</v>
      </c>
      <c r="AL23" s="11">
        <v>-0.24496860000000001</v>
      </c>
      <c r="AM23" s="11">
        <v>-0.2264699</v>
      </c>
      <c r="AN23" s="11">
        <v>-0.16133800000000001</v>
      </c>
      <c r="AO23" s="11">
        <v>-0.16564809999999999</v>
      </c>
      <c r="AP23" s="11">
        <v>-0.1408693</v>
      </c>
      <c r="AQ23" s="11">
        <v>-0.14740500000000001</v>
      </c>
      <c r="AR23" s="11">
        <v>-0.16437950000000001</v>
      </c>
      <c r="AS23" s="11">
        <v>-0.1512521</v>
      </c>
      <c r="AT23" s="11">
        <v>-0.1712563</v>
      </c>
      <c r="AU23" s="11">
        <v>-0.1380161</v>
      </c>
      <c r="AV23" s="11">
        <v>-2.7978200000000002E-2</v>
      </c>
      <c r="AW23" s="11">
        <v>-3.86168E-2</v>
      </c>
      <c r="AX23" s="11">
        <v>4.0970199999999998E-2</v>
      </c>
      <c r="AY23" s="11">
        <v>9.9179000000000003E-3</v>
      </c>
      <c r="AZ23" s="11">
        <v>-1.11357E-2</v>
      </c>
      <c r="BA23" s="11">
        <v>-5.2687299999999999E-2</v>
      </c>
      <c r="BB23" s="11">
        <v>-8.7269399999999997E-2</v>
      </c>
      <c r="BC23" s="11">
        <v>-0.1244902</v>
      </c>
      <c r="BD23" s="11">
        <v>-0.16004460000000001</v>
      </c>
      <c r="BE23" s="11">
        <v>-0.21141080000000001</v>
      </c>
      <c r="BF23" s="11">
        <v>-0.14352699999999999</v>
      </c>
      <c r="BG23" s="11">
        <v>-0.1124568</v>
      </c>
      <c r="BH23" s="11">
        <v>-0.14502190000000001</v>
      </c>
      <c r="BI23" s="11">
        <v>-0.1628724</v>
      </c>
      <c r="BJ23" s="11">
        <v>-0.16837179999999999</v>
      </c>
      <c r="BK23" s="11">
        <v>-0.14805940000000001</v>
      </c>
      <c r="BL23" s="11">
        <v>-7.7654000000000001E-2</v>
      </c>
      <c r="BM23" s="11">
        <v>-8.8858400000000004E-2</v>
      </c>
      <c r="BN23" s="11">
        <v>-6.5215899999999993E-2</v>
      </c>
      <c r="BO23" s="11">
        <v>-7.8971100000000002E-2</v>
      </c>
      <c r="BP23" s="11">
        <v>-9.2985999999999999E-2</v>
      </c>
      <c r="BQ23" s="11">
        <v>-7.6469899999999993E-2</v>
      </c>
      <c r="BR23" s="11">
        <v>-8.6865899999999996E-2</v>
      </c>
      <c r="BS23" s="11">
        <v>-5.16E-2</v>
      </c>
      <c r="BT23" s="11">
        <v>5.0963700000000001E-2</v>
      </c>
      <c r="BU23" s="11">
        <v>4.5089600000000001E-2</v>
      </c>
      <c r="BV23" s="11">
        <v>0.1203067</v>
      </c>
      <c r="BW23" s="11">
        <v>8.4509799999999996E-2</v>
      </c>
      <c r="BX23" s="11">
        <v>6.4317299999999994E-2</v>
      </c>
      <c r="BY23" s="11">
        <v>2.6017700000000001E-2</v>
      </c>
      <c r="BZ23" s="11">
        <v>-1.32449E-2</v>
      </c>
      <c r="CA23" s="11">
        <v>-5.4773000000000002E-2</v>
      </c>
      <c r="CB23" s="11">
        <v>-6.6808699999999999E-2</v>
      </c>
      <c r="CC23" s="11">
        <v>-0.1220435</v>
      </c>
      <c r="CD23" s="11">
        <v>-6.2937400000000004E-2</v>
      </c>
      <c r="CE23" s="11">
        <v>-3.6991999999999997E-2</v>
      </c>
      <c r="CF23" s="11">
        <v>-7.1657200000000004E-2</v>
      </c>
      <c r="CG23" s="11">
        <v>-9.0795899999999999E-2</v>
      </c>
      <c r="CH23" s="11">
        <v>-9.1774999999999995E-2</v>
      </c>
      <c r="CI23" s="11">
        <v>-6.96489E-2</v>
      </c>
      <c r="CJ23" s="11">
        <v>6.0301E-3</v>
      </c>
      <c r="CK23" s="11">
        <v>-1.2068600000000001E-2</v>
      </c>
      <c r="CL23" s="11">
        <v>1.0437500000000001E-2</v>
      </c>
      <c r="CM23" s="11">
        <v>-1.0537299999999999E-2</v>
      </c>
      <c r="CN23" s="11">
        <v>-2.15926E-2</v>
      </c>
      <c r="CO23" s="11">
        <v>-1.6877000000000001E-3</v>
      </c>
      <c r="CP23" s="11">
        <v>-2.4754999999999998E-3</v>
      </c>
      <c r="CQ23" s="11">
        <v>3.4816199999999999E-2</v>
      </c>
      <c r="CR23" s="11">
        <v>0.12990560000000001</v>
      </c>
      <c r="CS23" s="11">
        <v>0.1287961</v>
      </c>
      <c r="CT23" s="11">
        <v>0.19964319999999999</v>
      </c>
      <c r="CU23" s="11">
        <v>0.15910170000000001</v>
      </c>
      <c r="CV23" s="11">
        <v>0.13977020000000001</v>
      </c>
      <c r="CW23" s="11">
        <v>0.1047226</v>
      </c>
      <c r="CX23" s="11">
        <v>6.0779600000000003E-2</v>
      </c>
      <c r="CY23" s="11">
        <v>1.49441E-2</v>
      </c>
      <c r="CZ23" s="11">
        <v>5.6683400000000002E-2</v>
      </c>
      <c r="DA23" s="11">
        <v>5.4331499999999998E-2</v>
      </c>
      <c r="DB23" s="11">
        <v>4.8994999999999997E-2</v>
      </c>
      <c r="DC23" s="11">
        <v>4.5879299999999998E-2</v>
      </c>
      <c r="DD23" s="11">
        <v>4.4602599999999999E-2</v>
      </c>
      <c r="DE23" s="11">
        <v>4.3819400000000001E-2</v>
      </c>
      <c r="DF23" s="11">
        <v>4.6567600000000001E-2</v>
      </c>
      <c r="DG23" s="11">
        <v>4.7670200000000003E-2</v>
      </c>
      <c r="DH23" s="11">
        <v>5.0876299999999999E-2</v>
      </c>
      <c r="DI23" s="11">
        <v>4.6684799999999999E-2</v>
      </c>
      <c r="DJ23" s="11">
        <v>4.5994E-2</v>
      </c>
      <c r="DK23" s="11">
        <v>4.1604799999999997E-2</v>
      </c>
      <c r="DL23" s="11">
        <v>4.3404100000000001E-2</v>
      </c>
      <c r="DM23" s="11">
        <v>4.5464400000000002E-2</v>
      </c>
      <c r="DN23" s="11">
        <v>5.1305700000000003E-2</v>
      </c>
      <c r="DO23" s="11">
        <v>5.2537300000000002E-2</v>
      </c>
      <c r="DP23" s="11">
        <v>4.7993300000000003E-2</v>
      </c>
      <c r="DQ23" s="11">
        <v>5.0889900000000002E-2</v>
      </c>
      <c r="DR23" s="11">
        <v>4.8233199999999997E-2</v>
      </c>
      <c r="DS23" s="11">
        <v>4.5348699999999999E-2</v>
      </c>
      <c r="DT23" s="11">
        <v>4.5872099999999999E-2</v>
      </c>
      <c r="DU23" s="11">
        <v>4.7849200000000001E-2</v>
      </c>
      <c r="DV23" s="11">
        <v>4.5003700000000001E-2</v>
      </c>
      <c r="DW23" s="11">
        <v>4.2384999999999999E-2</v>
      </c>
      <c r="DX23" s="11">
        <v>0.68811029999999995</v>
      </c>
      <c r="DY23" s="11">
        <v>2.8604500000000001E-2</v>
      </c>
      <c r="DZ23" s="11">
        <v>3.9066999999999998E-2</v>
      </c>
      <c r="EA23" s="11">
        <v>55.316746000000002</v>
      </c>
      <c r="EB23" s="11">
        <v>55.030636000000001</v>
      </c>
      <c r="EC23" s="11">
        <v>55.314405000000001</v>
      </c>
      <c r="ED23" s="11">
        <v>55.255912000000002</v>
      </c>
      <c r="EE23" s="11">
        <v>55.458314999999999</v>
      </c>
      <c r="EF23" s="11">
        <v>55.519001000000003</v>
      </c>
      <c r="EG23" s="11">
        <v>55.460504</v>
      </c>
      <c r="EH23" s="11">
        <v>55.598306999999998</v>
      </c>
      <c r="EI23" s="11">
        <v>56.827851000000003</v>
      </c>
      <c r="EJ23" s="11">
        <v>55.872836</v>
      </c>
      <c r="EK23" s="11">
        <v>57.083489999999998</v>
      </c>
      <c r="EL23" s="11">
        <v>57.959054000000002</v>
      </c>
      <c r="EM23" s="11">
        <v>58.628607000000002</v>
      </c>
      <c r="EN23" s="11">
        <v>57.825949000000001</v>
      </c>
      <c r="EO23" s="11">
        <v>58.446354999999997</v>
      </c>
      <c r="EP23" s="11">
        <v>57.665911000000001</v>
      </c>
      <c r="EQ23" s="11">
        <v>57.759148000000003</v>
      </c>
      <c r="ER23" s="11">
        <v>57.089595000000003</v>
      </c>
      <c r="ES23" s="11">
        <v>57.089595000000003</v>
      </c>
      <c r="ET23" s="11">
        <v>56.387507999999997</v>
      </c>
      <c r="EU23" s="11">
        <v>57.061250000000001</v>
      </c>
      <c r="EV23" s="11">
        <v>57.111454999999999</v>
      </c>
      <c r="EW23" s="11">
        <v>57.249633000000003</v>
      </c>
      <c r="EX23" s="11">
        <v>57.132044999999998</v>
      </c>
      <c r="EY23" s="11">
        <v>0</v>
      </c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IA23" s="37"/>
    </row>
    <row r="24" spans="1:235" x14ac:dyDescent="0.2">
      <c r="A24" t="s">
        <v>112</v>
      </c>
      <c r="B24" t="s">
        <v>133</v>
      </c>
      <c r="C24" t="s">
        <v>0</v>
      </c>
      <c r="D24" t="s">
        <v>105</v>
      </c>
      <c r="E24" s="38" t="s">
        <v>213</v>
      </c>
      <c r="F24" t="s">
        <v>106</v>
      </c>
      <c r="G24" s="11">
        <v>4500</v>
      </c>
      <c r="H24" s="11">
        <v>2.859855</v>
      </c>
      <c r="I24" s="11">
        <v>2.617839</v>
      </c>
      <c r="J24" s="11">
        <v>2.4467650000000001</v>
      </c>
      <c r="K24" s="11">
        <v>2.284351</v>
      </c>
      <c r="L24" s="11">
        <v>2.2562720000000001</v>
      </c>
      <c r="M24" s="11">
        <v>2.3909850000000001</v>
      </c>
      <c r="N24" s="11">
        <v>2.6813630000000002</v>
      </c>
      <c r="O24" s="11">
        <v>3.1263709999999998</v>
      </c>
      <c r="P24" s="11">
        <v>3.2162809999999999</v>
      </c>
      <c r="Q24" s="11">
        <v>3.146226</v>
      </c>
      <c r="R24" s="11">
        <v>2.9187569999999998</v>
      </c>
      <c r="S24" s="11">
        <v>3.000788</v>
      </c>
      <c r="T24" s="11">
        <v>3.089369</v>
      </c>
      <c r="U24" s="11">
        <v>3.1674159999999998</v>
      </c>
      <c r="V24" s="11">
        <v>3.204304</v>
      </c>
      <c r="W24" s="11">
        <v>3.3768349999999998</v>
      </c>
      <c r="X24" s="11">
        <v>3.7384550000000001</v>
      </c>
      <c r="Y24" s="11">
        <v>4.1990129999999999</v>
      </c>
      <c r="Z24" s="11">
        <v>4.4907469999999998</v>
      </c>
      <c r="AA24" s="11">
        <v>4.3355170000000003</v>
      </c>
      <c r="AB24" s="11">
        <v>4.0302369999999996</v>
      </c>
      <c r="AC24" s="11">
        <v>3.765612</v>
      </c>
      <c r="AD24" s="11">
        <v>3.3379989999999999</v>
      </c>
      <c r="AE24" s="11">
        <v>2.8614229999999998</v>
      </c>
      <c r="AF24" s="11">
        <v>-0.17623800000000001</v>
      </c>
      <c r="AG24" s="11">
        <v>-0.21328459999999999</v>
      </c>
      <c r="AH24" s="11">
        <v>-0.1536535</v>
      </c>
      <c r="AI24" s="11">
        <v>-0.14064779999999999</v>
      </c>
      <c r="AJ24" s="11">
        <v>-0.1599998</v>
      </c>
      <c r="AK24" s="11">
        <v>-0.16083330000000001</v>
      </c>
      <c r="AL24" s="11">
        <v>-0.16652140000000001</v>
      </c>
      <c r="AM24" s="11">
        <v>-0.15393689999999999</v>
      </c>
      <c r="AN24" s="11">
        <v>-0.11317339999999999</v>
      </c>
      <c r="AO24" s="11">
        <v>-0.11226170000000001</v>
      </c>
      <c r="AP24" s="11">
        <v>-0.1115654</v>
      </c>
      <c r="AQ24" s="11">
        <v>-0.1065465</v>
      </c>
      <c r="AR24" s="11">
        <v>-0.11946420000000001</v>
      </c>
      <c r="AS24" s="11">
        <v>-0.1244967</v>
      </c>
      <c r="AT24" s="11">
        <v>-0.167155</v>
      </c>
      <c r="AU24" s="11">
        <v>-0.1304911</v>
      </c>
      <c r="AV24" s="11">
        <v>-4.3630500000000003E-2</v>
      </c>
      <c r="AW24" s="11">
        <v>-5.2538399999999999E-2</v>
      </c>
      <c r="AX24" s="11">
        <v>9.3366000000000005E-3</v>
      </c>
      <c r="AY24" s="11">
        <v>1.1184999999999999E-3</v>
      </c>
      <c r="AZ24" s="11">
        <v>-2.5001599999999999E-2</v>
      </c>
      <c r="BA24" s="11">
        <v>-5.0538800000000002E-2</v>
      </c>
      <c r="BB24" s="11">
        <v>-5.1385500000000001E-2</v>
      </c>
      <c r="BC24" s="11">
        <v>-7.5281399999999998E-2</v>
      </c>
      <c r="BD24" s="11">
        <v>-0.106265</v>
      </c>
      <c r="BE24" s="11">
        <v>-0.14684990000000001</v>
      </c>
      <c r="BF24" s="11">
        <v>-9.7242599999999998E-2</v>
      </c>
      <c r="BG24" s="11">
        <v>-8.8855400000000001E-2</v>
      </c>
      <c r="BH24" s="11">
        <v>-0.10917200000000001</v>
      </c>
      <c r="BI24" s="11">
        <v>-0.1119241</v>
      </c>
      <c r="BJ24" s="11">
        <v>-0.1157605</v>
      </c>
      <c r="BK24" s="11">
        <v>-0.1004115</v>
      </c>
      <c r="BL24" s="11">
        <v>-5.8549200000000003E-2</v>
      </c>
      <c r="BM24" s="11">
        <v>-6.0086899999999999E-2</v>
      </c>
      <c r="BN24" s="11">
        <v>-5.6169499999999997E-2</v>
      </c>
      <c r="BO24" s="11">
        <v>-5.7227199999999999E-2</v>
      </c>
      <c r="BP24" s="11">
        <v>-6.7859600000000006E-2</v>
      </c>
      <c r="BQ24" s="11">
        <v>-6.9102200000000003E-2</v>
      </c>
      <c r="BR24" s="11">
        <v>-0.10613350000000001</v>
      </c>
      <c r="BS24" s="11">
        <v>-6.82368E-2</v>
      </c>
      <c r="BT24" s="11">
        <v>1.27072E-2</v>
      </c>
      <c r="BU24" s="11">
        <v>6.2995999999999998E-3</v>
      </c>
      <c r="BV24" s="11">
        <v>6.4678299999999994E-2</v>
      </c>
      <c r="BW24" s="11">
        <v>5.2720299999999998E-2</v>
      </c>
      <c r="BX24" s="11">
        <v>2.8139500000000001E-2</v>
      </c>
      <c r="BY24" s="11">
        <v>3.6901E-3</v>
      </c>
      <c r="BZ24" s="11">
        <v>-9.7329999999999997E-4</v>
      </c>
      <c r="CA24" s="11">
        <v>-2.6996099999999999E-2</v>
      </c>
      <c r="CB24" s="11">
        <v>-3.6291900000000002E-2</v>
      </c>
      <c r="CC24" s="11">
        <v>-8.0415200000000006E-2</v>
      </c>
      <c r="CD24" s="11">
        <v>-4.0831600000000003E-2</v>
      </c>
      <c r="CE24" s="11">
        <v>-3.7062900000000003E-2</v>
      </c>
      <c r="CF24" s="11">
        <v>-5.8344100000000003E-2</v>
      </c>
      <c r="CG24" s="11">
        <v>-6.3014799999999996E-2</v>
      </c>
      <c r="CH24" s="11">
        <v>-6.4999600000000005E-2</v>
      </c>
      <c r="CI24" s="11">
        <v>-4.6885999999999997E-2</v>
      </c>
      <c r="CJ24" s="11">
        <v>-3.9250999999999999E-3</v>
      </c>
      <c r="CK24" s="11">
        <v>-7.9121E-3</v>
      </c>
      <c r="CL24" s="11">
        <v>-7.7349999999999999E-4</v>
      </c>
      <c r="CM24" s="11">
        <v>-7.9077999999999996E-3</v>
      </c>
      <c r="CN24" s="11">
        <v>-1.6254899999999999E-2</v>
      </c>
      <c r="CO24" s="11">
        <v>-1.37077E-2</v>
      </c>
      <c r="CP24" s="11">
        <v>-4.5111999999999999E-2</v>
      </c>
      <c r="CQ24" s="11">
        <v>-5.9825E-3</v>
      </c>
      <c r="CR24" s="11">
        <v>6.9044900000000006E-2</v>
      </c>
      <c r="CS24" s="11">
        <v>6.5137500000000001E-2</v>
      </c>
      <c r="CT24" s="11">
        <v>0.12002</v>
      </c>
      <c r="CU24" s="11">
        <v>0.1043221</v>
      </c>
      <c r="CV24" s="11">
        <v>8.1280599999999995E-2</v>
      </c>
      <c r="CW24" s="11">
        <v>5.7918999999999998E-2</v>
      </c>
      <c r="CX24" s="11">
        <v>4.9438999999999997E-2</v>
      </c>
      <c r="CY24" s="11">
        <v>2.1289099999999998E-2</v>
      </c>
      <c r="CZ24" s="11">
        <v>4.2540599999999998E-2</v>
      </c>
      <c r="DA24" s="11">
        <v>4.0389399999999999E-2</v>
      </c>
      <c r="DB24" s="11">
        <v>3.4295399999999997E-2</v>
      </c>
      <c r="DC24" s="11">
        <v>3.1487599999999998E-2</v>
      </c>
      <c r="DD24" s="11">
        <v>3.0901100000000001E-2</v>
      </c>
      <c r="DE24" s="11">
        <v>2.9734699999999999E-2</v>
      </c>
      <c r="DF24" s="11">
        <v>3.08604E-2</v>
      </c>
      <c r="DG24" s="11">
        <v>3.2541100000000003E-2</v>
      </c>
      <c r="DH24" s="11">
        <v>3.3209099999999998E-2</v>
      </c>
      <c r="DI24" s="11">
        <v>3.1719999999999998E-2</v>
      </c>
      <c r="DJ24" s="11">
        <v>3.3678300000000001E-2</v>
      </c>
      <c r="DK24" s="11">
        <v>2.9984E-2</v>
      </c>
      <c r="DL24" s="11">
        <v>3.1373400000000003E-2</v>
      </c>
      <c r="DM24" s="11">
        <v>3.3677499999999999E-2</v>
      </c>
      <c r="DN24" s="11">
        <v>3.70985E-2</v>
      </c>
      <c r="DO24" s="11">
        <v>3.7847899999999997E-2</v>
      </c>
      <c r="DP24" s="11">
        <v>3.4250900000000001E-2</v>
      </c>
      <c r="DQ24" s="11">
        <v>3.5770900000000001E-2</v>
      </c>
      <c r="DR24" s="11">
        <v>3.3645399999999999E-2</v>
      </c>
      <c r="DS24" s="11">
        <v>3.1371700000000002E-2</v>
      </c>
      <c r="DT24" s="11">
        <v>3.2307500000000003E-2</v>
      </c>
      <c r="DU24" s="11">
        <v>3.2968799999999999E-2</v>
      </c>
      <c r="DV24" s="11">
        <v>3.0648499999999999E-2</v>
      </c>
      <c r="DW24" s="11">
        <v>2.93554E-2</v>
      </c>
      <c r="DX24" s="11">
        <v>0.46026820000000002</v>
      </c>
      <c r="DY24" s="11">
        <v>1.95234E-2</v>
      </c>
      <c r="DZ24" s="11">
        <v>2.6408899999999999E-2</v>
      </c>
      <c r="EA24" s="11">
        <v>55.930627999999999</v>
      </c>
      <c r="EB24" s="11">
        <v>55.724178999999999</v>
      </c>
      <c r="EC24" s="11">
        <v>55.921247000000001</v>
      </c>
      <c r="ED24" s="11">
        <v>55.834567999999997</v>
      </c>
      <c r="EE24" s="11">
        <v>56.056390999999998</v>
      </c>
      <c r="EF24" s="11">
        <v>56.143075000000003</v>
      </c>
      <c r="EG24" s="11">
        <v>56.056390999999998</v>
      </c>
      <c r="EH24" s="11">
        <v>56.148474999999998</v>
      </c>
      <c r="EI24" s="11">
        <v>57.371760000000002</v>
      </c>
      <c r="EJ24" s="11">
        <v>56.936503000000002</v>
      </c>
      <c r="EK24" s="11">
        <v>57.516044000000001</v>
      </c>
      <c r="EL24" s="11">
        <v>58.674278999999999</v>
      </c>
      <c r="EM24" s="11">
        <v>58.937368999999997</v>
      </c>
      <c r="EN24" s="11">
        <v>57.686295999999999</v>
      </c>
      <c r="EO24" s="11">
        <v>58.008161000000001</v>
      </c>
      <c r="EP24" s="11">
        <v>57.65119</v>
      </c>
      <c r="EQ24" s="11">
        <v>57.858606999999999</v>
      </c>
      <c r="ER24" s="11">
        <v>57.59552</v>
      </c>
      <c r="ES24" s="11">
        <v>57.59552</v>
      </c>
      <c r="ET24" s="11">
        <v>56.505448000000001</v>
      </c>
      <c r="EU24" s="11">
        <v>57.573023999999997</v>
      </c>
      <c r="EV24" s="11">
        <v>57.580227999999998</v>
      </c>
      <c r="EW24" s="11">
        <v>57.630628999999999</v>
      </c>
      <c r="EX24" s="11">
        <v>57.664569999999998</v>
      </c>
      <c r="EY24" s="11">
        <v>0</v>
      </c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IA24" s="37"/>
    </row>
    <row r="25" spans="1:235" x14ac:dyDescent="0.2">
      <c r="A25" t="s">
        <v>112</v>
      </c>
      <c r="B25" t="s">
        <v>133</v>
      </c>
      <c r="C25" t="s">
        <v>0</v>
      </c>
      <c r="D25" t="s">
        <v>105</v>
      </c>
      <c r="E25" s="38" t="s">
        <v>213</v>
      </c>
      <c r="F25" t="s">
        <v>107</v>
      </c>
      <c r="G25" s="11">
        <v>2689</v>
      </c>
      <c r="H25" s="11">
        <v>1.8728929999999999</v>
      </c>
      <c r="I25" s="11">
        <v>1.722839</v>
      </c>
      <c r="J25" s="11">
        <v>1.6412880000000001</v>
      </c>
      <c r="K25" s="11">
        <v>1.585555</v>
      </c>
      <c r="L25" s="11">
        <v>1.5640620000000001</v>
      </c>
      <c r="M25" s="11">
        <v>1.6728350000000001</v>
      </c>
      <c r="N25" s="11">
        <v>1.905886</v>
      </c>
      <c r="O25" s="11">
        <v>2.0172270000000001</v>
      </c>
      <c r="P25" s="11">
        <v>2.0382210000000001</v>
      </c>
      <c r="Q25" s="11">
        <v>1.826427</v>
      </c>
      <c r="R25" s="11">
        <v>1.5542899999999999</v>
      </c>
      <c r="S25" s="11">
        <v>1.546297</v>
      </c>
      <c r="T25" s="11">
        <v>1.5920859999999999</v>
      </c>
      <c r="U25" s="11">
        <v>1.4689810000000001</v>
      </c>
      <c r="V25" s="11">
        <v>1.8136460000000001</v>
      </c>
      <c r="W25" s="11">
        <v>1.953578</v>
      </c>
      <c r="X25" s="11">
        <v>2.138312</v>
      </c>
      <c r="Y25" s="11">
        <v>2.5663740000000002</v>
      </c>
      <c r="Z25" s="11">
        <v>2.6930909999999999</v>
      </c>
      <c r="AA25" s="11">
        <v>2.6894559999999998</v>
      </c>
      <c r="AB25" s="11">
        <v>2.5511590000000002</v>
      </c>
      <c r="AC25" s="11">
        <v>2.3826990000000001</v>
      </c>
      <c r="AD25" s="11">
        <v>2.1138499999999998</v>
      </c>
      <c r="AE25" s="11">
        <v>1.8477669999999999</v>
      </c>
      <c r="AF25" s="11">
        <v>-8.0302899999999997E-2</v>
      </c>
      <c r="AG25" s="11">
        <v>-8.6831900000000004E-2</v>
      </c>
      <c r="AH25" s="11">
        <v>-8.5313399999999998E-2</v>
      </c>
      <c r="AI25" s="11">
        <v>-7.4824500000000002E-2</v>
      </c>
      <c r="AJ25" s="11">
        <v>-7.1679099999999996E-2</v>
      </c>
      <c r="AK25" s="11">
        <v>-9.1310299999999997E-2</v>
      </c>
      <c r="AL25" s="11">
        <v>-9.7120600000000001E-2</v>
      </c>
      <c r="AM25" s="11">
        <v>-9.9644099999999999E-2</v>
      </c>
      <c r="AN25" s="11">
        <v>-6.0245199999999999E-2</v>
      </c>
      <c r="AO25" s="11">
        <v>-6.91856E-2</v>
      </c>
      <c r="AP25" s="11">
        <v>-5.7390099999999999E-2</v>
      </c>
      <c r="AQ25" s="11">
        <v>-5.3731000000000001E-2</v>
      </c>
      <c r="AR25" s="11">
        <v>-6.1367600000000001E-2</v>
      </c>
      <c r="AS25" s="11">
        <v>-5.2439399999999997E-2</v>
      </c>
      <c r="AT25" s="11">
        <v>-5.4993500000000001E-2</v>
      </c>
      <c r="AU25" s="11">
        <v>-4.9191800000000001E-2</v>
      </c>
      <c r="AV25" s="11">
        <v>-9.0326999999999994E-3</v>
      </c>
      <c r="AW25" s="11">
        <v>-1.28322E-2</v>
      </c>
      <c r="AX25" s="11">
        <v>1.8694700000000002E-2</v>
      </c>
      <c r="AY25" s="11">
        <v>-9.4546999999999999E-3</v>
      </c>
      <c r="AZ25" s="11">
        <v>-2.23889E-2</v>
      </c>
      <c r="BA25" s="11">
        <v>-2.8791199999999999E-2</v>
      </c>
      <c r="BB25" s="11">
        <v>-4.8626599999999999E-2</v>
      </c>
      <c r="BC25" s="11">
        <v>-6.7313700000000004E-2</v>
      </c>
      <c r="BD25" s="11">
        <v>-4.5738500000000001E-2</v>
      </c>
      <c r="BE25" s="11">
        <v>-5.5056599999999997E-2</v>
      </c>
      <c r="BF25" s="11">
        <v>-5.3359200000000002E-2</v>
      </c>
      <c r="BG25" s="11">
        <v>-4.45546E-2</v>
      </c>
      <c r="BH25" s="11">
        <v>-4.2303599999999997E-2</v>
      </c>
      <c r="BI25" s="11">
        <v>-6.2604699999999999E-2</v>
      </c>
      <c r="BJ25" s="11">
        <v>-6.5304899999999999E-2</v>
      </c>
      <c r="BK25" s="11">
        <v>-6.8284700000000004E-2</v>
      </c>
      <c r="BL25" s="11">
        <v>-2.4638199999999999E-2</v>
      </c>
      <c r="BM25" s="11">
        <v>-3.9062899999999998E-2</v>
      </c>
      <c r="BN25" s="11">
        <v>-2.97206E-2</v>
      </c>
      <c r="BO25" s="11">
        <v>-2.71723E-2</v>
      </c>
      <c r="BP25" s="11">
        <v>-3.4186800000000003E-2</v>
      </c>
      <c r="BQ25" s="11">
        <v>-2.3909300000000001E-2</v>
      </c>
      <c r="BR25" s="11">
        <v>-2.4447699999999999E-2</v>
      </c>
      <c r="BS25" s="11">
        <v>-1.6574499999999999E-2</v>
      </c>
      <c r="BT25" s="11">
        <v>2.2160099999999999E-2</v>
      </c>
      <c r="BU25" s="11">
        <v>2.17573E-2</v>
      </c>
      <c r="BV25" s="11">
        <v>5.1475800000000002E-2</v>
      </c>
      <c r="BW25" s="11">
        <v>1.8648600000000001E-2</v>
      </c>
      <c r="BX25" s="11">
        <v>8.0812000000000002E-3</v>
      </c>
      <c r="BY25" s="11">
        <v>5.2291999999999998E-3</v>
      </c>
      <c r="BZ25" s="11">
        <v>-1.7657699999999998E-2</v>
      </c>
      <c r="CA25" s="11">
        <v>-3.80623E-2</v>
      </c>
      <c r="CB25" s="11">
        <v>-1.1174099999999999E-2</v>
      </c>
      <c r="CC25" s="11">
        <v>-2.3281300000000001E-2</v>
      </c>
      <c r="CD25" s="11">
        <v>-2.1405E-2</v>
      </c>
      <c r="CE25" s="11">
        <v>-1.4284699999999999E-2</v>
      </c>
      <c r="CF25" s="11">
        <v>-1.29281E-2</v>
      </c>
      <c r="CG25" s="11">
        <v>-3.3899100000000001E-2</v>
      </c>
      <c r="CH25" s="11">
        <v>-3.34893E-2</v>
      </c>
      <c r="CI25" s="11">
        <v>-3.6925300000000001E-2</v>
      </c>
      <c r="CJ25" s="11">
        <v>1.0968800000000001E-2</v>
      </c>
      <c r="CK25" s="11">
        <v>-8.9400999999999994E-3</v>
      </c>
      <c r="CL25" s="11">
        <v>-2.0509999999999999E-3</v>
      </c>
      <c r="CM25" s="11">
        <v>-6.1370000000000001E-4</v>
      </c>
      <c r="CN25" s="11">
        <v>-7.0060000000000001E-3</v>
      </c>
      <c r="CO25" s="11">
        <v>4.6208999999999998E-3</v>
      </c>
      <c r="CP25" s="11">
        <v>6.0980000000000001E-3</v>
      </c>
      <c r="CQ25" s="11">
        <v>1.6042899999999999E-2</v>
      </c>
      <c r="CR25" s="11">
        <v>5.3352900000000002E-2</v>
      </c>
      <c r="CS25" s="11">
        <v>5.6346800000000002E-2</v>
      </c>
      <c r="CT25" s="11">
        <v>8.4256899999999996E-2</v>
      </c>
      <c r="CU25" s="11">
        <v>4.6751800000000003E-2</v>
      </c>
      <c r="CV25" s="11">
        <v>3.8551200000000001E-2</v>
      </c>
      <c r="CW25" s="11">
        <v>3.9249699999999998E-2</v>
      </c>
      <c r="CX25" s="11">
        <v>1.33112E-2</v>
      </c>
      <c r="CY25" s="11">
        <v>-8.8109999999999994E-3</v>
      </c>
      <c r="CZ25" s="11">
        <v>2.10137E-2</v>
      </c>
      <c r="DA25" s="11">
        <v>1.9317999999999998E-2</v>
      </c>
      <c r="DB25" s="11">
        <v>1.9426800000000001E-2</v>
      </c>
      <c r="DC25" s="11">
        <v>1.84028E-2</v>
      </c>
      <c r="DD25" s="11">
        <v>1.7859099999999999E-2</v>
      </c>
      <c r="DE25" s="11">
        <v>1.74518E-2</v>
      </c>
      <c r="DF25" s="11">
        <v>1.9342499999999999E-2</v>
      </c>
      <c r="DG25" s="11">
        <v>1.9065200000000001E-2</v>
      </c>
      <c r="DH25" s="11">
        <v>2.16475E-2</v>
      </c>
      <c r="DI25" s="11">
        <v>1.8313400000000001E-2</v>
      </c>
      <c r="DJ25" s="11">
        <v>1.6821900000000001E-2</v>
      </c>
      <c r="DK25" s="11">
        <v>1.6146500000000001E-2</v>
      </c>
      <c r="DL25" s="11">
        <v>1.6524799999999999E-2</v>
      </c>
      <c r="DM25" s="11">
        <v>1.7345099999999999E-2</v>
      </c>
      <c r="DN25" s="11">
        <v>1.85705E-2</v>
      </c>
      <c r="DO25" s="11">
        <v>1.9829900000000001E-2</v>
      </c>
      <c r="DP25" s="11">
        <v>1.8963899999999999E-2</v>
      </c>
      <c r="DQ25" s="11">
        <v>2.10289E-2</v>
      </c>
      <c r="DR25" s="11">
        <v>1.9929499999999999E-2</v>
      </c>
      <c r="DS25" s="11">
        <v>1.7085599999999999E-2</v>
      </c>
      <c r="DT25" s="11">
        <v>1.8524499999999999E-2</v>
      </c>
      <c r="DU25" s="11">
        <v>2.0683E-2</v>
      </c>
      <c r="DV25" s="11">
        <v>1.8827799999999999E-2</v>
      </c>
      <c r="DW25" s="11">
        <v>1.77836E-2</v>
      </c>
      <c r="DX25" s="11">
        <v>0.27465210000000001</v>
      </c>
      <c r="DY25" s="11">
        <v>1.14967E-2</v>
      </c>
      <c r="DZ25" s="11">
        <v>1.56148E-2</v>
      </c>
      <c r="EA25" s="11">
        <v>54.288060000000002</v>
      </c>
      <c r="EB25" s="11">
        <v>53.868257999999997</v>
      </c>
      <c r="EC25" s="11">
        <v>54.297383000000004</v>
      </c>
      <c r="ED25" s="11">
        <v>54.286107999999999</v>
      </c>
      <c r="EE25" s="11">
        <v>54.456266999999997</v>
      </c>
      <c r="EF25" s="11">
        <v>54.473399000000001</v>
      </c>
      <c r="EG25" s="11">
        <v>54.462119999999999</v>
      </c>
      <c r="EH25" s="11">
        <v>54.676245000000002</v>
      </c>
      <c r="EI25" s="11">
        <v>55.916156999999998</v>
      </c>
      <c r="EJ25" s="11">
        <v>54.089728999999998</v>
      </c>
      <c r="EK25" s="11">
        <v>56.358100999999998</v>
      </c>
      <c r="EL25" s="11">
        <v>56.759551000000002</v>
      </c>
      <c r="EM25" s="11">
        <v>58.110022999999998</v>
      </c>
      <c r="EN25" s="11">
        <v>58.058610000000002</v>
      </c>
      <c r="EO25" s="11">
        <v>59.179355999999999</v>
      </c>
      <c r="EP25" s="11">
        <v>57.689498999999998</v>
      </c>
      <c r="EQ25" s="11">
        <v>57.591737999999999</v>
      </c>
      <c r="ER25" s="11">
        <v>56.241267000000001</v>
      </c>
      <c r="ES25" s="11">
        <v>56.241267000000001</v>
      </c>
      <c r="ET25" s="11">
        <v>56.189512999999998</v>
      </c>
      <c r="EU25" s="11">
        <v>56.203114999999997</v>
      </c>
      <c r="EV25" s="11">
        <v>56.325378000000001</v>
      </c>
      <c r="EW25" s="11">
        <v>56.610377</v>
      </c>
      <c r="EX25" s="11">
        <v>56.238928000000001</v>
      </c>
      <c r="EY25" s="11">
        <v>0</v>
      </c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IA25" s="37"/>
    </row>
    <row r="26" spans="1:235" x14ac:dyDescent="0.2">
      <c r="A26" t="s">
        <v>112</v>
      </c>
      <c r="B26" t="s">
        <v>133</v>
      </c>
      <c r="C26" t="s">
        <v>0</v>
      </c>
      <c r="D26" t="s">
        <v>105</v>
      </c>
      <c r="E26" s="38" t="s">
        <v>119</v>
      </c>
      <c r="F26" t="s">
        <v>105</v>
      </c>
      <c r="G26" s="11">
        <v>7112</v>
      </c>
      <c r="H26" s="11">
        <v>4.7466480000000004</v>
      </c>
      <c r="I26" s="11">
        <v>4.4312079999999998</v>
      </c>
      <c r="J26" s="11">
        <v>4.26356</v>
      </c>
      <c r="K26" s="11">
        <v>4.132199</v>
      </c>
      <c r="L26" s="11">
        <v>4.1446240000000003</v>
      </c>
      <c r="M26" s="11">
        <v>4.3686030000000002</v>
      </c>
      <c r="N26" s="11">
        <v>5.0223550000000001</v>
      </c>
      <c r="O26" s="11">
        <v>5.1234700000000002</v>
      </c>
      <c r="P26" s="11">
        <v>3.5330249999999999</v>
      </c>
      <c r="Q26" s="11">
        <v>1.759555</v>
      </c>
      <c r="R26" s="11">
        <v>0.51953830000000001</v>
      </c>
      <c r="S26" s="11">
        <v>-0.24972900000000001</v>
      </c>
      <c r="T26" s="11">
        <v>-0.44020920000000002</v>
      </c>
      <c r="U26" s="11">
        <v>-6.2517799999999998E-2</v>
      </c>
      <c r="V26" s="11">
        <v>0.95099929999999999</v>
      </c>
      <c r="W26" s="11">
        <v>2.4655079999999998</v>
      </c>
      <c r="X26" s="11">
        <v>4.4948069999999998</v>
      </c>
      <c r="Y26" s="11">
        <v>6.3218800000000002</v>
      </c>
      <c r="Z26" s="11">
        <v>6.8771120000000003</v>
      </c>
      <c r="AA26" s="11">
        <v>6.7080539999999997</v>
      </c>
      <c r="AB26" s="11">
        <v>6.4779520000000002</v>
      </c>
      <c r="AC26" s="11">
        <v>6.1700600000000003</v>
      </c>
      <c r="AD26" s="11">
        <v>5.4710099999999997</v>
      </c>
      <c r="AE26" s="11">
        <v>4.8128539999999997</v>
      </c>
      <c r="AF26" s="11">
        <v>-0.26760489999999998</v>
      </c>
      <c r="AG26" s="11">
        <v>-0.31585940000000001</v>
      </c>
      <c r="AH26" s="11">
        <v>-0.22190499999999999</v>
      </c>
      <c r="AI26" s="11">
        <v>-0.19602330000000001</v>
      </c>
      <c r="AJ26" s="11">
        <v>-0.22534509999999999</v>
      </c>
      <c r="AK26" s="11">
        <v>-0.23314399999999999</v>
      </c>
      <c r="AL26" s="11">
        <v>-0.2468264</v>
      </c>
      <c r="AM26" s="11">
        <v>-0.22681979999999999</v>
      </c>
      <c r="AN26" s="11">
        <v>-0.16551250000000001</v>
      </c>
      <c r="AO26" s="11">
        <v>-0.15817110000000001</v>
      </c>
      <c r="AP26" s="11">
        <v>-0.12632589999999999</v>
      </c>
      <c r="AQ26" s="11">
        <v>-0.14744399999999999</v>
      </c>
      <c r="AR26" s="11">
        <v>-0.1675394</v>
      </c>
      <c r="AS26" s="11">
        <v>-0.14874370000000001</v>
      </c>
      <c r="AT26" s="11">
        <v>-0.14523639999999999</v>
      </c>
      <c r="AU26" s="11">
        <v>-0.1102365</v>
      </c>
      <c r="AV26" s="11">
        <v>8.0114000000000001E-3</v>
      </c>
      <c r="AW26" s="11">
        <v>-8.5708999999999994E-3</v>
      </c>
      <c r="AX26" s="11">
        <v>6.9708599999999996E-2</v>
      </c>
      <c r="AY26" s="11">
        <v>4.5620899999999999E-2</v>
      </c>
      <c r="AZ26" s="11">
        <v>1.9675700000000001E-2</v>
      </c>
      <c r="BA26" s="11">
        <v>-5.2894200000000002E-2</v>
      </c>
      <c r="BB26" s="11">
        <v>-0.10015979999999999</v>
      </c>
      <c r="BC26" s="11">
        <v>-0.13310759999999999</v>
      </c>
      <c r="BD26" s="11">
        <v>-0.1753817</v>
      </c>
      <c r="BE26" s="11">
        <v>-0.22435279999999999</v>
      </c>
      <c r="BF26" s="11">
        <v>-0.1413403</v>
      </c>
      <c r="BG26" s="11">
        <v>-0.1190576</v>
      </c>
      <c r="BH26" s="11">
        <v>-0.15154570000000001</v>
      </c>
      <c r="BI26" s="11">
        <v>-0.161441</v>
      </c>
      <c r="BJ26" s="11">
        <v>-0.16906940000000001</v>
      </c>
      <c r="BK26" s="11">
        <v>-0.14560219999999999</v>
      </c>
      <c r="BL26" s="11">
        <v>-8.4436600000000001E-2</v>
      </c>
      <c r="BM26" s="11">
        <v>-8.0013399999999998E-2</v>
      </c>
      <c r="BN26" s="11">
        <v>-4.96652E-2</v>
      </c>
      <c r="BO26" s="11">
        <v>-7.7769900000000003E-2</v>
      </c>
      <c r="BP26" s="11">
        <v>-9.5899499999999999E-2</v>
      </c>
      <c r="BQ26" s="11">
        <v>-7.4579400000000004E-2</v>
      </c>
      <c r="BR26" s="11">
        <v>-6.2411000000000001E-2</v>
      </c>
      <c r="BS26" s="11">
        <v>-2.7765700000000001E-2</v>
      </c>
      <c r="BT26" s="11">
        <v>8.4374400000000002E-2</v>
      </c>
      <c r="BU26" s="11">
        <v>7.7425499999999994E-2</v>
      </c>
      <c r="BV26" s="11">
        <v>0.14942949999999999</v>
      </c>
      <c r="BW26" s="11">
        <v>0.122748</v>
      </c>
      <c r="BX26" s="11">
        <v>9.5500699999999994E-2</v>
      </c>
      <c r="BY26" s="11">
        <v>2.58468E-2</v>
      </c>
      <c r="BZ26" s="11">
        <v>-2.7319800000000002E-2</v>
      </c>
      <c r="CA26" s="11">
        <v>-6.4653100000000005E-2</v>
      </c>
      <c r="CB26" s="11">
        <v>-8.3158399999999993E-2</v>
      </c>
      <c r="CC26" s="11">
        <v>-0.13284609999999999</v>
      </c>
      <c r="CD26" s="11">
        <v>-6.0775500000000003E-2</v>
      </c>
      <c r="CE26" s="11">
        <v>-4.2091799999999999E-2</v>
      </c>
      <c r="CF26" s="11">
        <v>-7.7746200000000001E-2</v>
      </c>
      <c r="CG26" s="11">
        <v>-8.9738100000000001E-2</v>
      </c>
      <c r="CH26" s="11">
        <v>-9.1312400000000002E-2</v>
      </c>
      <c r="CI26" s="11">
        <v>-6.43846E-2</v>
      </c>
      <c r="CJ26" s="11">
        <v>-3.3606999999999999E-3</v>
      </c>
      <c r="CK26" s="11">
        <v>-1.8557000000000001E-3</v>
      </c>
      <c r="CL26" s="11">
        <v>2.6995499999999999E-2</v>
      </c>
      <c r="CM26" s="11">
        <v>-8.0958999999999996E-3</v>
      </c>
      <c r="CN26" s="11">
        <v>-2.4259599999999999E-2</v>
      </c>
      <c r="CO26" s="11">
        <v>-4.1520000000000001E-4</v>
      </c>
      <c r="CP26" s="11">
        <v>2.0414399999999999E-2</v>
      </c>
      <c r="CQ26" s="11">
        <v>5.47051E-2</v>
      </c>
      <c r="CR26" s="11">
        <v>0.1607374</v>
      </c>
      <c r="CS26" s="11">
        <v>0.16342200000000001</v>
      </c>
      <c r="CT26" s="11">
        <v>0.22915050000000001</v>
      </c>
      <c r="CU26" s="11">
        <v>0.199875</v>
      </c>
      <c r="CV26" s="11">
        <v>0.1713257</v>
      </c>
      <c r="CW26" s="11">
        <v>0.10458770000000001</v>
      </c>
      <c r="CX26" s="11">
        <v>4.5520199999999997E-2</v>
      </c>
      <c r="CY26" s="11">
        <v>3.8015000000000002E-3</v>
      </c>
      <c r="CZ26" s="11">
        <v>5.6067800000000001E-2</v>
      </c>
      <c r="DA26" s="11">
        <v>5.5632099999999997E-2</v>
      </c>
      <c r="DB26" s="11">
        <v>4.89799E-2</v>
      </c>
      <c r="DC26" s="11">
        <v>4.6791899999999997E-2</v>
      </c>
      <c r="DD26" s="11">
        <v>4.4866900000000001E-2</v>
      </c>
      <c r="DE26" s="11">
        <v>4.35923E-2</v>
      </c>
      <c r="DF26" s="11">
        <v>4.72729E-2</v>
      </c>
      <c r="DG26" s="11">
        <v>4.9376799999999998E-2</v>
      </c>
      <c r="DH26" s="11">
        <v>4.92907E-2</v>
      </c>
      <c r="DI26" s="11">
        <v>4.7516500000000003E-2</v>
      </c>
      <c r="DJ26" s="11">
        <v>4.6606399999999999E-2</v>
      </c>
      <c r="DK26" s="11">
        <v>4.2358800000000002E-2</v>
      </c>
      <c r="DL26" s="11">
        <v>4.3554000000000002E-2</v>
      </c>
      <c r="DM26" s="11">
        <v>4.5088700000000002E-2</v>
      </c>
      <c r="DN26" s="11">
        <v>5.0354299999999998E-2</v>
      </c>
      <c r="DO26" s="11">
        <v>5.0138700000000001E-2</v>
      </c>
      <c r="DP26" s="11">
        <v>4.6425399999999999E-2</v>
      </c>
      <c r="DQ26" s="11">
        <v>5.2282099999999998E-2</v>
      </c>
      <c r="DR26" s="11">
        <v>4.84669E-2</v>
      </c>
      <c r="DS26" s="11">
        <v>4.6889899999999998E-2</v>
      </c>
      <c r="DT26" s="11">
        <v>4.6098300000000002E-2</v>
      </c>
      <c r="DU26" s="11">
        <v>4.78711E-2</v>
      </c>
      <c r="DV26" s="11">
        <v>4.4283599999999999E-2</v>
      </c>
      <c r="DW26" s="11">
        <v>4.1617399999999999E-2</v>
      </c>
      <c r="DX26" s="11">
        <v>0.74175550000000001</v>
      </c>
      <c r="DY26" s="11">
        <v>2.9426799999999999E-2</v>
      </c>
      <c r="DZ26" s="11">
        <v>3.9656799999999999E-2</v>
      </c>
      <c r="EA26" s="11">
        <v>50.710718</v>
      </c>
      <c r="EB26" s="11">
        <v>50.614122000000002</v>
      </c>
      <c r="EC26" s="11">
        <v>49.108417000000003</v>
      </c>
      <c r="ED26" s="11">
        <v>48.09572</v>
      </c>
      <c r="EE26" s="11">
        <v>47.475185000000003</v>
      </c>
      <c r="EF26" s="11">
        <v>46.743960000000001</v>
      </c>
      <c r="EG26" s="11">
        <v>45.851123000000001</v>
      </c>
      <c r="EH26" s="11">
        <v>46.084958999999998</v>
      </c>
      <c r="EI26" s="11">
        <v>48.252713999999997</v>
      </c>
      <c r="EJ26" s="11">
        <v>52.639833000000003</v>
      </c>
      <c r="EK26" s="11">
        <v>56.718857</v>
      </c>
      <c r="EL26" s="11">
        <v>59.97175</v>
      </c>
      <c r="EM26" s="11">
        <v>62.210234</v>
      </c>
      <c r="EN26" s="11">
        <v>65.692863000000003</v>
      </c>
      <c r="EO26" s="11">
        <v>65.073205999999999</v>
      </c>
      <c r="EP26" s="11">
        <v>64.002966000000001</v>
      </c>
      <c r="EQ26" s="11">
        <v>62.640000999999998</v>
      </c>
      <c r="ER26" s="11">
        <v>59.926380999999999</v>
      </c>
      <c r="ES26" s="11">
        <v>56.997591</v>
      </c>
      <c r="ET26" s="11">
        <v>55.034744000000003</v>
      </c>
      <c r="EU26" s="11">
        <v>53.291941000000001</v>
      </c>
      <c r="EV26" s="11">
        <v>51.811062</v>
      </c>
      <c r="EW26" s="11">
        <v>50.516762999999997</v>
      </c>
      <c r="EX26" s="11">
        <v>49.847507999999998</v>
      </c>
      <c r="EY26" s="11">
        <v>0</v>
      </c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IA26" s="37"/>
    </row>
    <row r="27" spans="1:235" x14ac:dyDescent="0.2">
      <c r="A27" t="s">
        <v>112</v>
      </c>
      <c r="B27" t="s">
        <v>133</v>
      </c>
      <c r="C27" t="s">
        <v>0</v>
      </c>
      <c r="D27" t="s">
        <v>105</v>
      </c>
      <c r="E27" s="38" t="s">
        <v>119</v>
      </c>
      <c r="F27" t="s">
        <v>106</v>
      </c>
      <c r="G27" s="11">
        <v>4441</v>
      </c>
      <c r="H27" s="11">
        <v>2.8607990000000001</v>
      </c>
      <c r="I27" s="11">
        <v>2.65802</v>
      </c>
      <c r="J27" s="11">
        <v>2.5545049999999998</v>
      </c>
      <c r="K27" s="11">
        <v>2.44333</v>
      </c>
      <c r="L27" s="11">
        <v>2.4078200000000001</v>
      </c>
      <c r="M27" s="11">
        <v>2.4881660000000001</v>
      </c>
      <c r="N27" s="11">
        <v>2.883413</v>
      </c>
      <c r="O27" s="11">
        <v>3.052718</v>
      </c>
      <c r="P27" s="11">
        <v>2.2961930000000002</v>
      </c>
      <c r="Q27" s="11">
        <v>1.441562</v>
      </c>
      <c r="R27" s="11">
        <v>0.83958869999999997</v>
      </c>
      <c r="S27" s="11">
        <v>0.44019629999999998</v>
      </c>
      <c r="T27" s="11">
        <v>0.33364310000000003</v>
      </c>
      <c r="U27" s="11">
        <v>0.50531709999999996</v>
      </c>
      <c r="V27" s="11">
        <v>0.92957259999999997</v>
      </c>
      <c r="W27" s="11">
        <v>1.6965589999999999</v>
      </c>
      <c r="X27" s="11">
        <v>2.8002189999999998</v>
      </c>
      <c r="Y27" s="11">
        <v>3.9026740000000002</v>
      </c>
      <c r="Z27" s="11">
        <v>4.269749</v>
      </c>
      <c r="AA27" s="11">
        <v>4.1485219999999998</v>
      </c>
      <c r="AB27" s="11">
        <v>3.964947</v>
      </c>
      <c r="AC27" s="11">
        <v>3.7444549999999999</v>
      </c>
      <c r="AD27" s="11">
        <v>3.3153869999999999</v>
      </c>
      <c r="AE27" s="11">
        <v>2.8846720000000001</v>
      </c>
      <c r="AF27" s="11">
        <v>-0.1811133</v>
      </c>
      <c r="AG27" s="11">
        <v>-0.22199199999999999</v>
      </c>
      <c r="AH27" s="11">
        <v>-0.1469529</v>
      </c>
      <c r="AI27" s="11">
        <v>-0.1379426</v>
      </c>
      <c r="AJ27" s="11">
        <v>-0.16368269999999999</v>
      </c>
      <c r="AK27" s="11">
        <v>-0.1434503</v>
      </c>
      <c r="AL27" s="11">
        <v>-0.14933289999999999</v>
      </c>
      <c r="AM27" s="11">
        <v>-0.1416751</v>
      </c>
      <c r="AN27" s="11">
        <v>-0.10948570000000001</v>
      </c>
      <c r="AO27" s="11">
        <v>-0.1042088</v>
      </c>
      <c r="AP27" s="11">
        <v>-9.6004599999999995E-2</v>
      </c>
      <c r="AQ27" s="11">
        <v>-0.10219640000000001</v>
      </c>
      <c r="AR27" s="11">
        <v>-0.1173072</v>
      </c>
      <c r="AS27" s="11">
        <v>-0.1175855</v>
      </c>
      <c r="AT27" s="11">
        <v>-0.14098289999999999</v>
      </c>
      <c r="AU27" s="11">
        <v>-0.10126839999999999</v>
      </c>
      <c r="AV27" s="11">
        <v>-4.2183000000000003E-3</v>
      </c>
      <c r="AW27" s="11">
        <v>-2.3204200000000001E-2</v>
      </c>
      <c r="AX27" s="11">
        <v>3.7221499999999998E-2</v>
      </c>
      <c r="AY27" s="11">
        <v>2.7364900000000001E-2</v>
      </c>
      <c r="AZ27" s="11">
        <v>-1.3184E-3</v>
      </c>
      <c r="BA27" s="11">
        <v>-4.9720100000000003E-2</v>
      </c>
      <c r="BB27" s="11">
        <v>-5.6301700000000003E-2</v>
      </c>
      <c r="BC27" s="11">
        <v>-7.7291799999999994E-2</v>
      </c>
      <c r="BD27" s="11">
        <v>-0.1108577</v>
      </c>
      <c r="BE27" s="11">
        <v>-0.15237800000000001</v>
      </c>
      <c r="BF27" s="11">
        <v>-8.8653999999999997E-2</v>
      </c>
      <c r="BG27" s="11">
        <v>-8.3528599999999995E-2</v>
      </c>
      <c r="BH27" s="11">
        <v>-0.1109822</v>
      </c>
      <c r="BI27" s="11">
        <v>-9.5685000000000006E-2</v>
      </c>
      <c r="BJ27" s="11">
        <v>-9.8174999999999998E-2</v>
      </c>
      <c r="BK27" s="11">
        <v>-8.5956199999999996E-2</v>
      </c>
      <c r="BL27" s="11">
        <v>-5.5977100000000002E-2</v>
      </c>
      <c r="BM27" s="11">
        <v>-5.05981E-2</v>
      </c>
      <c r="BN27" s="11">
        <v>-4.0754600000000002E-2</v>
      </c>
      <c r="BO27" s="11">
        <v>-5.1812799999999999E-2</v>
      </c>
      <c r="BP27" s="11">
        <v>-6.5105300000000005E-2</v>
      </c>
      <c r="BQ27" s="11">
        <v>-6.3000200000000006E-2</v>
      </c>
      <c r="BR27" s="11">
        <v>-8.2452999999999999E-2</v>
      </c>
      <c r="BS27" s="11">
        <v>-4.3130300000000003E-2</v>
      </c>
      <c r="BT27" s="11">
        <v>4.9392600000000002E-2</v>
      </c>
      <c r="BU27" s="11">
        <v>3.8633599999999997E-2</v>
      </c>
      <c r="BV27" s="11">
        <v>9.3930600000000003E-2</v>
      </c>
      <c r="BW27" s="11">
        <v>8.1174099999999999E-2</v>
      </c>
      <c r="BX27" s="11">
        <v>5.3067700000000002E-2</v>
      </c>
      <c r="BY27" s="11">
        <v>5.6985999999999998E-3</v>
      </c>
      <c r="BZ27" s="11">
        <v>-6.8269999999999997E-3</v>
      </c>
      <c r="CA27" s="11">
        <v>-2.9503700000000001E-2</v>
      </c>
      <c r="CB27" s="11">
        <v>-4.0602199999999998E-2</v>
      </c>
      <c r="CC27" s="11">
        <v>-8.2764000000000004E-2</v>
      </c>
      <c r="CD27" s="11">
        <v>-3.0355099999999999E-2</v>
      </c>
      <c r="CE27" s="11">
        <v>-2.9114500000000001E-2</v>
      </c>
      <c r="CF27" s="11">
        <v>-5.8281600000000003E-2</v>
      </c>
      <c r="CG27" s="11">
        <v>-4.79196E-2</v>
      </c>
      <c r="CH27" s="11">
        <v>-4.7017000000000003E-2</v>
      </c>
      <c r="CI27" s="11">
        <v>-3.0237300000000002E-2</v>
      </c>
      <c r="CJ27" s="11">
        <v>-2.4683999999999999E-3</v>
      </c>
      <c r="CK27" s="11">
        <v>3.0127000000000001E-3</v>
      </c>
      <c r="CL27" s="11">
        <v>1.44954E-2</v>
      </c>
      <c r="CM27" s="11">
        <v>-1.4292E-3</v>
      </c>
      <c r="CN27" s="11">
        <v>-1.2903400000000001E-2</v>
      </c>
      <c r="CO27" s="11">
        <v>-8.4150000000000006E-3</v>
      </c>
      <c r="CP27" s="11">
        <v>-2.3923099999999999E-2</v>
      </c>
      <c r="CQ27" s="11">
        <v>1.50078E-2</v>
      </c>
      <c r="CR27" s="11">
        <v>0.10300339999999999</v>
      </c>
      <c r="CS27" s="11">
        <v>0.10047150000000001</v>
      </c>
      <c r="CT27" s="11">
        <v>0.15063969999999999</v>
      </c>
      <c r="CU27" s="11">
        <v>0.1349833</v>
      </c>
      <c r="CV27" s="11">
        <v>0.1074538</v>
      </c>
      <c r="CW27" s="11">
        <v>6.1117299999999999E-2</v>
      </c>
      <c r="CX27" s="11">
        <v>4.2647699999999997E-2</v>
      </c>
      <c r="CY27" s="11">
        <v>1.82843E-2</v>
      </c>
      <c r="CZ27" s="11">
        <v>4.2712399999999998E-2</v>
      </c>
      <c r="DA27" s="11">
        <v>4.23223E-2</v>
      </c>
      <c r="DB27" s="11">
        <v>3.5443200000000001E-2</v>
      </c>
      <c r="DC27" s="11">
        <v>3.3081399999999997E-2</v>
      </c>
      <c r="DD27" s="11">
        <v>3.2039600000000001E-2</v>
      </c>
      <c r="DE27" s="11">
        <v>2.9039300000000001E-2</v>
      </c>
      <c r="DF27" s="11">
        <v>3.1101799999999999E-2</v>
      </c>
      <c r="DG27" s="11">
        <v>3.3874700000000001E-2</v>
      </c>
      <c r="DH27" s="11">
        <v>3.2530999999999997E-2</v>
      </c>
      <c r="DI27" s="11">
        <v>3.2592999999999997E-2</v>
      </c>
      <c r="DJ27" s="11">
        <v>3.3589599999999997E-2</v>
      </c>
      <c r="DK27" s="11">
        <v>3.0631100000000001E-2</v>
      </c>
      <c r="DL27" s="11">
        <v>3.1736500000000001E-2</v>
      </c>
      <c r="DM27" s="11">
        <v>3.31855E-2</v>
      </c>
      <c r="DN27" s="11">
        <v>3.5583700000000003E-2</v>
      </c>
      <c r="DO27" s="11">
        <v>3.5345500000000002E-2</v>
      </c>
      <c r="DP27" s="11">
        <v>3.25931E-2</v>
      </c>
      <c r="DQ27" s="11">
        <v>3.7594700000000002E-2</v>
      </c>
      <c r="DR27" s="11">
        <v>3.4476699999999999E-2</v>
      </c>
      <c r="DS27" s="11">
        <v>3.2713699999999998E-2</v>
      </c>
      <c r="DT27" s="11">
        <v>3.3064400000000001E-2</v>
      </c>
      <c r="DU27" s="11">
        <v>3.3692199999999999E-2</v>
      </c>
      <c r="DV27" s="11">
        <v>3.0078500000000001E-2</v>
      </c>
      <c r="DW27" s="11">
        <v>2.9053099999999998E-2</v>
      </c>
      <c r="DX27" s="11">
        <v>0.49648310000000001</v>
      </c>
      <c r="DY27" s="11">
        <v>2.06316E-2</v>
      </c>
      <c r="DZ27" s="11">
        <v>2.7301499999999999E-2</v>
      </c>
      <c r="EA27" s="11">
        <v>52.904215000000001</v>
      </c>
      <c r="EB27" s="11">
        <v>53.405430000000003</v>
      </c>
      <c r="EC27" s="11">
        <v>51.390968000000001</v>
      </c>
      <c r="ED27" s="11">
        <v>50.374707999999998</v>
      </c>
      <c r="EE27" s="11">
        <v>49.812654000000002</v>
      </c>
      <c r="EF27" s="11">
        <v>48.964669000000001</v>
      </c>
      <c r="EG27" s="11">
        <v>48.062857000000001</v>
      </c>
      <c r="EH27" s="11">
        <v>48.191724999999998</v>
      </c>
      <c r="EI27" s="11">
        <v>49.981124999999999</v>
      </c>
      <c r="EJ27" s="11">
        <v>53.246299</v>
      </c>
      <c r="EK27" s="11">
        <v>56.239784999999998</v>
      </c>
      <c r="EL27" s="11">
        <v>58.614704000000003</v>
      </c>
      <c r="EM27" s="11">
        <v>60.450184</v>
      </c>
      <c r="EN27" s="11">
        <v>64.896610999999993</v>
      </c>
      <c r="EO27" s="11">
        <v>63.912531000000001</v>
      </c>
      <c r="EP27" s="11">
        <v>62.796669999999999</v>
      </c>
      <c r="EQ27" s="11">
        <v>61.668295999999998</v>
      </c>
      <c r="ER27" s="11">
        <v>59.235098999999998</v>
      </c>
      <c r="ES27" s="11">
        <v>56.919854999999998</v>
      </c>
      <c r="ET27" s="11">
        <v>55.687342999999998</v>
      </c>
      <c r="EU27" s="11">
        <v>54.425139999999999</v>
      </c>
      <c r="EV27" s="11">
        <v>53.431305000000002</v>
      </c>
      <c r="EW27" s="11">
        <v>52.127156999999997</v>
      </c>
      <c r="EX27" s="11">
        <v>51.622508000000003</v>
      </c>
      <c r="EY27" s="11">
        <v>0</v>
      </c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IA27" s="37"/>
    </row>
    <row r="28" spans="1:235" x14ac:dyDescent="0.2">
      <c r="A28" t="s">
        <v>112</v>
      </c>
      <c r="B28" t="s">
        <v>133</v>
      </c>
      <c r="C28" t="s">
        <v>0</v>
      </c>
      <c r="D28" t="s">
        <v>105</v>
      </c>
      <c r="E28" s="38" t="s">
        <v>119</v>
      </c>
      <c r="F28" t="s">
        <v>107</v>
      </c>
      <c r="G28" s="11">
        <v>2671</v>
      </c>
      <c r="H28" s="11">
        <v>1.901178</v>
      </c>
      <c r="I28" s="11">
        <v>1.786397</v>
      </c>
      <c r="J28" s="11">
        <v>1.705265</v>
      </c>
      <c r="K28" s="11">
        <v>1.673036</v>
      </c>
      <c r="L28" s="11">
        <v>1.7273590000000001</v>
      </c>
      <c r="M28" s="11">
        <v>1.8748860000000001</v>
      </c>
      <c r="N28" s="11">
        <v>2.1351650000000002</v>
      </c>
      <c r="O28" s="11">
        <v>2.057696</v>
      </c>
      <c r="P28" s="11">
        <v>1.2362230000000001</v>
      </c>
      <c r="Q28" s="11">
        <v>0.3039463</v>
      </c>
      <c r="R28" s="11">
        <v>-0.3427288</v>
      </c>
      <c r="S28" s="11">
        <v>-0.69790649999999999</v>
      </c>
      <c r="T28" s="11">
        <v>-0.78030509999999997</v>
      </c>
      <c r="U28" s="11">
        <v>-0.57503720000000003</v>
      </c>
      <c r="V28" s="11">
        <v>-7.3153999999999997E-3</v>
      </c>
      <c r="W28" s="11">
        <v>0.75275210000000004</v>
      </c>
      <c r="X28" s="11">
        <v>1.6996800000000001</v>
      </c>
      <c r="Y28" s="11">
        <v>2.4071910000000001</v>
      </c>
      <c r="Z28" s="11">
        <v>2.6079850000000002</v>
      </c>
      <c r="AA28" s="11">
        <v>2.5499390000000002</v>
      </c>
      <c r="AB28" s="11">
        <v>2.4880710000000001</v>
      </c>
      <c r="AC28" s="11">
        <v>2.4133629999999999</v>
      </c>
      <c r="AD28" s="11">
        <v>2.1521430000000001</v>
      </c>
      <c r="AE28" s="11">
        <v>1.9228339999999999</v>
      </c>
      <c r="AF28" s="11">
        <v>-8.5478499999999999E-2</v>
      </c>
      <c r="AG28" s="11">
        <v>-9.3720899999999996E-2</v>
      </c>
      <c r="AH28" s="11">
        <v>-9.0564199999999997E-2</v>
      </c>
      <c r="AI28" s="11">
        <v>-8.3717100000000003E-2</v>
      </c>
      <c r="AJ28" s="11">
        <v>-8.1785499999999997E-2</v>
      </c>
      <c r="AK28" s="11">
        <v>-0.10282230000000001</v>
      </c>
      <c r="AL28" s="11">
        <v>-0.10857899999999999</v>
      </c>
      <c r="AM28" s="11">
        <v>-0.10667</v>
      </c>
      <c r="AN28" s="11">
        <v>-6.3440099999999999E-2</v>
      </c>
      <c r="AO28" s="11">
        <v>-7.6544799999999996E-2</v>
      </c>
      <c r="AP28" s="11">
        <v>-6.42982E-2</v>
      </c>
      <c r="AQ28" s="11">
        <v>-6.3577300000000003E-2</v>
      </c>
      <c r="AR28" s="11">
        <v>-6.7217399999999997E-2</v>
      </c>
      <c r="AS28" s="11">
        <v>-5.0449899999999999E-2</v>
      </c>
      <c r="AT28" s="11">
        <v>-4.4099800000000001E-2</v>
      </c>
      <c r="AU28" s="11">
        <v>-3.5123099999999997E-2</v>
      </c>
      <c r="AV28" s="11">
        <v>6.2573000000000004E-3</v>
      </c>
      <c r="AW28" s="11">
        <v>-1.0211400000000001E-2</v>
      </c>
      <c r="AX28" s="11">
        <v>2.2233099999999999E-2</v>
      </c>
      <c r="AY28" s="11">
        <v>-4.8660000000000001E-4</v>
      </c>
      <c r="AZ28" s="11">
        <v>-1.46032E-2</v>
      </c>
      <c r="BA28" s="11">
        <v>-2.6441800000000001E-2</v>
      </c>
      <c r="BB28" s="11">
        <v>-5.7696499999999998E-2</v>
      </c>
      <c r="BC28" s="11">
        <v>-7.1142700000000003E-2</v>
      </c>
      <c r="BD28" s="11">
        <v>-4.94787E-2</v>
      </c>
      <c r="BE28" s="11">
        <v>-5.9158599999999999E-2</v>
      </c>
      <c r="BF28" s="11">
        <v>-5.68672E-2</v>
      </c>
      <c r="BG28" s="11">
        <v>-5.1872000000000001E-2</v>
      </c>
      <c r="BH28" s="11">
        <v>-5.0633400000000002E-2</v>
      </c>
      <c r="BI28" s="11">
        <v>-7.2235199999999999E-2</v>
      </c>
      <c r="BJ28" s="11">
        <v>-7.5402499999999997E-2</v>
      </c>
      <c r="BK28" s="11">
        <v>-7.3268899999999998E-2</v>
      </c>
      <c r="BL28" s="11">
        <v>-2.96089E-2</v>
      </c>
      <c r="BM28" s="11">
        <v>-4.4132600000000001E-2</v>
      </c>
      <c r="BN28" s="11">
        <v>-3.2529000000000002E-2</v>
      </c>
      <c r="BO28" s="11">
        <v>-3.47716E-2</v>
      </c>
      <c r="BP28" s="11">
        <v>-3.7901499999999998E-2</v>
      </c>
      <c r="BQ28" s="11">
        <v>-1.92055E-2</v>
      </c>
      <c r="BR28" s="11">
        <v>-8.9216999999999994E-3</v>
      </c>
      <c r="BS28" s="11">
        <v>-8.1890000000000001E-4</v>
      </c>
      <c r="BT28" s="11">
        <v>4.0051999999999997E-2</v>
      </c>
      <c r="BU28" s="11">
        <v>2.6874599999999998E-2</v>
      </c>
      <c r="BV28" s="11">
        <v>5.6215599999999998E-2</v>
      </c>
      <c r="BW28" s="11">
        <v>3.2022500000000002E-2</v>
      </c>
      <c r="BX28" s="11">
        <v>1.7402999999999998E-2</v>
      </c>
      <c r="BY28" s="11">
        <v>7.5275999999999997E-3</v>
      </c>
      <c r="BZ28" s="11">
        <v>-2.45013E-2</v>
      </c>
      <c r="CA28" s="11">
        <v>-4.1067300000000001E-2</v>
      </c>
      <c r="CB28" s="11">
        <v>-1.34789E-2</v>
      </c>
      <c r="CC28" s="11">
        <v>-2.4596300000000001E-2</v>
      </c>
      <c r="CD28" s="11">
        <v>-2.3170300000000001E-2</v>
      </c>
      <c r="CE28" s="11">
        <v>-2.0026800000000001E-2</v>
      </c>
      <c r="CF28" s="11">
        <v>-1.9481399999999999E-2</v>
      </c>
      <c r="CG28" s="11">
        <v>-4.16481E-2</v>
      </c>
      <c r="CH28" s="11">
        <v>-4.2226100000000003E-2</v>
      </c>
      <c r="CI28" s="11">
        <v>-3.9867899999999998E-2</v>
      </c>
      <c r="CJ28" s="11">
        <v>4.2223E-3</v>
      </c>
      <c r="CK28" s="11">
        <v>-1.1720400000000001E-2</v>
      </c>
      <c r="CL28" s="11">
        <v>-7.5989999999999999E-4</v>
      </c>
      <c r="CM28" s="11">
        <v>-5.9658999999999997E-3</v>
      </c>
      <c r="CN28" s="11">
        <v>-8.5856000000000005E-3</v>
      </c>
      <c r="CO28" s="11">
        <v>1.20389E-2</v>
      </c>
      <c r="CP28" s="11">
        <v>2.6256399999999999E-2</v>
      </c>
      <c r="CQ28" s="11">
        <v>3.3485300000000003E-2</v>
      </c>
      <c r="CR28" s="11">
        <v>7.3846599999999998E-2</v>
      </c>
      <c r="CS28" s="11">
        <v>6.3960600000000006E-2</v>
      </c>
      <c r="CT28" s="11">
        <v>9.0198100000000003E-2</v>
      </c>
      <c r="CU28" s="11">
        <v>6.4531500000000006E-2</v>
      </c>
      <c r="CV28" s="11">
        <v>4.9409300000000003E-2</v>
      </c>
      <c r="CW28" s="11">
        <v>4.1496999999999999E-2</v>
      </c>
      <c r="CX28" s="11">
        <v>8.6940000000000003E-3</v>
      </c>
      <c r="CY28" s="11">
        <v>-1.0991799999999999E-2</v>
      </c>
      <c r="CZ28" s="11">
        <v>2.18864E-2</v>
      </c>
      <c r="DA28" s="11">
        <v>2.1012400000000001E-2</v>
      </c>
      <c r="DB28" s="11">
        <v>2.0486299999999999E-2</v>
      </c>
      <c r="DC28" s="11">
        <v>1.9360499999999999E-2</v>
      </c>
      <c r="DD28" s="11">
        <v>1.89391E-2</v>
      </c>
      <c r="DE28" s="11">
        <v>1.85956E-2</v>
      </c>
      <c r="DF28" s="11">
        <v>2.0169900000000001E-2</v>
      </c>
      <c r="DG28" s="11">
        <v>2.0306399999999999E-2</v>
      </c>
      <c r="DH28" s="11">
        <v>2.05679E-2</v>
      </c>
      <c r="DI28" s="11">
        <v>1.9705199999999999E-2</v>
      </c>
      <c r="DJ28" s="11">
        <v>1.93143E-2</v>
      </c>
      <c r="DK28" s="11">
        <v>1.75126E-2</v>
      </c>
      <c r="DL28" s="11">
        <v>1.78228E-2</v>
      </c>
      <c r="DM28" s="11">
        <v>1.89952E-2</v>
      </c>
      <c r="DN28" s="11">
        <v>2.1386800000000001E-2</v>
      </c>
      <c r="DO28" s="11">
        <v>2.08554E-2</v>
      </c>
      <c r="DP28" s="11">
        <v>2.05457E-2</v>
      </c>
      <c r="DQ28" s="11">
        <v>2.2546699999999999E-2</v>
      </c>
      <c r="DR28" s="11">
        <v>2.0659899999999998E-2</v>
      </c>
      <c r="DS28" s="11">
        <v>1.97641E-2</v>
      </c>
      <c r="DT28" s="11">
        <v>1.9458400000000001E-2</v>
      </c>
      <c r="DU28" s="11">
        <v>2.0651900000000001E-2</v>
      </c>
      <c r="DV28" s="11">
        <v>2.0181299999999999E-2</v>
      </c>
      <c r="DW28" s="11">
        <v>1.8284600000000002E-2</v>
      </c>
      <c r="DX28" s="11">
        <v>0.29755530000000002</v>
      </c>
      <c r="DY28" s="11">
        <v>1.20337E-2</v>
      </c>
      <c r="DZ28" s="11">
        <v>1.6506900000000001E-2</v>
      </c>
      <c r="EA28" s="11">
        <v>47.051394999999999</v>
      </c>
      <c r="EB28" s="11">
        <v>45.960880000000003</v>
      </c>
      <c r="EC28" s="11">
        <v>45.302422</v>
      </c>
      <c r="ED28" s="11">
        <v>44.293273999999997</v>
      </c>
      <c r="EE28" s="11">
        <v>43.574545000000001</v>
      </c>
      <c r="EF28" s="11">
        <v>43.037888000000002</v>
      </c>
      <c r="EG28" s="11">
        <v>42.159582999999998</v>
      </c>
      <c r="EH28" s="11">
        <v>42.568240000000003</v>
      </c>
      <c r="EI28" s="11">
        <v>45.363605999999997</v>
      </c>
      <c r="EJ28" s="11">
        <v>51.619363999999997</v>
      </c>
      <c r="EK28" s="11">
        <v>57.507570999999999</v>
      </c>
      <c r="EL28" s="11">
        <v>62.224145</v>
      </c>
      <c r="EM28" s="11">
        <v>65.133724000000001</v>
      </c>
      <c r="EN28" s="11">
        <v>67.016754000000006</v>
      </c>
      <c r="EO28" s="11">
        <v>67.002921000000001</v>
      </c>
      <c r="EP28" s="11">
        <v>66.006866000000002</v>
      </c>
      <c r="EQ28" s="11">
        <v>64.252758</v>
      </c>
      <c r="ER28" s="11">
        <v>61.072284000000003</v>
      </c>
      <c r="ES28" s="11">
        <v>57.121521999999999</v>
      </c>
      <c r="ET28" s="11">
        <v>53.940770000000001</v>
      </c>
      <c r="EU28" s="11">
        <v>51.395966999999999</v>
      </c>
      <c r="EV28" s="11">
        <v>49.103129000000003</v>
      </c>
      <c r="EW28" s="11">
        <v>47.825184</v>
      </c>
      <c r="EX28" s="11">
        <v>46.88326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IA28" s="37"/>
    </row>
    <row r="29" spans="1:235" x14ac:dyDescent="0.2">
      <c r="A29" t="s">
        <v>112</v>
      </c>
      <c r="B29" t="s">
        <v>133</v>
      </c>
      <c r="C29" t="s">
        <v>0</v>
      </c>
      <c r="D29" t="s">
        <v>105</v>
      </c>
      <c r="E29" s="38" t="s">
        <v>214</v>
      </c>
      <c r="F29" t="s">
        <v>105</v>
      </c>
      <c r="G29" s="11">
        <v>7112</v>
      </c>
      <c r="H29" s="11">
        <v>4.8805329999999998</v>
      </c>
      <c r="I29" s="11">
        <v>4.6159169999999996</v>
      </c>
      <c r="J29" s="11">
        <v>4.4839130000000003</v>
      </c>
      <c r="K29" s="11">
        <v>4.3459500000000002</v>
      </c>
      <c r="L29" s="11">
        <v>4.3781420000000004</v>
      </c>
      <c r="M29" s="11">
        <v>4.6766329999999998</v>
      </c>
      <c r="N29" s="11">
        <v>5.3983299999999996</v>
      </c>
      <c r="O29" s="11">
        <v>5.5608659999999999</v>
      </c>
      <c r="P29" s="11">
        <v>3.7468360000000001</v>
      </c>
      <c r="Q29" s="11">
        <v>1.7837240000000001</v>
      </c>
      <c r="R29" s="11">
        <v>0.92939579999999999</v>
      </c>
      <c r="S29" s="11">
        <v>0.89990820000000005</v>
      </c>
      <c r="T29" s="11">
        <v>1.554044</v>
      </c>
      <c r="U29" s="11">
        <v>2.1955490000000002</v>
      </c>
      <c r="V29" s="11">
        <v>2.7430279999999998</v>
      </c>
      <c r="W29" s="11">
        <v>3.4384589999999999</v>
      </c>
      <c r="X29" s="11">
        <v>4.805917</v>
      </c>
      <c r="Y29" s="11">
        <v>6.632924</v>
      </c>
      <c r="Z29" s="11">
        <v>7.155227</v>
      </c>
      <c r="AA29" s="11">
        <v>7.0315630000000002</v>
      </c>
      <c r="AB29" s="11">
        <v>6.7924759999999997</v>
      </c>
      <c r="AC29" s="11">
        <v>6.4888979999999998</v>
      </c>
      <c r="AD29" s="11">
        <v>5.7323279999999999</v>
      </c>
      <c r="AE29" s="11">
        <v>5.0208170000000001</v>
      </c>
      <c r="AF29" s="11">
        <v>-0.28188669999999999</v>
      </c>
      <c r="AG29" s="11">
        <v>-0.37476749999999998</v>
      </c>
      <c r="AH29" s="11">
        <v>-0.24329429999999999</v>
      </c>
      <c r="AI29" s="11">
        <v>-0.2159113</v>
      </c>
      <c r="AJ29" s="11">
        <v>-0.25477870000000002</v>
      </c>
      <c r="AK29" s="11">
        <v>-0.26789469999999999</v>
      </c>
      <c r="AL29" s="11">
        <v>-0.29013610000000001</v>
      </c>
      <c r="AM29" s="11">
        <v>-0.2456873</v>
      </c>
      <c r="AN29" s="11">
        <v>-0.20955940000000001</v>
      </c>
      <c r="AO29" s="11">
        <v>-0.21039070000000001</v>
      </c>
      <c r="AP29" s="11">
        <v>-0.15439269999999999</v>
      </c>
      <c r="AQ29" s="11">
        <v>-0.19051960000000001</v>
      </c>
      <c r="AR29" s="11">
        <v>-0.15387729999999999</v>
      </c>
      <c r="AS29" s="11">
        <v>-0.12345150000000001</v>
      </c>
      <c r="AT29" s="11">
        <v>-0.10574260000000001</v>
      </c>
      <c r="AU29" s="11">
        <v>-6.6169199999999997E-2</v>
      </c>
      <c r="AV29" s="11">
        <v>5.8619400000000002E-2</v>
      </c>
      <c r="AW29" s="11">
        <v>1.2050399999999999E-2</v>
      </c>
      <c r="AX29" s="11">
        <v>4.7210700000000001E-2</v>
      </c>
      <c r="AY29" s="11">
        <v>6.00679E-2</v>
      </c>
      <c r="AZ29" s="11">
        <v>3.0884499999999999E-2</v>
      </c>
      <c r="BA29" s="11">
        <v>-1.63115E-2</v>
      </c>
      <c r="BB29" s="11">
        <v>-9.1612799999999994E-2</v>
      </c>
      <c r="BC29" s="11">
        <v>-0.1029581</v>
      </c>
      <c r="BD29" s="11">
        <v>-0.1622681</v>
      </c>
      <c r="BE29" s="11">
        <v>-0.25178830000000002</v>
      </c>
      <c r="BF29" s="11">
        <v>-0.13671549999999999</v>
      </c>
      <c r="BG29" s="11">
        <v>-0.1149598</v>
      </c>
      <c r="BH29" s="11">
        <v>-0.15519749999999999</v>
      </c>
      <c r="BI29" s="11">
        <v>-0.1698926</v>
      </c>
      <c r="BJ29" s="11">
        <v>-0.18419369999999999</v>
      </c>
      <c r="BK29" s="11">
        <v>-0.13655120000000001</v>
      </c>
      <c r="BL29" s="11">
        <v>-0.1044527</v>
      </c>
      <c r="BM29" s="11">
        <v>-0.114608</v>
      </c>
      <c r="BN29" s="11">
        <v>-6.3501799999999997E-2</v>
      </c>
      <c r="BO29" s="11">
        <v>-0.1097721</v>
      </c>
      <c r="BP29" s="11">
        <v>-7.1537400000000001E-2</v>
      </c>
      <c r="BQ29" s="11">
        <v>-3.9573499999999998E-2</v>
      </c>
      <c r="BR29" s="11">
        <v>-1.33574E-2</v>
      </c>
      <c r="BS29" s="11">
        <v>2.62931E-2</v>
      </c>
      <c r="BT29" s="11">
        <v>0.14558589999999999</v>
      </c>
      <c r="BU29" s="11">
        <v>0.1130208</v>
      </c>
      <c r="BV29" s="11">
        <v>0.14864330000000001</v>
      </c>
      <c r="BW29" s="11">
        <v>0.16106699999999999</v>
      </c>
      <c r="BX29" s="11">
        <v>0.1246974</v>
      </c>
      <c r="BY29" s="11">
        <v>8.0051499999999998E-2</v>
      </c>
      <c r="BZ29" s="11">
        <v>-1.038E-4</v>
      </c>
      <c r="CA29" s="11">
        <v>-1.40026E-2</v>
      </c>
      <c r="CB29" s="11">
        <v>-4.26495E-2</v>
      </c>
      <c r="CC29" s="11">
        <v>-0.12880910000000001</v>
      </c>
      <c r="CD29" s="11">
        <v>-3.0136699999999999E-2</v>
      </c>
      <c r="CE29" s="11">
        <v>-1.4008400000000001E-2</v>
      </c>
      <c r="CF29" s="11">
        <v>-5.56163E-2</v>
      </c>
      <c r="CG29" s="11">
        <v>-7.1890599999999999E-2</v>
      </c>
      <c r="CH29" s="11">
        <v>-7.8251299999999996E-2</v>
      </c>
      <c r="CI29" s="11">
        <v>-2.7414999999999998E-2</v>
      </c>
      <c r="CJ29" s="11">
        <v>6.5399999999999996E-4</v>
      </c>
      <c r="CK29" s="11">
        <v>-1.8825499999999998E-2</v>
      </c>
      <c r="CL29" s="11">
        <v>2.7389E-2</v>
      </c>
      <c r="CM29" s="11">
        <v>-2.9024600000000001E-2</v>
      </c>
      <c r="CN29" s="11">
        <v>1.08024E-2</v>
      </c>
      <c r="CO29" s="11">
        <v>4.4304499999999997E-2</v>
      </c>
      <c r="CP29" s="11">
        <v>7.9027899999999998E-2</v>
      </c>
      <c r="CQ29" s="11">
        <v>0.1187555</v>
      </c>
      <c r="CR29" s="11">
        <v>0.23255229999999999</v>
      </c>
      <c r="CS29" s="11">
        <v>0.21399119999999999</v>
      </c>
      <c r="CT29" s="11">
        <v>0.25007580000000001</v>
      </c>
      <c r="CU29" s="11">
        <v>0.26206600000000002</v>
      </c>
      <c r="CV29" s="11">
        <v>0.21851029999999999</v>
      </c>
      <c r="CW29" s="11">
        <v>0.1764145</v>
      </c>
      <c r="CX29" s="11">
        <v>9.1405200000000006E-2</v>
      </c>
      <c r="CY29" s="11">
        <v>7.4952900000000003E-2</v>
      </c>
      <c r="CZ29" s="11">
        <v>7.2722999999999996E-2</v>
      </c>
      <c r="DA29" s="11">
        <v>7.4765999999999999E-2</v>
      </c>
      <c r="DB29" s="11">
        <v>6.47953E-2</v>
      </c>
      <c r="DC29" s="11">
        <v>6.1374100000000001E-2</v>
      </c>
      <c r="DD29" s="11">
        <v>6.05411E-2</v>
      </c>
      <c r="DE29" s="11">
        <v>5.9581000000000002E-2</v>
      </c>
      <c r="DF29" s="11">
        <v>6.4408400000000005E-2</v>
      </c>
      <c r="DG29" s="11">
        <v>6.6350000000000006E-2</v>
      </c>
      <c r="DH29" s="11">
        <v>6.3900399999999996E-2</v>
      </c>
      <c r="DI29" s="11">
        <v>5.8231699999999997E-2</v>
      </c>
      <c r="DJ29" s="11">
        <v>5.52577E-2</v>
      </c>
      <c r="DK29" s="11">
        <v>4.9091000000000003E-2</v>
      </c>
      <c r="DL29" s="11">
        <v>5.0059100000000002E-2</v>
      </c>
      <c r="DM29" s="11">
        <v>5.0994200000000003E-2</v>
      </c>
      <c r="DN29" s="11">
        <v>5.6166199999999999E-2</v>
      </c>
      <c r="DO29" s="11">
        <v>5.6213100000000002E-2</v>
      </c>
      <c r="DP29" s="11">
        <v>5.2871899999999999E-2</v>
      </c>
      <c r="DQ29" s="11">
        <v>6.1385700000000001E-2</v>
      </c>
      <c r="DR29" s="11">
        <v>6.1666600000000002E-2</v>
      </c>
      <c r="DS29" s="11">
        <v>6.1403100000000002E-2</v>
      </c>
      <c r="DT29" s="11">
        <v>5.70342E-2</v>
      </c>
      <c r="DU29" s="11">
        <v>5.8584600000000001E-2</v>
      </c>
      <c r="DV29" s="11">
        <v>5.5633500000000002E-2</v>
      </c>
      <c r="DW29" s="11">
        <v>5.40811E-2</v>
      </c>
      <c r="DX29" s="11">
        <v>0.91130630000000001</v>
      </c>
      <c r="DY29" s="11">
        <v>3.7836000000000002E-2</v>
      </c>
      <c r="DZ29" s="11">
        <v>5.01828E-2</v>
      </c>
      <c r="EA29" s="11">
        <v>45.445394</v>
      </c>
      <c r="EB29" s="11">
        <v>45.382930000000002</v>
      </c>
      <c r="EC29" s="11">
        <v>42.698864999999998</v>
      </c>
      <c r="ED29" s="11">
        <v>41.575738999999999</v>
      </c>
      <c r="EE29" s="11">
        <v>40.719968000000001</v>
      </c>
      <c r="EF29" s="11">
        <v>39.812648000000003</v>
      </c>
      <c r="EG29" s="11">
        <v>39.674491000000003</v>
      </c>
      <c r="EH29" s="11">
        <v>39.852034000000003</v>
      </c>
      <c r="EI29" s="11">
        <v>42.775821999999998</v>
      </c>
      <c r="EJ29" s="11">
        <v>48.749178000000001</v>
      </c>
      <c r="EK29" s="11">
        <v>53.829481000000001</v>
      </c>
      <c r="EL29" s="11">
        <v>57.205741000000003</v>
      </c>
      <c r="EM29" s="11">
        <v>56.438882999999997</v>
      </c>
      <c r="EN29" s="11">
        <v>60.033569</v>
      </c>
      <c r="EO29" s="11">
        <v>58.208993999999997</v>
      </c>
      <c r="EP29" s="11">
        <v>57.802559000000002</v>
      </c>
      <c r="EQ29" s="11">
        <v>57.484544</v>
      </c>
      <c r="ER29" s="11">
        <v>55.774757999999999</v>
      </c>
      <c r="ES29" s="11">
        <v>52.519081999999997</v>
      </c>
      <c r="ET29" s="11">
        <v>51.866571999999998</v>
      </c>
      <c r="EU29" s="11">
        <v>49.551226999999997</v>
      </c>
      <c r="EV29" s="11">
        <v>47.715387999999997</v>
      </c>
      <c r="EW29" s="11">
        <v>46.592936000000002</v>
      </c>
      <c r="EX29" s="11">
        <v>48.084392000000001</v>
      </c>
      <c r="EY29" s="11">
        <v>0</v>
      </c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IA29" s="37"/>
    </row>
    <row r="30" spans="1:235" x14ac:dyDescent="0.2">
      <c r="A30" t="s">
        <v>112</v>
      </c>
      <c r="B30" t="s">
        <v>133</v>
      </c>
      <c r="C30" t="s">
        <v>0</v>
      </c>
      <c r="D30" t="s">
        <v>105</v>
      </c>
      <c r="E30" s="38" t="s">
        <v>214</v>
      </c>
      <c r="F30" t="s">
        <v>106</v>
      </c>
      <c r="G30" s="11">
        <v>4441</v>
      </c>
      <c r="H30" s="11">
        <v>2.8971339999999999</v>
      </c>
      <c r="I30" s="11">
        <v>2.7105600000000001</v>
      </c>
      <c r="J30" s="11">
        <v>2.6279509999999999</v>
      </c>
      <c r="K30" s="11">
        <v>2.5075699999999999</v>
      </c>
      <c r="L30" s="11">
        <v>2.4373300000000002</v>
      </c>
      <c r="M30" s="11">
        <v>2.5615830000000002</v>
      </c>
      <c r="N30" s="11">
        <v>3.0247730000000002</v>
      </c>
      <c r="O30" s="11">
        <v>3.2216010000000002</v>
      </c>
      <c r="P30" s="11">
        <v>2.3557540000000001</v>
      </c>
      <c r="Q30" s="11">
        <v>1.378727</v>
      </c>
      <c r="R30" s="11">
        <v>0.67835250000000002</v>
      </c>
      <c r="S30" s="11">
        <v>0.41901749999999999</v>
      </c>
      <c r="T30" s="11">
        <v>0.70242830000000001</v>
      </c>
      <c r="U30" s="11">
        <v>0.95980569999999998</v>
      </c>
      <c r="V30" s="11">
        <v>1.38198</v>
      </c>
      <c r="W30" s="11">
        <v>1.959225</v>
      </c>
      <c r="X30" s="11">
        <v>2.8898329999999999</v>
      </c>
      <c r="Y30" s="11">
        <v>3.9830019999999999</v>
      </c>
      <c r="Z30" s="11">
        <v>4.2720459999999996</v>
      </c>
      <c r="AA30" s="11">
        <v>4.2074910000000001</v>
      </c>
      <c r="AB30" s="11">
        <v>3.9746809999999999</v>
      </c>
      <c r="AC30" s="11">
        <v>3.7685390000000001</v>
      </c>
      <c r="AD30" s="11">
        <v>3.3096700000000001</v>
      </c>
      <c r="AE30" s="11">
        <v>2.9073950000000002</v>
      </c>
      <c r="AF30" s="11">
        <v>-0.20720759999999999</v>
      </c>
      <c r="AG30" s="11">
        <v>-0.29152090000000003</v>
      </c>
      <c r="AH30" s="11">
        <v>-0.1888782</v>
      </c>
      <c r="AI30" s="11">
        <v>-0.1880559</v>
      </c>
      <c r="AJ30" s="11">
        <v>-0.2111266</v>
      </c>
      <c r="AK30" s="11">
        <v>-0.2022255</v>
      </c>
      <c r="AL30" s="11">
        <v>-0.2181824</v>
      </c>
      <c r="AM30" s="11">
        <v>-0.18401400000000001</v>
      </c>
      <c r="AN30" s="11">
        <v>-0.16092999999999999</v>
      </c>
      <c r="AO30" s="11">
        <v>-0.15414729999999999</v>
      </c>
      <c r="AP30" s="11">
        <v>-0.13694890000000001</v>
      </c>
      <c r="AQ30" s="11">
        <v>-0.14363000000000001</v>
      </c>
      <c r="AR30" s="11">
        <v>-0.1174494</v>
      </c>
      <c r="AS30" s="11">
        <v>-0.1180607</v>
      </c>
      <c r="AT30" s="11">
        <v>-0.13675680000000001</v>
      </c>
      <c r="AU30" s="11">
        <v>-9.8676100000000003E-2</v>
      </c>
      <c r="AV30" s="11">
        <v>7.6718999999999997E-3</v>
      </c>
      <c r="AW30" s="11">
        <v>-2.5229999999999999E-2</v>
      </c>
      <c r="AX30" s="11">
        <v>1.7918E-2</v>
      </c>
      <c r="AY30" s="11">
        <v>3.5954899999999998E-2</v>
      </c>
      <c r="AZ30" s="11">
        <v>-9.0732E-3</v>
      </c>
      <c r="BA30" s="11">
        <v>-3.89117E-2</v>
      </c>
      <c r="BB30" s="11">
        <v>-6.5163799999999994E-2</v>
      </c>
      <c r="BC30" s="11">
        <v>-6.4766299999999999E-2</v>
      </c>
      <c r="BD30" s="11">
        <v>-0.1159205</v>
      </c>
      <c r="BE30" s="11">
        <v>-0.19643669999999999</v>
      </c>
      <c r="BF30" s="11">
        <v>-0.1114488</v>
      </c>
      <c r="BG30" s="11">
        <v>-0.1156681</v>
      </c>
      <c r="BH30" s="11">
        <v>-0.13950609999999999</v>
      </c>
      <c r="BI30" s="11">
        <v>-0.13566020000000001</v>
      </c>
      <c r="BJ30" s="11">
        <v>-0.1469029</v>
      </c>
      <c r="BK30" s="11">
        <v>-0.10833139999999999</v>
      </c>
      <c r="BL30" s="11">
        <v>-9.2810900000000002E-2</v>
      </c>
      <c r="BM30" s="11">
        <v>-9.0714199999999995E-2</v>
      </c>
      <c r="BN30" s="11">
        <v>-7.3233000000000006E-2</v>
      </c>
      <c r="BO30" s="11">
        <v>-8.8322800000000007E-2</v>
      </c>
      <c r="BP30" s="11">
        <v>-5.9183199999999998E-2</v>
      </c>
      <c r="BQ30" s="11">
        <v>-5.7551199999999997E-2</v>
      </c>
      <c r="BR30" s="11">
        <v>-7.3729100000000006E-2</v>
      </c>
      <c r="BS30" s="11">
        <v>-3.4414E-2</v>
      </c>
      <c r="BT30" s="11">
        <v>6.6725599999999996E-2</v>
      </c>
      <c r="BU30" s="11">
        <v>4.5769400000000002E-2</v>
      </c>
      <c r="BV30" s="11">
        <v>8.5820599999999997E-2</v>
      </c>
      <c r="BW30" s="11">
        <v>0.1022984</v>
      </c>
      <c r="BX30" s="11">
        <v>5.4093700000000002E-2</v>
      </c>
      <c r="BY30" s="11">
        <v>2.5876799999999998E-2</v>
      </c>
      <c r="BZ30" s="11">
        <v>-5.7812000000000002E-3</v>
      </c>
      <c r="CA30" s="11">
        <v>-4.9592999999999998E-3</v>
      </c>
      <c r="CB30" s="11">
        <v>-2.46334E-2</v>
      </c>
      <c r="CC30" s="11">
        <v>-0.1013526</v>
      </c>
      <c r="CD30" s="11">
        <v>-3.4019300000000002E-2</v>
      </c>
      <c r="CE30" s="11">
        <v>-4.3280300000000001E-2</v>
      </c>
      <c r="CF30" s="11">
        <v>-6.7885500000000001E-2</v>
      </c>
      <c r="CG30" s="11">
        <v>-6.9095000000000004E-2</v>
      </c>
      <c r="CH30" s="11">
        <v>-7.5623399999999993E-2</v>
      </c>
      <c r="CI30" s="11">
        <v>-3.2648700000000003E-2</v>
      </c>
      <c r="CJ30" s="11">
        <v>-2.4691899999999999E-2</v>
      </c>
      <c r="CK30" s="11">
        <v>-2.7281099999999999E-2</v>
      </c>
      <c r="CL30" s="11">
        <v>-9.5169999999999994E-3</v>
      </c>
      <c r="CM30" s="11">
        <v>-3.3015500000000003E-2</v>
      </c>
      <c r="CN30" s="11">
        <v>-9.1690000000000001E-4</v>
      </c>
      <c r="CO30" s="11">
        <v>2.9583999999999999E-3</v>
      </c>
      <c r="CP30" s="11">
        <v>-1.0701499999999999E-2</v>
      </c>
      <c r="CQ30" s="11">
        <v>2.9848199999999998E-2</v>
      </c>
      <c r="CR30" s="11">
        <v>0.12577940000000001</v>
      </c>
      <c r="CS30" s="11">
        <v>0.11676889999999999</v>
      </c>
      <c r="CT30" s="11">
        <v>0.1537231</v>
      </c>
      <c r="CU30" s="11">
        <v>0.16864199999999999</v>
      </c>
      <c r="CV30" s="11">
        <v>0.11726060000000001</v>
      </c>
      <c r="CW30" s="11">
        <v>9.0665200000000001E-2</v>
      </c>
      <c r="CX30" s="11">
        <v>5.3601299999999998E-2</v>
      </c>
      <c r="CY30" s="11">
        <v>5.4847600000000003E-2</v>
      </c>
      <c r="CZ30" s="11">
        <v>5.5498600000000002E-2</v>
      </c>
      <c r="DA30" s="11">
        <v>5.78071E-2</v>
      </c>
      <c r="DB30" s="11">
        <v>4.7073799999999999E-2</v>
      </c>
      <c r="DC30" s="11">
        <v>4.4008699999999998E-2</v>
      </c>
      <c r="DD30" s="11">
        <v>4.3542200000000003E-2</v>
      </c>
      <c r="DE30" s="11">
        <v>4.0468799999999999E-2</v>
      </c>
      <c r="DF30" s="11">
        <v>4.3334900000000003E-2</v>
      </c>
      <c r="DG30" s="11">
        <v>4.6011799999999999E-2</v>
      </c>
      <c r="DH30" s="11">
        <v>4.1413499999999999E-2</v>
      </c>
      <c r="DI30" s="11">
        <v>3.8564599999999997E-2</v>
      </c>
      <c r="DJ30" s="11">
        <v>3.8736600000000003E-2</v>
      </c>
      <c r="DK30" s="11">
        <v>3.3624399999999999E-2</v>
      </c>
      <c r="DL30" s="11">
        <v>3.5423400000000001E-2</v>
      </c>
      <c r="DM30" s="11">
        <v>3.6787199999999999E-2</v>
      </c>
      <c r="DN30" s="11">
        <v>3.8318100000000001E-2</v>
      </c>
      <c r="DO30" s="11">
        <v>3.9068600000000002E-2</v>
      </c>
      <c r="DP30" s="11">
        <v>3.5902099999999999E-2</v>
      </c>
      <c r="DQ30" s="11">
        <v>4.3164599999999997E-2</v>
      </c>
      <c r="DR30" s="11">
        <v>4.12818E-2</v>
      </c>
      <c r="DS30" s="11">
        <v>4.0334000000000002E-2</v>
      </c>
      <c r="DT30" s="11">
        <v>3.8402800000000001E-2</v>
      </c>
      <c r="DU30" s="11">
        <v>3.9388600000000003E-2</v>
      </c>
      <c r="DV30" s="11">
        <v>3.6102000000000002E-2</v>
      </c>
      <c r="DW30" s="11">
        <v>3.6360099999999999E-2</v>
      </c>
      <c r="DX30" s="11">
        <v>0.61625339999999995</v>
      </c>
      <c r="DY30" s="11">
        <v>2.6086499999999999E-2</v>
      </c>
      <c r="DZ30" s="11">
        <v>3.3595800000000002E-2</v>
      </c>
      <c r="EA30" s="11">
        <v>47.962662999999999</v>
      </c>
      <c r="EB30" s="11">
        <v>49.008989</v>
      </c>
      <c r="EC30" s="11">
        <v>45.386417999999999</v>
      </c>
      <c r="ED30" s="11">
        <v>44.242291999999999</v>
      </c>
      <c r="EE30" s="11">
        <v>42.982301</v>
      </c>
      <c r="EF30" s="11">
        <v>42.248657999999999</v>
      </c>
      <c r="EG30" s="11">
        <v>42.088351000000003</v>
      </c>
      <c r="EH30" s="11">
        <v>41.960326000000002</v>
      </c>
      <c r="EI30" s="11">
        <v>44.373165</v>
      </c>
      <c r="EJ30" s="11">
        <v>49.452817000000003</v>
      </c>
      <c r="EK30" s="11">
        <v>53.447687000000002</v>
      </c>
      <c r="EL30" s="11">
        <v>55.519275</v>
      </c>
      <c r="EM30" s="11">
        <v>54.830944000000002</v>
      </c>
      <c r="EN30" s="11">
        <v>60.815593</v>
      </c>
      <c r="EO30" s="11">
        <v>58.565800000000003</v>
      </c>
      <c r="EP30" s="11">
        <v>57.582259999999998</v>
      </c>
      <c r="EQ30" s="11">
        <v>57.040239</v>
      </c>
      <c r="ER30" s="11">
        <v>54.462054000000002</v>
      </c>
      <c r="ES30" s="11">
        <v>52.464740999999997</v>
      </c>
      <c r="ET30" s="11">
        <v>51.968608000000003</v>
      </c>
      <c r="EU30" s="11">
        <v>50.342905000000002</v>
      </c>
      <c r="EV30" s="11">
        <v>49.510931999999997</v>
      </c>
      <c r="EW30" s="11">
        <v>48.218192000000002</v>
      </c>
      <c r="EX30" s="11">
        <v>50.080534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IA30" s="37"/>
    </row>
    <row r="31" spans="1:235" x14ac:dyDescent="0.2">
      <c r="A31" t="s">
        <v>112</v>
      </c>
      <c r="B31" t="s">
        <v>133</v>
      </c>
      <c r="C31" t="s">
        <v>0</v>
      </c>
      <c r="D31" t="s">
        <v>105</v>
      </c>
      <c r="E31" s="38" t="s">
        <v>214</v>
      </c>
      <c r="F31" t="s">
        <v>107</v>
      </c>
      <c r="G31" s="11">
        <v>2671</v>
      </c>
      <c r="H31" s="11">
        <v>1.9818119999999999</v>
      </c>
      <c r="I31" s="11">
        <v>1.9034489999999999</v>
      </c>
      <c r="J31" s="11">
        <v>1.8367260000000001</v>
      </c>
      <c r="K31" s="11">
        <v>1.794041</v>
      </c>
      <c r="L31" s="11">
        <v>1.9187460000000001</v>
      </c>
      <c r="M31" s="11">
        <v>2.0850460000000002</v>
      </c>
      <c r="N31" s="11">
        <v>2.335985</v>
      </c>
      <c r="O31" s="11">
        <v>2.292732</v>
      </c>
      <c r="P31" s="11">
        <v>1.367599</v>
      </c>
      <c r="Q31" s="11">
        <v>0.37972549999999999</v>
      </c>
      <c r="R31" s="11">
        <v>0.21407760000000001</v>
      </c>
      <c r="S31" s="11">
        <v>0.45354119999999998</v>
      </c>
      <c r="T31" s="11">
        <v>0.82875390000000004</v>
      </c>
      <c r="U31" s="11">
        <v>1.20797</v>
      </c>
      <c r="V31" s="11">
        <v>1.307447</v>
      </c>
      <c r="W31" s="11">
        <v>1.438699</v>
      </c>
      <c r="X31" s="11">
        <v>1.906957</v>
      </c>
      <c r="Y31" s="11">
        <v>2.639796</v>
      </c>
      <c r="Z31" s="11">
        <v>2.882822</v>
      </c>
      <c r="AA31" s="11">
        <v>2.8153600000000001</v>
      </c>
      <c r="AB31" s="11">
        <v>2.7892109999999999</v>
      </c>
      <c r="AC31" s="11">
        <v>2.6994940000000001</v>
      </c>
      <c r="AD31" s="11">
        <v>2.4014820000000001</v>
      </c>
      <c r="AE31" s="11">
        <v>2.0994440000000001</v>
      </c>
      <c r="AF31" s="11">
        <v>-9.8438999999999999E-2</v>
      </c>
      <c r="AG31" s="11">
        <v>-0.1037004</v>
      </c>
      <c r="AH31" s="11">
        <v>-8.6502700000000002E-2</v>
      </c>
      <c r="AI31" s="11">
        <v>-8.3292199999999997E-2</v>
      </c>
      <c r="AJ31" s="11">
        <v>-7.8808500000000004E-2</v>
      </c>
      <c r="AK31" s="11">
        <v>-0.10754030000000001</v>
      </c>
      <c r="AL31" s="11">
        <v>-0.12242260000000001</v>
      </c>
      <c r="AM31" s="11">
        <v>-0.1210894</v>
      </c>
      <c r="AN31" s="11">
        <v>-8.3830600000000005E-2</v>
      </c>
      <c r="AO31" s="11">
        <v>-9.1311199999999995E-2</v>
      </c>
      <c r="AP31" s="11">
        <v>-6.7828899999999998E-2</v>
      </c>
      <c r="AQ31" s="11">
        <v>-8.48468E-2</v>
      </c>
      <c r="AR31" s="11">
        <v>-7.1045200000000003E-2</v>
      </c>
      <c r="AS31" s="11">
        <v>-4.6689500000000002E-2</v>
      </c>
      <c r="AT31" s="11">
        <v>-3.43351E-2</v>
      </c>
      <c r="AU31" s="11">
        <v>-2.0863199999999998E-2</v>
      </c>
      <c r="AV31" s="11">
        <v>2.72547E-2</v>
      </c>
      <c r="AW31" s="11">
        <v>8.5123999999999998E-3</v>
      </c>
      <c r="AX31" s="11">
        <v>1.5740500000000001E-2</v>
      </c>
      <c r="AY31" s="11">
        <v>6.9224999999999998E-3</v>
      </c>
      <c r="AZ31" s="11">
        <v>2.7090000000000003E-4</v>
      </c>
      <c r="BA31" s="11">
        <v>-1.0293999999999999E-2</v>
      </c>
      <c r="BB31" s="11">
        <v>-5.892E-2</v>
      </c>
      <c r="BC31" s="11">
        <v>-6.2724699999999994E-2</v>
      </c>
      <c r="BD31" s="11">
        <v>-4.8022099999999998E-2</v>
      </c>
      <c r="BE31" s="11">
        <v>-5.7686599999999998E-2</v>
      </c>
      <c r="BF31" s="11">
        <v>-4.4846499999999997E-2</v>
      </c>
      <c r="BG31" s="11">
        <v>-4.4020400000000001E-2</v>
      </c>
      <c r="BH31" s="11">
        <v>-3.87085E-2</v>
      </c>
      <c r="BI31" s="11">
        <v>-6.5466700000000003E-2</v>
      </c>
      <c r="BJ31" s="11">
        <v>-7.5742599999999993E-2</v>
      </c>
      <c r="BK31" s="11">
        <v>-7.5973700000000005E-2</v>
      </c>
      <c r="BL31" s="11">
        <v>-3.6269000000000003E-2</v>
      </c>
      <c r="BM31" s="11">
        <v>-4.9416099999999998E-2</v>
      </c>
      <c r="BN31" s="11">
        <v>-2.6364599999999998E-2</v>
      </c>
      <c r="BO31" s="11">
        <v>-4.69737E-2</v>
      </c>
      <c r="BP31" s="11">
        <v>-3.2964E-2</v>
      </c>
      <c r="BQ31" s="11">
        <v>-7.5027000000000002E-3</v>
      </c>
      <c r="BR31" s="11">
        <v>8.0272999999999994E-3</v>
      </c>
      <c r="BS31" s="11">
        <v>2.0515700000000001E-2</v>
      </c>
      <c r="BT31" s="11">
        <v>6.9302000000000002E-2</v>
      </c>
      <c r="BU31" s="11">
        <v>5.67608E-2</v>
      </c>
      <c r="BV31" s="11">
        <v>6.1715300000000001E-2</v>
      </c>
      <c r="BW31" s="11">
        <v>4.9620699999999997E-2</v>
      </c>
      <c r="BX31" s="11">
        <v>4.1288900000000003E-2</v>
      </c>
      <c r="BY31" s="11">
        <v>3.2391799999999998E-2</v>
      </c>
      <c r="BZ31" s="11">
        <v>-1.63143E-2</v>
      </c>
      <c r="CA31" s="11">
        <v>-2.3780200000000001E-2</v>
      </c>
      <c r="CB31" s="11">
        <v>2.3949000000000002E-3</v>
      </c>
      <c r="CC31" s="11">
        <v>-1.16729E-2</v>
      </c>
      <c r="CD31" s="11">
        <v>-3.1903999999999999E-3</v>
      </c>
      <c r="CE31" s="11">
        <v>-4.7486000000000004E-3</v>
      </c>
      <c r="CF31" s="11">
        <v>1.3916E-3</v>
      </c>
      <c r="CG31" s="11">
        <v>-2.3393000000000001E-2</v>
      </c>
      <c r="CH31" s="11">
        <v>-2.90627E-2</v>
      </c>
      <c r="CI31" s="11">
        <v>-3.0858E-2</v>
      </c>
      <c r="CJ31" s="11">
        <v>1.12925E-2</v>
      </c>
      <c r="CK31" s="11">
        <v>-7.5211000000000002E-3</v>
      </c>
      <c r="CL31" s="11">
        <v>1.5099599999999999E-2</v>
      </c>
      <c r="CM31" s="11">
        <v>-9.1006000000000004E-3</v>
      </c>
      <c r="CN31" s="11">
        <v>5.1171000000000003E-3</v>
      </c>
      <c r="CO31" s="11">
        <v>3.16841E-2</v>
      </c>
      <c r="CP31" s="11">
        <v>5.03896E-2</v>
      </c>
      <c r="CQ31" s="11">
        <v>6.1894499999999998E-2</v>
      </c>
      <c r="CR31" s="11">
        <v>0.1113493</v>
      </c>
      <c r="CS31" s="11">
        <v>0.1050092</v>
      </c>
      <c r="CT31" s="11">
        <v>0.1076901</v>
      </c>
      <c r="CU31" s="11">
        <v>9.2318899999999995E-2</v>
      </c>
      <c r="CV31" s="11">
        <v>8.2307000000000005E-2</v>
      </c>
      <c r="CW31" s="11">
        <v>7.5077599999999994E-2</v>
      </c>
      <c r="CX31" s="11">
        <v>2.6291399999999999E-2</v>
      </c>
      <c r="CY31" s="11">
        <v>1.5164199999999999E-2</v>
      </c>
      <c r="CZ31" s="11">
        <v>3.0651299999999999E-2</v>
      </c>
      <c r="DA31" s="11">
        <v>2.79744E-2</v>
      </c>
      <c r="DB31" s="11">
        <v>2.53251E-2</v>
      </c>
      <c r="DC31" s="11">
        <v>2.38756E-2</v>
      </c>
      <c r="DD31" s="11">
        <v>2.4379100000000001E-2</v>
      </c>
      <c r="DE31" s="11">
        <v>2.5578900000000002E-2</v>
      </c>
      <c r="DF31" s="11">
        <v>2.8379399999999999E-2</v>
      </c>
      <c r="DG31" s="11">
        <v>2.7428399999999999E-2</v>
      </c>
      <c r="DH31" s="11">
        <v>2.8915400000000001E-2</v>
      </c>
      <c r="DI31" s="11">
        <v>2.5470400000000001E-2</v>
      </c>
      <c r="DJ31" s="11">
        <v>2.5208499999999998E-2</v>
      </c>
      <c r="DK31" s="11">
        <v>2.3025199999999999E-2</v>
      </c>
      <c r="DL31" s="11">
        <v>2.3151700000000001E-2</v>
      </c>
      <c r="DM31" s="11">
        <v>2.3823899999999999E-2</v>
      </c>
      <c r="DN31" s="11">
        <v>2.57545E-2</v>
      </c>
      <c r="DO31" s="11">
        <v>2.5156499999999998E-2</v>
      </c>
      <c r="DP31" s="11">
        <v>2.55629E-2</v>
      </c>
      <c r="DQ31" s="11">
        <v>2.9332899999999999E-2</v>
      </c>
      <c r="DR31" s="11">
        <v>2.7950699999999998E-2</v>
      </c>
      <c r="DS31" s="11">
        <v>2.5958700000000001E-2</v>
      </c>
      <c r="DT31" s="11">
        <v>2.49372E-2</v>
      </c>
      <c r="DU31" s="11">
        <v>2.5951100000000001E-2</v>
      </c>
      <c r="DV31" s="11">
        <v>2.5902399999999999E-2</v>
      </c>
      <c r="DW31" s="11">
        <v>2.36765E-2</v>
      </c>
      <c r="DX31" s="11">
        <v>0.39177210000000001</v>
      </c>
      <c r="DY31" s="11">
        <v>1.62302E-2</v>
      </c>
      <c r="DZ31" s="11">
        <v>2.1617299999999999E-2</v>
      </c>
      <c r="EA31" s="11">
        <v>41.246299999999998</v>
      </c>
      <c r="EB31" s="11">
        <v>39.336739000000001</v>
      </c>
      <c r="EC31" s="11">
        <v>38.215654999999998</v>
      </c>
      <c r="ED31" s="11">
        <v>37.126826999999999</v>
      </c>
      <c r="EE31" s="11">
        <v>36.944476000000002</v>
      </c>
      <c r="EF31" s="11">
        <v>35.746814999999998</v>
      </c>
      <c r="EG31" s="11">
        <v>35.645536</v>
      </c>
      <c r="EH31" s="11">
        <v>36.332037</v>
      </c>
      <c r="EI31" s="11">
        <v>40.106898000000001</v>
      </c>
      <c r="EJ31" s="11">
        <v>47.569578</v>
      </c>
      <c r="EK31" s="11">
        <v>54.459913999999998</v>
      </c>
      <c r="EL31" s="11">
        <v>60.011991999999999</v>
      </c>
      <c r="EM31" s="11">
        <v>59.113799999999998</v>
      </c>
      <c r="EN31" s="11">
        <v>58.727642000000003</v>
      </c>
      <c r="EO31" s="11">
        <v>57.610244000000002</v>
      </c>
      <c r="EP31" s="11">
        <v>58.165010000000002</v>
      </c>
      <c r="EQ31" s="11">
        <v>58.220525000000002</v>
      </c>
      <c r="ER31" s="11">
        <v>57.959712000000003</v>
      </c>
      <c r="ES31" s="11">
        <v>52.605896000000001</v>
      </c>
      <c r="ET31" s="11">
        <v>51.691636000000003</v>
      </c>
      <c r="EU31" s="11">
        <v>48.227288000000001</v>
      </c>
      <c r="EV31" s="11">
        <v>44.715636000000003</v>
      </c>
      <c r="EW31" s="11">
        <v>43.877606</v>
      </c>
      <c r="EX31" s="11">
        <v>44.751736999999999</v>
      </c>
      <c r="EY31" s="11">
        <v>0</v>
      </c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IA31" s="37"/>
    </row>
    <row r="32" spans="1:235" x14ac:dyDescent="0.2">
      <c r="A32" t="s">
        <v>112</v>
      </c>
      <c r="B32" t="s">
        <v>133</v>
      </c>
      <c r="C32" t="s">
        <v>0</v>
      </c>
      <c r="D32" t="s">
        <v>105</v>
      </c>
      <c r="E32" s="38" t="s">
        <v>120</v>
      </c>
      <c r="F32" t="s">
        <v>105</v>
      </c>
      <c r="G32" s="11">
        <v>7133</v>
      </c>
      <c r="H32" s="11">
        <v>5.5565579999999999</v>
      </c>
      <c r="I32" s="11">
        <v>4.9565640000000002</v>
      </c>
      <c r="J32" s="11">
        <v>4.5033950000000003</v>
      </c>
      <c r="K32" s="11">
        <v>4.1984909999999998</v>
      </c>
      <c r="L32" s="11">
        <v>3.9283670000000002</v>
      </c>
      <c r="M32" s="11">
        <v>3.8919540000000001</v>
      </c>
      <c r="N32" s="11">
        <v>3.846857</v>
      </c>
      <c r="O32" s="11">
        <v>3.653435</v>
      </c>
      <c r="P32" s="11">
        <v>2.8075369999999999</v>
      </c>
      <c r="Q32" s="11">
        <v>1.2559549999999999</v>
      </c>
      <c r="R32" s="11">
        <v>-0.15323729999999999</v>
      </c>
      <c r="S32" s="11">
        <v>-1.0815630000000001</v>
      </c>
      <c r="T32" s="11">
        <v>-1.2028190000000001</v>
      </c>
      <c r="U32" s="11">
        <v>-0.91817820000000006</v>
      </c>
      <c r="V32" s="11">
        <v>-9.6798800000000004E-2</v>
      </c>
      <c r="W32" s="11">
        <v>1.3382259999999999</v>
      </c>
      <c r="X32" s="11">
        <v>3.1366100000000001</v>
      </c>
      <c r="Y32" s="11">
        <v>5.3229889999999997</v>
      </c>
      <c r="Z32" s="11">
        <v>6.8987210000000001</v>
      </c>
      <c r="AA32" s="11">
        <v>7.4304899999999998</v>
      </c>
      <c r="AB32" s="11">
        <v>7.519965</v>
      </c>
      <c r="AC32" s="11">
        <v>7.3674689999999998</v>
      </c>
      <c r="AD32" s="11">
        <v>6.6785459999999999</v>
      </c>
      <c r="AE32" s="11">
        <v>5.7444170000000003</v>
      </c>
      <c r="AF32" s="11">
        <v>-0.23929549999999999</v>
      </c>
      <c r="AG32" s="11">
        <v>-0.26455149999999999</v>
      </c>
      <c r="AH32" s="11">
        <v>-0.2165319</v>
      </c>
      <c r="AI32" s="11">
        <v>-0.13879230000000001</v>
      </c>
      <c r="AJ32" s="11">
        <v>-0.16470799999999999</v>
      </c>
      <c r="AK32" s="11">
        <v>-0.1740785</v>
      </c>
      <c r="AL32" s="11">
        <v>-0.16001319999999999</v>
      </c>
      <c r="AM32" s="11">
        <v>-0.1037481</v>
      </c>
      <c r="AN32" s="11">
        <v>-0.1011058</v>
      </c>
      <c r="AO32" s="11">
        <v>-0.12607470000000001</v>
      </c>
      <c r="AP32" s="11">
        <v>-8.6315199999999995E-2</v>
      </c>
      <c r="AQ32" s="11">
        <v>-9.2722100000000002E-2</v>
      </c>
      <c r="AR32" s="11">
        <v>-5.9014999999999998E-2</v>
      </c>
      <c r="AS32" s="11">
        <v>-0.1033805</v>
      </c>
      <c r="AT32" s="11">
        <v>-0.1505339</v>
      </c>
      <c r="AU32" s="11">
        <v>-7.6742299999999999E-2</v>
      </c>
      <c r="AV32" s="11">
        <v>2.7141200000000001E-2</v>
      </c>
      <c r="AW32" s="11">
        <v>-9.4759000000000006E-3</v>
      </c>
      <c r="AX32" s="11">
        <v>-1.66894E-2</v>
      </c>
      <c r="AY32" s="11">
        <v>4.1332800000000003E-2</v>
      </c>
      <c r="AZ32" s="11">
        <v>-3.1264999999999999E-3</v>
      </c>
      <c r="BA32" s="11">
        <v>-0.13241849999999999</v>
      </c>
      <c r="BB32" s="11">
        <v>-0.16647439999999999</v>
      </c>
      <c r="BC32" s="11">
        <v>-0.18505959999999999</v>
      </c>
      <c r="BD32" s="11">
        <v>-0.1485841</v>
      </c>
      <c r="BE32" s="11">
        <v>-0.17880080000000001</v>
      </c>
      <c r="BF32" s="11">
        <v>-0.14437179999999999</v>
      </c>
      <c r="BG32" s="11">
        <v>-7.5212799999999996E-2</v>
      </c>
      <c r="BH32" s="11">
        <v>-0.10593900000000001</v>
      </c>
      <c r="BI32" s="11">
        <v>-0.1124391</v>
      </c>
      <c r="BJ32" s="11">
        <v>-9.9520300000000006E-2</v>
      </c>
      <c r="BK32" s="11">
        <v>-4.1278599999999999E-2</v>
      </c>
      <c r="BL32" s="11">
        <v>-2.4076299999999998E-2</v>
      </c>
      <c r="BM32" s="11">
        <v>-5.7733600000000003E-2</v>
      </c>
      <c r="BN32" s="11">
        <v>-1.1931799999999999E-2</v>
      </c>
      <c r="BO32" s="11">
        <v>-1.02223E-2</v>
      </c>
      <c r="BP32" s="11">
        <v>2.8648400000000001E-2</v>
      </c>
      <c r="BQ32" s="11">
        <v>-5.9106999999999996E-3</v>
      </c>
      <c r="BR32" s="11">
        <v>-4.74008E-2</v>
      </c>
      <c r="BS32" s="11">
        <v>2.9705599999999999E-2</v>
      </c>
      <c r="BT32" s="11">
        <v>0.14095550000000001</v>
      </c>
      <c r="BU32" s="11">
        <v>0.100442</v>
      </c>
      <c r="BV32" s="11">
        <v>8.8936299999999996E-2</v>
      </c>
      <c r="BW32" s="11">
        <v>0.13549449999999999</v>
      </c>
      <c r="BX32" s="11">
        <v>9.2192399999999994E-2</v>
      </c>
      <c r="BY32" s="11">
        <v>-3.6190600000000003E-2</v>
      </c>
      <c r="BZ32" s="11">
        <v>-7.3485499999999995E-2</v>
      </c>
      <c r="CA32" s="11">
        <v>-0.1012564</v>
      </c>
      <c r="CB32" s="11">
        <v>-5.7872800000000002E-2</v>
      </c>
      <c r="CC32" s="11">
        <v>-9.3050099999999997E-2</v>
      </c>
      <c r="CD32" s="11">
        <v>-7.2211600000000001E-2</v>
      </c>
      <c r="CE32" s="11">
        <v>-1.16332E-2</v>
      </c>
      <c r="CF32" s="11">
        <v>-4.7169900000000001E-2</v>
      </c>
      <c r="CG32" s="11">
        <v>-5.0799700000000003E-2</v>
      </c>
      <c r="CH32" s="11">
        <v>-3.9027399999999997E-2</v>
      </c>
      <c r="CI32" s="11">
        <v>2.1190899999999999E-2</v>
      </c>
      <c r="CJ32" s="11">
        <v>5.2953199999999999E-2</v>
      </c>
      <c r="CK32" s="11">
        <v>1.0607399999999999E-2</v>
      </c>
      <c r="CL32" s="11">
        <v>6.2451699999999999E-2</v>
      </c>
      <c r="CM32" s="11">
        <v>7.2277499999999995E-2</v>
      </c>
      <c r="CN32" s="11">
        <v>0.1163117</v>
      </c>
      <c r="CO32" s="11">
        <v>9.1559100000000004E-2</v>
      </c>
      <c r="CP32" s="11">
        <v>5.5732400000000001E-2</v>
      </c>
      <c r="CQ32" s="11">
        <v>0.13615350000000001</v>
      </c>
      <c r="CR32" s="11">
        <v>0.25476969999999999</v>
      </c>
      <c r="CS32" s="11">
        <v>0.21035989999999999</v>
      </c>
      <c r="CT32" s="11">
        <v>0.19456190000000001</v>
      </c>
      <c r="CU32" s="11">
        <v>0.2296562</v>
      </c>
      <c r="CV32" s="11">
        <v>0.18751129999999999</v>
      </c>
      <c r="CW32" s="11">
        <v>6.0037199999999999E-2</v>
      </c>
      <c r="CX32" s="11">
        <v>1.9503400000000001E-2</v>
      </c>
      <c r="CY32" s="11">
        <v>-1.7453199999999999E-2</v>
      </c>
      <c r="CZ32" s="11">
        <v>5.5148599999999999E-2</v>
      </c>
      <c r="DA32" s="11">
        <v>5.2132699999999997E-2</v>
      </c>
      <c r="DB32" s="11">
        <v>4.3870300000000001E-2</v>
      </c>
      <c r="DC32" s="11">
        <v>3.8653600000000003E-2</v>
      </c>
      <c r="DD32" s="11">
        <v>3.57291E-2</v>
      </c>
      <c r="DE32" s="11">
        <v>3.7474100000000003E-2</v>
      </c>
      <c r="DF32" s="11">
        <v>3.67771E-2</v>
      </c>
      <c r="DG32" s="11">
        <v>3.79788E-2</v>
      </c>
      <c r="DH32" s="11">
        <v>4.68306E-2</v>
      </c>
      <c r="DI32" s="11">
        <v>4.1548399999999999E-2</v>
      </c>
      <c r="DJ32" s="11">
        <v>4.5221900000000002E-2</v>
      </c>
      <c r="DK32" s="11">
        <v>5.0156300000000001E-2</v>
      </c>
      <c r="DL32" s="11">
        <v>5.3295500000000003E-2</v>
      </c>
      <c r="DM32" s="11">
        <v>5.9257400000000002E-2</v>
      </c>
      <c r="DN32" s="11">
        <v>6.2700500000000006E-2</v>
      </c>
      <c r="DO32" s="11">
        <v>6.4715700000000001E-2</v>
      </c>
      <c r="DP32" s="11">
        <v>6.9194199999999997E-2</v>
      </c>
      <c r="DQ32" s="11">
        <v>6.6825399999999993E-2</v>
      </c>
      <c r="DR32" s="11">
        <v>6.4215800000000003E-2</v>
      </c>
      <c r="DS32" s="11">
        <v>5.72463E-2</v>
      </c>
      <c r="DT32" s="11">
        <v>5.7949800000000003E-2</v>
      </c>
      <c r="DU32" s="11">
        <v>5.8502400000000003E-2</v>
      </c>
      <c r="DV32" s="11">
        <v>5.6533199999999999E-2</v>
      </c>
      <c r="DW32" s="11">
        <v>5.0948800000000002E-2</v>
      </c>
      <c r="DX32" s="11">
        <v>0.93933619999999995</v>
      </c>
      <c r="DY32" s="11">
        <v>3.2816499999999998E-2</v>
      </c>
      <c r="DZ32" s="11">
        <v>5.3675399999999998E-2</v>
      </c>
      <c r="EA32" s="11">
        <v>65.302297999999993</v>
      </c>
      <c r="EB32" s="11">
        <v>65.501435999999998</v>
      </c>
      <c r="EC32" s="11">
        <v>64.926512000000002</v>
      </c>
      <c r="ED32" s="11">
        <v>64.297477999999998</v>
      </c>
      <c r="EE32" s="11">
        <v>64.253465000000006</v>
      </c>
      <c r="EF32" s="11">
        <v>64.200120999999996</v>
      </c>
      <c r="EG32" s="11">
        <v>64.437569999999994</v>
      </c>
      <c r="EH32" s="11">
        <v>65.300036000000006</v>
      </c>
      <c r="EI32" s="11">
        <v>66.680156999999994</v>
      </c>
      <c r="EJ32" s="11">
        <v>69.080397000000005</v>
      </c>
      <c r="EK32" s="11">
        <v>71.490806000000006</v>
      </c>
      <c r="EL32" s="11">
        <v>73.527309000000002</v>
      </c>
      <c r="EM32" s="11">
        <v>74.644625000000005</v>
      </c>
      <c r="EN32" s="11">
        <v>76.402632999999994</v>
      </c>
      <c r="EO32" s="11">
        <v>76.069967000000005</v>
      </c>
      <c r="EP32" s="11">
        <v>75.228818000000004</v>
      </c>
      <c r="EQ32" s="11">
        <v>74.667586</v>
      </c>
      <c r="ER32" s="11">
        <v>73.075345999999996</v>
      </c>
      <c r="ES32" s="11">
        <v>71.391110999999995</v>
      </c>
      <c r="ET32" s="11">
        <v>68.89</v>
      </c>
      <c r="EU32" s="11">
        <v>66.781530000000004</v>
      </c>
      <c r="EV32" s="11">
        <v>65.722016999999994</v>
      </c>
      <c r="EW32" s="11">
        <v>65.248305999999999</v>
      </c>
      <c r="EX32" s="11">
        <v>65.223118999999997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</row>
    <row r="33" spans="1:235" x14ac:dyDescent="0.2">
      <c r="A33" t="s">
        <v>112</v>
      </c>
      <c r="B33" t="s">
        <v>133</v>
      </c>
      <c r="C33" t="s">
        <v>0</v>
      </c>
      <c r="D33" t="s">
        <v>105</v>
      </c>
      <c r="E33" s="38" t="s">
        <v>120</v>
      </c>
      <c r="F33" t="s">
        <v>106</v>
      </c>
      <c r="G33" s="11">
        <v>4442</v>
      </c>
      <c r="H33" s="11">
        <v>3.3891450000000001</v>
      </c>
      <c r="I33" s="11">
        <v>3.0100199999999999</v>
      </c>
      <c r="J33" s="11">
        <v>2.7218290000000001</v>
      </c>
      <c r="K33" s="11">
        <v>2.5254650000000001</v>
      </c>
      <c r="L33" s="11">
        <v>2.3273320000000002</v>
      </c>
      <c r="M33" s="11">
        <v>2.2912699999999999</v>
      </c>
      <c r="N33" s="11">
        <v>2.2741349999999998</v>
      </c>
      <c r="O33" s="11">
        <v>2.27773</v>
      </c>
      <c r="P33" s="11">
        <v>2.0442119999999999</v>
      </c>
      <c r="Q33" s="11">
        <v>1.4145030000000001</v>
      </c>
      <c r="R33" s="11">
        <v>0.65868789999999999</v>
      </c>
      <c r="S33" s="11">
        <v>6.9274699999999995E-2</v>
      </c>
      <c r="T33" s="11">
        <v>-7.3124499999999995E-2</v>
      </c>
      <c r="U33" s="11">
        <v>-5.1934099999999997E-2</v>
      </c>
      <c r="V33" s="11">
        <v>0.23199339999999999</v>
      </c>
      <c r="W33" s="11">
        <v>0.93033109999999997</v>
      </c>
      <c r="X33" s="11">
        <v>1.8477060000000001</v>
      </c>
      <c r="Y33" s="11">
        <v>2.9767730000000001</v>
      </c>
      <c r="Z33" s="11">
        <v>3.8288319999999998</v>
      </c>
      <c r="AA33" s="11">
        <v>4.1855560000000001</v>
      </c>
      <c r="AB33" s="11">
        <v>4.4021879999999998</v>
      </c>
      <c r="AC33" s="11">
        <v>4.385338</v>
      </c>
      <c r="AD33" s="11">
        <v>4.0129960000000002</v>
      </c>
      <c r="AE33" s="11">
        <v>3.4582389999999998</v>
      </c>
      <c r="AF33" s="11">
        <v>-0.1305249</v>
      </c>
      <c r="AG33" s="11">
        <v>-0.16861590000000001</v>
      </c>
      <c r="AH33" s="11">
        <v>-0.13925560000000001</v>
      </c>
      <c r="AI33" s="11">
        <v>-8.6367200000000005E-2</v>
      </c>
      <c r="AJ33" s="11">
        <v>-0.10747279999999999</v>
      </c>
      <c r="AK33" s="11">
        <v>-9.8369600000000001E-2</v>
      </c>
      <c r="AL33" s="11">
        <v>-0.1046265</v>
      </c>
      <c r="AM33" s="11">
        <v>-8.9512900000000006E-2</v>
      </c>
      <c r="AN33" s="11">
        <v>-9.2723799999999995E-2</v>
      </c>
      <c r="AO33" s="11">
        <v>-0.1068317</v>
      </c>
      <c r="AP33" s="11">
        <v>-8.6896899999999999E-2</v>
      </c>
      <c r="AQ33" s="11">
        <v>-6.4613100000000007E-2</v>
      </c>
      <c r="AR33" s="11">
        <v>-4.7289900000000003E-2</v>
      </c>
      <c r="AS33" s="11">
        <v>-6.2673599999999996E-2</v>
      </c>
      <c r="AT33" s="11">
        <v>-0.10685740000000001</v>
      </c>
      <c r="AU33" s="11">
        <v>-5.6789399999999997E-2</v>
      </c>
      <c r="AV33" s="11">
        <v>1.4028999999999999E-3</v>
      </c>
      <c r="AW33" s="11">
        <v>-2.5892800000000001E-2</v>
      </c>
      <c r="AX33" s="11">
        <v>-3.1958500000000001E-2</v>
      </c>
      <c r="AY33" s="11">
        <v>-6.9800000000000005E-4</v>
      </c>
      <c r="AZ33" s="11">
        <v>-1.47262E-2</v>
      </c>
      <c r="BA33" s="11">
        <v>-9.2988100000000004E-2</v>
      </c>
      <c r="BB33" s="11">
        <v>-0.1047728</v>
      </c>
      <c r="BC33" s="11">
        <v>-0.1008773</v>
      </c>
      <c r="BD33" s="11">
        <v>-6.8719000000000002E-2</v>
      </c>
      <c r="BE33" s="11">
        <v>-0.1068017</v>
      </c>
      <c r="BF33" s="11">
        <v>-8.7503300000000006E-2</v>
      </c>
      <c r="BG33" s="11">
        <v>-4.0882599999999998E-2</v>
      </c>
      <c r="BH33" s="11">
        <v>-6.6330299999999995E-2</v>
      </c>
      <c r="BI33" s="11">
        <v>-5.91618E-2</v>
      </c>
      <c r="BJ33" s="11">
        <v>-6.4005900000000004E-2</v>
      </c>
      <c r="BK33" s="11">
        <v>-4.6382300000000001E-2</v>
      </c>
      <c r="BL33" s="11">
        <v>-3.9863999999999997E-2</v>
      </c>
      <c r="BM33" s="11">
        <v>-5.9825499999999997E-2</v>
      </c>
      <c r="BN33" s="11">
        <v>-3.5925499999999999E-2</v>
      </c>
      <c r="BO33" s="11">
        <v>-8.6689000000000002E-3</v>
      </c>
      <c r="BP33" s="11">
        <v>9.2703999999999998E-3</v>
      </c>
      <c r="BQ33" s="11">
        <v>-2.4627E-3</v>
      </c>
      <c r="BR33" s="11">
        <v>-4.1340300000000003E-2</v>
      </c>
      <c r="BS33" s="11">
        <v>1.0159899999999999E-2</v>
      </c>
      <c r="BT33" s="11">
        <v>7.3811000000000002E-2</v>
      </c>
      <c r="BU33" s="11">
        <v>4.5137299999999998E-2</v>
      </c>
      <c r="BV33" s="11">
        <v>3.6102000000000002E-2</v>
      </c>
      <c r="BW33" s="11">
        <v>6.1125100000000002E-2</v>
      </c>
      <c r="BX33" s="11">
        <v>4.9723299999999998E-2</v>
      </c>
      <c r="BY33" s="11">
        <v>-2.6281599999999999E-2</v>
      </c>
      <c r="BZ33" s="11">
        <v>-3.9868599999999997E-2</v>
      </c>
      <c r="CA33" s="11">
        <v>-4.13725E-2</v>
      </c>
      <c r="CB33" s="11">
        <v>-6.9131000000000001E-3</v>
      </c>
      <c r="CC33" s="11">
        <v>-4.4987399999999997E-2</v>
      </c>
      <c r="CD33" s="11">
        <v>-3.5751100000000001E-2</v>
      </c>
      <c r="CE33" s="11">
        <v>4.6018999999999999E-3</v>
      </c>
      <c r="CF33" s="11">
        <v>-2.51877E-2</v>
      </c>
      <c r="CG33" s="11">
        <v>-1.9954E-2</v>
      </c>
      <c r="CH33" s="11">
        <v>-2.3385300000000001E-2</v>
      </c>
      <c r="CI33" s="11">
        <v>-3.2515999999999999E-3</v>
      </c>
      <c r="CJ33" s="11">
        <v>1.2995700000000001E-2</v>
      </c>
      <c r="CK33" s="11">
        <v>-1.28193E-2</v>
      </c>
      <c r="CL33" s="11">
        <v>1.50458E-2</v>
      </c>
      <c r="CM33" s="11">
        <v>4.7275299999999999E-2</v>
      </c>
      <c r="CN33" s="11">
        <v>6.5830700000000006E-2</v>
      </c>
      <c r="CO33" s="11">
        <v>5.7748099999999997E-2</v>
      </c>
      <c r="CP33" s="11">
        <v>2.4176799999999998E-2</v>
      </c>
      <c r="CQ33" s="11">
        <v>7.71091E-2</v>
      </c>
      <c r="CR33" s="11">
        <v>0.14621919999999999</v>
      </c>
      <c r="CS33" s="11">
        <v>0.1161674</v>
      </c>
      <c r="CT33" s="11">
        <v>0.1041624</v>
      </c>
      <c r="CU33" s="11">
        <v>0.1229481</v>
      </c>
      <c r="CV33" s="11">
        <v>0.11417289999999999</v>
      </c>
      <c r="CW33" s="11">
        <v>4.04249E-2</v>
      </c>
      <c r="CX33" s="11">
        <v>2.5035600000000002E-2</v>
      </c>
      <c r="CY33" s="11">
        <v>1.8132300000000001E-2</v>
      </c>
      <c r="CZ33" s="11">
        <v>3.7575299999999999E-2</v>
      </c>
      <c r="DA33" s="11">
        <v>3.75804E-2</v>
      </c>
      <c r="DB33" s="11">
        <v>3.1463100000000001E-2</v>
      </c>
      <c r="DC33" s="11">
        <v>2.7652599999999999E-2</v>
      </c>
      <c r="DD33" s="11">
        <v>2.5012900000000001E-2</v>
      </c>
      <c r="DE33" s="11">
        <v>2.3836599999999999E-2</v>
      </c>
      <c r="DF33" s="11">
        <v>2.4695600000000002E-2</v>
      </c>
      <c r="DG33" s="11">
        <v>2.6221600000000001E-2</v>
      </c>
      <c r="DH33" s="11">
        <v>3.2136400000000002E-2</v>
      </c>
      <c r="DI33" s="11">
        <v>2.8577700000000001E-2</v>
      </c>
      <c r="DJ33" s="11">
        <v>3.0988399999999999E-2</v>
      </c>
      <c r="DK33" s="11">
        <v>3.4011699999999999E-2</v>
      </c>
      <c r="DL33" s="11">
        <v>3.4386199999999999E-2</v>
      </c>
      <c r="DM33" s="11">
        <v>3.6605600000000002E-2</v>
      </c>
      <c r="DN33" s="11">
        <v>3.9831600000000002E-2</v>
      </c>
      <c r="DO33" s="11">
        <v>4.0702299999999997E-2</v>
      </c>
      <c r="DP33" s="11">
        <v>4.4020999999999998E-2</v>
      </c>
      <c r="DQ33" s="11">
        <v>4.3183199999999998E-2</v>
      </c>
      <c r="DR33" s="11">
        <v>4.1377799999999999E-2</v>
      </c>
      <c r="DS33" s="11">
        <v>3.75857E-2</v>
      </c>
      <c r="DT33" s="11">
        <v>3.9182599999999998E-2</v>
      </c>
      <c r="DU33" s="11">
        <v>4.0554699999999999E-2</v>
      </c>
      <c r="DV33" s="11">
        <v>3.9458899999999998E-2</v>
      </c>
      <c r="DW33" s="11">
        <v>3.6176300000000002E-2</v>
      </c>
      <c r="DX33" s="11">
        <v>0.56367020000000001</v>
      </c>
      <c r="DY33" s="11">
        <v>2.1005300000000001E-2</v>
      </c>
      <c r="DZ33" s="11">
        <v>3.3411900000000001E-2</v>
      </c>
      <c r="EA33" s="11">
        <v>66.194935000000001</v>
      </c>
      <c r="EB33" s="11">
        <v>66.594175000000007</v>
      </c>
      <c r="EC33" s="11">
        <v>65.910876999999999</v>
      </c>
      <c r="ED33" s="11">
        <v>65.146247000000002</v>
      </c>
      <c r="EE33" s="11">
        <v>65.115172000000001</v>
      </c>
      <c r="EF33" s="11">
        <v>65.010030999999998</v>
      </c>
      <c r="EG33" s="11">
        <v>65.013470999999996</v>
      </c>
      <c r="EH33" s="11">
        <v>65.478406000000007</v>
      </c>
      <c r="EI33" s="11">
        <v>66.153739999999999</v>
      </c>
      <c r="EJ33" s="11">
        <v>67.552570000000003</v>
      </c>
      <c r="EK33" s="11">
        <v>69.216351000000003</v>
      </c>
      <c r="EL33" s="11">
        <v>70.607203999999996</v>
      </c>
      <c r="EM33" s="11">
        <v>71.698375999999996</v>
      </c>
      <c r="EN33" s="11">
        <v>74.172965000000005</v>
      </c>
      <c r="EO33" s="11">
        <v>73.841685999999996</v>
      </c>
      <c r="EP33" s="11">
        <v>72.864442999999994</v>
      </c>
      <c r="EQ33" s="11">
        <v>72.623729999999995</v>
      </c>
      <c r="ER33" s="11">
        <v>71.639877999999996</v>
      </c>
      <c r="ES33" s="11">
        <v>70.601806999999994</v>
      </c>
      <c r="ET33" s="11">
        <v>68.871104000000003</v>
      </c>
      <c r="EU33" s="11">
        <v>67.260626999999999</v>
      </c>
      <c r="EV33" s="11">
        <v>66.265906000000001</v>
      </c>
      <c r="EW33" s="11">
        <v>65.899730000000005</v>
      </c>
      <c r="EX33" s="11">
        <v>65.956976999999995</v>
      </c>
      <c r="EY33" s="11">
        <v>0</v>
      </c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</row>
    <row r="34" spans="1:235" x14ac:dyDescent="0.2">
      <c r="A34" t="s">
        <v>112</v>
      </c>
      <c r="B34" t="s">
        <v>133</v>
      </c>
      <c r="C34" t="s">
        <v>0</v>
      </c>
      <c r="D34" t="s">
        <v>105</v>
      </c>
      <c r="E34" s="38" t="s">
        <v>120</v>
      </c>
      <c r="F34" t="s">
        <v>107</v>
      </c>
      <c r="G34" s="11">
        <v>2691</v>
      </c>
      <c r="H34" s="11">
        <v>2.173772</v>
      </c>
      <c r="I34" s="11">
        <v>1.951775</v>
      </c>
      <c r="J34" s="11">
        <v>1.7756400000000001</v>
      </c>
      <c r="K34" s="11">
        <v>1.6617960000000001</v>
      </c>
      <c r="L34" s="11">
        <v>1.5916870000000001</v>
      </c>
      <c r="M34" s="11">
        <v>1.6072040000000001</v>
      </c>
      <c r="N34" s="11">
        <v>1.5437890000000001</v>
      </c>
      <c r="O34" s="11">
        <v>1.3459639999999999</v>
      </c>
      <c r="P34" s="11">
        <v>0.75230419999999998</v>
      </c>
      <c r="Q34" s="11">
        <v>-0.169623</v>
      </c>
      <c r="R34" s="11">
        <v>-0.82456119999999999</v>
      </c>
      <c r="S34" s="11">
        <v>-1.1482460000000001</v>
      </c>
      <c r="T34" s="11">
        <v>-1.124126</v>
      </c>
      <c r="U34" s="11">
        <v>-0.85978160000000003</v>
      </c>
      <c r="V34" s="11">
        <v>-0.342391</v>
      </c>
      <c r="W34" s="11">
        <v>0.39441189999999998</v>
      </c>
      <c r="X34" s="11">
        <v>1.2727109999999999</v>
      </c>
      <c r="Y34" s="11">
        <v>2.338797</v>
      </c>
      <c r="Z34" s="11">
        <v>3.0514969999999999</v>
      </c>
      <c r="AA34" s="11">
        <v>3.2235239999999998</v>
      </c>
      <c r="AB34" s="11">
        <v>3.0986910000000001</v>
      </c>
      <c r="AC34" s="11">
        <v>2.976604</v>
      </c>
      <c r="AD34" s="11">
        <v>2.6632509999999998</v>
      </c>
      <c r="AE34" s="11">
        <v>2.2838829999999999</v>
      </c>
      <c r="AF34" s="11">
        <v>-0.1178664</v>
      </c>
      <c r="AG34" s="11">
        <v>-0.10491200000000001</v>
      </c>
      <c r="AH34" s="11">
        <v>-9.50743E-2</v>
      </c>
      <c r="AI34" s="11">
        <v>-7.3974100000000001E-2</v>
      </c>
      <c r="AJ34" s="11">
        <v>-7.47062E-2</v>
      </c>
      <c r="AK34" s="11">
        <v>-7.2726700000000005E-2</v>
      </c>
      <c r="AL34" s="11">
        <v>-9.1063500000000006E-2</v>
      </c>
      <c r="AM34" s="11">
        <v>-5.3437400000000003E-2</v>
      </c>
      <c r="AN34" s="11">
        <v>-3.52552E-2</v>
      </c>
      <c r="AO34" s="11">
        <v>-4.5705999999999997E-2</v>
      </c>
      <c r="AP34" s="11">
        <v>-2.7150199999999999E-2</v>
      </c>
      <c r="AQ34" s="11">
        <v>-3.6995500000000001E-2</v>
      </c>
      <c r="AR34" s="11">
        <v>-1.72473E-2</v>
      </c>
      <c r="AS34" s="11">
        <v>-4.28662E-2</v>
      </c>
      <c r="AT34" s="11">
        <v>-6.5458100000000005E-2</v>
      </c>
      <c r="AU34" s="11">
        <v>-4.1701799999999997E-2</v>
      </c>
      <c r="AV34" s="11">
        <v>-5.3129999999999996E-4</v>
      </c>
      <c r="AW34" s="11">
        <v>-1.248E-3</v>
      </c>
      <c r="AX34" s="11">
        <v>-1.5821399999999999E-2</v>
      </c>
      <c r="AY34" s="11">
        <v>8.5430999999999997E-3</v>
      </c>
      <c r="AZ34" s="11">
        <v>-2.2054899999999999E-2</v>
      </c>
      <c r="BA34" s="11">
        <v>-6.1511999999999997E-2</v>
      </c>
      <c r="BB34" s="11">
        <v>-7.9201499999999994E-2</v>
      </c>
      <c r="BC34" s="11">
        <v>-9.9874599999999994E-2</v>
      </c>
      <c r="BD34" s="11">
        <v>-7.5335600000000003E-2</v>
      </c>
      <c r="BE34" s="11">
        <v>-6.8072199999999999E-2</v>
      </c>
      <c r="BF34" s="11">
        <v>-6.3642599999999994E-2</v>
      </c>
      <c r="BG34" s="11">
        <v>-4.60758E-2</v>
      </c>
      <c r="BH34" s="11">
        <v>-4.9074399999999997E-2</v>
      </c>
      <c r="BI34" s="11">
        <v>-4.64445E-2</v>
      </c>
      <c r="BJ34" s="11">
        <v>-6.4194500000000002E-2</v>
      </c>
      <c r="BK34" s="11">
        <v>-2.57025E-2</v>
      </c>
      <c r="BL34" s="11">
        <v>6.3770000000000005E-4</v>
      </c>
      <c r="BM34" s="11">
        <v>-1.55742E-2</v>
      </c>
      <c r="BN34" s="11">
        <v>7.2979000000000004E-3</v>
      </c>
      <c r="BO34" s="11">
        <v>1.6743000000000001E-3</v>
      </c>
      <c r="BP34" s="11">
        <v>2.73528E-2</v>
      </c>
      <c r="BQ34" s="11">
        <v>7.5065000000000002E-3</v>
      </c>
      <c r="BR34" s="11">
        <v>-1.3565900000000001E-2</v>
      </c>
      <c r="BS34" s="11">
        <v>1.22132E-2</v>
      </c>
      <c r="BT34" s="11">
        <v>5.6938099999999998E-2</v>
      </c>
      <c r="BU34" s="11">
        <v>5.3158200000000003E-2</v>
      </c>
      <c r="BV34" s="11">
        <v>3.83574E-2</v>
      </c>
      <c r="BW34" s="11">
        <v>5.54686E-2</v>
      </c>
      <c r="BX34" s="11">
        <v>2.36297E-2</v>
      </c>
      <c r="BY34" s="11">
        <v>-1.6105700000000001E-2</v>
      </c>
      <c r="BZ34" s="11">
        <v>-3.7019200000000002E-2</v>
      </c>
      <c r="CA34" s="11">
        <v>-6.2993099999999996E-2</v>
      </c>
      <c r="CB34" s="11">
        <v>-3.2804899999999998E-2</v>
      </c>
      <c r="CC34" s="11">
        <v>-3.1232300000000001E-2</v>
      </c>
      <c r="CD34" s="11">
        <v>-3.2210900000000001E-2</v>
      </c>
      <c r="CE34" s="11">
        <v>-1.8177599999999999E-2</v>
      </c>
      <c r="CF34" s="11">
        <v>-2.3442600000000001E-2</v>
      </c>
      <c r="CG34" s="11">
        <v>-2.0162300000000001E-2</v>
      </c>
      <c r="CH34" s="11">
        <v>-3.7325499999999998E-2</v>
      </c>
      <c r="CI34" s="11">
        <v>2.0324000000000002E-3</v>
      </c>
      <c r="CJ34" s="11">
        <v>3.65305E-2</v>
      </c>
      <c r="CK34" s="11">
        <v>1.45576E-2</v>
      </c>
      <c r="CL34" s="11">
        <v>4.1745900000000002E-2</v>
      </c>
      <c r="CM34" s="11">
        <v>4.0344199999999997E-2</v>
      </c>
      <c r="CN34" s="11">
        <v>7.19529E-2</v>
      </c>
      <c r="CO34" s="11">
        <v>5.7879199999999999E-2</v>
      </c>
      <c r="CP34" s="11">
        <v>3.8326399999999997E-2</v>
      </c>
      <c r="CQ34" s="11">
        <v>6.6128099999999995E-2</v>
      </c>
      <c r="CR34" s="11">
        <v>0.11440740000000001</v>
      </c>
      <c r="CS34" s="11">
        <v>0.1075644</v>
      </c>
      <c r="CT34" s="11">
        <v>9.2536199999999999E-2</v>
      </c>
      <c r="CU34" s="11">
        <v>0.1023941</v>
      </c>
      <c r="CV34" s="11">
        <v>6.9314200000000006E-2</v>
      </c>
      <c r="CW34" s="11">
        <v>2.93005E-2</v>
      </c>
      <c r="CX34" s="11">
        <v>5.1631000000000003E-3</v>
      </c>
      <c r="CY34" s="11">
        <v>-2.6111700000000002E-2</v>
      </c>
      <c r="CZ34" s="11">
        <v>2.5856899999999999E-2</v>
      </c>
      <c r="DA34" s="11">
        <v>2.2397E-2</v>
      </c>
      <c r="DB34" s="11">
        <v>1.91091E-2</v>
      </c>
      <c r="DC34" s="11">
        <v>1.6960900000000001E-2</v>
      </c>
      <c r="DD34" s="11">
        <v>1.5583E-2</v>
      </c>
      <c r="DE34" s="11">
        <v>1.59784E-2</v>
      </c>
      <c r="DF34" s="11">
        <v>1.6335200000000001E-2</v>
      </c>
      <c r="DG34" s="11">
        <v>1.6861600000000001E-2</v>
      </c>
      <c r="DH34" s="11">
        <v>2.1821299999999998E-2</v>
      </c>
      <c r="DI34" s="11">
        <v>1.83188E-2</v>
      </c>
      <c r="DJ34" s="11">
        <v>2.09429E-2</v>
      </c>
      <c r="DK34" s="11">
        <v>2.3509599999999999E-2</v>
      </c>
      <c r="DL34" s="11">
        <v>2.7114900000000001E-2</v>
      </c>
      <c r="DM34" s="11">
        <v>3.06244E-2</v>
      </c>
      <c r="DN34" s="11">
        <v>3.1548300000000001E-2</v>
      </c>
      <c r="DO34" s="11">
        <v>3.2778000000000002E-2</v>
      </c>
      <c r="DP34" s="11">
        <v>3.4938900000000002E-2</v>
      </c>
      <c r="DQ34" s="11">
        <v>3.3076599999999998E-2</v>
      </c>
      <c r="DR34" s="11">
        <v>3.29384E-2</v>
      </c>
      <c r="DS34" s="11">
        <v>2.8528700000000001E-2</v>
      </c>
      <c r="DT34" s="11">
        <v>2.7774199999999999E-2</v>
      </c>
      <c r="DU34" s="11">
        <v>2.76051E-2</v>
      </c>
      <c r="DV34" s="11">
        <v>2.5645000000000001E-2</v>
      </c>
      <c r="DW34" s="11">
        <v>2.2422399999999999E-2</v>
      </c>
      <c r="DX34" s="11">
        <v>0.44932909999999998</v>
      </c>
      <c r="DY34" s="11">
        <v>1.69885E-2</v>
      </c>
      <c r="DZ34" s="11">
        <v>2.9723800000000002E-2</v>
      </c>
      <c r="EA34" s="11">
        <v>63.837899999999998</v>
      </c>
      <c r="EB34" s="11">
        <v>63.710003</v>
      </c>
      <c r="EC34" s="11">
        <v>63.311734999999999</v>
      </c>
      <c r="ED34" s="11">
        <v>62.903967000000002</v>
      </c>
      <c r="EE34" s="11">
        <v>62.838569</v>
      </c>
      <c r="EF34" s="11">
        <v>62.870336000000002</v>
      </c>
      <c r="EG34" s="11">
        <v>63.491688000000003</v>
      </c>
      <c r="EH34" s="11">
        <v>65.006692999999999</v>
      </c>
      <c r="EI34" s="11">
        <v>67.543081999999998</v>
      </c>
      <c r="EJ34" s="11">
        <v>71.587176999999997</v>
      </c>
      <c r="EK34" s="11">
        <v>75.223203999999996</v>
      </c>
      <c r="EL34" s="11">
        <v>78.320100999999994</v>
      </c>
      <c r="EM34" s="11">
        <v>79.479682999999994</v>
      </c>
      <c r="EN34" s="11">
        <v>80.064009999999996</v>
      </c>
      <c r="EO34" s="11">
        <v>79.727805000000004</v>
      </c>
      <c r="EP34" s="11">
        <v>79.109210000000004</v>
      </c>
      <c r="EQ34" s="11">
        <v>78.021581999999995</v>
      </c>
      <c r="ER34" s="11">
        <v>75.430267999999998</v>
      </c>
      <c r="ES34" s="11">
        <v>72.685378</v>
      </c>
      <c r="ET34" s="11">
        <v>68.919788999999994</v>
      </c>
      <c r="EU34" s="11">
        <v>65.993616000000003</v>
      </c>
      <c r="EV34" s="11">
        <v>64.828055000000006</v>
      </c>
      <c r="EW34" s="11">
        <v>64.177424000000002</v>
      </c>
      <c r="EX34" s="11">
        <v>64.017966000000001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</row>
    <row r="35" spans="1:235" x14ac:dyDescent="0.2">
      <c r="A35" t="s">
        <v>112</v>
      </c>
      <c r="B35" t="s">
        <v>133</v>
      </c>
      <c r="C35" t="s">
        <v>0</v>
      </c>
      <c r="D35" t="s">
        <v>105</v>
      </c>
      <c r="E35" s="38" t="s">
        <v>215</v>
      </c>
      <c r="F35" t="s">
        <v>105</v>
      </c>
      <c r="G35" s="11">
        <v>7133</v>
      </c>
      <c r="H35" s="11">
        <v>5.9114250000000004</v>
      </c>
      <c r="I35" s="11">
        <v>5.2116559999999996</v>
      </c>
      <c r="J35" s="11">
        <v>4.7215550000000004</v>
      </c>
      <c r="K35" s="11">
        <v>4.2918409999999998</v>
      </c>
      <c r="L35" s="11">
        <v>3.9893169999999998</v>
      </c>
      <c r="M35" s="11">
        <v>3.967076</v>
      </c>
      <c r="N35" s="11">
        <v>3.6754039999999999</v>
      </c>
      <c r="O35" s="11">
        <v>3.1362580000000002</v>
      </c>
      <c r="P35" s="11">
        <v>1.97129</v>
      </c>
      <c r="Q35" s="11">
        <v>0.70452910000000002</v>
      </c>
      <c r="R35" s="11">
        <v>-7.1265099999999998E-2</v>
      </c>
      <c r="S35" s="11">
        <v>-0.3921211</v>
      </c>
      <c r="T35" s="11">
        <v>-3.8904300000000003E-2</v>
      </c>
      <c r="U35" s="11">
        <v>0.70428519999999994</v>
      </c>
      <c r="V35" s="11">
        <v>1.8469009999999999</v>
      </c>
      <c r="W35" s="11">
        <v>3.6246719999999999</v>
      </c>
      <c r="X35" s="11">
        <v>5.5393230000000004</v>
      </c>
      <c r="Y35" s="11">
        <v>7.6704569999999999</v>
      </c>
      <c r="Z35" s="11">
        <v>9.1360489999999999</v>
      </c>
      <c r="AA35" s="11">
        <v>9.4653340000000004</v>
      </c>
      <c r="AB35" s="11">
        <v>9.1794089999999997</v>
      </c>
      <c r="AC35" s="11">
        <v>8.8250670000000007</v>
      </c>
      <c r="AD35" s="11">
        <v>7.8044589999999996</v>
      </c>
      <c r="AE35" s="11">
        <v>6.5033320000000003</v>
      </c>
      <c r="AF35" s="11">
        <v>-0.22763220000000001</v>
      </c>
      <c r="AG35" s="11">
        <v>-0.2548165</v>
      </c>
      <c r="AH35" s="11">
        <v>-0.227411</v>
      </c>
      <c r="AI35" s="11">
        <v>-0.14245740000000001</v>
      </c>
      <c r="AJ35" s="11">
        <v>-0.15982959999999999</v>
      </c>
      <c r="AK35" s="11">
        <v>-0.173792</v>
      </c>
      <c r="AL35" s="11">
        <v>-0.17354739999999999</v>
      </c>
      <c r="AM35" s="11">
        <v>-0.1045223</v>
      </c>
      <c r="AN35" s="11">
        <v>-8.3412299999999995E-2</v>
      </c>
      <c r="AO35" s="11">
        <v>-0.11137180000000001</v>
      </c>
      <c r="AP35" s="11">
        <v>-6.7164299999999996E-2</v>
      </c>
      <c r="AQ35" s="11">
        <v>-7.8562699999999999E-2</v>
      </c>
      <c r="AR35" s="11">
        <v>-3.84141E-2</v>
      </c>
      <c r="AS35" s="11">
        <v>-9.3612100000000004E-2</v>
      </c>
      <c r="AT35" s="11">
        <v>-0.15409059999999999</v>
      </c>
      <c r="AU35" s="11">
        <v>-8.2573999999999995E-2</v>
      </c>
      <c r="AV35" s="11">
        <v>3.5068799999999997E-2</v>
      </c>
      <c r="AW35" s="11">
        <v>-1.08623E-2</v>
      </c>
      <c r="AX35" s="11">
        <v>-3.1672400000000003E-2</v>
      </c>
      <c r="AY35" s="11">
        <v>5.4676099999999998E-2</v>
      </c>
      <c r="AZ35" s="11">
        <v>8.2146000000000007E-3</v>
      </c>
      <c r="BA35" s="11">
        <v>-0.1299082</v>
      </c>
      <c r="BB35" s="11">
        <v>-0.1608328</v>
      </c>
      <c r="BC35" s="11">
        <v>-0.18140419999999999</v>
      </c>
      <c r="BD35" s="11">
        <v>-0.128664</v>
      </c>
      <c r="BE35" s="11">
        <v>-0.16380919999999999</v>
      </c>
      <c r="BF35" s="11">
        <v>-0.14820700000000001</v>
      </c>
      <c r="BG35" s="11">
        <v>-7.4728199999999995E-2</v>
      </c>
      <c r="BH35" s="11">
        <v>-9.8286600000000002E-2</v>
      </c>
      <c r="BI35" s="11">
        <v>-0.10881059999999999</v>
      </c>
      <c r="BJ35" s="11">
        <v>-0.1089446</v>
      </c>
      <c r="BK35" s="11">
        <v>-3.9209899999999999E-2</v>
      </c>
      <c r="BL35" s="11">
        <v>-3.2542999999999999E-3</v>
      </c>
      <c r="BM35" s="11">
        <v>-3.6015699999999998E-2</v>
      </c>
      <c r="BN35" s="11">
        <v>1.45048E-2</v>
      </c>
      <c r="BO35" s="11">
        <v>1.0911499999999999E-2</v>
      </c>
      <c r="BP35" s="11">
        <v>5.8255500000000002E-2</v>
      </c>
      <c r="BQ35" s="11">
        <v>1.3937400000000001E-2</v>
      </c>
      <c r="BR35" s="11">
        <v>-4.07789E-2</v>
      </c>
      <c r="BS35" s="11">
        <v>3.5997899999999999E-2</v>
      </c>
      <c r="BT35" s="11">
        <v>0.16646140000000001</v>
      </c>
      <c r="BU35" s="11">
        <v>0.1131533</v>
      </c>
      <c r="BV35" s="11">
        <v>9.2080300000000004E-2</v>
      </c>
      <c r="BW35" s="11">
        <v>0.16477910000000001</v>
      </c>
      <c r="BX35" s="11">
        <v>0.1178662</v>
      </c>
      <c r="BY35" s="11">
        <v>-1.88369E-2</v>
      </c>
      <c r="BZ35" s="11">
        <v>-5.5875800000000003E-2</v>
      </c>
      <c r="CA35" s="11">
        <v>-8.7658399999999997E-2</v>
      </c>
      <c r="CB35" s="11">
        <v>-2.9695699999999998E-2</v>
      </c>
      <c r="CC35" s="11">
        <v>-7.2802000000000006E-2</v>
      </c>
      <c r="CD35" s="11">
        <v>-6.9003099999999998E-2</v>
      </c>
      <c r="CE35" s="11">
        <v>-6.999E-3</v>
      </c>
      <c r="CF35" s="11">
        <v>-3.6743499999999998E-2</v>
      </c>
      <c r="CG35" s="11">
        <v>-4.3829300000000002E-2</v>
      </c>
      <c r="CH35" s="11">
        <v>-4.4341800000000001E-2</v>
      </c>
      <c r="CI35" s="11">
        <v>2.6102500000000001E-2</v>
      </c>
      <c r="CJ35" s="11">
        <v>7.6903799999999994E-2</v>
      </c>
      <c r="CK35" s="11">
        <v>3.9340399999999998E-2</v>
      </c>
      <c r="CL35" s="11">
        <v>9.6173900000000007E-2</v>
      </c>
      <c r="CM35" s="11">
        <v>0.10038560000000001</v>
      </c>
      <c r="CN35" s="11">
        <v>0.15492510000000001</v>
      </c>
      <c r="CO35" s="11">
        <v>0.12148680000000001</v>
      </c>
      <c r="CP35" s="11">
        <v>7.2532799999999995E-2</v>
      </c>
      <c r="CQ35" s="11">
        <v>0.1545697</v>
      </c>
      <c r="CR35" s="11">
        <v>0.29785400000000001</v>
      </c>
      <c r="CS35" s="11">
        <v>0.23716880000000001</v>
      </c>
      <c r="CT35" s="11">
        <v>0.2158331</v>
      </c>
      <c r="CU35" s="11">
        <v>0.27488210000000002</v>
      </c>
      <c r="CV35" s="11">
        <v>0.22751779999999999</v>
      </c>
      <c r="CW35" s="11">
        <v>9.2234499999999997E-2</v>
      </c>
      <c r="CX35" s="11">
        <v>4.9081100000000003E-2</v>
      </c>
      <c r="CY35" s="11">
        <v>6.0873999999999998E-3</v>
      </c>
      <c r="CZ35" s="11">
        <v>6.0168399999999997E-2</v>
      </c>
      <c r="DA35" s="11">
        <v>5.5328500000000003E-2</v>
      </c>
      <c r="DB35" s="11">
        <v>4.8152599999999997E-2</v>
      </c>
      <c r="DC35" s="11">
        <v>4.1176400000000002E-2</v>
      </c>
      <c r="DD35" s="11">
        <v>3.7415499999999997E-2</v>
      </c>
      <c r="DE35" s="11">
        <v>3.9505899999999997E-2</v>
      </c>
      <c r="DF35" s="11">
        <v>3.9275699999999997E-2</v>
      </c>
      <c r="DG35" s="11">
        <v>3.9707100000000002E-2</v>
      </c>
      <c r="DH35" s="11">
        <v>4.8732600000000001E-2</v>
      </c>
      <c r="DI35" s="11">
        <v>4.5813199999999998E-2</v>
      </c>
      <c r="DJ35" s="11">
        <v>4.9651300000000002E-2</v>
      </c>
      <c r="DK35" s="11">
        <v>5.4396399999999998E-2</v>
      </c>
      <c r="DL35" s="11">
        <v>5.8770900000000001E-2</v>
      </c>
      <c r="DM35" s="11">
        <v>6.5385399999999996E-2</v>
      </c>
      <c r="DN35" s="11">
        <v>6.8888599999999994E-2</v>
      </c>
      <c r="DO35" s="11">
        <v>7.2086600000000001E-2</v>
      </c>
      <c r="DP35" s="11">
        <v>7.9880999999999994E-2</v>
      </c>
      <c r="DQ35" s="11">
        <v>7.5396099999999994E-2</v>
      </c>
      <c r="DR35" s="11">
        <v>7.5236300000000006E-2</v>
      </c>
      <c r="DS35" s="11">
        <v>6.6937899999999995E-2</v>
      </c>
      <c r="DT35" s="11">
        <v>6.6663399999999998E-2</v>
      </c>
      <c r="DU35" s="11">
        <v>6.7526600000000006E-2</v>
      </c>
      <c r="DV35" s="11">
        <v>6.3809299999999999E-2</v>
      </c>
      <c r="DW35" s="11">
        <v>5.69934E-2</v>
      </c>
      <c r="DX35" s="11">
        <v>0.98726460000000005</v>
      </c>
      <c r="DY35" s="11">
        <v>3.7294599999999997E-2</v>
      </c>
      <c r="DZ35" s="11">
        <v>6.1565000000000002E-2</v>
      </c>
      <c r="EA35" s="11">
        <v>66.180081999999999</v>
      </c>
      <c r="EB35" s="11">
        <v>66.647261999999998</v>
      </c>
      <c r="EC35" s="11">
        <v>65.685882000000007</v>
      </c>
      <c r="ED35" s="11">
        <v>64.917766999999998</v>
      </c>
      <c r="EE35" s="11">
        <v>64.518406999999996</v>
      </c>
      <c r="EF35" s="11">
        <v>64.204040000000006</v>
      </c>
      <c r="EG35" s="11">
        <v>64.435958999999997</v>
      </c>
      <c r="EH35" s="11">
        <v>66.825355000000002</v>
      </c>
      <c r="EI35" s="11">
        <v>69.743909000000002</v>
      </c>
      <c r="EJ35" s="11">
        <v>73.281385999999998</v>
      </c>
      <c r="EK35" s="11">
        <v>75.430497000000003</v>
      </c>
      <c r="EL35" s="11">
        <v>77.282582000000005</v>
      </c>
      <c r="EM35" s="11">
        <v>77.782380000000003</v>
      </c>
      <c r="EN35" s="11">
        <v>81.254092</v>
      </c>
      <c r="EO35" s="11">
        <v>80.410684000000003</v>
      </c>
      <c r="EP35" s="11">
        <v>80.696399999999997</v>
      </c>
      <c r="EQ35" s="11">
        <v>79.630334000000005</v>
      </c>
      <c r="ER35" s="11">
        <v>77.398818000000006</v>
      </c>
      <c r="ES35" s="11">
        <v>76.339785000000006</v>
      </c>
      <c r="ET35" s="11">
        <v>72.002872999999994</v>
      </c>
      <c r="EU35" s="11">
        <v>70.577764000000002</v>
      </c>
      <c r="EV35" s="11">
        <v>68.781220000000005</v>
      </c>
      <c r="EW35" s="11">
        <v>66.868466999999995</v>
      </c>
      <c r="EX35" s="11">
        <v>67.026396000000005</v>
      </c>
      <c r="EY35" s="11">
        <v>0</v>
      </c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IA35" s="37"/>
    </row>
    <row r="36" spans="1:235" x14ac:dyDescent="0.2">
      <c r="A36" t="s">
        <v>112</v>
      </c>
      <c r="B36" t="s">
        <v>133</v>
      </c>
      <c r="C36" t="s">
        <v>0</v>
      </c>
      <c r="D36" t="s">
        <v>105</v>
      </c>
      <c r="E36" s="38" t="s">
        <v>215</v>
      </c>
      <c r="F36" t="s">
        <v>106</v>
      </c>
      <c r="G36" s="11">
        <v>4442</v>
      </c>
      <c r="H36" s="11">
        <v>3.5660020000000001</v>
      </c>
      <c r="I36" s="11">
        <v>3.114287</v>
      </c>
      <c r="J36" s="11">
        <v>2.8227250000000002</v>
      </c>
      <c r="K36" s="11">
        <v>2.5485120000000001</v>
      </c>
      <c r="L36" s="11">
        <v>2.3464839999999998</v>
      </c>
      <c r="M36" s="11">
        <v>2.2942200000000001</v>
      </c>
      <c r="N36" s="11">
        <v>2.1369769999999999</v>
      </c>
      <c r="O36" s="11">
        <v>1.918147</v>
      </c>
      <c r="P36" s="11">
        <v>1.4525760000000001</v>
      </c>
      <c r="Q36" s="11">
        <v>0.84254390000000001</v>
      </c>
      <c r="R36" s="11">
        <v>0.37223899999999999</v>
      </c>
      <c r="S36" s="11">
        <v>0.19386300000000001</v>
      </c>
      <c r="T36" s="11">
        <v>0.29401709999999998</v>
      </c>
      <c r="U36" s="11">
        <v>0.59500419999999998</v>
      </c>
      <c r="V36" s="11">
        <v>1.098916</v>
      </c>
      <c r="W36" s="11">
        <v>2.0151159999999999</v>
      </c>
      <c r="X36" s="11">
        <v>2.9975230000000002</v>
      </c>
      <c r="Y36" s="11">
        <v>4.1409070000000003</v>
      </c>
      <c r="Z36" s="11">
        <v>4.9500159999999997</v>
      </c>
      <c r="AA36" s="11">
        <v>5.185079</v>
      </c>
      <c r="AB36" s="11">
        <v>5.1960189999999997</v>
      </c>
      <c r="AC36" s="11">
        <v>5.0585019999999998</v>
      </c>
      <c r="AD36" s="11">
        <v>4.559393</v>
      </c>
      <c r="AE36" s="11">
        <v>3.7920859999999998</v>
      </c>
      <c r="AF36" s="11">
        <v>-0.13710040000000001</v>
      </c>
      <c r="AG36" s="11">
        <v>-0.16438990000000001</v>
      </c>
      <c r="AH36" s="11">
        <v>-0.1585076</v>
      </c>
      <c r="AI36" s="11">
        <v>-9.9157300000000004E-2</v>
      </c>
      <c r="AJ36" s="11">
        <v>-0.1135418</v>
      </c>
      <c r="AK36" s="11">
        <v>-0.1019587</v>
      </c>
      <c r="AL36" s="11">
        <v>-0.11096010000000001</v>
      </c>
      <c r="AM36" s="11">
        <v>-9.7314800000000007E-2</v>
      </c>
      <c r="AN36" s="11">
        <v>-9.5644800000000002E-2</v>
      </c>
      <c r="AO36" s="11">
        <v>-0.11082119999999999</v>
      </c>
      <c r="AP36" s="11">
        <v>-8.4008600000000003E-2</v>
      </c>
      <c r="AQ36" s="11">
        <v>-5.8339299999999997E-2</v>
      </c>
      <c r="AR36" s="11">
        <v>-4.1449800000000002E-2</v>
      </c>
      <c r="AS36" s="11">
        <v>-6.2836199999999995E-2</v>
      </c>
      <c r="AT36" s="11">
        <v>-0.118273</v>
      </c>
      <c r="AU36" s="11">
        <v>-8.0216700000000002E-2</v>
      </c>
      <c r="AV36" s="11">
        <v>-2.17235E-2</v>
      </c>
      <c r="AW36" s="11">
        <v>-5.3740599999999999E-2</v>
      </c>
      <c r="AX36" s="11">
        <v>-5.3805400000000003E-2</v>
      </c>
      <c r="AY36" s="11">
        <v>-5.8615000000000004E-3</v>
      </c>
      <c r="AZ36" s="11">
        <v>-1.49737E-2</v>
      </c>
      <c r="BA36" s="11">
        <v>-8.8655399999999995E-2</v>
      </c>
      <c r="BB36" s="11">
        <v>-8.5224999999999995E-2</v>
      </c>
      <c r="BC36" s="11">
        <v>-8.94152E-2</v>
      </c>
      <c r="BD36" s="11">
        <v>-6.8393499999999996E-2</v>
      </c>
      <c r="BE36" s="11">
        <v>-0.10127990000000001</v>
      </c>
      <c r="BF36" s="11">
        <v>-0.1017569</v>
      </c>
      <c r="BG36" s="11">
        <v>-5.1433E-2</v>
      </c>
      <c r="BH36" s="11">
        <v>-7.0943199999999998E-2</v>
      </c>
      <c r="BI36" s="11">
        <v>-6.1633500000000001E-2</v>
      </c>
      <c r="BJ36" s="11">
        <v>-6.8760600000000005E-2</v>
      </c>
      <c r="BK36" s="11">
        <v>-5.1812999999999998E-2</v>
      </c>
      <c r="BL36" s="11">
        <v>-4.0420600000000001E-2</v>
      </c>
      <c r="BM36" s="11">
        <v>-5.9089000000000003E-2</v>
      </c>
      <c r="BN36" s="11">
        <v>-2.90662E-2</v>
      </c>
      <c r="BO36" s="11">
        <v>-7.6449999999999999E-4</v>
      </c>
      <c r="BP36" s="11">
        <v>1.7740599999999999E-2</v>
      </c>
      <c r="BQ36" s="11">
        <v>7.0699999999999995E-4</v>
      </c>
      <c r="BR36" s="11">
        <v>-5.0048200000000001E-2</v>
      </c>
      <c r="BS36" s="11">
        <v>-8.8988999999999995E-3</v>
      </c>
      <c r="BT36" s="11">
        <v>5.76517E-2</v>
      </c>
      <c r="BU36" s="11">
        <v>2.1820800000000001E-2</v>
      </c>
      <c r="BV36" s="11">
        <v>2.21423E-2</v>
      </c>
      <c r="BW36" s="11">
        <v>6.18632E-2</v>
      </c>
      <c r="BX36" s="11">
        <v>5.5914600000000002E-2</v>
      </c>
      <c r="BY36" s="11">
        <v>-1.38295E-2</v>
      </c>
      <c r="BZ36" s="11">
        <v>-1.5427700000000001E-2</v>
      </c>
      <c r="CA36" s="11">
        <v>-2.4458799999999999E-2</v>
      </c>
      <c r="CB36" s="11">
        <v>3.1339999999999997E-4</v>
      </c>
      <c r="CC36" s="11">
        <v>-3.8170000000000003E-2</v>
      </c>
      <c r="CD36" s="11">
        <v>-4.5006200000000003E-2</v>
      </c>
      <c r="CE36" s="11">
        <v>-3.7087000000000001E-3</v>
      </c>
      <c r="CF36" s="11">
        <v>-2.8344600000000001E-2</v>
      </c>
      <c r="CG36" s="11">
        <v>-2.1308299999999999E-2</v>
      </c>
      <c r="CH36" s="11">
        <v>-2.6561100000000001E-2</v>
      </c>
      <c r="CI36" s="11">
        <v>-6.3112999999999997E-3</v>
      </c>
      <c r="CJ36" s="11">
        <v>1.48036E-2</v>
      </c>
      <c r="CK36" s="11">
        <v>-7.3566999999999999E-3</v>
      </c>
      <c r="CL36" s="11">
        <v>2.5876199999999999E-2</v>
      </c>
      <c r="CM36" s="11">
        <v>5.6810399999999997E-2</v>
      </c>
      <c r="CN36" s="11">
        <v>7.6930999999999999E-2</v>
      </c>
      <c r="CO36" s="11">
        <v>6.4250299999999996E-2</v>
      </c>
      <c r="CP36" s="11">
        <v>1.8176500000000002E-2</v>
      </c>
      <c r="CQ36" s="11">
        <v>6.2419000000000002E-2</v>
      </c>
      <c r="CR36" s="11">
        <v>0.13702690000000001</v>
      </c>
      <c r="CS36" s="11">
        <v>9.7382200000000002E-2</v>
      </c>
      <c r="CT36" s="11">
        <v>9.80901E-2</v>
      </c>
      <c r="CU36" s="11">
        <v>0.1295878</v>
      </c>
      <c r="CV36" s="11">
        <v>0.126803</v>
      </c>
      <c r="CW36" s="11">
        <v>6.0996500000000002E-2</v>
      </c>
      <c r="CX36" s="11">
        <v>5.43697E-2</v>
      </c>
      <c r="CY36" s="11">
        <v>4.0497499999999999E-2</v>
      </c>
      <c r="CZ36" s="11">
        <v>4.1770799999999997E-2</v>
      </c>
      <c r="DA36" s="11">
        <v>3.8368100000000002E-2</v>
      </c>
      <c r="DB36" s="11">
        <v>3.4501999999999998E-2</v>
      </c>
      <c r="DC36" s="11">
        <v>2.90143E-2</v>
      </c>
      <c r="DD36" s="11">
        <v>2.58981E-2</v>
      </c>
      <c r="DE36" s="11">
        <v>2.4516E-2</v>
      </c>
      <c r="DF36" s="11">
        <v>2.5655500000000001E-2</v>
      </c>
      <c r="DG36" s="11">
        <v>2.7663099999999999E-2</v>
      </c>
      <c r="DH36" s="11">
        <v>3.3573899999999997E-2</v>
      </c>
      <c r="DI36" s="11">
        <v>3.1451E-2</v>
      </c>
      <c r="DJ36" s="11">
        <v>3.3402599999999998E-2</v>
      </c>
      <c r="DK36" s="11">
        <v>3.5002999999999999E-2</v>
      </c>
      <c r="DL36" s="11">
        <v>3.5985200000000002E-2</v>
      </c>
      <c r="DM36" s="11">
        <v>3.8631600000000002E-2</v>
      </c>
      <c r="DN36" s="11">
        <v>4.1477699999999999E-2</v>
      </c>
      <c r="DO36" s="11">
        <v>4.33582E-2</v>
      </c>
      <c r="DP36" s="11">
        <v>4.82567E-2</v>
      </c>
      <c r="DQ36" s="11">
        <v>4.5938100000000003E-2</v>
      </c>
      <c r="DR36" s="11">
        <v>4.6172900000000003E-2</v>
      </c>
      <c r="DS36" s="11">
        <v>4.1173700000000001E-2</v>
      </c>
      <c r="DT36" s="11">
        <v>4.3097000000000003E-2</v>
      </c>
      <c r="DU36" s="11">
        <v>4.5490900000000001E-2</v>
      </c>
      <c r="DV36" s="11">
        <v>4.2433800000000001E-2</v>
      </c>
      <c r="DW36" s="11">
        <v>3.9490699999999997E-2</v>
      </c>
      <c r="DX36" s="11">
        <v>0.57401970000000002</v>
      </c>
      <c r="DY36" s="11">
        <v>2.27154E-2</v>
      </c>
      <c r="DZ36" s="11">
        <v>3.5361400000000001E-2</v>
      </c>
      <c r="EA36" s="11">
        <v>66.681254999999993</v>
      </c>
      <c r="EB36" s="11">
        <v>67.617456000000004</v>
      </c>
      <c r="EC36" s="11">
        <v>66.750096999999997</v>
      </c>
      <c r="ED36" s="11">
        <v>65.841429000000005</v>
      </c>
      <c r="EE36" s="11">
        <v>65.691749999999999</v>
      </c>
      <c r="EF36" s="11">
        <v>65.121894999999995</v>
      </c>
      <c r="EG36" s="11">
        <v>64.485283999999993</v>
      </c>
      <c r="EH36" s="11">
        <v>65.729249999999993</v>
      </c>
      <c r="EI36" s="11">
        <v>67.652482000000006</v>
      </c>
      <c r="EJ36" s="11">
        <v>70.272986000000003</v>
      </c>
      <c r="EK36" s="11">
        <v>71.450962000000004</v>
      </c>
      <c r="EL36" s="11">
        <v>72.193669999999997</v>
      </c>
      <c r="EM36" s="11">
        <v>72.722302999999997</v>
      </c>
      <c r="EN36" s="11">
        <v>78.114492999999996</v>
      </c>
      <c r="EO36" s="11">
        <v>77.358981</v>
      </c>
      <c r="EP36" s="11">
        <v>76.836858000000007</v>
      </c>
      <c r="EQ36" s="11">
        <v>75.748568000000006</v>
      </c>
      <c r="ER36" s="11">
        <v>74.496047000000004</v>
      </c>
      <c r="ES36" s="11">
        <v>74.045928000000004</v>
      </c>
      <c r="ET36" s="11">
        <v>70.366904000000005</v>
      </c>
      <c r="EU36" s="11">
        <v>69.453513000000001</v>
      </c>
      <c r="EV36" s="11">
        <v>67.739857000000001</v>
      </c>
      <c r="EW36" s="11">
        <v>66.220590000000001</v>
      </c>
      <c r="EX36" s="11">
        <v>66.991390999999993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IA36" s="37"/>
    </row>
    <row r="37" spans="1:235" x14ac:dyDescent="0.2">
      <c r="A37" t="s">
        <v>112</v>
      </c>
      <c r="B37" t="s">
        <v>133</v>
      </c>
      <c r="C37" t="s">
        <v>0</v>
      </c>
      <c r="D37" t="s">
        <v>105</v>
      </c>
      <c r="E37" s="38" t="s">
        <v>215</v>
      </c>
      <c r="F37" t="s">
        <v>107</v>
      </c>
      <c r="G37" s="11">
        <v>2691</v>
      </c>
      <c r="H37" s="11">
        <v>2.3395030000000001</v>
      </c>
      <c r="I37" s="11">
        <v>2.0919979999999998</v>
      </c>
      <c r="J37" s="11">
        <v>1.887527</v>
      </c>
      <c r="K37" s="11">
        <v>1.7267680000000001</v>
      </c>
      <c r="L37" s="11">
        <v>1.627049</v>
      </c>
      <c r="M37" s="11">
        <v>1.6776850000000001</v>
      </c>
      <c r="N37" s="11">
        <v>1.5087390000000001</v>
      </c>
      <c r="O37" s="11">
        <v>1.187894</v>
      </c>
      <c r="P37" s="11">
        <v>0.49197089999999999</v>
      </c>
      <c r="Q37" s="11">
        <v>-0.16307360000000001</v>
      </c>
      <c r="R37" s="11">
        <v>-0.4645918</v>
      </c>
      <c r="S37" s="11">
        <v>-0.58807810000000005</v>
      </c>
      <c r="T37" s="11">
        <v>-0.33215470000000002</v>
      </c>
      <c r="U37" s="11">
        <v>0.1158275</v>
      </c>
      <c r="V37" s="11">
        <v>0.74188220000000005</v>
      </c>
      <c r="W37" s="11">
        <v>1.602619</v>
      </c>
      <c r="X37" s="11">
        <v>2.5403570000000002</v>
      </c>
      <c r="Y37" s="11">
        <v>3.5354830000000002</v>
      </c>
      <c r="Z37" s="11">
        <v>4.1810010000000002</v>
      </c>
      <c r="AA37" s="11">
        <v>4.26891</v>
      </c>
      <c r="AB37" s="11">
        <v>3.9724520000000001</v>
      </c>
      <c r="AC37" s="11">
        <v>3.7636959999999999</v>
      </c>
      <c r="AD37" s="11">
        <v>3.241711</v>
      </c>
      <c r="AE37" s="11">
        <v>2.7124730000000001</v>
      </c>
      <c r="AF37" s="11">
        <v>-0.11832479999999999</v>
      </c>
      <c r="AG37" s="11">
        <v>-0.1151238</v>
      </c>
      <c r="AH37" s="11">
        <v>-9.52297E-2</v>
      </c>
      <c r="AI37" s="11">
        <v>-7.3438400000000001E-2</v>
      </c>
      <c r="AJ37" s="11">
        <v>-7.3902300000000004E-2</v>
      </c>
      <c r="AK37" s="11">
        <v>-7.3249400000000006E-2</v>
      </c>
      <c r="AL37" s="11">
        <v>-0.1019171</v>
      </c>
      <c r="AM37" s="11">
        <v>-4.6733400000000001E-2</v>
      </c>
      <c r="AN37" s="11">
        <v>-2.59378E-2</v>
      </c>
      <c r="AO37" s="11">
        <v>-3.7487899999999998E-2</v>
      </c>
      <c r="AP37" s="11">
        <v>-1.7438200000000001E-2</v>
      </c>
      <c r="AQ37" s="11">
        <v>-3.7075900000000002E-2</v>
      </c>
      <c r="AR37" s="11">
        <v>-8.9861999999999997E-3</v>
      </c>
      <c r="AS37" s="11">
        <v>-3.7459699999999999E-2</v>
      </c>
      <c r="AT37" s="11">
        <v>-5.7877100000000001E-2</v>
      </c>
      <c r="AU37" s="11">
        <v>-2.6744400000000002E-2</v>
      </c>
      <c r="AV37" s="11">
        <v>3.3016200000000002E-2</v>
      </c>
      <c r="AW37" s="11">
        <v>2.7673199999999998E-2</v>
      </c>
      <c r="AX37" s="11">
        <v>-6.0838000000000003E-3</v>
      </c>
      <c r="AY37" s="11">
        <v>2.6794399999999999E-2</v>
      </c>
      <c r="AZ37" s="11">
        <v>-9.0857999999999998E-3</v>
      </c>
      <c r="BA37" s="11">
        <v>-6.7958699999999997E-2</v>
      </c>
      <c r="BB37" s="11">
        <v>-0.1018008</v>
      </c>
      <c r="BC37" s="11">
        <v>-0.1093755</v>
      </c>
      <c r="BD37" s="11">
        <v>-6.7251000000000005E-2</v>
      </c>
      <c r="BE37" s="11">
        <v>-6.8279500000000007E-2</v>
      </c>
      <c r="BF37" s="11">
        <v>-5.7788699999999998E-2</v>
      </c>
      <c r="BG37" s="11">
        <v>-3.99073E-2</v>
      </c>
      <c r="BH37" s="11">
        <v>-4.32091E-2</v>
      </c>
      <c r="BI37" s="11">
        <v>-4.1580699999999998E-2</v>
      </c>
      <c r="BJ37" s="11">
        <v>-6.8631300000000006E-2</v>
      </c>
      <c r="BK37" s="11">
        <v>-1.5704599999999999E-2</v>
      </c>
      <c r="BL37" s="11">
        <v>1.19662E-2</v>
      </c>
      <c r="BM37" s="11">
        <v>-1.08E-4</v>
      </c>
      <c r="BN37" s="11">
        <v>2.6545099999999999E-2</v>
      </c>
      <c r="BO37" s="11">
        <v>1.45173E-2</v>
      </c>
      <c r="BP37" s="11">
        <v>4.7408499999999999E-2</v>
      </c>
      <c r="BQ37" s="11">
        <v>2.5867000000000001E-2</v>
      </c>
      <c r="BR37" s="11">
        <v>1.04107E-2</v>
      </c>
      <c r="BS37" s="11">
        <v>4.5702100000000002E-2</v>
      </c>
      <c r="BT37" s="11">
        <v>0.114911</v>
      </c>
      <c r="BU37" s="11">
        <v>0.1033443</v>
      </c>
      <c r="BV37" s="11">
        <v>6.92638E-2</v>
      </c>
      <c r="BW37" s="11">
        <v>9.4918699999999995E-2</v>
      </c>
      <c r="BX37" s="11">
        <v>5.3947200000000001E-2</v>
      </c>
      <c r="BY37" s="11">
        <v>-5.9420999999999996E-3</v>
      </c>
      <c r="BZ37" s="11">
        <v>-4.4497700000000001E-2</v>
      </c>
      <c r="CA37" s="11">
        <v>-6.1406500000000003E-2</v>
      </c>
      <c r="CB37" s="11">
        <v>-1.6177299999999999E-2</v>
      </c>
      <c r="CC37" s="11">
        <v>-2.1435099999999999E-2</v>
      </c>
      <c r="CD37" s="11">
        <v>-2.0347799999999999E-2</v>
      </c>
      <c r="CE37" s="11">
        <v>-6.3762000000000003E-3</v>
      </c>
      <c r="CF37" s="11">
        <v>-1.25159E-2</v>
      </c>
      <c r="CG37" s="11">
        <v>-9.9120000000000007E-3</v>
      </c>
      <c r="CH37" s="11">
        <v>-3.5345599999999998E-2</v>
      </c>
      <c r="CI37" s="11">
        <v>1.5324300000000001E-2</v>
      </c>
      <c r="CJ37" s="11">
        <v>4.9870100000000001E-2</v>
      </c>
      <c r="CK37" s="11">
        <v>3.7271899999999997E-2</v>
      </c>
      <c r="CL37" s="11">
        <v>7.0528400000000005E-2</v>
      </c>
      <c r="CM37" s="11">
        <v>6.6110500000000003E-2</v>
      </c>
      <c r="CN37" s="11">
        <v>0.1038033</v>
      </c>
      <c r="CO37" s="11">
        <v>8.9193700000000001E-2</v>
      </c>
      <c r="CP37" s="11">
        <v>7.8698500000000005E-2</v>
      </c>
      <c r="CQ37" s="11">
        <v>0.1181485</v>
      </c>
      <c r="CR37" s="11">
        <v>0.1968058</v>
      </c>
      <c r="CS37" s="11">
        <v>0.17901529999999999</v>
      </c>
      <c r="CT37" s="11">
        <v>0.1446114</v>
      </c>
      <c r="CU37" s="11">
        <v>0.16304289999999999</v>
      </c>
      <c r="CV37" s="11">
        <v>0.11698020000000001</v>
      </c>
      <c r="CW37" s="11">
        <v>5.6074499999999999E-2</v>
      </c>
      <c r="CX37" s="11">
        <v>1.28054E-2</v>
      </c>
      <c r="CY37" s="11">
        <v>-1.34375E-2</v>
      </c>
      <c r="CZ37" s="11">
        <v>3.1050600000000001E-2</v>
      </c>
      <c r="DA37" s="11">
        <v>2.8479399999999998E-2</v>
      </c>
      <c r="DB37" s="11">
        <v>2.2762500000000001E-2</v>
      </c>
      <c r="DC37" s="11">
        <v>2.0385500000000001E-2</v>
      </c>
      <c r="DD37" s="11">
        <v>1.8660199999999998E-2</v>
      </c>
      <c r="DE37" s="11">
        <v>1.9253200000000002E-2</v>
      </c>
      <c r="DF37" s="11">
        <v>2.0236299999999999E-2</v>
      </c>
      <c r="DG37" s="11">
        <v>1.8864200000000001E-2</v>
      </c>
      <c r="DH37" s="11">
        <v>2.3043999999999999E-2</v>
      </c>
      <c r="DI37" s="11">
        <v>2.27254E-2</v>
      </c>
      <c r="DJ37" s="11">
        <v>2.674E-2</v>
      </c>
      <c r="DK37" s="11">
        <v>3.1366499999999999E-2</v>
      </c>
      <c r="DL37" s="11">
        <v>3.4285599999999999E-2</v>
      </c>
      <c r="DM37" s="11">
        <v>3.8499899999999997E-2</v>
      </c>
      <c r="DN37" s="11">
        <v>4.1515999999999997E-2</v>
      </c>
      <c r="DO37" s="11">
        <v>4.4044300000000002E-2</v>
      </c>
      <c r="DP37" s="11">
        <v>4.9788499999999999E-2</v>
      </c>
      <c r="DQ37" s="11">
        <v>4.6004700000000003E-2</v>
      </c>
      <c r="DR37" s="11">
        <v>4.5808099999999997E-2</v>
      </c>
      <c r="DS37" s="11">
        <v>4.1416599999999998E-2</v>
      </c>
      <c r="DT37" s="11">
        <v>3.8321399999999999E-2</v>
      </c>
      <c r="DU37" s="11">
        <v>3.7703399999999998E-2</v>
      </c>
      <c r="DV37" s="11">
        <v>3.4837800000000002E-2</v>
      </c>
      <c r="DW37" s="11">
        <v>2.9163100000000001E-2</v>
      </c>
      <c r="DX37" s="11">
        <v>0.61665369999999997</v>
      </c>
      <c r="DY37" s="11">
        <v>2.3736199999999999E-2</v>
      </c>
      <c r="DZ37" s="11">
        <v>4.37501E-2</v>
      </c>
      <c r="EA37" s="11">
        <v>65.357819000000006</v>
      </c>
      <c r="EB37" s="11">
        <v>65.056618</v>
      </c>
      <c r="EC37" s="11">
        <v>63.938896</v>
      </c>
      <c r="ED37" s="11">
        <v>63.39969</v>
      </c>
      <c r="EE37" s="11">
        <v>62.590054000000002</v>
      </c>
      <c r="EF37" s="11">
        <v>62.695366</v>
      </c>
      <c r="EG37" s="11">
        <v>64.354401999999993</v>
      </c>
      <c r="EH37" s="11">
        <v>68.624418000000006</v>
      </c>
      <c r="EI37" s="11">
        <v>73.178107999999995</v>
      </c>
      <c r="EJ37" s="11">
        <v>78.220358000000004</v>
      </c>
      <c r="EK37" s="11">
        <v>81.965597000000002</v>
      </c>
      <c r="EL37" s="11">
        <v>85.643338999999997</v>
      </c>
      <c r="EM37" s="11">
        <v>86.093418999999997</v>
      </c>
      <c r="EN37" s="11">
        <v>86.414935999999997</v>
      </c>
      <c r="EO37" s="11">
        <v>85.424767000000003</v>
      </c>
      <c r="EP37" s="11">
        <v>87.037381999999994</v>
      </c>
      <c r="EQ37" s="11">
        <v>86.010088999999994</v>
      </c>
      <c r="ER37" s="11">
        <v>82.167462</v>
      </c>
      <c r="ES37" s="11">
        <v>80.107670999999996</v>
      </c>
      <c r="ET37" s="11">
        <v>74.688609</v>
      </c>
      <c r="EU37" s="11">
        <v>72.422978000000001</v>
      </c>
      <c r="EV37" s="11">
        <v>70.490221000000005</v>
      </c>
      <c r="EW37" s="11">
        <v>67.930757</v>
      </c>
      <c r="EX37" s="11">
        <v>67.084130000000002</v>
      </c>
      <c r="EY37" s="11">
        <v>0</v>
      </c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IA37" s="37"/>
    </row>
    <row r="38" spans="1:235" x14ac:dyDescent="0.2">
      <c r="A38" t="s">
        <v>112</v>
      </c>
      <c r="B38" t="s">
        <v>133</v>
      </c>
      <c r="C38" t="s">
        <v>0</v>
      </c>
      <c r="D38" t="s">
        <v>105</v>
      </c>
      <c r="E38" s="38" t="s">
        <v>121</v>
      </c>
      <c r="F38" t="s">
        <v>105</v>
      </c>
      <c r="G38" s="11">
        <v>7150</v>
      </c>
      <c r="H38" s="11">
        <v>4.9786169999999998</v>
      </c>
      <c r="I38" s="11">
        <v>4.4832650000000003</v>
      </c>
      <c r="J38" s="11">
        <v>4.1221870000000003</v>
      </c>
      <c r="K38" s="11">
        <v>3.8607969999999998</v>
      </c>
      <c r="L38" s="11">
        <v>3.6353710000000001</v>
      </c>
      <c r="M38" s="11">
        <v>3.6254659999999999</v>
      </c>
      <c r="N38" s="11">
        <v>3.6369150000000001</v>
      </c>
      <c r="O38" s="11">
        <v>3.3972449999999998</v>
      </c>
      <c r="P38" s="11">
        <v>2.6133690000000001</v>
      </c>
      <c r="Q38" s="11">
        <v>1.3240510000000001</v>
      </c>
      <c r="R38" s="11">
        <v>0.1075188</v>
      </c>
      <c r="S38" s="11">
        <v>-0.99459500000000001</v>
      </c>
      <c r="T38" s="11">
        <v>-1.4908030000000001</v>
      </c>
      <c r="U38" s="11">
        <v>-1.5128870000000001</v>
      </c>
      <c r="V38" s="11">
        <v>-0.96056739999999996</v>
      </c>
      <c r="W38" s="11">
        <v>0.29021039999999998</v>
      </c>
      <c r="X38" s="11">
        <v>1.984116</v>
      </c>
      <c r="Y38" s="11">
        <v>4.0577500000000004</v>
      </c>
      <c r="Z38" s="11">
        <v>5.6982980000000003</v>
      </c>
      <c r="AA38" s="11">
        <v>6.3296349999999997</v>
      </c>
      <c r="AB38" s="11">
        <v>6.5412920000000003</v>
      </c>
      <c r="AC38" s="11">
        <v>6.4469269999999996</v>
      </c>
      <c r="AD38" s="11">
        <v>5.8632150000000003</v>
      </c>
      <c r="AE38" s="11">
        <v>5.0209479999999997</v>
      </c>
      <c r="AF38" s="11">
        <v>-0.26519239999999999</v>
      </c>
      <c r="AG38" s="11">
        <v>-0.29579840000000002</v>
      </c>
      <c r="AH38" s="11">
        <v>-0.22405739999999999</v>
      </c>
      <c r="AI38" s="11">
        <v>-0.1565484</v>
      </c>
      <c r="AJ38" s="11">
        <v>-0.1856188</v>
      </c>
      <c r="AK38" s="11">
        <v>-0.20365800000000001</v>
      </c>
      <c r="AL38" s="11">
        <v>-0.16331080000000001</v>
      </c>
      <c r="AM38" s="11">
        <v>-0.1381328</v>
      </c>
      <c r="AN38" s="11">
        <v>-0.15578900000000001</v>
      </c>
      <c r="AO38" s="11">
        <v>-0.1709262</v>
      </c>
      <c r="AP38" s="11">
        <v>-0.1566872</v>
      </c>
      <c r="AQ38" s="11">
        <v>-0.1336542</v>
      </c>
      <c r="AR38" s="11">
        <v>-0.13327530000000001</v>
      </c>
      <c r="AS38" s="11">
        <v>-0.1713123</v>
      </c>
      <c r="AT38" s="11">
        <v>-0.2409444</v>
      </c>
      <c r="AU38" s="11">
        <v>-0.2060621</v>
      </c>
      <c r="AV38" s="11">
        <v>-0.16744339999999999</v>
      </c>
      <c r="AW38" s="11">
        <v>-0.17307410000000001</v>
      </c>
      <c r="AX38" s="11">
        <v>-0.13703779999999999</v>
      </c>
      <c r="AY38" s="11">
        <v>-9.3967899999999993E-2</v>
      </c>
      <c r="AZ38" s="11">
        <v>-0.11801399999999999</v>
      </c>
      <c r="BA38" s="11">
        <v>-0.18601870000000001</v>
      </c>
      <c r="BB38" s="11">
        <v>-0.18520310000000001</v>
      </c>
      <c r="BC38" s="11">
        <v>-0.2180243</v>
      </c>
      <c r="BD38" s="11">
        <v>-0.16272120000000001</v>
      </c>
      <c r="BE38" s="11">
        <v>-0.20064969999999999</v>
      </c>
      <c r="BF38" s="11">
        <v>-0.1479791</v>
      </c>
      <c r="BG38" s="11">
        <v>-8.8244299999999998E-2</v>
      </c>
      <c r="BH38" s="11">
        <v>-0.1223364</v>
      </c>
      <c r="BI38" s="11">
        <v>-0.1393788</v>
      </c>
      <c r="BJ38" s="11">
        <v>-0.10016609999999999</v>
      </c>
      <c r="BK38" s="11">
        <v>-7.0022600000000004E-2</v>
      </c>
      <c r="BL38" s="11">
        <v>-7.4398000000000006E-2</v>
      </c>
      <c r="BM38" s="11">
        <v>-9.7868999999999998E-2</v>
      </c>
      <c r="BN38" s="11">
        <v>-7.5781100000000004E-2</v>
      </c>
      <c r="BO38" s="11">
        <v>-4.7681899999999999E-2</v>
      </c>
      <c r="BP38" s="11">
        <v>-4.14594E-2</v>
      </c>
      <c r="BQ38" s="11">
        <v>-7.0335499999999995E-2</v>
      </c>
      <c r="BR38" s="11">
        <v>-0.1296861</v>
      </c>
      <c r="BS38" s="11">
        <v>-9.0333499999999997E-2</v>
      </c>
      <c r="BT38" s="11">
        <v>-4.4433899999999998E-2</v>
      </c>
      <c r="BU38" s="11">
        <v>-5.6574699999999999E-2</v>
      </c>
      <c r="BV38" s="11">
        <v>-2.6452300000000002E-2</v>
      </c>
      <c r="BW38" s="11">
        <v>2.0338999999999999E-3</v>
      </c>
      <c r="BX38" s="11">
        <v>-1.9610599999999999E-2</v>
      </c>
      <c r="BY38" s="11">
        <v>-7.9096600000000003E-2</v>
      </c>
      <c r="BZ38" s="11">
        <v>-7.9575800000000002E-2</v>
      </c>
      <c r="CA38" s="11">
        <v>-0.12142550000000001</v>
      </c>
      <c r="CB38" s="11">
        <v>-6.0250100000000001E-2</v>
      </c>
      <c r="CC38" s="11">
        <v>-0.1055011</v>
      </c>
      <c r="CD38" s="11">
        <v>-7.1900900000000004E-2</v>
      </c>
      <c r="CE38" s="11">
        <v>-1.9940200000000002E-2</v>
      </c>
      <c r="CF38" s="11">
        <v>-5.9054099999999998E-2</v>
      </c>
      <c r="CG38" s="11">
        <v>-7.50995E-2</v>
      </c>
      <c r="CH38" s="11">
        <v>-3.7021499999999999E-2</v>
      </c>
      <c r="CI38" s="11">
        <v>-1.9124000000000001E-3</v>
      </c>
      <c r="CJ38" s="11">
        <v>6.9931000000000004E-3</v>
      </c>
      <c r="CK38" s="11">
        <v>-2.4811699999999999E-2</v>
      </c>
      <c r="CL38" s="11">
        <v>5.1250000000000002E-3</v>
      </c>
      <c r="CM38" s="11">
        <v>3.8290299999999999E-2</v>
      </c>
      <c r="CN38" s="11">
        <v>5.0356600000000001E-2</v>
      </c>
      <c r="CO38" s="11">
        <v>3.06413E-2</v>
      </c>
      <c r="CP38" s="11">
        <v>-1.8427800000000001E-2</v>
      </c>
      <c r="CQ38" s="11">
        <v>2.53952E-2</v>
      </c>
      <c r="CR38" s="11">
        <v>7.8575699999999998E-2</v>
      </c>
      <c r="CS38" s="11">
        <v>5.9924600000000001E-2</v>
      </c>
      <c r="CT38" s="11">
        <v>8.4133299999999994E-2</v>
      </c>
      <c r="CU38" s="11">
        <v>9.8035800000000006E-2</v>
      </c>
      <c r="CV38" s="11">
        <v>7.8792799999999996E-2</v>
      </c>
      <c r="CW38" s="11">
        <v>2.78255E-2</v>
      </c>
      <c r="CX38" s="11">
        <v>2.6051499999999998E-2</v>
      </c>
      <c r="CY38" s="11">
        <v>-2.48268E-2</v>
      </c>
      <c r="CZ38" s="11">
        <v>6.2298100000000002E-2</v>
      </c>
      <c r="DA38" s="11">
        <v>5.7846300000000003E-2</v>
      </c>
      <c r="DB38" s="11">
        <v>4.6252300000000003E-2</v>
      </c>
      <c r="DC38" s="11">
        <v>4.1525899999999998E-2</v>
      </c>
      <c r="DD38" s="11">
        <v>3.8472899999999997E-2</v>
      </c>
      <c r="DE38" s="11">
        <v>3.9079000000000003E-2</v>
      </c>
      <c r="DF38" s="11">
        <v>3.8389199999999998E-2</v>
      </c>
      <c r="DG38" s="11">
        <v>4.1408100000000003E-2</v>
      </c>
      <c r="DH38" s="11">
        <v>4.94823E-2</v>
      </c>
      <c r="DI38" s="11">
        <v>4.44156E-2</v>
      </c>
      <c r="DJ38" s="11">
        <v>4.9187399999999999E-2</v>
      </c>
      <c r="DK38" s="11">
        <v>5.2267399999999999E-2</v>
      </c>
      <c r="DL38" s="11">
        <v>5.5820099999999997E-2</v>
      </c>
      <c r="DM38" s="11">
        <v>6.13895E-2</v>
      </c>
      <c r="DN38" s="11">
        <v>6.76403E-2</v>
      </c>
      <c r="DO38" s="11">
        <v>7.0358000000000004E-2</v>
      </c>
      <c r="DP38" s="11">
        <v>7.4784500000000004E-2</v>
      </c>
      <c r="DQ38" s="11">
        <v>7.0826600000000003E-2</v>
      </c>
      <c r="DR38" s="11">
        <v>6.7231200000000005E-2</v>
      </c>
      <c r="DS38" s="11">
        <v>5.8365E-2</v>
      </c>
      <c r="DT38" s="11">
        <v>5.9825000000000003E-2</v>
      </c>
      <c r="DU38" s="11">
        <v>6.5004000000000006E-2</v>
      </c>
      <c r="DV38" s="11">
        <v>6.4216800000000004E-2</v>
      </c>
      <c r="DW38" s="11">
        <v>5.87279E-2</v>
      </c>
      <c r="DX38" s="11">
        <v>0.87437299999999996</v>
      </c>
      <c r="DY38" s="11">
        <v>3.32082E-2</v>
      </c>
      <c r="DZ38" s="11">
        <v>5.0827900000000002E-2</v>
      </c>
      <c r="EA38" s="11">
        <v>63.194349000000003</v>
      </c>
      <c r="EB38" s="11">
        <v>63.399700000000003</v>
      </c>
      <c r="EC38" s="11">
        <v>62.920907999999997</v>
      </c>
      <c r="ED38" s="11">
        <v>62.534695999999997</v>
      </c>
      <c r="EE38" s="11">
        <v>62.349867000000003</v>
      </c>
      <c r="EF38" s="11">
        <v>62.300373</v>
      </c>
      <c r="EG38" s="11">
        <v>62.517491</v>
      </c>
      <c r="EH38" s="11">
        <v>63.511524000000001</v>
      </c>
      <c r="EI38" s="11">
        <v>64.729344999999995</v>
      </c>
      <c r="EJ38" s="11">
        <v>66.944401999999997</v>
      </c>
      <c r="EK38" s="11">
        <v>69.355413999999996</v>
      </c>
      <c r="EL38" s="11">
        <v>70.865076000000002</v>
      </c>
      <c r="EM38" s="11">
        <v>71.901159000000007</v>
      </c>
      <c r="EN38" s="11">
        <v>73.624566999999999</v>
      </c>
      <c r="EO38" s="11">
        <v>73.197650999999993</v>
      </c>
      <c r="EP38" s="11">
        <v>72.652914999999993</v>
      </c>
      <c r="EQ38" s="11">
        <v>71.752082999999999</v>
      </c>
      <c r="ER38" s="11">
        <v>70.358607000000006</v>
      </c>
      <c r="ES38" s="11">
        <v>68.573243000000005</v>
      </c>
      <c r="ET38" s="11">
        <v>66.032285999999999</v>
      </c>
      <c r="EU38" s="11">
        <v>64.514449999999997</v>
      </c>
      <c r="EV38" s="11">
        <v>63.543762000000001</v>
      </c>
      <c r="EW38" s="11">
        <v>63.157291000000001</v>
      </c>
      <c r="EX38" s="11">
        <v>62.944474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IA38" s="37"/>
    </row>
    <row r="39" spans="1:235" x14ac:dyDescent="0.2">
      <c r="A39" t="s">
        <v>112</v>
      </c>
      <c r="B39" t="s">
        <v>133</v>
      </c>
      <c r="C39" t="s">
        <v>0</v>
      </c>
      <c r="D39" t="s">
        <v>105</v>
      </c>
      <c r="E39" s="38" t="s">
        <v>121</v>
      </c>
      <c r="F39" t="s">
        <v>106</v>
      </c>
      <c r="G39" s="11">
        <v>4463</v>
      </c>
      <c r="H39" s="11">
        <v>3.097515</v>
      </c>
      <c r="I39" s="11">
        <v>2.7651379999999999</v>
      </c>
      <c r="J39" s="11">
        <v>2.5401349999999998</v>
      </c>
      <c r="K39" s="11">
        <v>2.3617870000000001</v>
      </c>
      <c r="L39" s="11">
        <v>2.1937329999999999</v>
      </c>
      <c r="M39" s="11">
        <v>2.158776</v>
      </c>
      <c r="N39" s="11">
        <v>2.1861980000000001</v>
      </c>
      <c r="O39" s="11">
        <v>2.1638120000000001</v>
      </c>
      <c r="P39" s="11">
        <v>1.9452130000000001</v>
      </c>
      <c r="Q39" s="11">
        <v>1.493349</v>
      </c>
      <c r="R39" s="11">
        <v>0.90315210000000001</v>
      </c>
      <c r="S39" s="11">
        <v>0.24887129999999999</v>
      </c>
      <c r="T39" s="11">
        <v>-0.12373240000000001</v>
      </c>
      <c r="U39" s="11">
        <v>-0.22034619999999999</v>
      </c>
      <c r="V39" s="11">
        <v>-2.8468E-2</v>
      </c>
      <c r="W39" s="11">
        <v>0.58012180000000002</v>
      </c>
      <c r="X39" s="11">
        <v>1.426461</v>
      </c>
      <c r="Y39" s="11">
        <v>2.4653700000000001</v>
      </c>
      <c r="Z39" s="11">
        <v>3.311318</v>
      </c>
      <c r="AA39" s="11">
        <v>3.66967</v>
      </c>
      <c r="AB39" s="11">
        <v>3.908185</v>
      </c>
      <c r="AC39" s="11">
        <v>3.8752960000000001</v>
      </c>
      <c r="AD39" s="11">
        <v>3.5475590000000001</v>
      </c>
      <c r="AE39" s="11">
        <v>3.054624</v>
      </c>
      <c r="AF39" s="11">
        <v>-0.13736770000000001</v>
      </c>
      <c r="AG39" s="11">
        <v>-0.18938389999999999</v>
      </c>
      <c r="AH39" s="11">
        <v>-0.12993489999999999</v>
      </c>
      <c r="AI39" s="11">
        <v>-8.0978099999999997E-2</v>
      </c>
      <c r="AJ39" s="11">
        <v>-0.10646849999999999</v>
      </c>
      <c r="AK39" s="11">
        <v>-0.1197862</v>
      </c>
      <c r="AL39" s="11">
        <v>-0.1029259</v>
      </c>
      <c r="AM39" s="11">
        <v>-9.7109299999999996E-2</v>
      </c>
      <c r="AN39" s="11">
        <v>-0.1089893</v>
      </c>
      <c r="AO39" s="11">
        <v>-0.1196234</v>
      </c>
      <c r="AP39" s="11">
        <v>-0.11254160000000001</v>
      </c>
      <c r="AQ39" s="11">
        <v>-8.8567000000000007E-2</v>
      </c>
      <c r="AR39" s="11">
        <v>-9.0683899999999998E-2</v>
      </c>
      <c r="AS39" s="11">
        <v>-0.1068138</v>
      </c>
      <c r="AT39" s="11">
        <v>-0.1460428</v>
      </c>
      <c r="AU39" s="11">
        <v>-0.12747520000000001</v>
      </c>
      <c r="AV39" s="11">
        <v>-0.1063105</v>
      </c>
      <c r="AW39" s="11">
        <v>-0.1170862</v>
      </c>
      <c r="AX39" s="11">
        <v>-9.8234500000000002E-2</v>
      </c>
      <c r="AY39" s="11">
        <v>-7.6132099999999994E-2</v>
      </c>
      <c r="AZ39" s="11">
        <v>-8.4751300000000002E-2</v>
      </c>
      <c r="BA39" s="11">
        <v>-0.13490650000000001</v>
      </c>
      <c r="BB39" s="11">
        <v>-0.12522249999999999</v>
      </c>
      <c r="BC39" s="11">
        <v>-0.13022610000000001</v>
      </c>
      <c r="BD39" s="11">
        <v>-6.7030900000000004E-2</v>
      </c>
      <c r="BE39" s="11">
        <v>-0.1189542</v>
      </c>
      <c r="BF39" s="11">
        <v>-7.4098399999999995E-2</v>
      </c>
      <c r="BG39" s="11">
        <v>-3.15731E-2</v>
      </c>
      <c r="BH39" s="11">
        <v>-6.14081E-2</v>
      </c>
      <c r="BI39" s="11">
        <v>-7.5606199999999998E-2</v>
      </c>
      <c r="BJ39" s="11">
        <v>-5.8658700000000001E-2</v>
      </c>
      <c r="BK39" s="11">
        <v>-4.9311800000000003E-2</v>
      </c>
      <c r="BL39" s="11">
        <v>-5.26282E-2</v>
      </c>
      <c r="BM39" s="11">
        <v>-6.8014900000000003E-2</v>
      </c>
      <c r="BN39" s="11">
        <v>-5.6033300000000001E-2</v>
      </c>
      <c r="BO39" s="11">
        <v>-2.8459000000000002E-2</v>
      </c>
      <c r="BP39" s="11">
        <v>-2.8939099999999999E-2</v>
      </c>
      <c r="BQ39" s="11">
        <v>-3.8075699999999997E-2</v>
      </c>
      <c r="BR39" s="11">
        <v>-6.9550899999999999E-2</v>
      </c>
      <c r="BS39" s="11">
        <v>-4.6860300000000001E-2</v>
      </c>
      <c r="BT39" s="11">
        <v>-2.0963800000000001E-2</v>
      </c>
      <c r="BU39" s="11">
        <v>-3.6067799999999997E-2</v>
      </c>
      <c r="BV39" s="11">
        <v>-2.02752E-2</v>
      </c>
      <c r="BW39" s="11">
        <v>-7.1291000000000002E-3</v>
      </c>
      <c r="BX39" s="11">
        <v>-1.3987599999999999E-2</v>
      </c>
      <c r="BY39" s="11">
        <v>-5.7867099999999998E-2</v>
      </c>
      <c r="BZ39" s="11">
        <v>-4.8597399999999999E-2</v>
      </c>
      <c r="CA39" s="11">
        <v>-5.9758699999999998E-2</v>
      </c>
      <c r="CB39" s="11">
        <v>3.3059000000000001E-3</v>
      </c>
      <c r="CC39" s="11">
        <v>-4.8524499999999998E-2</v>
      </c>
      <c r="CD39" s="11">
        <v>-1.8261800000000002E-2</v>
      </c>
      <c r="CE39" s="11">
        <v>1.7832000000000001E-2</v>
      </c>
      <c r="CF39" s="11">
        <v>-1.6347799999999999E-2</v>
      </c>
      <c r="CG39" s="11">
        <v>-3.1426200000000001E-2</v>
      </c>
      <c r="CH39" s="11">
        <v>-1.43915E-2</v>
      </c>
      <c r="CI39" s="11">
        <v>-1.5143999999999999E-3</v>
      </c>
      <c r="CJ39" s="11">
        <v>3.7328000000000001E-3</v>
      </c>
      <c r="CK39" s="11">
        <v>-1.6406500000000001E-2</v>
      </c>
      <c r="CL39" s="11">
        <v>4.75E-4</v>
      </c>
      <c r="CM39" s="11">
        <v>3.1649099999999999E-2</v>
      </c>
      <c r="CN39" s="11">
        <v>3.2805599999999997E-2</v>
      </c>
      <c r="CO39" s="11">
        <v>3.0662499999999999E-2</v>
      </c>
      <c r="CP39" s="11">
        <v>6.9408999999999998E-3</v>
      </c>
      <c r="CQ39" s="11">
        <v>3.3754600000000003E-2</v>
      </c>
      <c r="CR39" s="11">
        <v>6.4382900000000007E-2</v>
      </c>
      <c r="CS39" s="11">
        <v>4.4950499999999997E-2</v>
      </c>
      <c r="CT39" s="11">
        <v>5.7684100000000002E-2</v>
      </c>
      <c r="CU39" s="11">
        <v>6.18738E-2</v>
      </c>
      <c r="CV39" s="11">
        <v>5.6776100000000003E-2</v>
      </c>
      <c r="CW39" s="11">
        <v>1.91723E-2</v>
      </c>
      <c r="CX39" s="11">
        <v>2.8027699999999999E-2</v>
      </c>
      <c r="CY39" s="11">
        <v>1.07087E-2</v>
      </c>
      <c r="CZ39" s="11">
        <v>4.27617E-2</v>
      </c>
      <c r="DA39" s="11">
        <v>4.2818200000000001E-2</v>
      </c>
      <c r="DB39" s="11">
        <v>3.3946200000000003E-2</v>
      </c>
      <c r="DC39" s="11">
        <v>3.00361E-2</v>
      </c>
      <c r="DD39" s="11">
        <v>2.7394700000000001E-2</v>
      </c>
      <c r="DE39" s="11">
        <v>2.6859500000000001E-2</v>
      </c>
      <c r="DF39" s="11">
        <v>2.6912599999999998E-2</v>
      </c>
      <c r="DG39" s="11">
        <v>2.9058799999999999E-2</v>
      </c>
      <c r="DH39" s="11">
        <v>3.42651E-2</v>
      </c>
      <c r="DI39" s="11">
        <v>3.1375699999999999E-2</v>
      </c>
      <c r="DJ39" s="11">
        <v>3.4354599999999999E-2</v>
      </c>
      <c r="DK39" s="11">
        <v>3.6543100000000002E-2</v>
      </c>
      <c r="DL39" s="11">
        <v>3.7538099999999998E-2</v>
      </c>
      <c r="DM39" s="11">
        <v>4.1789800000000002E-2</v>
      </c>
      <c r="DN39" s="11">
        <v>4.6503799999999998E-2</v>
      </c>
      <c r="DO39" s="11">
        <v>4.9010400000000003E-2</v>
      </c>
      <c r="DP39" s="11">
        <v>5.1887099999999999E-2</v>
      </c>
      <c r="DQ39" s="11">
        <v>4.9255699999999999E-2</v>
      </c>
      <c r="DR39" s="11">
        <v>4.7395899999999998E-2</v>
      </c>
      <c r="DS39" s="11">
        <v>4.1950800000000003E-2</v>
      </c>
      <c r="DT39" s="11">
        <v>4.3021299999999998E-2</v>
      </c>
      <c r="DU39" s="11">
        <v>4.6836599999999999E-2</v>
      </c>
      <c r="DV39" s="11">
        <v>4.6584800000000003E-2</v>
      </c>
      <c r="DW39" s="11">
        <v>4.28411E-2</v>
      </c>
      <c r="DX39" s="11">
        <v>0.58341750000000003</v>
      </c>
      <c r="DY39" s="11">
        <v>2.2877399999999999E-2</v>
      </c>
      <c r="DZ39" s="11">
        <v>3.57583E-2</v>
      </c>
      <c r="EA39" s="11">
        <v>64.231193000000005</v>
      </c>
      <c r="EB39" s="11">
        <v>64.609268999999998</v>
      </c>
      <c r="EC39" s="11">
        <v>64.049256999999997</v>
      </c>
      <c r="ED39" s="11">
        <v>63.575960000000002</v>
      </c>
      <c r="EE39" s="11">
        <v>63.310929999999999</v>
      </c>
      <c r="EF39" s="11">
        <v>63.218969999999999</v>
      </c>
      <c r="EG39" s="11">
        <v>63.132407000000001</v>
      </c>
      <c r="EH39" s="11">
        <v>63.868884999999999</v>
      </c>
      <c r="EI39" s="11">
        <v>64.542457999999996</v>
      </c>
      <c r="EJ39" s="11">
        <v>65.738566000000006</v>
      </c>
      <c r="EK39" s="11">
        <v>67.208303999999998</v>
      </c>
      <c r="EL39" s="11">
        <v>68.434050999999997</v>
      </c>
      <c r="EM39" s="11">
        <v>69.395480000000006</v>
      </c>
      <c r="EN39" s="11">
        <v>71.517916</v>
      </c>
      <c r="EO39" s="11">
        <v>71.242526999999995</v>
      </c>
      <c r="EP39" s="11">
        <v>70.914264000000003</v>
      </c>
      <c r="EQ39" s="11">
        <v>70.223588000000007</v>
      </c>
      <c r="ER39" s="11">
        <v>69.151580999999993</v>
      </c>
      <c r="ES39" s="11">
        <v>67.857253999999998</v>
      </c>
      <c r="ET39" s="11">
        <v>66.193950999999998</v>
      </c>
      <c r="EU39" s="11">
        <v>65.054857999999996</v>
      </c>
      <c r="EV39" s="11">
        <v>64.288259999999994</v>
      </c>
      <c r="EW39" s="11">
        <v>63.985050999999999</v>
      </c>
      <c r="EX39" s="11">
        <v>63.919294000000001</v>
      </c>
      <c r="EY39" s="11">
        <v>0</v>
      </c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IA39" s="37"/>
    </row>
    <row r="40" spans="1:235" x14ac:dyDescent="0.2">
      <c r="A40" t="s">
        <v>112</v>
      </c>
      <c r="B40" t="s">
        <v>133</v>
      </c>
      <c r="C40" t="s">
        <v>0</v>
      </c>
      <c r="D40" t="s">
        <v>105</v>
      </c>
      <c r="E40" s="38" t="s">
        <v>121</v>
      </c>
      <c r="F40" t="s">
        <v>107</v>
      </c>
      <c r="G40" s="11">
        <v>2687</v>
      </c>
      <c r="H40" s="11">
        <v>1.910819</v>
      </c>
      <c r="I40" s="11">
        <v>1.729571</v>
      </c>
      <c r="J40" s="11">
        <v>1.5886309999999999</v>
      </c>
      <c r="K40" s="11">
        <v>1.5030129999999999</v>
      </c>
      <c r="L40" s="11">
        <v>1.4468840000000001</v>
      </c>
      <c r="M40" s="11">
        <v>1.47481</v>
      </c>
      <c r="N40" s="11">
        <v>1.4268719999999999</v>
      </c>
      <c r="O40" s="11">
        <v>1.210893</v>
      </c>
      <c r="P40" s="11">
        <v>0.6699349</v>
      </c>
      <c r="Q40" s="11">
        <v>-0.16632759999999999</v>
      </c>
      <c r="R40" s="11">
        <v>-0.79559239999999998</v>
      </c>
      <c r="S40" s="11">
        <v>-1.23156</v>
      </c>
      <c r="T40" s="11">
        <v>-1.3528290000000001</v>
      </c>
      <c r="U40" s="11">
        <v>-1.2780400000000001</v>
      </c>
      <c r="V40" s="11">
        <v>-0.91972390000000004</v>
      </c>
      <c r="W40" s="11">
        <v>-0.27623740000000002</v>
      </c>
      <c r="X40" s="11">
        <v>0.57612099999999999</v>
      </c>
      <c r="Y40" s="11">
        <v>1.6081540000000001</v>
      </c>
      <c r="Z40" s="11">
        <v>2.3837969999999999</v>
      </c>
      <c r="AA40" s="11">
        <v>2.654906</v>
      </c>
      <c r="AB40" s="11">
        <v>2.6254460000000002</v>
      </c>
      <c r="AC40" s="11">
        <v>2.566125</v>
      </c>
      <c r="AD40" s="11">
        <v>2.3154970000000001</v>
      </c>
      <c r="AE40" s="11">
        <v>1.965336</v>
      </c>
      <c r="AF40" s="11">
        <v>-0.1082848</v>
      </c>
      <c r="AG40" s="11">
        <v>-0.1061328</v>
      </c>
      <c r="AH40" s="11">
        <v>-9.7578300000000007E-2</v>
      </c>
      <c r="AI40" s="11">
        <v>-8.0259700000000003E-2</v>
      </c>
      <c r="AJ40" s="11">
        <v>-8.1049700000000002E-2</v>
      </c>
      <c r="AK40" s="11">
        <v>-8.0327399999999993E-2</v>
      </c>
      <c r="AL40" s="11">
        <v>-9.1230199999999997E-2</v>
      </c>
      <c r="AM40" s="11">
        <v>-7.1143399999999996E-2</v>
      </c>
      <c r="AN40" s="11">
        <v>-5.7286200000000002E-2</v>
      </c>
      <c r="AO40" s="11">
        <v>-5.9407799999999997E-2</v>
      </c>
      <c r="AP40" s="11">
        <v>-5.4477299999999999E-2</v>
      </c>
      <c r="AQ40" s="11">
        <v>-4.1579999999999999E-2</v>
      </c>
      <c r="AR40" s="11">
        <v>-3.4962E-2</v>
      </c>
      <c r="AS40" s="11">
        <v>-5.6284399999999998E-2</v>
      </c>
      <c r="AT40" s="11">
        <v>-8.7939100000000006E-2</v>
      </c>
      <c r="AU40" s="11">
        <v>-7.05461E-2</v>
      </c>
      <c r="AV40" s="11">
        <v>-4.9971799999999997E-2</v>
      </c>
      <c r="AW40" s="11">
        <v>-4.7787000000000003E-2</v>
      </c>
      <c r="AX40" s="11">
        <v>-5.14528E-2</v>
      </c>
      <c r="AY40" s="11">
        <v>-3.1443600000000002E-2</v>
      </c>
      <c r="AZ40" s="11">
        <v>-5.11987E-2</v>
      </c>
      <c r="BA40" s="11">
        <v>-6.8597000000000005E-2</v>
      </c>
      <c r="BB40" s="11">
        <v>-7.2461899999999996E-2</v>
      </c>
      <c r="BC40" s="11">
        <v>-0.1000236</v>
      </c>
      <c r="BD40" s="11">
        <v>-6.7222199999999996E-2</v>
      </c>
      <c r="BE40" s="11">
        <v>-7.13057E-2</v>
      </c>
      <c r="BF40" s="11">
        <v>-6.8095500000000003E-2</v>
      </c>
      <c r="BG40" s="11">
        <v>-5.3099500000000001E-2</v>
      </c>
      <c r="BH40" s="11">
        <v>-5.5858400000000002E-2</v>
      </c>
      <c r="BI40" s="11">
        <v>-5.5541300000000002E-2</v>
      </c>
      <c r="BJ40" s="11">
        <v>-6.5292900000000001E-2</v>
      </c>
      <c r="BK40" s="11">
        <v>-4.3867099999999999E-2</v>
      </c>
      <c r="BL40" s="11">
        <v>-2.2194599999999998E-2</v>
      </c>
      <c r="BM40" s="11">
        <v>-3.1203100000000001E-2</v>
      </c>
      <c r="BN40" s="11">
        <v>-2.35468E-2</v>
      </c>
      <c r="BO40" s="11">
        <v>-8.8874000000000002E-3</v>
      </c>
      <c r="BP40" s="11">
        <v>2.2553999999999999E-3</v>
      </c>
      <c r="BQ40" s="11">
        <v>-1.6074399999999999E-2</v>
      </c>
      <c r="BR40" s="11">
        <v>-4.5414400000000001E-2</v>
      </c>
      <c r="BS40" s="11">
        <v>-2.7602499999999999E-2</v>
      </c>
      <c r="BT40" s="11">
        <v>-2.9711E-3</v>
      </c>
      <c r="BU40" s="11">
        <v>-2.6296000000000002E-3</v>
      </c>
      <c r="BV40" s="11">
        <v>-7.4631999999999997E-3</v>
      </c>
      <c r="BW40" s="11">
        <v>5.4095000000000002E-3</v>
      </c>
      <c r="BX40" s="11">
        <v>-1.3211799999999999E-2</v>
      </c>
      <c r="BY40" s="11">
        <v>-2.6979800000000002E-2</v>
      </c>
      <c r="BZ40" s="11">
        <v>-3.15386E-2</v>
      </c>
      <c r="CA40" s="11">
        <v>-6.2968800000000005E-2</v>
      </c>
      <c r="CB40" s="11">
        <v>-2.6159700000000001E-2</v>
      </c>
      <c r="CC40" s="11">
        <v>-3.6478700000000003E-2</v>
      </c>
      <c r="CD40" s="11">
        <v>-3.8612599999999997E-2</v>
      </c>
      <c r="CE40" s="11">
        <v>-2.5939199999999999E-2</v>
      </c>
      <c r="CF40" s="11">
        <v>-3.0667099999999999E-2</v>
      </c>
      <c r="CG40" s="11">
        <v>-3.07551E-2</v>
      </c>
      <c r="CH40" s="11">
        <v>-3.93557E-2</v>
      </c>
      <c r="CI40" s="11">
        <v>-1.6590899999999999E-2</v>
      </c>
      <c r="CJ40" s="11">
        <v>1.2896899999999999E-2</v>
      </c>
      <c r="CK40" s="11">
        <v>-2.9984E-3</v>
      </c>
      <c r="CL40" s="11">
        <v>7.3837E-3</v>
      </c>
      <c r="CM40" s="11">
        <v>2.3805300000000001E-2</v>
      </c>
      <c r="CN40" s="11">
        <v>3.9472800000000002E-2</v>
      </c>
      <c r="CO40" s="11">
        <v>2.4135500000000001E-2</v>
      </c>
      <c r="CP40" s="11">
        <v>-2.8898000000000001E-3</v>
      </c>
      <c r="CQ40" s="11">
        <v>1.53411E-2</v>
      </c>
      <c r="CR40" s="11">
        <v>4.4029600000000002E-2</v>
      </c>
      <c r="CS40" s="11">
        <v>4.2527799999999998E-2</v>
      </c>
      <c r="CT40" s="11">
        <v>3.6526500000000003E-2</v>
      </c>
      <c r="CU40" s="11">
        <v>4.2262500000000001E-2</v>
      </c>
      <c r="CV40" s="11">
        <v>2.4774999999999998E-2</v>
      </c>
      <c r="CW40" s="11">
        <v>1.46374E-2</v>
      </c>
      <c r="CX40" s="11">
        <v>9.3846999999999993E-3</v>
      </c>
      <c r="CY40" s="11">
        <v>-2.5914E-2</v>
      </c>
      <c r="CZ40" s="11">
        <v>2.4964299999999998E-2</v>
      </c>
      <c r="DA40" s="11">
        <v>2.1173399999999998E-2</v>
      </c>
      <c r="DB40" s="11">
        <v>1.7924300000000001E-2</v>
      </c>
      <c r="DC40" s="11">
        <v>1.6512200000000001E-2</v>
      </c>
      <c r="DD40" s="11">
        <v>1.5315199999999999E-2</v>
      </c>
      <c r="DE40" s="11">
        <v>1.50689E-2</v>
      </c>
      <c r="DF40" s="11">
        <v>1.5768799999999999E-2</v>
      </c>
      <c r="DG40" s="11">
        <v>1.6582800000000002E-2</v>
      </c>
      <c r="DH40" s="11">
        <v>2.1334100000000002E-2</v>
      </c>
      <c r="DI40" s="11">
        <v>1.7147300000000001E-2</v>
      </c>
      <c r="DJ40" s="11">
        <v>1.8804399999999999E-2</v>
      </c>
      <c r="DK40" s="11">
        <v>1.98757E-2</v>
      </c>
      <c r="DL40" s="11">
        <v>2.26266E-2</v>
      </c>
      <c r="DM40" s="11">
        <v>2.44459E-2</v>
      </c>
      <c r="DN40" s="11">
        <v>2.58532E-2</v>
      </c>
      <c r="DO40" s="11">
        <v>2.61078E-2</v>
      </c>
      <c r="DP40" s="11">
        <v>2.85744E-2</v>
      </c>
      <c r="DQ40" s="11">
        <v>2.7453700000000001E-2</v>
      </c>
      <c r="DR40" s="11">
        <v>2.6743800000000002E-2</v>
      </c>
      <c r="DS40" s="11">
        <v>2.2405100000000001E-2</v>
      </c>
      <c r="DT40" s="11">
        <v>2.3094400000000001E-2</v>
      </c>
      <c r="DU40" s="11">
        <v>2.5301500000000001E-2</v>
      </c>
      <c r="DV40" s="11">
        <v>2.4879600000000002E-2</v>
      </c>
      <c r="DW40" s="11">
        <v>2.2527700000000001E-2</v>
      </c>
      <c r="DX40" s="11">
        <v>0.3460936</v>
      </c>
      <c r="DY40" s="11">
        <v>1.37287E-2</v>
      </c>
      <c r="DZ40" s="11">
        <v>2.1457E-2</v>
      </c>
      <c r="EA40" s="11">
        <v>61.481873</v>
      </c>
      <c r="EB40" s="11">
        <v>61.402213000000003</v>
      </c>
      <c r="EC40" s="11">
        <v>61.057161999999998</v>
      </c>
      <c r="ED40" s="11">
        <v>60.814537000000001</v>
      </c>
      <c r="EE40" s="11">
        <v>60.762258000000003</v>
      </c>
      <c r="EF40" s="11">
        <v>60.782622000000003</v>
      </c>
      <c r="EG40" s="11">
        <v>61.501421999999998</v>
      </c>
      <c r="EH40" s="11">
        <v>62.920833999999999</v>
      </c>
      <c r="EI40" s="11">
        <v>65.037575000000004</v>
      </c>
      <c r="EJ40" s="11">
        <v>68.935913999999997</v>
      </c>
      <c r="EK40" s="11">
        <v>72.902107000000001</v>
      </c>
      <c r="EL40" s="11">
        <v>74.880457000000007</v>
      </c>
      <c r="EM40" s="11">
        <v>76.039595000000006</v>
      </c>
      <c r="EN40" s="11">
        <v>77.104691000000003</v>
      </c>
      <c r="EO40" s="11">
        <v>76.426963000000001</v>
      </c>
      <c r="EP40" s="11">
        <v>75.524169999999998</v>
      </c>
      <c r="EQ40" s="11">
        <v>74.276246</v>
      </c>
      <c r="ER40" s="11">
        <v>72.351606000000004</v>
      </c>
      <c r="ES40" s="11">
        <v>69.755337999999995</v>
      </c>
      <c r="ET40" s="11">
        <v>65.764728000000005</v>
      </c>
      <c r="EU40" s="11">
        <v>63.621420999999998</v>
      </c>
      <c r="EV40" s="11">
        <v>62.313569999999999</v>
      </c>
      <c r="EW40" s="11">
        <v>61.789560999999999</v>
      </c>
      <c r="EX40" s="11">
        <v>61.333939999999998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IA40" s="37"/>
    </row>
    <row r="41" spans="1:235" x14ac:dyDescent="0.2">
      <c r="A41" t="s">
        <v>112</v>
      </c>
      <c r="B41" t="s">
        <v>133</v>
      </c>
      <c r="C41" t="s">
        <v>0</v>
      </c>
      <c r="D41" t="s">
        <v>105</v>
      </c>
      <c r="E41" s="38" t="s">
        <v>216</v>
      </c>
      <c r="F41" t="s">
        <v>105</v>
      </c>
      <c r="G41" s="11">
        <v>7150</v>
      </c>
      <c r="H41" s="11">
        <v>5.3909539999999998</v>
      </c>
      <c r="I41" s="11">
        <v>4.7842479999999998</v>
      </c>
      <c r="J41" s="11">
        <v>4.3461819999999998</v>
      </c>
      <c r="K41" s="11">
        <v>4.1016890000000004</v>
      </c>
      <c r="L41" s="11">
        <v>3.8500220000000001</v>
      </c>
      <c r="M41" s="11">
        <v>3.7990029999999999</v>
      </c>
      <c r="N41" s="11">
        <v>3.5615950000000001</v>
      </c>
      <c r="O41" s="11">
        <v>2.8011349999999999</v>
      </c>
      <c r="P41" s="11">
        <v>1.3397950000000001</v>
      </c>
      <c r="Q41" s="11">
        <v>-6.1784699999999998E-2</v>
      </c>
      <c r="R41" s="11">
        <v>-0.86148389999999997</v>
      </c>
      <c r="S41" s="11">
        <v>-1.1339349999999999</v>
      </c>
      <c r="T41" s="11">
        <v>-0.65222559999999996</v>
      </c>
      <c r="U41" s="11">
        <v>9.0752399999999997E-2</v>
      </c>
      <c r="V41" s="11">
        <v>0.99827100000000002</v>
      </c>
      <c r="W41" s="11">
        <v>2.5617489999999998</v>
      </c>
      <c r="X41" s="11">
        <v>4.5537039999999998</v>
      </c>
      <c r="Y41" s="11">
        <v>6.7788389999999996</v>
      </c>
      <c r="Z41" s="11">
        <v>8.2577820000000006</v>
      </c>
      <c r="AA41" s="11">
        <v>8.5659159999999996</v>
      </c>
      <c r="AB41" s="11">
        <v>8.3325099999999992</v>
      </c>
      <c r="AC41" s="11">
        <v>8.0247050000000009</v>
      </c>
      <c r="AD41" s="11">
        <v>7.0959009999999996</v>
      </c>
      <c r="AE41" s="11">
        <v>5.9701269999999997</v>
      </c>
      <c r="AF41" s="11">
        <v>-0.27750200000000003</v>
      </c>
      <c r="AG41" s="11">
        <v>-0.28802309999999998</v>
      </c>
      <c r="AH41" s="11">
        <v>-0.23396429999999999</v>
      </c>
      <c r="AI41" s="11">
        <v>-0.1494868</v>
      </c>
      <c r="AJ41" s="11">
        <v>-0.1740604</v>
      </c>
      <c r="AK41" s="11">
        <v>-0.177754</v>
      </c>
      <c r="AL41" s="11">
        <v>-0.17023840000000001</v>
      </c>
      <c r="AM41" s="11">
        <v>-0.1009128</v>
      </c>
      <c r="AN41" s="11">
        <v>-9.6743399999999993E-2</v>
      </c>
      <c r="AO41" s="11">
        <v>-0.13110559999999999</v>
      </c>
      <c r="AP41" s="11">
        <v>-8.2699300000000003E-2</v>
      </c>
      <c r="AQ41" s="11">
        <v>-9.9278699999999998E-2</v>
      </c>
      <c r="AR41" s="11">
        <v>-4.8450399999999998E-2</v>
      </c>
      <c r="AS41" s="11">
        <v>-0.1053219</v>
      </c>
      <c r="AT41" s="11">
        <v>-0.16409650000000001</v>
      </c>
      <c r="AU41" s="11">
        <v>-6.6461400000000004E-2</v>
      </c>
      <c r="AV41" s="11">
        <v>7.8214099999999995E-2</v>
      </c>
      <c r="AW41" s="11">
        <v>3.4348400000000001E-2</v>
      </c>
      <c r="AX41" s="11">
        <v>6.9692E-3</v>
      </c>
      <c r="AY41" s="11">
        <v>7.8561900000000004E-2</v>
      </c>
      <c r="AZ41" s="11">
        <v>2.2894100000000001E-2</v>
      </c>
      <c r="BA41" s="11">
        <v>-0.14553430000000001</v>
      </c>
      <c r="BB41" s="11">
        <v>-0.211923</v>
      </c>
      <c r="BC41" s="11">
        <v>-0.21501790000000001</v>
      </c>
      <c r="BD41" s="11">
        <v>-0.17073840000000001</v>
      </c>
      <c r="BE41" s="11">
        <v>-0.19014429999999999</v>
      </c>
      <c r="BF41" s="11">
        <v>-0.15382499999999999</v>
      </c>
      <c r="BG41" s="11">
        <v>-7.7812199999999998E-2</v>
      </c>
      <c r="BH41" s="11">
        <v>-0.1094401</v>
      </c>
      <c r="BI41" s="11">
        <v>-0.1084171</v>
      </c>
      <c r="BJ41" s="11">
        <v>-0.1055035</v>
      </c>
      <c r="BK41" s="11">
        <v>-3.50935E-2</v>
      </c>
      <c r="BL41" s="11">
        <v>-1.4884400000000001E-2</v>
      </c>
      <c r="BM41" s="11">
        <v>-5.6880699999999999E-2</v>
      </c>
      <c r="BN41" s="11">
        <v>3.9189999999999997E-3</v>
      </c>
      <c r="BO41" s="11">
        <v>4.6695E-3</v>
      </c>
      <c r="BP41" s="11">
        <v>6.6567100000000004E-2</v>
      </c>
      <c r="BQ41" s="11">
        <v>2.5255099999999999E-2</v>
      </c>
      <c r="BR41" s="11">
        <v>-2.45656E-2</v>
      </c>
      <c r="BS41" s="11">
        <v>7.8893900000000003E-2</v>
      </c>
      <c r="BT41" s="11">
        <v>0.23010720000000001</v>
      </c>
      <c r="BU41" s="11">
        <v>0.18296680000000001</v>
      </c>
      <c r="BV41" s="11">
        <v>0.15212619999999999</v>
      </c>
      <c r="BW41" s="11">
        <v>0.2047773</v>
      </c>
      <c r="BX41" s="11">
        <v>0.14482909999999999</v>
      </c>
      <c r="BY41" s="11">
        <v>-2.2847200000000002E-2</v>
      </c>
      <c r="BZ41" s="11">
        <v>-9.8281999999999994E-2</v>
      </c>
      <c r="CA41" s="11">
        <v>-0.1146958</v>
      </c>
      <c r="CB41" s="11">
        <v>-6.3974799999999998E-2</v>
      </c>
      <c r="CC41" s="11">
        <v>-9.22655E-2</v>
      </c>
      <c r="CD41" s="11">
        <v>-7.3685700000000007E-2</v>
      </c>
      <c r="CE41" s="11">
        <v>-6.1377000000000003E-3</v>
      </c>
      <c r="CF41" s="11">
        <v>-4.48198E-2</v>
      </c>
      <c r="CG41" s="11">
        <v>-3.9080200000000002E-2</v>
      </c>
      <c r="CH41" s="11">
        <v>-4.0768499999999999E-2</v>
      </c>
      <c r="CI41" s="11">
        <v>3.0725800000000001E-2</v>
      </c>
      <c r="CJ41" s="11">
        <v>6.6974599999999995E-2</v>
      </c>
      <c r="CK41" s="11">
        <v>1.7344200000000001E-2</v>
      </c>
      <c r="CL41" s="11">
        <v>9.0537300000000001E-2</v>
      </c>
      <c r="CM41" s="11">
        <v>0.1086177</v>
      </c>
      <c r="CN41" s="11">
        <v>0.18158460000000001</v>
      </c>
      <c r="CO41" s="11">
        <v>0.155832</v>
      </c>
      <c r="CP41" s="11">
        <v>0.11496530000000001</v>
      </c>
      <c r="CQ41" s="11">
        <v>0.22424920000000001</v>
      </c>
      <c r="CR41" s="11">
        <v>0.38200020000000001</v>
      </c>
      <c r="CS41" s="11">
        <v>0.33158520000000002</v>
      </c>
      <c r="CT41" s="11">
        <v>0.29728320000000003</v>
      </c>
      <c r="CU41" s="11">
        <v>0.33099279999999998</v>
      </c>
      <c r="CV41" s="11">
        <v>0.2667641</v>
      </c>
      <c r="CW41" s="11">
        <v>9.9839999999999998E-2</v>
      </c>
      <c r="CX41" s="11">
        <v>1.5358999999999999E-2</v>
      </c>
      <c r="CY41" s="11">
        <v>-1.43737E-2</v>
      </c>
      <c r="CZ41" s="11">
        <v>6.4907699999999999E-2</v>
      </c>
      <c r="DA41" s="11">
        <v>5.9506099999999999E-2</v>
      </c>
      <c r="DB41" s="11">
        <v>4.8721199999999999E-2</v>
      </c>
      <c r="DC41" s="11">
        <v>4.3575099999999999E-2</v>
      </c>
      <c r="DD41" s="11">
        <v>3.9286300000000003E-2</v>
      </c>
      <c r="DE41" s="11">
        <v>4.2153900000000001E-2</v>
      </c>
      <c r="DF41" s="11">
        <v>3.9356099999999998E-2</v>
      </c>
      <c r="DG41" s="11">
        <v>4.0015299999999997E-2</v>
      </c>
      <c r="DH41" s="11">
        <v>4.9766699999999997E-2</v>
      </c>
      <c r="DI41" s="11">
        <v>4.5125499999999999E-2</v>
      </c>
      <c r="DJ41" s="11">
        <v>5.2660199999999997E-2</v>
      </c>
      <c r="DK41" s="11">
        <v>6.3196000000000002E-2</v>
      </c>
      <c r="DL41" s="11">
        <v>6.9925699999999993E-2</v>
      </c>
      <c r="DM41" s="11">
        <v>7.93851E-2</v>
      </c>
      <c r="DN41" s="11">
        <v>8.4828700000000007E-2</v>
      </c>
      <c r="DO41" s="11">
        <v>8.8369799999999998E-2</v>
      </c>
      <c r="DP41" s="11">
        <v>9.2344399999999993E-2</v>
      </c>
      <c r="DQ41" s="11">
        <v>9.0353600000000006E-2</v>
      </c>
      <c r="DR41" s="11">
        <v>8.82492E-2</v>
      </c>
      <c r="DS41" s="11">
        <v>7.6733499999999996E-2</v>
      </c>
      <c r="DT41" s="11">
        <v>7.4131199999999994E-2</v>
      </c>
      <c r="DU41" s="11">
        <v>7.4588500000000002E-2</v>
      </c>
      <c r="DV41" s="11">
        <v>6.9088800000000006E-2</v>
      </c>
      <c r="DW41" s="11">
        <v>6.0991499999999997E-2</v>
      </c>
      <c r="DX41" s="11">
        <v>1.0780719999999999</v>
      </c>
      <c r="DY41" s="11">
        <v>3.6304099999999999E-2</v>
      </c>
      <c r="DZ41" s="11">
        <v>6.2535300000000002E-2</v>
      </c>
      <c r="EA41" s="11">
        <v>65.245098999999996</v>
      </c>
      <c r="EB41" s="11">
        <v>65.777912999999998</v>
      </c>
      <c r="EC41" s="11">
        <v>64.329451000000006</v>
      </c>
      <c r="ED41" s="11">
        <v>62.702702000000002</v>
      </c>
      <c r="EE41" s="11">
        <v>62.521920999999999</v>
      </c>
      <c r="EF41" s="11">
        <v>61.924055000000003</v>
      </c>
      <c r="EG41" s="11">
        <v>63.025196000000001</v>
      </c>
      <c r="EH41" s="11">
        <v>64.247547999999995</v>
      </c>
      <c r="EI41" s="11">
        <v>67.859752999999998</v>
      </c>
      <c r="EJ41" s="11">
        <v>73.689373000000003</v>
      </c>
      <c r="EK41" s="11">
        <v>76.079577999999998</v>
      </c>
      <c r="EL41" s="11">
        <v>78.954853999999997</v>
      </c>
      <c r="EM41" s="11">
        <v>80.525565999999998</v>
      </c>
      <c r="EN41" s="11">
        <v>82.635271000000003</v>
      </c>
      <c r="EO41" s="11">
        <v>81.326819999999998</v>
      </c>
      <c r="EP41" s="11">
        <v>80.158304000000001</v>
      </c>
      <c r="EQ41" s="11">
        <v>79.416297999999998</v>
      </c>
      <c r="ER41" s="11">
        <v>76.412082999999996</v>
      </c>
      <c r="ES41" s="11">
        <v>75.736525</v>
      </c>
      <c r="ET41" s="11">
        <v>71.796029000000004</v>
      </c>
      <c r="EU41" s="11">
        <v>69.526088000000001</v>
      </c>
      <c r="EV41" s="11">
        <v>67.946900999999997</v>
      </c>
      <c r="EW41" s="11">
        <v>66.710217</v>
      </c>
      <c r="EX41" s="11">
        <v>65.260935000000003</v>
      </c>
      <c r="EY41" s="11">
        <v>0</v>
      </c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IA41" s="37"/>
    </row>
    <row r="42" spans="1:235" x14ac:dyDescent="0.2">
      <c r="A42" t="s">
        <v>112</v>
      </c>
      <c r="B42" t="s">
        <v>133</v>
      </c>
      <c r="C42" t="s">
        <v>0</v>
      </c>
      <c r="D42" t="s">
        <v>105</v>
      </c>
      <c r="E42" s="38" t="s">
        <v>216</v>
      </c>
      <c r="F42" t="s">
        <v>106</v>
      </c>
      <c r="G42" s="11">
        <v>4463</v>
      </c>
      <c r="H42" s="11">
        <v>3.3066070000000001</v>
      </c>
      <c r="I42" s="11">
        <v>2.912509</v>
      </c>
      <c r="J42" s="11">
        <v>2.637848</v>
      </c>
      <c r="K42" s="11">
        <v>2.46841</v>
      </c>
      <c r="L42" s="11">
        <v>2.2830089999999998</v>
      </c>
      <c r="M42" s="11">
        <v>2.2374139999999998</v>
      </c>
      <c r="N42" s="11">
        <v>2.1279490000000001</v>
      </c>
      <c r="O42" s="11">
        <v>1.8707739999999999</v>
      </c>
      <c r="P42" s="11">
        <v>1.197247</v>
      </c>
      <c r="Q42" s="11">
        <v>0.52193400000000001</v>
      </c>
      <c r="R42" s="11">
        <v>0.10605349999999999</v>
      </c>
      <c r="S42" s="11">
        <v>-2.3107200000000001E-2</v>
      </c>
      <c r="T42" s="11">
        <v>0.18284810000000001</v>
      </c>
      <c r="U42" s="11">
        <v>0.52283520000000006</v>
      </c>
      <c r="V42" s="11">
        <v>0.83123360000000002</v>
      </c>
      <c r="W42" s="11">
        <v>1.571936</v>
      </c>
      <c r="X42" s="11">
        <v>2.5868570000000002</v>
      </c>
      <c r="Y42" s="11">
        <v>3.7574969999999999</v>
      </c>
      <c r="Z42" s="11">
        <v>4.4302000000000001</v>
      </c>
      <c r="AA42" s="11">
        <v>4.6500859999999999</v>
      </c>
      <c r="AB42" s="11">
        <v>4.7696540000000001</v>
      </c>
      <c r="AC42" s="11">
        <v>4.6898980000000003</v>
      </c>
      <c r="AD42" s="11">
        <v>4.228046</v>
      </c>
      <c r="AE42" s="11">
        <v>3.6176520000000001</v>
      </c>
      <c r="AF42" s="11">
        <v>-0.14965870000000001</v>
      </c>
      <c r="AG42" s="11">
        <v>-0.1824749</v>
      </c>
      <c r="AH42" s="11">
        <v>-0.1493806</v>
      </c>
      <c r="AI42" s="11">
        <v>-9.3145099999999995E-2</v>
      </c>
      <c r="AJ42" s="11">
        <v>-0.1137847</v>
      </c>
      <c r="AK42" s="11">
        <v>-0.1002358</v>
      </c>
      <c r="AL42" s="11">
        <v>-0.11166520000000001</v>
      </c>
      <c r="AM42" s="11">
        <v>-8.9816199999999999E-2</v>
      </c>
      <c r="AN42" s="11">
        <v>-9.1827300000000001E-2</v>
      </c>
      <c r="AO42" s="11">
        <v>-0.1121215</v>
      </c>
      <c r="AP42" s="11">
        <v>-8.4504099999999999E-2</v>
      </c>
      <c r="AQ42" s="11">
        <v>-6.4337599999999995E-2</v>
      </c>
      <c r="AR42" s="11">
        <v>-4.0594499999999999E-2</v>
      </c>
      <c r="AS42" s="11">
        <v>-6.2630699999999997E-2</v>
      </c>
      <c r="AT42" s="11">
        <v>-0.11497250000000001</v>
      </c>
      <c r="AU42" s="11">
        <v>-5.4318199999999997E-2</v>
      </c>
      <c r="AV42" s="11">
        <v>9.6682000000000001E-3</v>
      </c>
      <c r="AW42" s="11">
        <v>-1.3125700000000001E-2</v>
      </c>
      <c r="AX42" s="11">
        <v>-2.8283300000000001E-2</v>
      </c>
      <c r="AY42" s="11">
        <v>8.9520999999999993E-3</v>
      </c>
      <c r="AZ42" s="11">
        <v>-6.6017999999999997E-3</v>
      </c>
      <c r="BA42" s="11">
        <v>-9.7197500000000006E-2</v>
      </c>
      <c r="BB42" s="11">
        <v>-0.1238243</v>
      </c>
      <c r="BC42" s="11">
        <v>-0.1141276</v>
      </c>
      <c r="BD42" s="11">
        <v>-7.9159800000000002E-2</v>
      </c>
      <c r="BE42" s="11">
        <v>-0.1143605</v>
      </c>
      <c r="BF42" s="11">
        <v>-9.3461900000000001E-2</v>
      </c>
      <c r="BG42" s="11">
        <v>-4.2711600000000002E-2</v>
      </c>
      <c r="BH42" s="11">
        <v>-6.8993600000000002E-2</v>
      </c>
      <c r="BI42" s="11">
        <v>-5.7872600000000003E-2</v>
      </c>
      <c r="BJ42" s="11">
        <v>-6.8479100000000001E-2</v>
      </c>
      <c r="BK42" s="11">
        <v>-4.3805200000000002E-2</v>
      </c>
      <c r="BL42" s="11">
        <v>-3.5676800000000002E-2</v>
      </c>
      <c r="BM42" s="11">
        <v>-6.1206299999999998E-2</v>
      </c>
      <c r="BN42" s="11">
        <v>-2.6747199999999999E-2</v>
      </c>
      <c r="BO42" s="11">
        <v>-1.013E-4</v>
      </c>
      <c r="BP42" s="11">
        <v>2.7430099999999999E-2</v>
      </c>
      <c r="BQ42" s="11">
        <v>1.2230599999999999E-2</v>
      </c>
      <c r="BR42" s="11">
        <v>-3.2895099999999997E-2</v>
      </c>
      <c r="BS42" s="11">
        <v>2.8415099999999999E-2</v>
      </c>
      <c r="BT42" s="11">
        <v>9.5395199999999999E-2</v>
      </c>
      <c r="BU42" s="11">
        <v>7.2940199999999997E-2</v>
      </c>
      <c r="BV42" s="11">
        <v>5.6174399999999999E-2</v>
      </c>
      <c r="BW42" s="11">
        <v>8.4014199999999997E-2</v>
      </c>
      <c r="BX42" s="11">
        <v>6.91552E-2</v>
      </c>
      <c r="BY42" s="11">
        <v>-1.9708400000000001E-2</v>
      </c>
      <c r="BZ42" s="11">
        <v>-4.9543400000000001E-2</v>
      </c>
      <c r="CA42" s="11">
        <v>-4.5614099999999998E-2</v>
      </c>
      <c r="CB42" s="11">
        <v>-8.6608999999999992E-3</v>
      </c>
      <c r="CC42" s="11">
        <v>-4.6246099999999998E-2</v>
      </c>
      <c r="CD42" s="11">
        <v>-3.7543199999999999E-2</v>
      </c>
      <c r="CE42" s="11">
        <v>7.7219999999999997E-3</v>
      </c>
      <c r="CF42" s="11">
        <v>-2.4202499999999998E-2</v>
      </c>
      <c r="CG42" s="11">
        <v>-1.5509500000000001E-2</v>
      </c>
      <c r="CH42" s="11">
        <v>-2.52929E-2</v>
      </c>
      <c r="CI42" s="11">
        <v>2.2057000000000001E-3</v>
      </c>
      <c r="CJ42" s="11">
        <v>2.0473600000000002E-2</v>
      </c>
      <c r="CK42" s="11">
        <v>-1.02912E-2</v>
      </c>
      <c r="CL42" s="11">
        <v>3.1009800000000001E-2</v>
      </c>
      <c r="CM42" s="11">
        <v>6.41351E-2</v>
      </c>
      <c r="CN42" s="11">
        <v>9.5454800000000006E-2</v>
      </c>
      <c r="CO42" s="11">
        <v>8.70919E-2</v>
      </c>
      <c r="CP42" s="11">
        <v>4.9182299999999998E-2</v>
      </c>
      <c r="CQ42" s="11">
        <v>0.11114839999999999</v>
      </c>
      <c r="CR42" s="11">
        <v>0.18112220000000001</v>
      </c>
      <c r="CS42" s="11">
        <v>0.15900610000000001</v>
      </c>
      <c r="CT42" s="11">
        <v>0.14063200000000001</v>
      </c>
      <c r="CU42" s="11">
        <v>0.1590763</v>
      </c>
      <c r="CV42" s="11">
        <v>0.14491229999999999</v>
      </c>
      <c r="CW42" s="11">
        <v>5.77808E-2</v>
      </c>
      <c r="CX42" s="11">
        <v>2.4737499999999999E-2</v>
      </c>
      <c r="CY42" s="11">
        <v>2.28995E-2</v>
      </c>
      <c r="CZ42" s="11">
        <v>4.2860299999999997E-2</v>
      </c>
      <c r="DA42" s="11">
        <v>4.1410599999999999E-2</v>
      </c>
      <c r="DB42" s="11">
        <v>3.3996199999999997E-2</v>
      </c>
      <c r="DC42" s="11">
        <v>3.0661399999999998E-2</v>
      </c>
      <c r="DD42" s="11">
        <v>2.7231000000000002E-2</v>
      </c>
      <c r="DE42" s="11">
        <v>2.5755E-2</v>
      </c>
      <c r="DF42" s="11">
        <v>2.6255299999999999E-2</v>
      </c>
      <c r="DG42" s="11">
        <v>2.79727E-2</v>
      </c>
      <c r="DH42" s="11">
        <v>3.4137000000000001E-2</v>
      </c>
      <c r="DI42" s="11">
        <v>3.0954200000000001E-2</v>
      </c>
      <c r="DJ42" s="11">
        <v>3.5113699999999998E-2</v>
      </c>
      <c r="DK42" s="11">
        <v>3.9052900000000002E-2</v>
      </c>
      <c r="DL42" s="11">
        <v>4.1355999999999997E-2</v>
      </c>
      <c r="DM42" s="11">
        <v>4.5512499999999997E-2</v>
      </c>
      <c r="DN42" s="11">
        <v>4.9899499999999999E-2</v>
      </c>
      <c r="DO42" s="11">
        <v>5.0298299999999997E-2</v>
      </c>
      <c r="DP42" s="11">
        <v>5.2118299999999999E-2</v>
      </c>
      <c r="DQ42" s="11">
        <v>5.23244E-2</v>
      </c>
      <c r="DR42" s="11">
        <v>5.1346599999999999E-2</v>
      </c>
      <c r="DS42" s="11">
        <v>4.5634500000000001E-2</v>
      </c>
      <c r="DT42" s="11">
        <v>4.6057000000000001E-2</v>
      </c>
      <c r="DU42" s="11">
        <v>4.7110100000000002E-2</v>
      </c>
      <c r="DV42" s="11">
        <v>4.5159600000000001E-2</v>
      </c>
      <c r="DW42" s="11">
        <v>4.1653299999999997E-2</v>
      </c>
      <c r="DX42" s="11">
        <v>0.60751560000000004</v>
      </c>
      <c r="DY42" s="11">
        <v>2.22439E-2</v>
      </c>
      <c r="DZ42" s="11">
        <v>3.7042899999999997E-2</v>
      </c>
      <c r="EA42" s="11">
        <v>66.211258000000001</v>
      </c>
      <c r="EB42" s="11">
        <v>67.098329000000007</v>
      </c>
      <c r="EC42" s="11">
        <v>66.493515000000002</v>
      </c>
      <c r="ED42" s="11">
        <v>64.130745000000005</v>
      </c>
      <c r="EE42" s="11">
        <v>63.707898</v>
      </c>
      <c r="EF42" s="11">
        <v>63.026944</v>
      </c>
      <c r="EG42" s="11">
        <v>63.345847999999997</v>
      </c>
      <c r="EH42" s="11">
        <v>63.739364000000002</v>
      </c>
      <c r="EI42" s="11">
        <v>65.527777999999998</v>
      </c>
      <c r="EJ42" s="11">
        <v>70.814633999999998</v>
      </c>
      <c r="EK42" s="11">
        <v>72.136840000000007</v>
      </c>
      <c r="EL42" s="11">
        <v>74.129144999999994</v>
      </c>
      <c r="EM42" s="11">
        <v>76.148126000000005</v>
      </c>
      <c r="EN42" s="11">
        <v>79.384910000000005</v>
      </c>
      <c r="EO42" s="11">
        <v>78.063860000000005</v>
      </c>
      <c r="EP42" s="11">
        <v>76.739841999999996</v>
      </c>
      <c r="EQ42" s="11">
        <v>75.974682000000001</v>
      </c>
      <c r="ER42" s="11">
        <v>73.914632999999995</v>
      </c>
      <c r="ES42" s="11">
        <v>73.691980999999998</v>
      </c>
      <c r="ET42" s="11">
        <v>70.672989999999999</v>
      </c>
      <c r="EU42" s="11">
        <v>69.389527000000001</v>
      </c>
      <c r="EV42" s="11">
        <v>68.793153000000004</v>
      </c>
      <c r="EW42" s="11">
        <v>67.554478000000003</v>
      </c>
      <c r="EX42" s="11">
        <v>66.299411000000006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IA42" s="37"/>
    </row>
    <row r="43" spans="1:235" x14ac:dyDescent="0.2">
      <c r="A43" t="s">
        <v>112</v>
      </c>
      <c r="B43" t="s">
        <v>133</v>
      </c>
      <c r="C43" t="s">
        <v>0</v>
      </c>
      <c r="D43" t="s">
        <v>105</v>
      </c>
      <c r="E43" s="38" t="s">
        <v>216</v>
      </c>
      <c r="F43" t="s">
        <v>107</v>
      </c>
      <c r="G43" s="11">
        <v>2687</v>
      </c>
      <c r="H43" s="11">
        <v>2.0867230000000001</v>
      </c>
      <c r="I43" s="11">
        <v>1.87713</v>
      </c>
      <c r="J43" s="11">
        <v>1.705546</v>
      </c>
      <c r="K43" s="11">
        <v>1.6218410000000001</v>
      </c>
      <c r="L43" s="11">
        <v>1.559329</v>
      </c>
      <c r="M43" s="11">
        <v>1.565763</v>
      </c>
      <c r="N43" s="11">
        <v>1.402744</v>
      </c>
      <c r="O43" s="11">
        <v>0.90227259999999998</v>
      </c>
      <c r="P43" s="11">
        <v>0.12817899999999999</v>
      </c>
      <c r="Q43" s="11">
        <v>-0.60323839999999995</v>
      </c>
      <c r="R43" s="11">
        <v>-0.98465829999999999</v>
      </c>
      <c r="S43" s="11">
        <v>-1.1028979999999999</v>
      </c>
      <c r="T43" s="11">
        <v>-0.82093050000000001</v>
      </c>
      <c r="U43" s="11">
        <v>-0.41741489999999998</v>
      </c>
      <c r="V43" s="11">
        <v>0.1602567</v>
      </c>
      <c r="W43" s="11">
        <v>0.98087990000000003</v>
      </c>
      <c r="X43" s="11">
        <v>1.95228</v>
      </c>
      <c r="Y43" s="11">
        <v>3.021709</v>
      </c>
      <c r="Z43" s="11">
        <v>3.8062649999999998</v>
      </c>
      <c r="AA43" s="11">
        <v>3.8889390000000001</v>
      </c>
      <c r="AB43" s="11">
        <v>3.539282</v>
      </c>
      <c r="AC43" s="11">
        <v>3.32884</v>
      </c>
      <c r="AD43" s="11">
        <v>2.8631509999999998</v>
      </c>
      <c r="AE43" s="11">
        <v>2.345364</v>
      </c>
      <c r="AF43" s="11">
        <v>-0.14481730000000001</v>
      </c>
      <c r="AG43" s="11">
        <v>-0.1170457</v>
      </c>
      <c r="AH43" s="11">
        <v>-0.1002821</v>
      </c>
      <c r="AI43" s="11">
        <v>-8.0248100000000003E-2</v>
      </c>
      <c r="AJ43" s="11">
        <v>-7.7429700000000004E-2</v>
      </c>
      <c r="AK43" s="11">
        <v>-8.0468300000000006E-2</v>
      </c>
      <c r="AL43" s="11">
        <v>-9.7808800000000001E-2</v>
      </c>
      <c r="AM43" s="11">
        <v>-4.9191499999999999E-2</v>
      </c>
      <c r="AN43" s="11">
        <v>-3.1419700000000002E-2</v>
      </c>
      <c r="AO43" s="11">
        <v>-4.7089899999999997E-2</v>
      </c>
      <c r="AP43" s="11">
        <v>-2.5924900000000001E-2</v>
      </c>
      <c r="AQ43" s="11">
        <v>-4.1233199999999998E-2</v>
      </c>
      <c r="AR43" s="11">
        <v>-8.3531999999999999E-3</v>
      </c>
      <c r="AS43" s="11">
        <v>-4.1147099999999999E-2</v>
      </c>
      <c r="AT43" s="11">
        <v>-6.7365499999999995E-2</v>
      </c>
      <c r="AU43" s="11">
        <v>-3.4824099999999997E-2</v>
      </c>
      <c r="AV43" s="11">
        <v>3.7810799999999999E-2</v>
      </c>
      <c r="AW43" s="11">
        <v>3.1639E-2</v>
      </c>
      <c r="AX43" s="11">
        <v>-3.3498999999999998E-3</v>
      </c>
      <c r="AY43" s="11">
        <v>2.87088E-2</v>
      </c>
      <c r="AZ43" s="11">
        <v>-1.1420400000000001E-2</v>
      </c>
      <c r="BA43" s="11">
        <v>-7.6710200000000006E-2</v>
      </c>
      <c r="BB43" s="11">
        <v>-0.1134511</v>
      </c>
      <c r="BC43" s="11">
        <v>-0.124948</v>
      </c>
      <c r="BD43" s="11">
        <v>-9.0671399999999999E-2</v>
      </c>
      <c r="BE43" s="11">
        <v>-7.1484000000000006E-2</v>
      </c>
      <c r="BF43" s="11">
        <v>-6.3870300000000005E-2</v>
      </c>
      <c r="BG43" s="11">
        <v>-4.6701399999999997E-2</v>
      </c>
      <c r="BH43" s="11">
        <v>-4.8132500000000002E-2</v>
      </c>
      <c r="BI43" s="11">
        <v>-4.6052799999999998E-2</v>
      </c>
      <c r="BJ43" s="11">
        <v>-6.7531499999999994E-2</v>
      </c>
      <c r="BK43" s="11">
        <v>-1.9967700000000001E-2</v>
      </c>
      <c r="BL43" s="11">
        <v>6.3442000000000004E-3</v>
      </c>
      <c r="BM43" s="11">
        <v>-1.46342E-2</v>
      </c>
      <c r="BN43" s="11">
        <v>1.48445E-2</v>
      </c>
      <c r="BO43" s="11">
        <v>1.44081E-2</v>
      </c>
      <c r="BP43" s="11">
        <v>5.6382099999999997E-2</v>
      </c>
      <c r="BQ43" s="11">
        <v>3.1737899999999999E-2</v>
      </c>
      <c r="BR43" s="11">
        <v>6.9969000000000003E-3</v>
      </c>
      <c r="BS43" s="11">
        <v>4.7453299999999997E-2</v>
      </c>
      <c r="BT43" s="11">
        <v>0.12576979999999999</v>
      </c>
      <c r="BU43" s="11">
        <v>0.11566750000000001</v>
      </c>
      <c r="BV43" s="11">
        <v>8.0099600000000007E-2</v>
      </c>
      <c r="BW43" s="11">
        <v>9.7996600000000003E-2</v>
      </c>
      <c r="BX43" s="11">
        <v>5.3841100000000003E-2</v>
      </c>
      <c r="BY43" s="11">
        <v>-8.3227000000000006E-3</v>
      </c>
      <c r="BZ43" s="11">
        <v>-5.3244699999999999E-2</v>
      </c>
      <c r="CA43" s="11">
        <v>-7.6594999999999996E-2</v>
      </c>
      <c r="CB43" s="11">
        <v>-3.6525599999999998E-2</v>
      </c>
      <c r="CC43" s="11">
        <v>-2.5922199999999999E-2</v>
      </c>
      <c r="CD43" s="11">
        <v>-2.7458400000000001E-2</v>
      </c>
      <c r="CE43" s="11">
        <v>-1.3154600000000001E-2</v>
      </c>
      <c r="CF43" s="11">
        <v>-1.8835399999999999E-2</v>
      </c>
      <c r="CG43" s="11">
        <v>-1.16373E-2</v>
      </c>
      <c r="CH43" s="11">
        <v>-3.7254099999999998E-2</v>
      </c>
      <c r="CI43" s="11">
        <v>9.2561999999999992E-3</v>
      </c>
      <c r="CJ43" s="11">
        <v>4.41082E-2</v>
      </c>
      <c r="CK43" s="11">
        <v>1.7821400000000001E-2</v>
      </c>
      <c r="CL43" s="11">
        <v>5.5613799999999998E-2</v>
      </c>
      <c r="CM43" s="11">
        <v>7.0049399999999998E-2</v>
      </c>
      <c r="CN43" s="11">
        <v>0.1211175</v>
      </c>
      <c r="CO43" s="11">
        <v>0.1046229</v>
      </c>
      <c r="CP43" s="11">
        <v>8.1359399999999998E-2</v>
      </c>
      <c r="CQ43" s="11">
        <v>0.1297307</v>
      </c>
      <c r="CR43" s="11">
        <v>0.2137288</v>
      </c>
      <c r="CS43" s="11">
        <v>0.19969590000000001</v>
      </c>
      <c r="CT43" s="11">
        <v>0.16354920000000001</v>
      </c>
      <c r="CU43" s="11">
        <v>0.1672843</v>
      </c>
      <c r="CV43" s="11">
        <v>0.1191026</v>
      </c>
      <c r="CW43" s="11">
        <v>6.0064699999999999E-2</v>
      </c>
      <c r="CX43" s="11">
        <v>6.9617999999999998E-3</v>
      </c>
      <c r="CY43" s="11">
        <v>-2.8242099999999999E-2</v>
      </c>
      <c r="CZ43" s="11">
        <v>3.2918299999999998E-2</v>
      </c>
      <c r="DA43" s="11">
        <v>2.7699600000000001E-2</v>
      </c>
      <c r="DB43" s="11">
        <v>2.2136800000000002E-2</v>
      </c>
      <c r="DC43" s="11">
        <v>2.0395E-2</v>
      </c>
      <c r="DD43" s="11">
        <v>1.7811400000000002E-2</v>
      </c>
      <c r="DE43" s="11">
        <v>2.09231E-2</v>
      </c>
      <c r="DF43" s="11">
        <v>1.8407300000000001E-2</v>
      </c>
      <c r="DG43" s="11">
        <v>1.7766799999999999E-2</v>
      </c>
      <c r="DH43" s="11">
        <v>2.2958900000000001E-2</v>
      </c>
      <c r="DI43" s="11">
        <v>1.9731599999999998E-2</v>
      </c>
      <c r="DJ43" s="11">
        <v>2.4785999999999999E-2</v>
      </c>
      <c r="DK43" s="11">
        <v>3.3827500000000003E-2</v>
      </c>
      <c r="DL43" s="11">
        <v>3.9356299999999997E-2</v>
      </c>
      <c r="DM43" s="11">
        <v>4.43109E-2</v>
      </c>
      <c r="DN43" s="11">
        <v>4.5209199999999998E-2</v>
      </c>
      <c r="DO43" s="11">
        <v>5.0021099999999999E-2</v>
      </c>
      <c r="DP43" s="11">
        <v>5.3475200000000001E-2</v>
      </c>
      <c r="DQ43" s="11">
        <v>5.1085699999999998E-2</v>
      </c>
      <c r="DR43" s="11">
        <v>5.07337E-2</v>
      </c>
      <c r="DS43" s="11">
        <v>4.2123899999999999E-2</v>
      </c>
      <c r="DT43" s="11">
        <v>3.9676200000000002E-2</v>
      </c>
      <c r="DU43" s="11">
        <v>4.1576599999999998E-2</v>
      </c>
      <c r="DV43" s="11">
        <v>3.6602900000000001E-2</v>
      </c>
      <c r="DW43" s="11">
        <v>2.9396499999999999E-2</v>
      </c>
      <c r="DX43" s="11">
        <v>0.59199489999999999</v>
      </c>
      <c r="DY43" s="11">
        <v>2.1734799999999999E-2</v>
      </c>
      <c r="DZ43" s="11">
        <v>3.9345999999999999E-2</v>
      </c>
      <c r="EA43" s="11">
        <v>63.651662999999999</v>
      </c>
      <c r="EB43" s="11">
        <v>63.599873000000002</v>
      </c>
      <c r="EC43" s="11">
        <v>60.758228000000003</v>
      </c>
      <c r="ED43" s="11">
        <v>60.345739999999999</v>
      </c>
      <c r="EE43" s="11">
        <v>60.563890000000001</v>
      </c>
      <c r="EF43" s="11">
        <v>60.103513</v>
      </c>
      <c r="EG43" s="11">
        <v>62.496220000000001</v>
      </c>
      <c r="EH43" s="11">
        <v>65.086316999999994</v>
      </c>
      <c r="EI43" s="11">
        <v>71.709244999999996</v>
      </c>
      <c r="EJ43" s="11">
        <v>78.433516999999995</v>
      </c>
      <c r="EK43" s="11">
        <v>82.586754999999997</v>
      </c>
      <c r="EL43" s="11">
        <v>86.919694000000007</v>
      </c>
      <c r="EM43" s="11">
        <v>87.749258999999995</v>
      </c>
      <c r="EN43" s="11">
        <v>87.999921000000001</v>
      </c>
      <c r="EO43" s="11">
        <v>86.712390999999997</v>
      </c>
      <c r="EP43" s="11">
        <v>85.799404999999993</v>
      </c>
      <c r="EQ43" s="11">
        <v>85.095339999999993</v>
      </c>
      <c r="ER43" s="11">
        <v>80.532358000000002</v>
      </c>
      <c r="ES43" s="11">
        <v>79.109842999999998</v>
      </c>
      <c r="ET43" s="11">
        <v>73.649035999999995</v>
      </c>
      <c r="EU43" s="11">
        <v>69.750978000000003</v>
      </c>
      <c r="EV43" s="11">
        <v>66.549273999999997</v>
      </c>
      <c r="EW43" s="11">
        <v>65.316012000000001</v>
      </c>
      <c r="EX43" s="11">
        <v>63.546517000000001</v>
      </c>
      <c r="EY43" s="11">
        <v>0</v>
      </c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IA43" s="37"/>
    </row>
    <row r="44" spans="1:235" x14ac:dyDescent="0.2">
      <c r="A44" t="s">
        <v>112</v>
      </c>
      <c r="B44" t="s">
        <v>133</v>
      </c>
      <c r="C44" t="s">
        <v>0</v>
      </c>
      <c r="D44" t="s">
        <v>105</v>
      </c>
      <c r="E44" s="38" t="s">
        <v>122</v>
      </c>
      <c r="F44" t="s">
        <v>105</v>
      </c>
      <c r="G44" s="11">
        <v>7173</v>
      </c>
      <c r="H44" s="11">
        <v>4.4977919999999996</v>
      </c>
      <c r="I44" s="11">
        <v>4.1986309999999998</v>
      </c>
      <c r="J44" s="11">
        <v>3.970167</v>
      </c>
      <c r="K44" s="11">
        <v>3.8068209999999998</v>
      </c>
      <c r="L44" s="11">
        <v>3.754537</v>
      </c>
      <c r="M44" s="11">
        <v>3.900957</v>
      </c>
      <c r="N44" s="11">
        <v>4.346819</v>
      </c>
      <c r="O44" s="11">
        <v>4.3610280000000001</v>
      </c>
      <c r="P44" s="11">
        <v>3.2064840000000001</v>
      </c>
      <c r="Q44" s="11">
        <v>1.7996570000000001</v>
      </c>
      <c r="R44" s="11">
        <v>0.43565549999999997</v>
      </c>
      <c r="S44" s="11">
        <v>-0.5915146</v>
      </c>
      <c r="T44" s="11">
        <v>-1.187608</v>
      </c>
      <c r="U44" s="11">
        <v>-1.1147910000000001</v>
      </c>
      <c r="V44" s="11">
        <v>-0.72089210000000004</v>
      </c>
      <c r="W44" s="11">
        <v>0.26162649999999998</v>
      </c>
      <c r="X44" s="11">
        <v>2.033328</v>
      </c>
      <c r="Y44" s="11">
        <v>4.1471179999999999</v>
      </c>
      <c r="Z44" s="11">
        <v>5.7121500000000003</v>
      </c>
      <c r="AA44" s="11">
        <v>6.1981529999999996</v>
      </c>
      <c r="AB44" s="11">
        <v>6.0355340000000002</v>
      </c>
      <c r="AC44" s="11">
        <v>5.7582630000000004</v>
      </c>
      <c r="AD44" s="11">
        <v>5.1649279999999997</v>
      </c>
      <c r="AE44" s="11">
        <v>4.5225520000000001</v>
      </c>
      <c r="AF44" s="11">
        <v>-0.25020399999999998</v>
      </c>
      <c r="AG44" s="11">
        <v>-0.2959503</v>
      </c>
      <c r="AH44" s="11">
        <v>-0.23261080000000001</v>
      </c>
      <c r="AI44" s="11">
        <v>-0.218251</v>
      </c>
      <c r="AJ44" s="11">
        <v>-0.22549669999999999</v>
      </c>
      <c r="AK44" s="11">
        <v>-0.25574760000000002</v>
      </c>
      <c r="AL44" s="11">
        <v>-0.25866169999999999</v>
      </c>
      <c r="AM44" s="11">
        <v>-0.229434</v>
      </c>
      <c r="AN44" s="11">
        <v>-0.21832560000000001</v>
      </c>
      <c r="AO44" s="11">
        <v>-0.20069239999999999</v>
      </c>
      <c r="AP44" s="11">
        <v>-0.1558474</v>
      </c>
      <c r="AQ44" s="11">
        <v>-0.16040650000000001</v>
      </c>
      <c r="AR44" s="11">
        <v>-0.14981829999999999</v>
      </c>
      <c r="AS44" s="11">
        <v>-0.1713846</v>
      </c>
      <c r="AT44" s="11">
        <v>-0.21085380000000001</v>
      </c>
      <c r="AU44" s="11">
        <v>-0.25885010000000003</v>
      </c>
      <c r="AV44" s="11">
        <v>-0.12635740000000001</v>
      </c>
      <c r="AW44" s="11">
        <v>-4.4151200000000002E-2</v>
      </c>
      <c r="AX44" s="11">
        <v>9.7742000000000002E-3</v>
      </c>
      <c r="AY44" s="11">
        <v>8.2184000000000007E-3</v>
      </c>
      <c r="AZ44" s="11">
        <v>-2.11352E-2</v>
      </c>
      <c r="BA44" s="11">
        <v>-8.4902199999999997E-2</v>
      </c>
      <c r="BB44" s="11">
        <v>-0.1319005</v>
      </c>
      <c r="BC44" s="11">
        <v>-0.13715939999999999</v>
      </c>
      <c r="BD44" s="11">
        <v>-0.15266170000000001</v>
      </c>
      <c r="BE44" s="11">
        <v>-0.2047215</v>
      </c>
      <c r="BF44" s="11">
        <v>-0.16012899999999999</v>
      </c>
      <c r="BG44" s="11">
        <v>-0.14811589999999999</v>
      </c>
      <c r="BH44" s="11">
        <v>-0.1560531</v>
      </c>
      <c r="BI44" s="11">
        <v>-0.18866369999999999</v>
      </c>
      <c r="BJ44" s="11">
        <v>-0.1868998</v>
      </c>
      <c r="BK44" s="11">
        <v>-0.1543861</v>
      </c>
      <c r="BL44" s="11">
        <v>-0.14332980000000001</v>
      </c>
      <c r="BM44" s="11">
        <v>-0.12583910000000001</v>
      </c>
      <c r="BN44" s="11">
        <v>-7.7816899999999994E-2</v>
      </c>
      <c r="BO44" s="11">
        <v>-9.0528999999999998E-2</v>
      </c>
      <c r="BP44" s="11">
        <v>-7.8533099999999995E-2</v>
      </c>
      <c r="BQ44" s="11">
        <v>-9.4291100000000003E-2</v>
      </c>
      <c r="BR44" s="11">
        <v>-0.13045380000000001</v>
      </c>
      <c r="BS44" s="11">
        <v>-0.17618420000000001</v>
      </c>
      <c r="BT44" s="11">
        <v>-4.1559100000000002E-2</v>
      </c>
      <c r="BU44" s="11">
        <v>4.13865E-2</v>
      </c>
      <c r="BV44" s="11">
        <v>9.3499899999999997E-2</v>
      </c>
      <c r="BW44" s="11">
        <v>8.6381399999999997E-2</v>
      </c>
      <c r="BX44" s="11">
        <v>5.6793499999999997E-2</v>
      </c>
      <c r="BY44" s="11">
        <v>-3.8852000000000001E-3</v>
      </c>
      <c r="BZ44" s="11">
        <v>-5.5151699999999998E-2</v>
      </c>
      <c r="CA44" s="11">
        <v>-6.4201800000000003E-2</v>
      </c>
      <c r="CB44" s="11">
        <v>-5.5119500000000002E-2</v>
      </c>
      <c r="CC44" s="11">
        <v>-0.1134928</v>
      </c>
      <c r="CD44" s="11">
        <v>-8.7647100000000006E-2</v>
      </c>
      <c r="CE44" s="11">
        <v>-7.7980800000000003E-2</v>
      </c>
      <c r="CF44" s="11">
        <v>-8.6609500000000006E-2</v>
      </c>
      <c r="CG44" s="11">
        <v>-0.1215798</v>
      </c>
      <c r="CH44" s="11">
        <v>-0.1151379</v>
      </c>
      <c r="CI44" s="11">
        <v>-7.93383E-2</v>
      </c>
      <c r="CJ44" s="11">
        <v>-6.8334099999999995E-2</v>
      </c>
      <c r="CK44" s="11">
        <v>-5.0985700000000002E-2</v>
      </c>
      <c r="CL44" s="11">
        <v>2.1359999999999999E-4</v>
      </c>
      <c r="CM44" s="11">
        <v>-2.06515E-2</v>
      </c>
      <c r="CN44" s="11">
        <v>-7.2478000000000004E-3</v>
      </c>
      <c r="CO44" s="11">
        <v>-1.71976E-2</v>
      </c>
      <c r="CP44" s="11">
        <v>-5.00537E-2</v>
      </c>
      <c r="CQ44" s="11">
        <v>-9.3518400000000002E-2</v>
      </c>
      <c r="CR44" s="11">
        <v>4.3239100000000003E-2</v>
      </c>
      <c r="CS44" s="11">
        <v>0.12692429999999999</v>
      </c>
      <c r="CT44" s="11">
        <v>0.17722560000000001</v>
      </c>
      <c r="CU44" s="11">
        <v>0.16454440000000001</v>
      </c>
      <c r="CV44" s="11">
        <v>0.13472219999999999</v>
      </c>
      <c r="CW44" s="11">
        <v>7.7131699999999997E-2</v>
      </c>
      <c r="CX44" s="11">
        <v>2.1597100000000001E-2</v>
      </c>
      <c r="CY44" s="11">
        <v>8.7556999999999999E-3</v>
      </c>
      <c r="CZ44" s="11">
        <v>5.93015E-2</v>
      </c>
      <c r="DA44" s="11">
        <v>5.5463100000000001E-2</v>
      </c>
      <c r="DB44" s="11">
        <v>4.4065800000000002E-2</v>
      </c>
      <c r="DC44" s="11">
        <v>4.2639099999999999E-2</v>
      </c>
      <c r="DD44" s="11">
        <v>4.2218699999999998E-2</v>
      </c>
      <c r="DE44" s="11">
        <v>4.0784099999999997E-2</v>
      </c>
      <c r="DF44" s="11">
        <v>4.3628199999999999E-2</v>
      </c>
      <c r="DG44" s="11">
        <v>4.5625899999999997E-2</v>
      </c>
      <c r="DH44" s="11">
        <v>4.5594200000000001E-2</v>
      </c>
      <c r="DI44" s="11">
        <v>4.5507600000000002E-2</v>
      </c>
      <c r="DJ44" s="11">
        <v>4.7439200000000001E-2</v>
      </c>
      <c r="DK44" s="11">
        <v>4.2482499999999999E-2</v>
      </c>
      <c r="DL44" s="11">
        <v>4.3338399999999999E-2</v>
      </c>
      <c r="DM44" s="11">
        <v>4.6869500000000001E-2</v>
      </c>
      <c r="DN44" s="11">
        <v>4.8879800000000001E-2</v>
      </c>
      <c r="DO44" s="11">
        <v>5.0257299999999998E-2</v>
      </c>
      <c r="DP44" s="11">
        <v>5.1553700000000001E-2</v>
      </c>
      <c r="DQ44" s="11">
        <v>5.2003199999999999E-2</v>
      </c>
      <c r="DR44" s="11">
        <v>5.0901599999999998E-2</v>
      </c>
      <c r="DS44" s="11">
        <v>4.7519699999999998E-2</v>
      </c>
      <c r="DT44" s="11">
        <v>4.7377299999999997E-2</v>
      </c>
      <c r="DU44" s="11">
        <v>4.9254800000000001E-2</v>
      </c>
      <c r="DV44" s="11">
        <v>4.666E-2</v>
      </c>
      <c r="DW44" s="11">
        <v>4.4354999999999999E-2</v>
      </c>
      <c r="DX44" s="11">
        <v>0.71915410000000002</v>
      </c>
      <c r="DY44" s="11">
        <v>2.9753999999999999E-2</v>
      </c>
      <c r="DZ44" s="11">
        <v>4.0743000000000001E-2</v>
      </c>
      <c r="EA44" s="11">
        <v>53.747912999999997</v>
      </c>
      <c r="EB44" s="11">
        <v>53.831879999999998</v>
      </c>
      <c r="EC44" s="11">
        <v>53.161180000000002</v>
      </c>
      <c r="ED44" s="11">
        <v>52.456133999999999</v>
      </c>
      <c r="EE44" s="11">
        <v>52.071382</v>
      </c>
      <c r="EF44" s="11">
        <v>51.681952000000003</v>
      </c>
      <c r="EG44" s="11">
        <v>51.284086000000002</v>
      </c>
      <c r="EH44" s="11">
        <v>52.076206999999997</v>
      </c>
      <c r="EI44" s="11">
        <v>53.786838000000003</v>
      </c>
      <c r="EJ44" s="11">
        <v>55.940488000000002</v>
      </c>
      <c r="EK44" s="11">
        <v>57.982514999999999</v>
      </c>
      <c r="EL44" s="11">
        <v>59.805889999999998</v>
      </c>
      <c r="EM44" s="11">
        <v>60.930439999999997</v>
      </c>
      <c r="EN44" s="11">
        <v>62.736528999999997</v>
      </c>
      <c r="EO44" s="11">
        <v>62.098308000000003</v>
      </c>
      <c r="EP44" s="11">
        <v>61.617579999999997</v>
      </c>
      <c r="EQ44" s="11">
        <v>60.469447000000002</v>
      </c>
      <c r="ER44" s="11">
        <v>59.361747999999999</v>
      </c>
      <c r="ES44" s="11">
        <v>57.494334000000002</v>
      </c>
      <c r="ET44" s="11">
        <v>56.086131000000002</v>
      </c>
      <c r="EU44" s="11">
        <v>55.259822</v>
      </c>
      <c r="EV44" s="11">
        <v>54.393003</v>
      </c>
      <c r="EW44" s="11">
        <v>53.706909000000003</v>
      </c>
      <c r="EX44" s="11">
        <v>53.506338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IA44" s="37"/>
    </row>
    <row r="45" spans="1:235" x14ac:dyDescent="0.2">
      <c r="A45" t="s">
        <v>112</v>
      </c>
      <c r="B45" t="s">
        <v>133</v>
      </c>
      <c r="C45" t="s">
        <v>0</v>
      </c>
      <c r="D45" t="s">
        <v>105</v>
      </c>
      <c r="E45" s="38" t="s">
        <v>122</v>
      </c>
      <c r="F45" t="s">
        <v>106</v>
      </c>
      <c r="G45" s="11">
        <v>4483</v>
      </c>
      <c r="H45" s="11">
        <v>2.789539</v>
      </c>
      <c r="I45" s="11">
        <v>2.593235</v>
      </c>
      <c r="J45" s="11">
        <v>2.4312809999999998</v>
      </c>
      <c r="K45" s="11">
        <v>2.3134640000000002</v>
      </c>
      <c r="L45" s="11">
        <v>2.2547220000000001</v>
      </c>
      <c r="M45" s="11">
        <v>2.3104939999999998</v>
      </c>
      <c r="N45" s="11">
        <v>2.556368</v>
      </c>
      <c r="O45" s="11">
        <v>2.640444</v>
      </c>
      <c r="P45" s="11">
        <v>2.0963319999999999</v>
      </c>
      <c r="Q45" s="11">
        <v>1.450145</v>
      </c>
      <c r="R45" s="11">
        <v>0.8301077</v>
      </c>
      <c r="S45" s="11">
        <v>0.2088959</v>
      </c>
      <c r="T45" s="11">
        <v>-7.8561500000000006E-2</v>
      </c>
      <c r="U45" s="11">
        <v>-1.81464E-2</v>
      </c>
      <c r="V45" s="11">
        <v>0.1182454</v>
      </c>
      <c r="W45" s="11">
        <v>0.6173845</v>
      </c>
      <c r="X45" s="11">
        <v>1.593483</v>
      </c>
      <c r="Y45" s="11">
        <v>2.6809249999999998</v>
      </c>
      <c r="Z45" s="11">
        <v>3.5168219999999999</v>
      </c>
      <c r="AA45" s="11">
        <v>3.811499</v>
      </c>
      <c r="AB45" s="11">
        <v>3.7503549999999999</v>
      </c>
      <c r="AC45" s="11">
        <v>3.570913</v>
      </c>
      <c r="AD45" s="11">
        <v>3.1900620000000002</v>
      </c>
      <c r="AE45" s="11">
        <v>2.7779219999999998</v>
      </c>
      <c r="AF45" s="11">
        <v>-0.16376840000000001</v>
      </c>
      <c r="AG45" s="11">
        <v>-0.1907335</v>
      </c>
      <c r="AH45" s="11">
        <v>-0.1475812</v>
      </c>
      <c r="AI45" s="11">
        <v>-0.13738900000000001</v>
      </c>
      <c r="AJ45" s="11">
        <v>-0.14112140000000001</v>
      </c>
      <c r="AK45" s="11">
        <v>-0.1568292</v>
      </c>
      <c r="AL45" s="11">
        <v>-0.1481113</v>
      </c>
      <c r="AM45" s="11">
        <v>-0.14540890000000001</v>
      </c>
      <c r="AN45" s="11">
        <v>-0.1485496</v>
      </c>
      <c r="AO45" s="11">
        <v>-0.13551579999999999</v>
      </c>
      <c r="AP45" s="11">
        <v>-0.1121761</v>
      </c>
      <c r="AQ45" s="11">
        <v>-0.11925139999999999</v>
      </c>
      <c r="AR45" s="11">
        <v>-0.1052249</v>
      </c>
      <c r="AS45" s="11">
        <v>-0.12781719999999999</v>
      </c>
      <c r="AT45" s="11">
        <v>-0.15564929999999999</v>
      </c>
      <c r="AU45" s="11">
        <v>-0.19467409999999999</v>
      </c>
      <c r="AV45" s="11">
        <v>-9.1907199999999994E-2</v>
      </c>
      <c r="AW45" s="11">
        <v>-3.6202100000000001E-2</v>
      </c>
      <c r="AX45" s="11">
        <v>1.1975E-3</v>
      </c>
      <c r="AY45" s="11">
        <v>-6.2176000000000002E-3</v>
      </c>
      <c r="AZ45" s="11">
        <v>7.7288000000000001E-3</v>
      </c>
      <c r="BA45" s="11">
        <v>-3.4633700000000003E-2</v>
      </c>
      <c r="BB45" s="11">
        <v>-6.4053499999999999E-2</v>
      </c>
      <c r="BC45" s="11">
        <v>-7.7178499999999997E-2</v>
      </c>
      <c r="BD45" s="11">
        <v>-9.1310199999999994E-2</v>
      </c>
      <c r="BE45" s="11">
        <v>-0.123003</v>
      </c>
      <c r="BF45" s="11">
        <v>-9.4112600000000005E-2</v>
      </c>
      <c r="BG45" s="11">
        <v>-8.6624999999999994E-2</v>
      </c>
      <c r="BH45" s="11">
        <v>-9.1631199999999996E-2</v>
      </c>
      <c r="BI45" s="11">
        <v>-0.10979709999999999</v>
      </c>
      <c r="BJ45" s="11">
        <v>-9.9993399999999996E-2</v>
      </c>
      <c r="BK45" s="11">
        <v>-9.3819E-2</v>
      </c>
      <c r="BL45" s="11">
        <v>-9.6297900000000006E-2</v>
      </c>
      <c r="BM45" s="11">
        <v>-8.5069500000000006E-2</v>
      </c>
      <c r="BN45" s="11">
        <v>-5.7592699999999997E-2</v>
      </c>
      <c r="BO45" s="11">
        <v>-6.9284100000000001E-2</v>
      </c>
      <c r="BP45" s="11">
        <v>-5.4533600000000002E-2</v>
      </c>
      <c r="BQ45" s="11">
        <v>-7.1684399999999995E-2</v>
      </c>
      <c r="BR45" s="11">
        <v>-9.8521600000000001E-2</v>
      </c>
      <c r="BS45" s="11">
        <v>-0.13624069999999999</v>
      </c>
      <c r="BT45" s="11">
        <v>-3.3406199999999997E-2</v>
      </c>
      <c r="BU45" s="11">
        <v>2.3504000000000001E-2</v>
      </c>
      <c r="BV45" s="11">
        <v>6.0083400000000002E-2</v>
      </c>
      <c r="BW45" s="11">
        <v>4.8626700000000002E-2</v>
      </c>
      <c r="BX45" s="11">
        <v>6.2655699999999995E-2</v>
      </c>
      <c r="BY45" s="11">
        <v>2.2388600000000002E-2</v>
      </c>
      <c r="BZ45" s="11">
        <v>-8.7270999999999998E-3</v>
      </c>
      <c r="CA45" s="11">
        <v>-2.5054E-2</v>
      </c>
      <c r="CB45" s="11">
        <v>-1.8851900000000001E-2</v>
      </c>
      <c r="CC45" s="11">
        <v>-5.5272399999999999E-2</v>
      </c>
      <c r="CD45" s="11">
        <v>-4.0644E-2</v>
      </c>
      <c r="CE45" s="11">
        <v>-3.5860900000000001E-2</v>
      </c>
      <c r="CF45" s="11">
        <v>-4.2140900000000002E-2</v>
      </c>
      <c r="CG45" s="11">
        <v>-6.2765100000000004E-2</v>
      </c>
      <c r="CH45" s="11">
        <v>-5.1875499999999998E-2</v>
      </c>
      <c r="CI45" s="11">
        <v>-4.2229099999999999E-2</v>
      </c>
      <c r="CJ45" s="11">
        <v>-4.4046099999999998E-2</v>
      </c>
      <c r="CK45" s="11">
        <v>-3.46232E-2</v>
      </c>
      <c r="CL45" s="11">
        <v>-3.0092999999999999E-3</v>
      </c>
      <c r="CM45" s="11">
        <v>-1.9316799999999999E-2</v>
      </c>
      <c r="CN45" s="11">
        <v>-3.8422E-3</v>
      </c>
      <c r="CO45" s="11">
        <v>-1.55517E-2</v>
      </c>
      <c r="CP45" s="11">
        <v>-4.1393800000000001E-2</v>
      </c>
      <c r="CQ45" s="11">
        <v>-7.7807399999999999E-2</v>
      </c>
      <c r="CR45" s="11">
        <v>2.50948E-2</v>
      </c>
      <c r="CS45" s="11">
        <v>8.3210099999999995E-2</v>
      </c>
      <c r="CT45" s="11">
        <v>0.1189693</v>
      </c>
      <c r="CU45" s="11">
        <v>0.10347099999999999</v>
      </c>
      <c r="CV45" s="11">
        <v>0.1175826</v>
      </c>
      <c r="CW45" s="11">
        <v>7.9410800000000004E-2</v>
      </c>
      <c r="CX45" s="11">
        <v>4.6599300000000003E-2</v>
      </c>
      <c r="CY45" s="11">
        <v>2.7070400000000001E-2</v>
      </c>
      <c r="CZ45" s="11">
        <v>4.40515E-2</v>
      </c>
      <c r="DA45" s="11">
        <v>4.11773E-2</v>
      </c>
      <c r="DB45" s="11">
        <v>3.2506599999999997E-2</v>
      </c>
      <c r="DC45" s="11">
        <v>3.0862400000000002E-2</v>
      </c>
      <c r="DD45" s="11">
        <v>3.0087900000000001E-2</v>
      </c>
      <c r="DE45" s="11">
        <v>2.8593500000000001E-2</v>
      </c>
      <c r="DF45" s="11">
        <v>2.9253600000000001E-2</v>
      </c>
      <c r="DG45" s="11">
        <v>3.1364400000000001E-2</v>
      </c>
      <c r="DH45" s="11">
        <v>3.1766799999999998E-2</v>
      </c>
      <c r="DI45" s="11">
        <v>3.0669200000000001E-2</v>
      </c>
      <c r="DJ45" s="11">
        <v>3.3184400000000003E-2</v>
      </c>
      <c r="DK45" s="11">
        <v>3.0377999999999999E-2</v>
      </c>
      <c r="DL45" s="11">
        <v>3.08182E-2</v>
      </c>
      <c r="DM45" s="11">
        <v>3.4126299999999998E-2</v>
      </c>
      <c r="DN45" s="11">
        <v>3.4731199999999997E-2</v>
      </c>
      <c r="DO45" s="11">
        <v>3.5525000000000001E-2</v>
      </c>
      <c r="DP45" s="11">
        <v>3.5566100000000003E-2</v>
      </c>
      <c r="DQ45" s="11">
        <v>3.6298700000000003E-2</v>
      </c>
      <c r="DR45" s="11">
        <v>3.5800100000000001E-2</v>
      </c>
      <c r="DS45" s="11">
        <v>3.3342999999999998E-2</v>
      </c>
      <c r="DT45" s="11">
        <v>3.3393199999999998E-2</v>
      </c>
      <c r="DU45" s="11">
        <v>3.4667099999999999E-2</v>
      </c>
      <c r="DV45" s="11">
        <v>3.3636100000000002E-2</v>
      </c>
      <c r="DW45" s="11">
        <v>3.16894E-2</v>
      </c>
      <c r="DX45" s="11">
        <v>0.48373509999999997</v>
      </c>
      <c r="DY45" s="11">
        <v>2.0419E-2</v>
      </c>
      <c r="DZ45" s="11">
        <v>2.77057E-2</v>
      </c>
      <c r="EA45" s="11">
        <v>55.231088999999997</v>
      </c>
      <c r="EB45" s="11">
        <v>55.590583000000002</v>
      </c>
      <c r="EC45" s="11">
        <v>54.778320999999998</v>
      </c>
      <c r="ED45" s="11">
        <v>53.94932</v>
      </c>
      <c r="EE45" s="11">
        <v>53.378681</v>
      </c>
      <c r="EF45" s="11">
        <v>52.938277999999997</v>
      </c>
      <c r="EG45" s="11">
        <v>52.541455999999997</v>
      </c>
      <c r="EH45" s="11">
        <v>52.988785</v>
      </c>
      <c r="EI45" s="11">
        <v>53.979284</v>
      </c>
      <c r="EJ45" s="11">
        <v>55.616981000000003</v>
      </c>
      <c r="EK45" s="11">
        <v>57.163221</v>
      </c>
      <c r="EL45" s="11">
        <v>58.656073999999997</v>
      </c>
      <c r="EM45" s="11">
        <v>59.567255000000003</v>
      </c>
      <c r="EN45" s="11">
        <v>62.040072000000002</v>
      </c>
      <c r="EO45" s="11">
        <v>61.344540000000002</v>
      </c>
      <c r="EP45" s="11">
        <v>60.898113000000002</v>
      </c>
      <c r="EQ45" s="11">
        <v>59.885744000000003</v>
      </c>
      <c r="ER45" s="11">
        <v>59.063979000000003</v>
      </c>
      <c r="ES45" s="11">
        <v>57.608832999999997</v>
      </c>
      <c r="ET45" s="11">
        <v>56.520592999999998</v>
      </c>
      <c r="EU45" s="11">
        <v>55.725158999999998</v>
      </c>
      <c r="EV45" s="11">
        <v>55.052608999999997</v>
      </c>
      <c r="EW45" s="11">
        <v>54.621830000000003</v>
      </c>
      <c r="EX45" s="11">
        <v>54.719436999999999</v>
      </c>
      <c r="EY45" s="11">
        <v>0</v>
      </c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IA45" s="37"/>
    </row>
    <row r="46" spans="1:235" x14ac:dyDescent="0.2">
      <c r="A46" t="s">
        <v>112</v>
      </c>
      <c r="B46" t="s">
        <v>133</v>
      </c>
      <c r="C46" t="s">
        <v>0</v>
      </c>
      <c r="D46" t="s">
        <v>105</v>
      </c>
      <c r="E46" s="38" t="s">
        <v>122</v>
      </c>
      <c r="F46" t="s">
        <v>107</v>
      </c>
      <c r="G46" s="11">
        <v>2690</v>
      </c>
      <c r="H46" s="11">
        <v>1.7213149999999999</v>
      </c>
      <c r="I46" s="11">
        <v>1.619267</v>
      </c>
      <c r="J46" s="11">
        <v>1.544562</v>
      </c>
      <c r="K46" s="11">
        <v>1.49685</v>
      </c>
      <c r="L46" s="11">
        <v>1.503558</v>
      </c>
      <c r="M46" s="11">
        <v>1.5916539999999999</v>
      </c>
      <c r="N46" s="11">
        <v>1.7848059999999999</v>
      </c>
      <c r="O46" s="11">
        <v>1.694642</v>
      </c>
      <c r="P46" s="11">
        <v>1.098538</v>
      </c>
      <c r="Q46" s="11">
        <v>0.33873989999999998</v>
      </c>
      <c r="R46" s="11">
        <v>-0.42344159999999997</v>
      </c>
      <c r="S46" s="11">
        <v>-0.82194670000000003</v>
      </c>
      <c r="T46" s="11">
        <v>-1.1287020000000001</v>
      </c>
      <c r="U46" s="11">
        <v>-1.1213139999999999</v>
      </c>
      <c r="V46" s="11">
        <v>-0.87599839999999995</v>
      </c>
      <c r="W46" s="11">
        <v>-0.39427509999999999</v>
      </c>
      <c r="X46" s="11">
        <v>0.41120040000000002</v>
      </c>
      <c r="Y46" s="11">
        <v>1.436447</v>
      </c>
      <c r="Z46" s="11">
        <v>2.1809880000000001</v>
      </c>
      <c r="AA46" s="11">
        <v>2.3677419999999998</v>
      </c>
      <c r="AB46" s="11">
        <v>2.294705</v>
      </c>
      <c r="AC46" s="11">
        <v>2.2079770000000001</v>
      </c>
      <c r="AD46" s="11">
        <v>1.9909159999999999</v>
      </c>
      <c r="AE46" s="11">
        <v>1.747153</v>
      </c>
      <c r="AF46" s="11">
        <v>-8.27711E-2</v>
      </c>
      <c r="AG46" s="11">
        <v>-9.9516499999999994E-2</v>
      </c>
      <c r="AH46" s="11">
        <v>-8.9056999999999997E-2</v>
      </c>
      <c r="AI46" s="11">
        <v>-8.6473499999999995E-2</v>
      </c>
      <c r="AJ46" s="11">
        <v>-8.9541300000000004E-2</v>
      </c>
      <c r="AK46" s="11">
        <v>-0.1051561</v>
      </c>
      <c r="AL46" s="11">
        <v>-0.1230723</v>
      </c>
      <c r="AM46" s="11">
        <v>-0.1173182</v>
      </c>
      <c r="AN46" s="11">
        <v>-8.9771900000000002E-2</v>
      </c>
      <c r="AO46" s="11">
        <v>-8.1659700000000002E-2</v>
      </c>
      <c r="AP46" s="11">
        <v>-8.0435800000000002E-2</v>
      </c>
      <c r="AQ46" s="11">
        <v>-6.9127800000000003E-2</v>
      </c>
      <c r="AR46" s="11">
        <v>-7.1256E-2</v>
      </c>
      <c r="AS46" s="11">
        <v>-7.7547500000000005E-2</v>
      </c>
      <c r="AT46" s="11">
        <v>-0.1011099</v>
      </c>
      <c r="AU46" s="11">
        <v>-0.11137610000000001</v>
      </c>
      <c r="AV46" s="11">
        <v>-7.1401800000000001E-2</v>
      </c>
      <c r="AW46" s="11">
        <v>-4.6645199999999998E-2</v>
      </c>
      <c r="AX46" s="11">
        <v>-1.4281200000000001E-2</v>
      </c>
      <c r="AY46" s="11">
        <v>-1.20505E-2</v>
      </c>
      <c r="AZ46" s="11">
        <v>-2.8274899999999999E-2</v>
      </c>
      <c r="BA46" s="11">
        <v>-3.9790300000000001E-2</v>
      </c>
      <c r="BB46" s="11">
        <v>-6.3198799999999999E-2</v>
      </c>
      <c r="BC46" s="11">
        <v>-6.74342E-2</v>
      </c>
      <c r="BD46" s="11">
        <v>-4.8786499999999997E-2</v>
      </c>
      <c r="BE46" s="11">
        <v>-6.8296999999999997E-2</v>
      </c>
      <c r="BF46" s="11">
        <v>-6.0696300000000002E-2</v>
      </c>
      <c r="BG46" s="11">
        <v>-5.8314699999999997E-2</v>
      </c>
      <c r="BH46" s="11">
        <v>-6.1007800000000001E-2</v>
      </c>
      <c r="BI46" s="11">
        <v>-7.7884900000000007E-2</v>
      </c>
      <c r="BJ46" s="11">
        <v>-9.2645000000000005E-2</v>
      </c>
      <c r="BK46" s="11">
        <v>-8.6513599999999996E-2</v>
      </c>
      <c r="BL46" s="11">
        <v>-5.8474400000000003E-2</v>
      </c>
      <c r="BM46" s="11">
        <v>-5.1523899999999997E-2</v>
      </c>
      <c r="BN46" s="11">
        <v>-4.9491199999999999E-2</v>
      </c>
      <c r="BO46" s="11">
        <v>-4.2196999999999998E-2</v>
      </c>
      <c r="BP46" s="11">
        <v>-4.3037800000000001E-2</v>
      </c>
      <c r="BQ46" s="11">
        <v>-4.6950400000000003E-2</v>
      </c>
      <c r="BR46" s="11">
        <v>-6.8453100000000003E-2</v>
      </c>
      <c r="BS46" s="11">
        <v>-7.8481200000000001E-2</v>
      </c>
      <c r="BT46" s="11">
        <v>-3.7341199999999998E-2</v>
      </c>
      <c r="BU46" s="11">
        <v>-1.20728E-2</v>
      </c>
      <c r="BV46" s="11">
        <v>1.9061000000000002E-2</v>
      </c>
      <c r="BW46" s="11">
        <v>1.8712199999999998E-2</v>
      </c>
      <c r="BX46" s="11">
        <v>3.4543E-3</v>
      </c>
      <c r="BY46" s="11">
        <v>-5.8129000000000002E-3</v>
      </c>
      <c r="BZ46" s="11">
        <v>-3.0674699999999999E-2</v>
      </c>
      <c r="CA46" s="11">
        <v>-3.6959899999999997E-2</v>
      </c>
      <c r="CB46" s="11">
        <v>-1.48019E-2</v>
      </c>
      <c r="CC46" s="11">
        <v>-3.7077499999999999E-2</v>
      </c>
      <c r="CD46" s="11">
        <v>-3.2335599999999999E-2</v>
      </c>
      <c r="CE46" s="11">
        <v>-3.0155999999999999E-2</v>
      </c>
      <c r="CF46" s="11">
        <v>-3.24744E-2</v>
      </c>
      <c r="CG46" s="11">
        <v>-5.0613699999999998E-2</v>
      </c>
      <c r="CH46" s="11">
        <v>-6.2217599999999998E-2</v>
      </c>
      <c r="CI46" s="11">
        <v>-5.5709099999999998E-2</v>
      </c>
      <c r="CJ46" s="11">
        <v>-2.7176800000000001E-2</v>
      </c>
      <c r="CK46" s="11">
        <v>-2.1388000000000001E-2</v>
      </c>
      <c r="CL46" s="11">
        <v>-1.85466E-2</v>
      </c>
      <c r="CM46" s="11">
        <v>-1.5266200000000001E-2</v>
      </c>
      <c r="CN46" s="11">
        <v>-1.48196E-2</v>
      </c>
      <c r="CO46" s="11">
        <v>-1.6353199999999998E-2</v>
      </c>
      <c r="CP46" s="11">
        <v>-3.5796399999999999E-2</v>
      </c>
      <c r="CQ46" s="11">
        <v>-4.5586300000000003E-2</v>
      </c>
      <c r="CR46" s="11">
        <v>-3.2805E-3</v>
      </c>
      <c r="CS46" s="11">
        <v>2.2499700000000001E-2</v>
      </c>
      <c r="CT46" s="11">
        <v>5.24033E-2</v>
      </c>
      <c r="CU46" s="11">
        <v>4.9474900000000002E-2</v>
      </c>
      <c r="CV46" s="11">
        <v>3.5183499999999999E-2</v>
      </c>
      <c r="CW46" s="11">
        <v>2.8164499999999999E-2</v>
      </c>
      <c r="CX46" s="11">
        <v>1.8495E-3</v>
      </c>
      <c r="CY46" s="11">
        <v>-6.4854999999999999E-3</v>
      </c>
      <c r="CZ46" s="11">
        <v>2.0661200000000001E-2</v>
      </c>
      <c r="DA46" s="11">
        <v>1.89801E-2</v>
      </c>
      <c r="DB46" s="11">
        <v>1.72421E-2</v>
      </c>
      <c r="DC46" s="11">
        <v>1.71193E-2</v>
      </c>
      <c r="DD46" s="11">
        <v>1.7347100000000001E-2</v>
      </c>
      <c r="DE46" s="11">
        <v>1.6579699999999999E-2</v>
      </c>
      <c r="DF46" s="11">
        <v>1.8498500000000001E-2</v>
      </c>
      <c r="DG46" s="11">
        <v>1.8727799999999999E-2</v>
      </c>
      <c r="DH46" s="11">
        <v>1.9027599999999999E-2</v>
      </c>
      <c r="DI46" s="11">
        <v>1.8321299999999999E-2</v>
      </c>
      <c r="DJ46" s="11">
        <v>1.8813E-2</v>
      </c>
      <c r="DK46" s="11">
        <v>1.63728E-2</v>
      </c>
      <c r="DL46" s="11">
        <v>1.7155400000000001E-2</v>
      </c>
      <c r="DM46" s="11">
        <v>1.8601800000000002E-2</v>
      </c>
      <c r="DN46" s="11">
        <v>1.9853900000000001E-2</v>
      </c>
      <c r="DO46" s="11">
        <v>1.9998700000000001E-2</v>
      </c>
      <c r="DP46" s="11">
        <v>2.0707400000000001E-2</v>
      </c>
      <c r="DQ46" s="11">
        <v>2.1018599999999998E-2</v>
      </c>
      <c r="DR46" s="11">
        <v>2.0270699999999999E-2</v>
      </c>
      <c r="DS46" s="11">
        <v>1.8702400000000001E-2</v>
      </c>
      <c r="DT46" s="11">
        <v>1.9290000000000002E-2</v>
      </c>
      <c r="DU46" s="11">
        <v>2.0656799999999999E-2</v>
      </c>
      <c r="DV46" s="11">
        <v>1.9773300000000001E-2</v>
      </c>
      <c r="DW46" s="11">
        <v>1.8527100000000001E-2</v>
      </c>
      <c r="DX46" s="11">
        <v>0.27924759999999998</v>
      </c>
      <c r="DY46" s="11">
        <v>1.1791899999999999E-2</v>
      </c>
      <c r="DZ46" s="11">
        <v>1.63109E-2</v>
      </c>
      <c r="EA46" s="11">
        <v>51.274380999999998</v>
      </c>
      <c r="EB46" s="11">
        <v>50.899422000000001</v>
      </c>
      <c r="EC46" s="11">
        <v>50.464410999999998</v>
      </c>
      <c r="ED46" s="11">
        <v>49.966011000000002</v>
      </c>
      <c r="EE46" s="11">
        <v>49.890939000000003</v>
      </c>
      <c r="EF46" s="11">
        <v>49.586353000000003</v>
      </c>
      <c r="EG46" s="11">
        <v>49.186723000000001</v>
      </c>
      <c r="EH46" s="11">
        <v>50.553533000000002</v>
      </c>
      <c r="EI46" s="11">
        <v>53.464773999999998</v>
      </c>
      <c r="EJ46" s="11">
        <v>56.478478000000003</v>
      </c>
      <c r="EK46" s="11">
        <v>59.347228999999999</v>
      </c>
      <c r="EL46" s="11">
        <v>61.721622000000004</v>
      </c>
      <c r="EM46" s="11">
        <v>63.201614999999997</v>
      </c>
      <c r="EN46" s="11">
        <v>63.897424000000001</v>
      </c>
      <c r="EO46" s="11">
        <v>63.354449000000002</v>
      </c>
      <c r="EP46" s="11">
        <v>62.816277999999997</v>
      </c>
      <c r="EQ46" s="11">
        <v>61.441549000000002</v>
      </c>
      <c r="ER46" s="11">
        <v>59.857022999999998</v>
      </c>
      <c r="ES46" s="11">
        <v>57.302242</v>
      </c>
      <c r="ET46" s="11">
        <v>55.360529</v>
      </c>
      <c r="EU46" s="11">
        <v>54.482813</v>
      </c>
      <c r="EV46" s="11">
        <v>53.291967999999997</v>
      </c>
      <c r="EW46" s="11">
        <v>52.180163999999998</v>
      </c>
      <c r="EX46" s="11">
        <v>51.482675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IA46" s="37"/>
    </row>
    <row r="47" spans="1:235" x14ac:dyDescent="0.2">
      <c r="A47" t="s">
        <v>112</v>
      </c>
      <c r="B47" t="s">
        <v>133</v>
      </c>
      <c r="C47" t="s">
        <v>0</v>
      </c>
      <c r="D47" t="s">
        <v>105</v>
      </c>
      <c r="E47" s="38" t="s">
        <v>217</v>
      </c>
      <c r="F47" t="s">
        <v>105</v>
      </c>
      <c r="G47" s="11">
        <v>7173</v>
      </c>
      <c r="H47" s="11">
        <v>4.8737180000000002</v>
      </c>
      <c r="I47" s="11">
        <v>4.5368830000000004</v>
      </c>
      <c r="J47" s="11">
        <v>4.3520060000000003</v>
      </c>
      <c r="K47" s="11">
        <v>4.1555140000000002</v>
      </c>
      <c r="L47" s="11">
        <v>4.1101299999999998</v>
      </c>
      <c r="M47" s="11">
        <v>4.3305059999999997</v>
      </c>
      <c r="N47" s="11">
        <v>4.8942930000000002</v>
      </c>
      <c r="O47" s="11">
        <v>5.2507809999999999</v>
      </c>
      <c r="P47" s="11">
        <v>4.733047</v>
      </c>
      <c r="Q47" s="11">
        <v>4.2376009999999997</v>
      </c>
      <c r="R47" s="11">
        <v>3.1708829999999999</v>
      </c>
      <c r="S47" s="11">
        <v>3.9658669999999998</v>
      </c>
      <c r="T47" s="11">
        <v>2.6486489999999998</v>
      </c>
      <c r="U47" s="11">
        <v>2.5760519999999998</v>
      </c>
      <c r="V47" s="11">
        <v>3.132352</v>
      </c>
      <c r="W47" s="11">
        <v>3.4560110000000002</v>
      </c>
      <c r="X47" s="11">
        <v>4.6896940000000003</v>
      </c>
      <c r="Y47" s="11">
        <v>5.8577599999999999</v>
      </c>
      <c r="Z47" s="11">
        <v>6.7655459999999996</v>
      </c>
      <c r="AA47" s="11">
        <v>6.9503490000000001</v>
      </c>
      <c r="AB47" s="11">
        <v>6.7152589999999996</v>
      </c>
      <c r="AC47" s="11">
        <v>6.413119</v>
      </c>
      <c r="AD47" s="11">
        <v>5.778276</v>
      </c>
      <c r="AE47" s="11">
        <v>5.0868370000000001</v>
      </c>
      <c r="AF47" s="11">
        <v>-0.2927942</v>
      </c>
      <c r="AG47" s="11">
        <v>-0.32987359999999999</v>
      </c>
      <c r="AH47" s="11">
        <v>-0.24081569999999999</v>
      </c>
      <c r="AI47" s="11">
        <v>-0.25117040000000002</v>
      </c>
      <c r="AJ47" s="11">
        <v>-0.28189769999999997</v>
      </c>
      <c r="AK47" s="11">
        <v>-0.30900179999999999</v>
      </c>
      <c r="AL47" s="11">
        <v>-0.23605019999999999</v>
      </c>
      <c r="AM47" s="11">
        <v>-0.2233484</v>
      </c>
      <c r="AN47" s="11">
        <v>-0.31057679999999999</v>
      </c>
      <c r="AO47" s="11">
        <v>-0.2917478</v>
      </c>
      <c r="AP47" s="11">
        <v>-0.2392174</v>
      </c>
      <c r="AQ47" s="11">
        <v>-0.21830150000000001</v>
      </c>
      <c r="AR47" s="11">
        <v>-0.22954430000000001</v>
      </c>
      <c r="AS47" s="11">
        <v>-0.34172520000000001</v>
      </c>
      <c r="AT47" s="11">
        <v>-0.37041669999999999</v>
      </c>
      <c r="AU47" s="11">
        <v>-0.38802619999999999</v>
      </c>
      <c r="AV47" s="11">
        <v>-0.22734009999999999</v>
      </c>
      <c r="AW47" s="11">
        <v>-9.6687499999999996E-2</v>
      </c>
      <c r="AX47" s="11">
        <v>2.7193200000000001E-2</v>
      </c>
      <c r="AY47" s="11">
        <v>-3.0386900000000001E-2</v>
      </c>
      <c r="AZ47" s="11">
        <v>-3.2801900000000002E-2</v>
      </c>
      <c r="BA47" s="11">
        <v>-4.4331000000000002E-2</v>
      </c>
      <c r="BB47" s="11">
        <v>-0.17515710000000001</v>
      </c>
      <c r="BC47" s="11">
        <v>-0.14910979999999999</v>
      </c>
      <c r="BD47" s="11">
        <v>-0.18236640000000001</v>
      </c>
      <c r="BE47" s="11">
        <v>-0.2274775</v>
      </c>
      <c r="BF47" s="11">
        <v>-0.15511929999999999</v>
      </c>
      <c r="BG47" s="11">
        <v>-0.1670876</v>
      </c>
      <c r="BH47" s="11">
        <v>-0.19552159999999999</v>
      </c>
      <c r="BI47" s="11">
        <v>-0.22200410000000001</v>
      </c>
      <c r="BJ47" s="11">
        <v>-0.14808299999999999</v>
      </c>
      <c r="BK47" s="11">
        <v>-0.12997210000000001</v>
      </c>
      <c r="BL47" s="11">
        <v>-0.21645700000000001</v>
      </c>
      <c r="BM47" s="11">
        <v>-0.1964438</v>
      </c>
      <c r="BN47" s="11">
        <v>-0.13711799999999999</v>
      </c>
      <c r="BO47" s="11">
        <v>-0.12837519999999999</v>
      </c>
      <c r="BP47" s="11">
        <v>-0.14091229999999999</v>
      </c>
      <c r="BQ47" s="11">
        <v>-0.2395582</v>
      </c>
      <c r="BR47" s="11">
        <v>-0.27247399999999999</v>
      </c>
      <c r="BS47" s="11">
        <v>-0.2852576</v>
      </c>
      <c r="BT47" s="11">
        <v>-0.1258871</v>
      </c>
      <c r="BU47" s="11">
        <v>9.2058000000000001E-3</v>
      </c>
      <c r="BV47" s="11">
        <v>0.12535009999999999</v>
      </c>
      <c r="BW47" s="11">
        <v>6.3838800000000001E-2</v>
      </c>
      <c r="BX47" s="11">
        <v>5.3735900000000003E-2</v>
      </c>
      <c r="BY47" s="11">
        <v>4.5494899999999998E-2</v>
      </c>
      <c r="BZ47" s="11">
        <v>-8.6313200000000007E-2</v>
      </c>
      <c r="CA47" s="11">
        <v>-7.0252899999999993E-2</v>
      </c>
      <c r="CB47" s="11">
        <v>-7.1938699999999994E-2</v>
      </c>
      <c r="CC47" s="11">
        <v>-0.12508130000000001</v>
      </c>
      <c r="CD47" s="11">
        <v>-6.9422899999999996E-2</v>
      </c>
      <c r="CE47" s="11">
        <v>-8.3004800000000004E-2</v>
      </c>
      <c r="CF47" s="11">
        <v>-0.1091456</v>
      </c>
      <c r="CG47" s="11">
        <v>-0.1350063</v>
      </c>
      <c r="CH47" s="11">
        <v>-6.0115799999999997E-2</v>
      </c>
      <c r="CI47" s="11">
        <v>-3.6595700000000002E-2</v>
      </c>
      <c r="CJ47" s="11">
        <v>-0.1223371</v>
      </c>
      <c r="CK47" s="11">
        <v>-0.1011398</v>
      </c>
      <c r="CL47" s="11">
        <v>-3.5018500000000001E-2</v>
      </c>
      <c r="CM47" s="11">
        <v>-3.8448900000000001E-2</v>
      </c>
      <c r="CN47" s="11">
        <v>-5.2280300000000002E-2</v>
      </c>
      <c r="CO47" s="11">
        <v>-0.13739129999999999</v>
      </c>
      <c r="CP47" s="11">
        <v>-0.1745312</v>
      </c>
      <c r="CQ47" s="11">
        <v>-0.18248890000000001</v>
      </c>
      <c r="CR47" s="11">
        <v>-2.44341E-2</v>
      </c>
      <c r="CS47" s="11">
        <v>0.1150991</v>
      </c>
      <c r="CT47" s="11">
        <v>0.22350709999999999</v>
      </c>
      <c r="CU47" s="11">
        <v>0.1580646</v>
      </c>
      <c r="CV47" s="11">
        <v>0.1402738</v>
      </c>
      <c r="CW47" s="11">
        <v>0.13532089999999999</v>
      </c>
      <c r="CX47" s="11">
        <v>2.5308000000000002E-3</v>
      </c>
      <c r="CY47" s="11">
        <v>8.6038999999999994E-3</v>
      </c>
      <c r="CZ47" s="11">
        <v>6.7135299999999995E-2</v>
      </c>
      <c r="DA47" s="11">
        <v>6.2252500000000002E-2</v>
      </c>
      <c r="DB47" s="11">
        <v>5.2099699999999999E-2</v>
      </c>
      <c r="DC47" s="11">
        <v>5.1118700000000003E-2</v>
      </c>
      <c r="DD47" s="11">
        <v>5.2512900000000001E-2</v>
      </c>
      <c r="DE47" s="11">
        <v>5.2890899999999998E-2</v>
      </c>
      <c r="DF47" s="11">
        <v>5.3480300000000001E-2</v>
      </c>
      <c r="DG47" s="11">
        <v>5.6768800000000001E-2</v>
      </c>
      <c r="DH47" s="11">
        <v>5.7220800000000002E-2</v>
      </c>
      <c r="DI47" s="11">
        <v>5.7940699999999998E-2</v>
      </c>
      <c r="DJ47" s="11">
        <v>6.2072000000000002E-2</v>
      </c>
      <c r="DK47" s="11">
        <v>5.4671299999999999E-2</v>
      </c>
      <c r="DL47" s="11">
        <v>5.3884399999999999E-2</v>
      </c>
      <c r="DM47" s="11">
        <v>6.2113099999999997E-2</v>
      </c>
      <c r="DN47" s="11">
        <v>5.9545000000000001E-2</v>
      </c>
      <c r="DO47" s="11">
        <v>6.2478899999999997E-2</v>
      </c>
      <c r="DP47" s="11">
        <v>6.1678999999999998E-2</v>
      </c>
      <c r="DQ47" s="11">
        <v>6.4378599999999994E-2</v>
      </c>
      <c r="DR47" s="11">
        <v>5.9675199999999998E-2</v>
      </c>
      <c r="DS47" s="11">
        <v>5.7285200000000001E-2</v>
      </c>
      <c r="DT47" s="11">
        <v>5.26113E-2</v>
      </c>
      <c r="DU47" s="11">
        <v>5.4610300000000001E-2</v>
      </c>
      <c r="DV47" s="11">
        <v>5.40133E-2</v>
      </c>
      <c r="DW47" s="11">
        <v>4.7941499999999998E-2</v>
      </c>
      <c r="DX47" s="11">
        <v>0.88506870000000004</v>
      </c>
      <c r="DY47" s="11">
        <v>3.5260100000000003E-2</v>
      </c>
      <c r="DZ47" s="11">
        <v>4.7440299999999998E-2</v>
      </c>
      <c r="EA47" s="11">
        <v>52.256799999999998</v>
      </c>
      <c r="EB47" s="11">
        <v>51.420056000000002</v>
      </c>
      <c r="EC47" s="11">
        <v>50.806277999999999</v>
      </c>
      <c r="ED47" s="11">
        <v>50.148193999999997</v>
      </c>
      <c r="EE47" s="11">
        <v>50.761971000000003</v>
      </c>
      <c r="EF47" s="11">
        <v>50.296855999999998</v>
      </c>
      <c r="EG47" s="11">
        <v>48.708587999999999</v>
      </c>
      <c r="EH47" s="11">
        <v>49.815372000000004</v>
      </c>
      <c r="EI47" s="11">
        <v>51.223706</v>
      </c>
      <c r="EJ47" s="11">
        <v>51.499074</v>
      </c>
      <c r="EK47" s="11">
        <v>53.033054999999997</v>
      </c>
      <c r="EL47" s="11">
        <v>52.573380999999998</v>
      </c>
      <c r="EM47" s="11">
        <v>51.766368</v>
      </c>
      <c r="EN47" s="11">
        <v>53.728095000000003</v>
      </c>
      <c r="EO47" s="11">
        <v>53.661743000000001</v>
      </c>
      <c r="EP47" s="11">
        <v>52.665325000000003</v>
      </c>
      <c r="EQ47" s="11">
        <v>52.721614000000002</v>
      </c>
      <c r="ER47" s="11">
        <v>52.309522999999999</v>
      </c>
      <c r="ES47" s="11">
        <v>51.948386999999997</v>
      </c>
      <c r="ET47" s="11">
        <v>52.392527999999999</v>
      </c>
      <c r="EU47" s="11">
        <v>52.679245999999999</v>
      </c>
      <c r="EV47" s="11">
        <v>53.112549999999999</v>
      </c>
      <c r="EW47" s="11">
        <v>52.863520000000001</v>
      </c>
      <c r="EX47" s="11">
        <v>52.861077000000002</v>
      </c>
      <c r="EY47" s="11">
        <v>0</v>
      </c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</row>
    <row r="48" spans="1:235" x14ac:dyDescent="0.2">
      <c r="A48" t="s">
        <v>112</v>
      </c>
      <c r="B48" t="s">
        <v>133</v>
      </c>
      <c r="C48" t="s">
        <v>0</v>
      </c>
      <c r="D48" t="s">
        <v>105</v>
      </c>
      <c r="E48" s="38" t="s">
        <v>217</v>
      </c>
      <c r="F48" t="s">
        <v>106</v>
      </c>
      <c r="G48" s="11">
        <v>4483</v>
      </c>
      <c r="H48" s="11">
        <v>2.9199820000000001</v>
      </c>
      <c r="I48" s="11">
        <v>2.7372779999999999</v>
      </c>
      <c r="J48" s="11">
        <v>2.6012979999999999</v>
      </c>
      <c r="K48" s="11">
        <v>2.4650059999999998</v>
      </c>
      <c r="L48" s="11">
        <v>2.4345340000000002</v>
      </c>
      <c r="M48" s="11">
        <v>2.5546289999999998</v>
      </c>
      <c r="N48" s="11">
        <v>2.8247070000000001</v>
      </c>
      <c r="O48" s="11">
        <v>3.1212559999999998</v>
      </c>
      <c r="P48" s="11">
        <v>2.9254060000000002</v>
      </c>
      <c r="Q48" s="11">
        <v>2.8038180000000001</v>
      </c>
      <c r="R48" s="11">
        <v>2.4673379999999998</v>
      </c>
      <c r="S48" s="11">
        <v>2.4112279999999999</v>
      </c>
      <c r="T48" s="11">
        <v>1.261099</v>
      </c>
      <c r="U48" s="11">
        <v>1.6010310000000001</v>
      </c>
      <c r="V48" s="11">
        <v>2.014815</v>
      </c>
      <c r="W48" s="11">
        <v>2.1244489999999998</v>
      </c>
      <c r="X48" s="11">
        <v>2.784716</v>
      </c>
      <c r="Y48" s="11">
        <v>3.519072</v>
      </c>
      <c r="Z48" s="11">
        <v>4.0659989999999997</v>
      </c>
      <c r="AA48" s="11">
        <v>4.1872699999999998</v>
      </c>
      <c r="AB48" s="11">
        <v>4.0516439999999996</v>
      </c>
      <c r="AC48" s="11">
        <v>3.9293070000000001</v>
      </c>
      <c r="AD48" s="11">
        <v>3.5033940000000001</v>
      </c>
      <c r="AE48" s="11">
        <v>3.049131</v>
      </c>
      <c r="AF48" s="11">
        <v>-0.20053679999999999</v>
      </c>
      <c r="AG48" s="11">
        <v>-0.22466469999999999</v>
      </c>
      <c r="AH48" s="11">
        <v>-0.1778467</v>
      </c>
      <c r="AI48" s="11">
        <v>-0.18275140000000001</v>
      </c>
      <c r="AJ48" s="11">
        <v>-0.18696969999999999</v>
      </c>
      <c r="AK48" s="11">
        <v>-0.1817791</v>
      </c>
      <c r="AL48" s="11">
        <v>-0.15311359999999999</v>
      </c>
      <c r="AM48" s="11">
        <v>-0.1651291</v>
      </c>
      <c r="AN48" s="11">
        <v>-0.22074930000000001</v>
      </c>
      <c r="AO48" s="11">
        <v>-0.194267</v>
      </c>
      <c r="AP48" s="11">
        <v>-0.17282149999999999</v>
      </c>
      <c r="AQ48" s="11">
        <v>-0.1557442</v>
      </c>
      <c r="AR48" s="11">
        <v>-0.16911789999999999</v>
      </c>
      <c r="AS48" s="11">
        <v>-0.22343389999999999</v>
      </c>
      <c r="AT48" s="11">
        <v>-0.2565634</v>
      </c>
      <c r="AU48" s="11">
        <v>-0.26968540000000002</v>
      </c>
      <c r="AV48" s="11">
        <v>-0.1426789</v>
      </c>
      <c r="AW48" s="11">
        <v>-6.00317E-2</v>
      </c>
      <c r="AX48" s="11">
        <v>-3.6516999999999999E-3</v>
      </c>
      <c r="AY48" s="11">
        <v>-1.4037600000000001E-2</v>
      </c>
      <c r="AZ48" s="11">
        <v>-5.3718000000000004E-3</v>
      </c>
      <c r="BA48" s="11">
        <v>-2.6105699999999999E-2</v>
      </c>
      <c r="BB48" s="11">
        <v>-9.5572400000000002E-2</v>
      </c>
      <c r="BC48" s="11">
        <v>-0.1019718</v>
      </c>
      <c r="BD48" s="11">
        <v>-0.1195141</v>
      </c>
      <c r="BE48" s="11">
        <v>-0.14768709999999999</v>
      </c>
      <c r="BF48" s="11">
        <v>-0.1142558</v>
      </c>
      <c r="BG48" s="11">
        <v>-0.1227787</v>
      </c>
      <c r="BH48" s="11">
        <v>-0.12763269999999999</v>
      </c>
      <c r="BI48" s="11">
        <v>-0.12434770000000001</v>
      </c>
      <c r="BJ48" s="11">
        <v>-9.4227400000000003E-2</v>
      </c>
      <c r="BK48" s="11">
        <v>-0.1013612</v>
      </c>
      <c r="BL48" s="11">
        <v>-0.15618679999999999</v>
      </c>
      <c r="BM48" s="11">
        <v>-0.1298898</v>
      </c>
      <c r="BN48" s="11">
        <v>-0.10175579999999999</v>
      </c>
      <c r="BO48" s="11">
        <v>-9.2786199999999999E-2</v>
      </c>
      <c r="BP48" s="11">
        <v>-0.10636</v>
      </c>
      <c r="BQ48" s="11">
        <v>-0.15223709999999999</v>
      </c>
      <c r="BR48" s="11">
        <v>-0.1904207</v>
      </c>
      <c r="BS48" s="11">
        <v>-0.2016307</v>
      </c>
      <c r="BT48" s="11">
        <v>-7.7771099999999996E-2</v>
      </c>
      <c r="BU48" s="11">
        <v>1.0957700000000001E-2</v>
      </c>
      <c r="BV48" s="11">
        <v>6.5391400000000002E-2</v>
      </c>
      <c r="BW48" s="11">
        <v>5.0084700000000003E-2</v>
      </c>
      <c r="BX48" s="11">
        <v>5.6295900000000003E-2</v>
      </c>
      <c r="BY48" s="11">
        <v>3.8983200000000003E-2</v>
      </c>
      <c r="BZ48" s="11">
        <v>-3.0560899999999998E-2</v>
      </c>
      <c r="CA48" s="11">
        <v>-4.5920700000000002E-2</v>
      </c>
      <c r="CB48" s="11">
        <v>-3.8491499999999998E-2</v>
      </c>
      <c r="CC48" s="11">
        <v>-7.0709499999999995E-2</v>
      </c>
      <c r="CD48" s="11">
        <v>-5.0664899999999999E-2</v>
      </c>
      <c r="CE48" s="11">
        <v>-6.2806000000000001E-2</v>
      </c>
      <c r="CF48" s="11">
        <v>-6.8295800000000004E-2</v>
      </c>
      <c r="CG48" s="11">
        <v>-6.6916199999999995E-2</v>
      </c>
      <c r="CH48" s="11">
        <v>-3.5341200000000003E-2</v>
      </c>
      <c r="CI48" s="11">
        <v>-3.7593300000000003E-2</v>
      </c>
      <c r="CJ48" s="11">
        <v>-9.1624300000000006E-2</v>
      </c>
      <c r="CK48" s="11">
        <v>-6.5512500000000001E-2</v>
      </c>
      <c r="CL48" s="11">
        <v>-3.0689999999999999E-2</v>
      </c>
      <c r="CM48" s="11">
        <v>-2.9828199999999999E-2</v>
      </c>
      <c r="CN48" s="11">
        <v>-4.3602200000000001E-2</v>
      </c>
      <c r="CO48" s="11">
        <v>-8.1040399999999999E-2</v>
      </c>
      <c r="CP48" s="11">
        <v>-0.124278</v>
      </c>
      <c r="CQ48" s="11">
        <v>-0.1335759</v>
      </c>
      <c r="CR48" s="11">
        <v>-1.28632E-2</v>
      </c>
      <c r="CS48" s="11">
        <v>8.1947099999999995E-2</v>
      </c>
      <c r="CT48" s="11">
        <v>0.13443440000000001</v>
      </c>
      <c r="CU48" s="11">
        <v>0.11420710000000001</v>
      </c>
      <c r="CV48" s="11">
        <v>0.1179636</v>
      </c>
      <c r="CW48" s="11">
        <v>0.1040721</v>
      </c>
      <c r="CX48" s="11">
        <v>3.4450599999999998E-2</v>
      </c>
      <c r="CY48" s="11">
        <v>1.0130500000000001E-2</v>
      </c>
      <c r="CZ48" s="11">
        <v>4.9258299999999998E-2</v>
      </c>
      <c r="DA48" s="11">
        <v>4.6799100000000003E-2</v>
      </c>
      <c r="DB48" s="11">
        <v>3.86605E-2</v>
      </c>
      <c r="DC48" s="11">
        <v>3.6460800000000002E-2</v>
      </c>
      <c r="DD48" s="11">
        <v>3.6074299999999997E-2</v>
      </c>
      <c r="DE48" s="11">
        <v>3.4915799999999997E-2</v>
      </c>
      <c r="DF48" s="11">
        <v>3.5800199999999997E-2</v>
      </c>
      <c r="DG48" s="11">
        <v>3.87681E-2</v>
      </c>
      <c r="DH48" s="11">
        <v>3.92512E-2</v>
      </c>
      <c r="DI48" s="11">
        <v>3.9138600000000003E-2</v>
      </c>
      <c r="DJ48" s="11">
        <v>4.3204899999999997E-2</v>
      </c>
      <c r="DK48" s="11">
        <v>3.8275700000000003E-2</v>
      </c>
      <c r="DL48" s="11">
        <v>3.8154100000000003E-2</v>
      </c>
      <c r="DM48" s="11">
        <v>4.3284599999999999E-2</v>
      </c>
      <c r="DN48" s="11">
        <v>4.0211900000000002E-2</v>
      </c>
      <c r="DO48" s="11">
        <v>4.1374300000000003E-2</v>
      </c>
      <c r="DP48" s="11">
        <v>3.9461200000000002E-2</v>
      </c>
      <c r="DQ48" s="11">
        <v>4.3158500000000002E-2</v>
      </c>
      <c r="DR48" s="11">
        <v>4.1975199999999997E-2</v>
      </c>
      <c r="DS48" s="11">
        <v>3.89836E-2</v>
      </c>
      <c r="DT48" s="11">
        <v>3.7491299999999998E-2</v>
      </c>
      <c r="DU48" s="11">
        <v>3.9571299999999997E-2</v>
      </c>
      <c r="DV48" s="11">
        <v>3.9524200000000002E-2</v>
      </c>
      <c r="DW48" s="11">
        <v>3.4076700000000001E-2</v>
      </c>
      <c r="DX48" s="11">
        <v>0.57207039999999998</v>
      </c>
      <c r="DY48" s="11">
        <v>2.3879000000000001E-2</v>
      </c>
      <c r="DZ48" s="11">
        <v>3.1911799999999997E-2</v>
      </c>
      <c r="EA48" s="11">
        <v>53.763962999999997</v>
      </c>
      <c r="EB48" s="11">
        <v>52.455067999999997</v>
      </c>
      <c r="EC48" s="11">
        <v>52.210614999999997</v>
      </c>
      <c r="ED48" s="11">
        <v>51.922629999999998</v>
      </c>
      <c r="EE48" s="11">
        <v>52.167085999999998</v>
      </c>
      <c r="EF48" s="11">
        <v>51.663276000000003</v>
      </c>
      <c r="EG48" s="11">
        <v>50.946860999999998</v>
      </c>
      <c r="EH48" s="11">
        <v>51.432104000000002</v>
      </c>
      <c r="EI48" s="11">
        <v>52.020991000000002</v>
      </c>
      <c r="EJ48" s="11">
        <v>52.164616000000002</v>
      </c>
      <c r="EK48" s="11">
        <v>53.521735</v>
      </c>
      <c r="EL48" s="11">
        <v>52.587488</v>
      </c>
      <c r="EM48" s="11">
        <v>52.500284999999998</v>
      </c>
      <c r="EN48" s="11">
        <v>54.211928999999998</v>
      </c>
      <c r="EO48" s="11">
        <v>54.019772000000003</v>
      </c>
      <c r="EP48" s="11">
        <v>53.566346000000003</v>
      </c>
      <c r="EQ48" s="11">
        <v>53.588168000000003</v>
      </c>
      <c r="ER48" s="11">
        <v>53.180666000000002</v>
      </c>
      <c r="ES48" s="11">
        <v>52.213239999999999</v>
      </c>
      <c r="ET48" s="11">
        <v>52.617873000000003</v>
      </c>
      <c r="EU48" s="11">
        <v>52.680979999999998</v>
      </c>
      <c r="EV48" s="11">
        <v>52.810122999999997</v>
      </c>
      <c r="EW48" s="11">
        <v>52.601315</v>
      </c>
      <c r="EX48" s="11">
        <v>52.725054</v>
      </c>
      <c r="EY48" s="11">
        <v>0</v>
      </c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</row>
    <row r="49" spans="1:235" x14ac:dyDescent="0.2">
      <c r="A49" t="s">
        <v>112</v>
      </c>
      <c r="B49" t="s">
        <v>133</v>
      </c>
      <c r="C49" t="s">
        <v>0</v>
      </c>
      <c r="D49" t="s">
        <v>105</v>
      </c>
      <c r="E49" s="38" t="s">
        <v>217</v>
      </c>
      <c r="F49" t="s">
        <v>107</v>
      </c>
      <c r="G49" s="11">
        <v>2690</v>
      </c>
      <c r="H49" s="11">
        <v>1.960412</v>
      </c>
      <c r="I49" s="11">
        <v>1.799015</v>
      </c>
      <c r="J49" s="11">
        <v>1.7384230000000001</v>
      </c>
      <c r="K49" s="11">
        <v>1.6805030000000001</v>
      </c>
      <c r="L49" s="11">
        <v>1.6732849999999999</v>
      </c>
      <c r="M49" s="11">
        <v>1.7710779999999999</v>
      </c>
      <c r="N49" s="11">
        <v>2.0274839999999998</v>
      </c>
      <c r="O49" s="11">
        <v>2.071237</v>
      </c>
      <c r="P49" s="11">
        <v>1.792176</v>
      </c>
      <c r="Q49" s="11">
        <v>1.433932</v>
      </c>
      <c r="R49" s="11">
        <v>0.67330900000000005</v>
      </c>
      <c r="S49" s="11">
        <v>1.530978</v>
      </c>
      <c r="T49" s="11">
        <v>1.360522</v>
      </c>
      <c r="U49" s="11">
        <v>0.9829156</v>
      </c>
      <c r="V49" s="11">
        <v>1.1042449999999999</v>
      </c>
      <c r="W49" s="11">
        <v>1.3088599999999999</v>
      </c>
      <c r="X49" s="11">
        <v>1.903267</v>
      </c>
      <c r="Y49" s="11">
        <v>2.3306589999999998</v>
      </c>
      <c r="Z49" s="11">
        <v>2.6915710000000002</v>
      </c>
      <c r="AA49" s="11">
        <v>2.7757930000000002</v>
      </c>
      <c r="AB49" s="11">
        <v>2.678801</v>
      </c>
      <c r="AC49" s="11">
        <v>2.4899480000000001</v>
      </c>
      <c r="AD49" s="11">
        <v>2.2888099999999998</v>
      </c>
      <c r="AE49" s="11">
        <v>2.034421</v>
      </c>
      <c r="AF49" s="11">
        <v>-0.1028153</v>
      </c>
      <c r="AG49" s="11">
        <v>-0.1235506</v>
      </c>
      <c r="AH49" s="11">
        <v>-9.0390100000000001E-2</v>
      </c>
      <c r="AI49" s="11">
        <v>-9.1537499999999994E-2</v>
      </c>
      <c r="AJ49" s="11">
        <v>-0.11061559999999999</v>
      </c>
      <c r="AK49" s="11">
        <v>-0.14406859999999999</v>
      </c>
      <c r="AL49" s="11">
        <v>-0.1379512</v>
      </c>
      <c r="AM49" s="11">
        <v>-0.13003970000000001</v>
      </c>
      <c r="AN49" s="11">
        <v>-0.11808159999999999</v>
      </c>
      <c r="AO49" s="11">
        <v>-0.1082789</v>
      </c>
      <c r="AP49" s="11">
        <v>-0.11000070000000001</v>
      </c>
      <c r="AQ49" s="11">
        <v>-9.8424899999999996E-2</v>
      </c>
      <c r="AR49" s="11">
        <v>-9.95616E-2</v>
      </c>
      <c r="AS49" s="11">
        <v>-0.121921</v>
      </c>
      <c r="AT49" s="11">
        <v>-0.14009659999999999</v>
      </c>
      <c r="AU49" s="11">
        <v>-0.1534904</v>
      </c>
      <c r="AV49" s="11">
        <v>-9.7866099999999998E-2</v>
      </c>
      <c r="AW49" s="11">
        <v>-5.8180500000000003E-2</v>
      </c>
      <c r="AX49" s="11">
        <v>1.0448900000000001E-2</v>
      </c>
      <c r="AY49" s="11">
        <v>-1.68186E-2</v>
      </c>
      <c r="AZ49" s="11">
        <v>-2.4744800000000001E-2</v>
      </c>
      <c r="BA49" s="11">
        <v>-2.66365E-2</v>
      </c>
      <c r="BB49" s="11">
        <v>-7.9736100000000004E-2</v>
      </c>
      <c r="BC49" s="11">
        <v>-6.2665999999999999E-2</v>
      </c>
      <c r="BD49" s="11">
        <v>-5.6244000000000002E-2</v>
      </c>
      <c r="BE49" s="11">
        <v>-8.0466099999999999E-2</v>
      </c>
      <c r="BF49" s="11">
        <v>-5.3233700000000002E-2</v>
      </c>
      <c r="BG49" s="11">
        <v>-5.4396899999999998E-2</v>
      </c>
      <c r="BH49" s="11">
        <v>-7.0318000000000006E-2</v>
      </c>
      <c r="BI49" s="11">
        <v>-0.1025551</v>
      </c>
      <c r="BJ49" s="11">
        <v>-9.6001299999999998E-2</v>
      </c>
      <c r="BK49" s="11">
        <v>-8.6990700000000004E-2</v>
      </c>
      <c r="BL49" s="11">
        <v>-7.5785400000000003E-2</v>
      </c>
      <c r="BM49" s="11">
        <v>-6.6490199999999999E-2</v>
      </c>
      <c r="BN49" s="11">
        <v>-6.5840800000000005E-2</v>
      </c>
      <c r="BO49" s="11">
        <v>-5.9149599999999997E-2</v>
      </c>
      <c r="BP49" s="11">
        <v>-6.1130400000000001E-2</v>
      </c>
      <c r="BQ49" s="11">
        <v>-7.9281099999999993E-2</v>
      </c>
      <c r="BR49" s="11">
        <v>-9.5356999999999997E-2</v>
      </c>
      <c r="BS49" s="11">
        <v>-0.1063084</v>
      </c>
      <c r="BT49" s="11">
        <v>-4.9847900000000001E-2</v>
      </c>
      <c r="BU49" s="11">
        <v>-9.8166999999999994E-3</v>
      </c>
      <c r="BV49" s="11">
        <v>5.1985099999999999E-2</v>
      </c>
      <c r="BW49" s="11">
        <v>2.6431E-2</v>
      </c>
      <c r="BX49" s="11">
        <v>1.25667E-2</v>
      </c>
      <c r="BY49" s="11">
        <v>1.26217E-2</v>
      </c>
      <c r="BZ49" s="11">
        <v>-4.1908500000000001E-2</v>
      </c>
      <c r="CA49" s="11">
        <v>-2.7725E-2</v>
      </c>
      <c r="CB49" s="11">
        <v>-9.6725999999999999E-3</v>
      </c>
      <c r="CC49" s="11">
        <v>-3.7381499999999998E-2</v>
      </c>
      <c r="CD49" s="11">
        <v>-1.6077399999999999E-2</v>
      </c>
      <c r="CE49" s="11">
        <v>-1.7256299999999999E-2</v>
      </c>
      <c r="CF49" s="11">
        <v>-3.0020499999999999E-2</v>
      </c>
      <c r="CG49" s="11">
        <v>-6.1041600000000001E-2</v>
      </c>
      <c r="CH49" s="11">
        <v>-5.4051500000000002E-2</v>
      </c>
      <c r="CI49" s="11">
        <v>-4.39417E-2</v>
      </c>
      <c r="CJ49" s="11">
        <v>-3.3489199999999997E-2</v>
      </c>
      <c r="CK49" s="11">
        <v>-2.4701399999999998E-2</v>
      </c>
      <c r="CL49" s="11">
        <v>-2.1680999999999999E-2</v>
      </c>
      <c r="CM49" s="11">
        <v>-1.98744E-2</v>
      </c>
      <c r="CN49" s="11">
        <v>-2.2699299999999999E-2</v>
      </c>
      <c r="CO49" s="11">
        <v>-3.6641199999999999E-2</v>
      </c>
      <c r="CP49" s="11">
        <v>-5.0617500000000003E-2</v>
      </c>
      <c r="CQ49" s="11">
        <v>-5.9126400000000003E-2</v>
      </c>
      <c r="CR49" s="11">
        <v>-1.8297000000000001E-3</v>
      </c>
      <c r="CS49" s="11">
        <v>3.8547199999999997E-2</v>
      </c>
      <c r="CT49" s="11">
        <v>9.3521300000000002E-2</v>
      </c>
      <c r="CU49" s="11">
        <v>6.9680699999999998E-2</v>
      </c>
      <c r="CV49" s="11">
        <v>4.98783E-2</v>
      </c>
      <c r="CW49" s="11">
        <v>5.1880000000000003E-2</v>
      </c>
      <c r="CX49" s="11">
        <v>-4.0809000000000002E-3</v>
      </c>
      <c r="CY49" s="11">
        <v>7.2158999999999999E-3</v>
      </c>
      <c r="CZ49" s="11">
        <v>2.8313399999999999E-2</v>
      </c>
      <c r="DA49" s="11">
        <v>2.6193600000000001E-2</v>
      </c>
      <c r="DB49" s="11">
        <v>2.2589499999999998E-2</v>
      </c>
      <c r="DC49" s="11">
        <v>2.25799E-2</v>
      </c>
      <c r="DD49" s="11">
        <v>2.4499199999999999E-2</v>
      </c>
      <c r="DE49" s="11">
        <v>2.5238400000000001E-2</v>
      </c>
      <c r="DF49" s="11">
        <v>2.5503700000000001E-2</v>
      </c>
      <c r="DG49" s="11">
        <v>2.6171900000000001E-2</v>
      </c>
      <c r="DH49" s="11">
        <v>2.5714299999999999E-2</v>
      </c>
      <c r="DI49" s="11">
        <v>2.5405799999999999E-2</v>
      </c>
      <c r="DJ49" s="11">
        <v>2.6847300000000001E-2</v>
      </c>
      <c r="DK49" s="11">
        <v>2.3877700000000002E-2</v>
      </c>
      <c r="DL49" s="11">
        <v>2.33645E-2</v>
      </c>
      <c r="DM49" s="11">
        <v>2.59232E-2</v>
      </c>
      <c r="DN49" s="11">
        <v>2.71997E-2</v>
      </c>
      <c r="DO49" s="11">
        <v>2.8684600000000001E-2</v>
      </c>
      <c r="DP49" s="11">
        <v>2.9193E-2</v>
      </c>
      <c r="DQ49" s="11">
        <v>2.9403100000000001E-2</v>
      </c>
      <c r="DR49" s="11">
        <v>2.5252199999999999E-2</v>
      </c>
      <c r="DS49" s="11">
        <v>2.6293899999999999E-2</v>
      </c>
      <c r="DT49" s="11">
        <v>2.26838E-2</v>
      </c>
      <c r="DU49" s="11">
        <v>2.3867300000000001E-2</v>
      </c>
      <c r="DV49" s="11">
        <v>2.2997500000000001E-2</v>
      </c>
      <c r="DW49" s="11">
        <v>2.12426E-2</v>
      </c>
      <c r="DX49" s="11">
        <v>0.37776949999999998</v>
      </c>
      <c r="DY49" s="11">
        <v>1.5361400000000001E-2</v>
      </c>
      <c r="DZ49" s="11">
        <v>2.0144700000000001E-2</v>
      </c>
      <c r="EA49" s="11">
        <v>49.743563999999999</v>
      </c>
      <c r="EB49" s="11">
        <v>49.694167999999998</v>
      </c>
      <c r="EC49" s="11">
        <v>48.464480999999999</v>
      </c>
      <c r="ED49" s="11">
        <v>47.189176000000003</v>
      </c>
      <c r="EE49" s="11">
        <v>48.418863000000002</v>
      </c>
      <c r="EF49" s="11">
        <v>48.018245999999998</v>
      </c>
      <c r="EG49" s="11">
        <v>44.976005000000001</v>
      </c>
      <c r="EH49" s="11">
        <v>47.119292999999999</v>
      </c>
      <c r="EI49" s="11">
        <v>49.894188999999997</v>
      </c>
      <c r="EJ49" s="11">
        <v>50.389198</v>
      </c>
      <c r="EK49" s="11">
        <v>52.218077999999998</v>
      </c>
      <c r="EL49" s="11">
        <v>52.549757</v>
      </c>
      <c r="EM49" s="11">
        <v>50.542287999999999</v>
      </c>
      <c r="EN49" s="11">
        <v>52.921201000000003</v>
      </c>
      <c r="EO49" s="11">
        <v>53.064718999999997</v>
      </c>
      <c r="EP49" s="11">
        <v>51.162863000000002</v>
      </c>
      <c r="EQ49" s="11">
        <v>51.276615</v>
      </c>
      <c r="ER49" s="11">
        <v>50.856794999999998</v>
      </c>
      <c r="ES49" s="11">
        <v>51.506751000000001</v>
      </c>
      <c r="ET49" s="11">
        <v>52.016710000000003</v>
      </c>
      <c r="EU49" s="11">
        <v>52.676268</v>
      </c>
      <c r="EV49" s="11">
        <v>53.616849000000002</v>
      </c>
      <c r="EW49" s="11">
        <v>53.300773999999997</v>
      </c>
      <c r="EX49" s="11">
        <v>53.087946000000002</v>
      </c>
      <c r="EY49" s="11">
        <v>0</v>
      </c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IA49" s="37"/>
    </row>
    <row r="50" spans="1:235" x14ac:dyDescent="0.2">
      <c r="A50" t="s">
        <v>112</v>
      </c>
      <c r="B50" t="s">
        <v>133</v>
      </c>
      <c r="C50" t="s">
        <v>0</v>
      </c>
      <c r="D50" t="s">
        <v>105</v>
      </c>
      <c r="E50" s="38" t="s">
        <v>123</v>
      </c>
      <c r="F50" t="s">
        <v>105</v>
      </c>
      <c r="G50" s="11">
        <v>7156</v>
      </c>
      <c r="H50" s="11">
        <v>4.5288950000000003</v>
      </c>
      <c r="I50" s="11">
        <v>4.1602069999999998</v>
      </c>
      <c r="J50" s="11">
        <v>3.8643200000000002</v>
      </c>
      <c r="K50" s="11">
        <v>3.6230060000000002</v>
      </c>
      <c r="L50" s="11">
        <v>3.4624649999999999</v>
      </c>
      <c r="M50" s="11">
        <v>3.5063260000000001</v>
      </c>
      <c r="N50" s="11">
        <v>3.5775510000000001</v>
      </c>
      <c r="O50" s="11">
        <v>3.151246</v>
      </c>
      <c r="P50" s="11">
        <v>2.1416979999999999</v>
      </c>
      <c r="Q50" s="11">
        <v>0.6851621</v>
      </c>
      <c r="R50" s="11">
        <v>-0.8354956</v>
      </c>
      <c r="S50" s="11">
        <v>-1.7799450000000001</v>
      </c>
      <c r="T50" s="11">
        <v>-2.3038859999999999</v>
      </c>
      <c r="U50" s="11">
        <v>-2.391486</v>
      </c>
      <c r="V50" s="11">
        <v>-1.79372</v>
      </c>
      <c r="W50" s="11">
        <v>-0.52786350000000004</v>
      </c>
      <c r="X50" s="11">
        <v>1.1500779999999999</v>
      </c>
      <c r="Y50" s="11">
        <v>3.2626400000000002</v>
      </c>
      <c r="Z50" s="11">
        <v>5.0695170000000003</v>
      </c>
      <c r="AA50" s="11">
        <v>5.8846749999999997</v>
      </c>
      <c r="AB50" s="11">
        <v>6.0746079999999996</v>
      </c>
      <c r="AC50" s="11">
        <v>5.8766819999999997</v>
      </c>
      <c r="AD50" s="11">
        <v>5.3235070000000002</v>
      </c>
      <c r="AE50" s="11">
        <v>4.5506960000000003</v>
      </c>
      <c r="AF50" s="11">
        <v>-0.26775660000000001</v>
      </c>
      <c r="AG50" s="11">
        <v>-0.30143930000000002</v>
      </c>
      <c r="AH50" s="11">
        <v>-0.21860060000000001</v>
      </c>
      <c r="AI50" s="11">
        <v>-0.19886789999999999</v>
      </c>
      <c r="AJ50" s="11">
        <v>-0.19562950000000001</v>
      </c>
      <c r="AK50" s="11">
        <v>-0.21777630000000001</v>
      </c>
      <c r="AL50" s="11">
        <v>-0.20637340000000001</v>
      </c>
      <c r="AM50" s="11">
        <v>-0.18912709999999999</v>
      </c>
      <c r="AN50" s="11">
        <v>-0.112001</v>
      </c>
      <c r="AO50" s="11">
        <v>-8.9465100000000006E-2</v>
      </c>
      <c r="AP50" s="11">
        <v>-9.5425899999999994E-2</v>
      </c>
      <c r="AQ50" s="11">
        <v>-9.0599700000000005E-2</v>
      </c>
      <c r="AR50" s="11">
        <v>-0.1497695</v>
      </c>
      <c r="AS50" s="11">
        <v>-0.16669439999999999</v>
      </c>
      <c r="AT50" s="11">
        <v>-0.19818430000000001</v>
      </c>
      <c r="AU50" s="11">
        <v>-0.18059430000000001</v>
      </c>
      <c r="AV50" s="11">
        <v>-0.14109869999999999</v>
      </c>
      <c r="AW50" s="11">
        <v>-9.7473099999999993E-2</v>
      </c>
      <c r="AX50" s="11">
        <v>-2.06035E-2</v>
      </c>
      <c r="AY50" s="11">
        <v>-5.9659299999999998E-2</v>
      </c>
      <c r="AZ50" s="11">
        <v>-5.9949000000000002E-2</v>
      </c>
      <c r="BA50" s="11">
        <v>-0.1528398</v>
      </c>
      <c r="BB50" s="11">
        <v>-0.13687550000000001</v>
      </c>
      <c r="BC50" s="11">
        <v>-0.18805820000000001</v>
      </c>
      <c r="BD50" s="11">
        <v>-0.16663040000000001</v>
      </c>
      <c r="BE50" s="11">
        <v>-0.2091027</v>
      </c>
      <c r="BF50" s="11">
        <v>-0.1416944</v>
      </c>
      <c r="BG50" s="11">
        <v>-0.1242871</v>
      </c>
      <c r="BH50" s="11">
        <v>-0.12754740000000001</v>
      </c>
      <c r="BI50" s="11">
        <v>-0.15291969999999999</v>
      </c>
      <c r="BJ50" s="11">
        <v>-0.1364689</v>
      </c>
      <c r="BK50" s="11">
        <v>-0.11613</v>
      </c>
      <c r="BL50" s="11">
        <v>-2.9853899999999999E-2</v>
      </c>
      <c r="BM50" s="11">
        <v>-1.4033199999999999E-2</v>
      </c>
      <c r="BN50" s="11">
        <v>-1.6343400000000001E-2</v>
      </c>
      <c r="BO50" s="11">
        <v>-1.4083699999999999E-2</v>
      </c>
      <c r="BP50" s="11">
        <v>-7.1457999999999994E-2</v>
      </c>
      <c r="BQ50" s="11">
        <v>-8.3704799999999996E-2</v>
      </c>
      <c r="BR50" s="11">
        <v>-0.1046299</v>
      </c>
      <c r="BS50" s="11">
        <v>-8.1404099999999993E-2</v>
      </c>
      <c r="BT50" s="11">
        <v>-4.0669200000000003E-2</v>
      </c>
      <c r="BU50" s="11">
        <v>3.3771999999999999E-3</v>
      </c>
      <c r="BV50" s="11">
        <v>7.46671E-2</v>
      </c>
      <c r="BW50" s="11">
        <v>2.73972E-2</v>
      </c>
      <c r="BX50" s="11">
        <v>2.63345E-2</v>
      </c>
      <c r="BY50" s="11">
        <v>-6.2503500000000004E-2</v>
      </c>
      <c r="BZ50" s="11">
        <v>-4.9182099999999999E-2</v>
      </c>
      <c r="CA50" s="11">
        <v>-0.10659879999999999</v>
      </c>
      <c r="CB50" s="11">
        <v>-6.5504099999999996E-2</v>
      </c>
      <c r="CC50" s="11">
        <v>-0.1167662</v>
      </c>
      <c r="CD50" s="11">
        <v>-6.4788299999999993E-2</v>
      </c>
      <c r="CE50" s="11">
        <v>-4.9706399999999998E-2</v>
      </c>
      <c r="CF50" s="11">
        <v>-5.9465200000000003E-2</v>
      </c>
      <c r="CG50" s="11">
        <v>-8.8063100000000005E-2</v>
      </c>
      <c r="CH50" s="11">
        <v>-6.6564499999999999E-2</v>
      </c>
      <c r="CI50" s="11">
        <v>-4.3132900000000002E-2</v>
      </c>
      <c r="CJ50" s="11">
        <v>5.2293100000000002E-2</v>
      </c>
      <c r="CK50" s="11">
        <v>6.13987E-2</v>
      </c>
      <c r="CL50" s="11">
        <v>6.2739000000000003E-2</v>
      </c>
      <c r="CM50" s="11">
        <v>6.2432300000000003E-2</v>
      </c>
      <c r="CN50" s="11">
        <v>6.8535999999999996E-3</v>
      </c>
      <c r="CO50" s="11">
        <v>-7.1509999999999998E-4</v>
      </c>
      <c r="CP50" s="11">
        <v>-1.10756E-2</v>
      </c>
      <c r="CQ50" s="11">
        <v>1.7786099999999999E-2</v>
      </c>
      <c r="CR50" s="11">
        <v>5.9760199999999999E-2</v>
      </c>
      <c r="CS50" s="11">
        <v>0.1042276</v>
      </c>
      <c r="CT50" s="11">
        <v>0.1699377</v>
      </c>
      <c r="CU50" s="11">
        <v>0.11445370000000001</v>
      </c>
      <c r="CV50" s="11">
        <v>0.11261790000000001</v>
      </c>
      <c r="CW50" s="11">
        <v>2.7832800000000001E-2</v>
      </c>
      <c r="CX50" s="11">
        <v>3.8511200000000002E-2</v>
      </c>
      <c r="CY50" s="11">
        <v>-2.5139499999999999E-2</v>
      </c>
      <c r="CZ50" s="11">
        <v>6.1480399999999998E-2</v>
      </c>
      <c r="DA50" s="11">
        <v>5.6136699999999998E-2</v>
      </c>
      <c r="DB50" s="11">
        <v>4.6755600000000001E-2</v>
      </c>
      <c r="DC50" s="11">
        <v>4.5341899999999997E-2</v>
      </c>
      <c r="DD50" s="11">
        <v>4.1390999999999997E-2</v>
      </c>
      <c r="DE50" s="11">
        <v>3.943E-2</v>
      </c>
      <c r="DF50" s="11">
        <v>4.2498899999999999E-2</v>
      </c>
      <c r="DG50" s="11">
        <v>4.4379099999999998E-2</v>
      </c>
      <c r="DH50" s="11">
        <v>4.9941899999999997E-2</v>
      </c>
      <c r="DI50" s="11">
        <v>4.5859299999999999E-2</v>
      </c>
      <c r="DJ50" s="11">
        <v>4.8078700000000002E-2</v>
      </c>
      <c r="DK50" s="11">
        <v>4.6518400000000001E-2</v>
      </c>
      <c r="DL50" s="11">
        <v>4.761E-2</v>
      </c>
      <c r="DM50" s="11">
        <v>5.0454100000000002E-2</v>
      </c>
      <c r="DN50" s="11">
        <v>5.6876999999999997E-2</v>
      </c>
      <c r="DO50" s="11">
        <v>6.03034E-2</v>
      </c>
      <c r="DP50" s="11">
        <v>6.1056800000000001E-2</v>
      </c>
      <c r="DQ50" s="11">
        <v>6.1312699999999998E-2</v>
      </c>
      <c r="DR50" s="11">
        <v>5.7920399999999997E-2</v>
      </c>
      <c r="DS50" s="11">
        <v>5.2926599999999997E-2</v>
      </c>
      <c r="DT50" s="11">
        <v>5.2456599999999999E-2</v>
      </c>
      <c r="DU50" s="11">
        <v>5.4920499999999997E-2</v>
      </c>
      <c r="DV50" s="11">
        <v>5.3313800000000001E-2</v>
      </c>
      <c r="DW50" s="11">
        <v>4.95238E-2</v>
      </c>
      <c r="DX50" s="11">
        <v>0.80821520000000002</v>
      </c>
      <c r="DY50" s="11">
        <v>2.9755400000000001E-2</v>
      </c>
      <c r="DZ50" s="11">
        <v>4.39516E-2</v>
      </c>
      <c r="EA50" s="11">
        <v>60.163902</v>
      </c>
      <c r="EB50" s="11">
        <v>60.387414</v>
      </c>
      <c r="EC50" s="11">
        <v>59.950946000000002</v>
      </c>
      <c r="ED50" s="11">
        <v>59.469504000000001</v>
      </c>
      <c r="EE50" s="11">
        <v>59.372444999999999</v>
      </c>
      <c r="EF50" s="11">
        <v>58.836922000000001</v>
      </c>
      <c r="EG50" s="11">
        <v>59.172089</v>
      </c>
      <c r="EH50" s="11">
        <v>60.775903999999997</v>
      </c>
      <c r="EI50" s="11">
        <v>62.616622</v>
      </c>
      <c r="EJ50" s="11">
        <v>64.650287000000006</v>
      </c>
      <c r="EK50" s="11">
        <v>66.964026000000004</v>
      </c>
      <c r="EL50" s="11">
        <v>68.635513000000003</v>
      </c>
      <c r="EM50" s="11">
        <v>69.856183000000001</v>
      </c>
      <c r="EN50" s="11">
        <v>71.302833000000007</v>
      </c>
      <c r="EO50" s="11">
        <v>70.839224999999999</v>
      </c>
      <c r="EP50" s="11">
        <v>69.720714000000001</v>
      </c>
      <c r="EQ50" s="11">
        <v>68.828160999999994</v>
      </c>
      <c r="ER50" s="11">
        <v>67.516931</v>
      </c>
      <c r="ES50" s="11">
        <v>65.922419000000005</v>
      </c>
      <c r="ET50" s="11">
        <v>63.533510999999997</v>
      </c>
      <c r="EU50" s="11">
        <v>62.138680999999998</v>
      </c>
      <c r="EV50" s="11">
        <v>61.292816000000002</v>
      </c>
      <c r="EW50" s="11">
        <v>60.786935</v>
      </c>
      <c r="EX50" s="11">
        <v>60.769888999999999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</row>
    <row r="51" spans="1:235" x14ac:dyDescent="0.2">
      <c r="A51" t="s">
        <v>112</v>
      </c>
      <c r="B51" t="s">
        <v>133</v>
      </c>
      <c r="C51" t="s">
        <v>0</v>
      </c>
      <c r="D51" t="s">
        <v>105</v>
      </c>
      <c r="E51" s="38" t="s">
        <v>123</v>
      </c>
      <c r="F51" t="s">
        <v>106</v>
      </c>
      <c r="G51" s="11">
        <v>4461</v>
      </c>
      <c r="H51" s="11">
        <v>2.8145030000000002</v>
      </c>
      <c r="I51" s="11">
        <v>2.584546</v>
      </c>
      <c r="J51" s="11">
        <v>2.3877290000000002</v>
      </c>
      <c r="K51" s="11">
        <v>2.2286229999999998</v>
      </c>
      <c r="L51" s="11">
        <v>2.0930840000000002</v>
      </c>
      <c r="M51" s="11">
        <v>2.115294</v>
      </c>
      <c r="N51" s="11">
        <v>2.1587900000000002</v>
      </c>
      <c r="O51" s="11">
        <v>2.0059900000000002</v>
      </c>
      <c r="P51" s="11">
        <v>1.617426</v>
      </c>
      <c r="Q51" s="11">
        <v>1.022486</v>
      </c>
      <c r="R51" s="11">
        <v>0.26711950000000001</v>
      </c>
      <c r="S51" s="11">
        <v>-0.2775627</v>
      </c>
      <c r="T51" s="11">
        <v>-0.52407539999999997</v>
      </c>
      <c r="U51" s="11">
        <v>-0.57083720000000004</v>
      </c>
      <c r="V51" s="11">
        <v>-0.3287891</v>
      </c>
      <c r="W51" s="11">
        <v>0.28708309999999998</v>
      </c>
      <c r="X51" s="11">
        <v>1.1198840000000001</v>
      </c>
      <c r="Y51" s="11">
        <v>2.1504020000000001</v>
      </c>
      <c r="Z51" s="11">
        <v>3.0866669999999998</v>
      </c>
      <c r="AA51" s="11">
        <v>3.5497730000000001</v>
      </c>
      <c r="AB51" s="11">
        <v>3.7021160000000002</v>
      </c>
      <c r="AC51" s="11">
        <v>3.5744509999999998</v>
      </c>
      <c r="AD51" s="11">
        <v>3.2681019999999998</v>
      </c>
      <c r="AE51" s="11">
        <v>2.7883330000000002</v>
      </c>
      <c r="AF51" s="11">
        <v>-0.1734038</v>
      </c>
      <c r="AG51" s="11">
        <v>-0.19759850000000001</v>
      </c>
      <c r="AH51" s="11">
        <v>-0.1299063</v>
      </c>
      <c r="AI51" s="11">
        <v>-0.1101761</v>
      </c>
      <c r="AJ51" s="11">
        <v>-0.1126557</v>
      </c>
      <c r="AK51" s="11">
        <v>-0.1031379</v>
      </c>
      <c r="AL51" s="11">
        <v>-9.6305100000000005E-2</v>
      </c>
      <c r="AM51" s="11">
        <v>-0.1085086</v>
      </c>
      <c r="AN51" s="11">
        <v>-5.7587800000000001E-2</v>
      </c>
      <c r="AO51" s="11">
        <v>-5.5714100000000003E-2</v>
      </c>
      <c r="AP51" s="11">
        <v>-6.2758800000000003E-2</v>
      </c>
      <c r="AQ51" s="11">
        <v>-5.3209699999999999E-2</v>
      </c>
      <c r="AR51" s="11">
        <v>-8.7730900000000001E-2</v>
      </c>
      <c r="AS51" s="11">
        <v>-0.106007</v>
      </c>
      <c r="AT51" s="11">
        <v>-0.14559150000000001</v>
      </c>
      <c r="AU51" s="11">
        <v>-0.12704509999999999</v>
      </c>
      <c r="AV51" s="11">
        <v>-8.0441700000000005E-2</v>
      </c>
      <c r="AW51" s="11">
        <v>-6.6728200000000001E-2</v>
      </c>
      <c r="AX51" s="11">
        <v>-1.1897899999999999E-2</v>
      </c>
      <c r="AY51" s="11">
        <v>-3.2340500000000001E-2</v>
      </c>
      <c r="AZ51" s="11">
        <v>-3.2494799999999997E-2</v>
      </c>
      <c r="BA51" s="11">
        <v>-0.1104699</v>
      </c>
      <c r="BB51" s="11">
        <v>-8.8324700000000006E-2</v>
      </c>
      <c r="BC51" s="11">
        <v>-0.12204420000000001</v>
      </c>
      <c r="BD51" s="11">
        <v>-0.1015036</v>
      </c>
      <c r="BE51" s="11">
        <v>-0.1313021</v>
      </c>
      <c r="BF51" s="11">
        <v>-7.7055700000000005E-2</v>
      </c>
      <c r="BG51" s="11">
        <v>-6.0785400000000003E-2</v>
      </c>
      <c r="BH51" s="11">
        <v>-6.9070999999999994E-2</v>
      </c>
      <c r="BI51" s="11">
        <v>-6.1859299999999999E-2</v>
      </c>
      <c r="BJ51" s="11">
        <v>-5.2433500000000001E-2</v>
      </c>
      <c r="BK51" s="11">
        <v>-6.12148E-2</v>
      </c>
      <c r="BL51" s="11">
        <v>-3.9489E-3</v>
      </c>
      <c r="BM51" s="11">
        <v>-4.2973999999999998E-3</v>
      </c>
      <c r="BN51" s="11">
        <v>-7.1370000000000001E-3</v>
      </c>
      <c r="BO51" s="11">
        <v>-7.2600000000000003E-5</v>
      </c>
      <c r="BP51" s="11">
        <v>-3.44666E-2</v>
      </c>
      <c r="BQ51" s="11">
        <v>-4.97113E-2</v>
      </c>
      <c r="BR51" s="11">
        <v>-8.1947699999999998E-2</v>
      </c>
      <c r="BS51" s="11">
        <v>-6.0160600000000002E-2</v>
      </c>
      <c r="BT51" s="11">
        <v>-1.28878E-2</v>
      </c>
      <c r="BU51" s="11">
        <v>4.9859999999999998E-4</v>
      </c>
      <c r="BV51" s="11">
        <v>5.2131700000000003E-2</v>
      </c>
      <c r="BW51" s="11">
        <v>2.61879E-2</v>
      </c>
      <c r="BX51" s="11">
        <v>2.5752799999999999E-2</v>
      </c>
      <c r="BY51" s="11">
        <v>-4.8849200000000002E-2</v>
      </c>
      <c r="BZ51" s="11">
        <v>-2.6815499999999999E-2</v>
      </c>
      <c r="CA51" s="11">
        <v>-6.6145599999999999E-2</v>
      </c>
      <c r="CB51" s="11">
        <v>-2.9603299999999999E-2</v>
      </c>
      <c r="CC51" s="11">
        <v>-6.5005599999999997E-2</v>
      </c>
      <c r="CD51" s="11">
        <v>-2.4205000000000001E-2</v>
      </c>
      <c r="CE51" s="11">
        <v>-1.1394700000000001E-2</v>
      </c>
      <c r="CF51" s="11">
        <v>-2.5486399999999999E-2</v>
      </c>
      <c r="CG51" s="11">
        <v>-2.05808E-2</v>
      </c>
      <c r="CH51" s="11">
        <v>-8.5620000000000002E-3</v>
      </c>
      <c r="CI51" s="11">
        <v>-1.3920999999999999E-2</v>
      </c>
      <c r="CJ51" s="11">
        <v>4.9689900000000002E-2</v>
      </c>
      <c r="CK51" s="11">
        <v>4.7119300000000003E-2</v>
      </c>
      <c r="CL51" s="11">
        <v>4.8484800000000002E-2</v>
      </c>
      <c r="CM51" s="11">
        <v>5.3064399999999998E-2</v>
      </c>
      <c r="CN51" s="11">
        <v>1.8797700000000001E-2</v>
      </c>
      <c r="CO51" s="11">
        <v>6.5843999999999998E-3</v>
      </c>
      <c r="CP51" s="11">
        <v>-1.8303900000000001E-2</v>
      </c>
      <c r="CQ51" s="11">
        <v>6.7238999999999997E-3</v>
      </c>
      <c r="CR51" s="11">
        <v>5.4665999999999999E-2</v>
      </c>
      <c r="CS51" s="11">
        <v>6.7725300000000002E-2</v>
      </c>
      <c r="CT51" s="11">
        <v>0.1161614</v>
      </c>
      <c r="CU51" s="11">
        <v>8.4716399999999997E-2</v>
      </c>
      <c r="CV51" s="11">
        <v>8.4000400000000003E-2</v>
      </c>
      <c r="CW51" s="11">
        <v>1.27715E-2</v>
      </c>
      <c r="CX51" s="11">
        <v>3.4693700000000001E-2</v>
      </c>
      <c r="CY51" s="11">
        <v>-1.02469E-2</v>
      </c>
      <c r="CZ51" s="11">
        <v>4.3712300000000003E-2</v>
      </c>
      <c r="DA51" s="11">
        <v>4.0305399999999998E-2</v>
      </c>
      <c r="DB51" s="11">
        <v>3.2130899999999997E-2</v>
      </c>
      <c r="DC51" s="11">
        <v>3.0027399999999999E-2</v>
      </c>
      <c r="DD51" s="11">
        <v>2.64976E-2</v>
      </c>
      <c r="DE51" s="11">
        <v>2.5095599999999999E-2</v>
      </c>
      <c r="DF51" s="11">
        <v>2.6672000000000001E-2</v>
      </c>
      <c r="DG51" s="11">
        <v>2.87526E-2</v>
      </c>
      <c r="DH51" s="11">
        <v>3.2610100000000003E-2</v>
      </c>
      <c r="DI51" s="11">
        <v>3.1259099999999998E-2</v>
      </c>
      <c r="DJ51" s="11">
        <v>3.3815699999999997E-2</v>
      </c>
      <c r="DK51" s="11">
        <v>3.2305E-2</v>
      </c>
      <c r="DL51" s="11">
        <v>3.2382399999999999E-2</v>
      </c>
      <c r="DM51" s="11">
        <v>3.4225400000000003E-2</v>
      </c>
      <c r="DN51" s="11">
        <v>3.8692699999999997E-2</v>
      </c>
      <c r="DO51" s="11">
        <v>4.0662900000000002E-2</v>
      </c>
      <c r="DP51" s="11">
        <v>4.1069799999999997E-2</v>
      </c>
      <c r="DQ51" s="11">
        <v>4.0870999999999998E-2</v>
      </c>
      <c r="DR51" s="11">
        <v>3.8927200000000002E-2</v>
      </c>
      <c r="DS51" s="11">
        <v>3.5582799999999998E-2</v>
      </c>
      <c r="DT51" s="11">
        <v>3.5411999999999999E-2</v>
      </c>
      <c r="DU51" s="11">
        <v>3.7462700000000002E-2</v>
      </c>
      <c r="DV51" s="11">
        <v>3.7394900000000002E-2</v>
      </c>
      <c r="DW51" s="11">
        <v>3.3984E-2</v>
      </c>
      <c r="DX51" s="11">
        <v>0.50319829999999999</v>
      </c>
      <c r="DY51" s="11">
        <v>1.9681799999999999E-2</v>
      </c>
      <c r="DZ51" s="11">
        <v>2.9653100000000002E-2</v>
      </c>
      <c r="EA51" s="11">
        <v>61.619128000000003</v>
      </c>
      <c r="EB51" s="11">
        <v>62.025146999999997</v>
      </c>
      <c r="EC51" s="11">
        <v>61.582380000000001</v>
      </c>
      <c r="ED51" s="11">
        <v>61.030371000000002</v>
      </c>
      <c r="EE51" s="11">
        <v>60.931975999999999</v>
      </c>
      <c r="EF51" s="11">
        <v>60.282553</v>
      </c>
      <c r="EG51" s="11">
        <v>60.222746000000001</v>
      </c>
      <c r="EH51" s="11">
        <v>61.246332000000002</v>
      </c>
      <c r="EI51" s="11">
        <v>62.242815999999998</v>
      </c>
      <c r="EJ51" s="11">
        <v>63.529606999999999</v>
      </c>
      <c r="EK51" s="11">
        <v>65.337311</v>
      </c>
      <c r="EL51" s="11">
        <v>66.796828000000005</v>
      </c>
      <c r="EM51" s="11">
        <v>67.846084000000005</v>
      </c>
      <c r="EN51" s="11">
        <v>69.793038999999993</v>
      </c>
      <c r="EO51" s="11">
        <v>69.398848000000001</v>
      </c>
      <c r="EP51" s="11">
        <v>68.617469999999997</v>
      </c>
      <c r="EQ51" s="11">
        <v>67.875112000000001</v>
      </c>
      <c r="ER51" s="11">
        <v>66.752623</v>
      </c>
      <c r="ES51" s="11">
        <v>65.628264000000001</v>
      </c>
      <c r="ET51" s="11">
        <v>63.945627000000002</v>
      </c>
      <c r="EU51" s="11">
        <v>62.678978999999998</v>
      </c>
      <c r="EV51" s="11">
        <v>62.003791999999997</v>
      </c>
      <c r="EW51" s="11">
        <v>61.597641000000003</v>
      </c>
      <c r="EX51" s="11">
        <v>61.797443000000001</v>
      </c>
      <c r="EY51" s="11">
        <v>0</v>
      </c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IA51" s="37"/>
    </row>
    <row r="52" spans="1:235" x14ac:dyDescent="0.2">
      <c r="A52" t="s">
        <v>112</v>
      </c>
      <c r="B52" t="s">
        <v>133</v>
      </c>
      <c r="C52" t="s">
        <v>0</v>
      </c>
      <c r="D52" t="s">
        <v>105</v>
      </c>
      <c r="E52" s="38" t="s">
        <v>123</v>
      </c>
      <c r="F52" t="s">
        <v>107</v>
      </c>
      <c r="G52" s="11">
        <v>2695</v>
      </c>
      <c r="H52" s="11">
        <v>1.7279359999999999</v>
      </c>
      <c r="I52" s="11">
        <v>1.5869580000000001</v>
      </c>
      <c r="J52" s="11">
        <v>1.470785</v>
      </c>
      <c r="K52" s="11">
        <v>1.396938</v>
      </c>
      <c r="L52" s="11">
        <v>1.3722939999999999</v>
      </c>
      <c r="M52" s="11">
        <v>1.4169719999999999</v>
      </c>
      <c r="N52" s="11">
        <v>1.4426669999999999</v>
      </c>
      <c r="O52" s="11">
        <v>1.15391</v>
      </c>
      <c r="P52" s="11">
        <v>0.54248450000000004</v>
      </c>
      <c r="Q52" s="11">
        <v>-0.3423176</v>
      </c>
      <c r="R52" s="11">
        <v>-1.113478</v>
      </c>
      <c r="S52" s="11">
        <v>-1.4968779999999999</v>
      </c>
      <c r="T52" s="11">
        <v>-1.764537</v>
      </c>
      <c r="U52" s="11">
        <v>-1.81121</v>
      </c>
      <c r="V52" s="11">
        <v>-1.4695039999999999</v>
      </c>
      <c r="W52" s="11">
        <v>-0.82340480000000005</v>
      </c>
      <c r="X52" s="11">
        <v>2.8373300000000001E-2</v>
      </c>
      <c r="Y52" s="11">
        <v>1.0868089999999999</v>
      </c>
      <c r="Z52" s="11">
        <v>1.96309</v>
      </c>
      <c r="AA52" s="11">
        <v>2.3141780000000001</v>
      </c>
      <c r="AB52" s="11">
        <v>2.3417970000000001</v>
      </c>
      <c r="AC52" s="11">
        <v>2.2835529999999999</v>
      </c>
      <c r="AD52" s="11">
        <v>2.0573939999999999</v>
      </c>
      <c r="AE52" s="11">
        <v>1.755368</v>
      </c>
      <c r="AF52" s="11">
        <v>-9.1914899999999994E-2</v>
      </c>
      <c r="AG52" s="11">
        <v>-0.1031961</v>
      </c>
      <c r="AH52" s="11">
        <v>-0.1036646</v>
      </c>
      <c r="AI52" s="11">
        <v>-9.3093700000000001E-2</v>
      </c>
      <c r="AJ52" s="11">
        <v>-8.5019999999999998E-2</v>
      </c>
      <c r="AK52" s="11">
        <v>-9.1765200000000005E-2</v>
      </c>
      <c r="AL52" s="11">
        <v>-8.9059899999999997E-2</v>
      </c>
      <c r="AM52" s="11">
        <v>-7.7877399999999999E-2</v>
      </c>
      <c r="AN52" s="11">
        <v>-4.4058800000000002E-2</v>
      </c>
      <c r="AO52" s="11">
        <v>-4.6151299999999999E-2</v>
      </c>
      <c r="AP52" s="11">
        <v>-5.2065899999999998E-2</v>
      </c>
      <c r="AQ52" s="11">
        <v>-3.9784800000000002E-2</v>
      </c>
      <c r="AR52" s="11">
        <v>-5.5724000000000003E-2</v>
      </c>
      <c r="AS52" s="11">
        <v>-6.2351400000000001E-2</v>
      </c>
      <c r="AT52" s="11">
        <v>-6.8186300000000005E-2</v>
      </c>
      <c r="AU52" s="11">
        <v>-7.3751399999999995E-2</v>
      </c>
      <c r="AV52" s="11">
        <v>-7.4381600000000006E-2</v>
      </c>
      <c r="AW52" s="11">
        <v>-6.7567299999999997E-2</v>
      </c>
      <c r="AX52" s="11">
        <v>-3.7842099999999997E-2</v>
      </c>
      <c r="AY52" s="11">
        <v>-5.6754499999999999E-2</v>
      </c>
      <c r="AZ52" s="11">
        <v>-6.7631700000000003E-2</v>
      </c>
      <c r="BA52" s="11">
        <v>-7.1077500000000002E-2</v>
      </c>
      <c r="BB52" s="11">
        <v>-5.8192300000000002E-2</v>
      </c>
      <c r="BC52" s="11">
        <v>-8.3356299999999994E-2</v>
      </c>
      <c r="BD52" s="11">
        <v>-5.22088E-2</v>
      </c>
      <c r="BE52" s="11">
        <v>-6.7012100000000005E-2</v>
      </c>
      <c r="BF52" s="11">
        <v>-7.0870000000000002E-2</v>
      </c>
      <c r="BG52" s="11">
        <v>-6.1323299999999997E-2</v>
      </c>
      <c r="BH52" s="11">
        <v>-5.5925200000000001E-2</v>
      </c>
      <c r="BI52" s="11">
        <v>-6.5236000000000002E-2</v>
      </c>
      <c r="BJ52" s="11">
        <v>-6.0123599999999999E-2</v>
      </c>
      <c r="BK52" s="11">
        <v>-4.6486699999999999E-2</v>
      </c>
      <c r="BL52" s="11">
        <v>-8.1446999999999995E-3</v>
      </c>
      <c r="BM52" s="11">
        <v>-1.5719899999999998E-2</v>
      </c>
      <c r="BN52" s="11">
        <v>-2.0590500000000001E-2</v>
      </c>
      <c r="BO52" s="11">
        <v>-7.9282999999999992E-3</v>
      </c>
      <c r="BP52" s="11">
        <v>-2.13747E-2</v>
      </c>
      <c r="BQ52" s="11">
        <v>-2.4678800000000001E-2</v>
      </c>
      <c r="BR52" s="11">
        <v>-2.7556199999999999E-2</v>
      </c>
      <c r="BS52" s="11">
        <v>-3.00675E-2</v>
      </c>
      <c r="BT52" s="11">
        <v>-2.9753100000000001E-2</v>
      </c>
      <c r="BU52" s="11">
        <v>-2.2590300000000001E-2</v>
      </c>
      <c r="BV52" s="11">
        <v>2.7504999999999999E-3</v>
      </c>
      <c r="BW52" s="11">
        <v>-1.97138E-2</v>
      </c>
      <c r="BX52" s="11">
        <v>-3.0382800000000001E-2</v>
      </c>
      <c r="BY52" s="11">
        <v>-3.2584700000000001E-2</v>
      </c>
      <c r="BZ52" s="11">
        <v>-2.0653100000000001E-2</v>
      </c>
      <c r="CA52" s="11">
        <v>-4.7688599999999998E-2</v>
      </c>
      <c r="CB52" s="11">
        <v>-1.2502600000000001E-2</v>
      </c>
      <c r="CC52" s="11">
        <v>-3.08282E-2</v>
      </c>
      <c r="CD52" s="11">
        <v>-3.8075400000000002E-2</v>
      </c>
      <c r="CE52" s="11">
        <v>-2.9552999999999999E-2</v>
      </c>
      <c r="CF52" s="11">
        <v>-2.6830300000000001E-2</v>
      </c>
      <c r="CG52" s="11">
        <v>-3.8706900000000002E-2</v>
      </c>
      <c r="CH52" s="11">
        <v>-3.1187200000000002E-2</v>
      </c>
      <c r="CI52" s="11">
        <v>-1.5096E-2</v>
      </c>
      <c r="CJ52" s="11">
        <v>2.77693E-2</v>
      </c>
      <c r="CK52" s="11">
        <v>1.4711500000000001E-2</v>
      </c>
      <c r="CL52" s="11">
        <v>1.0884899999999999E-2</v>
      </c>
      <c r="CM52" s="11">
        <v>2.39283E-2</v>
      </c>
      <c r="CN52" s="11">
        <v>1.29747E-2</v>
      </c>
      <c r="CO52" s="11">
        <v>1.29938E-2</v>
      </c>
      <c r="CP52" s="11">
        <v>1.3073899999999999E-2</v>
      </c>
      <c r="CQ52" s="11">
        <v>1.36163E-2</v>
      </c>
      <c r="CR52" s="11">
        <v>1.48755E-2</v>
      </c>
      <c r="CS52" s="11">
        <v>2.2386799999999998E-2</v>
      </c>
      <c r="CT52" s="11">
        <v>4.3343100000000002E-2</v>
      </c>
      <c r="CU52" s="11">
        <v>1.7326899999999999E-2</v>
      </c>
      <c r="CV52" s="11">
        <v>6.8659999999999997E-3</v>
      </c>
      <c r="CW52" s="11">
        <v>5.9081000000000003E-3</v>
      </c>
      <c r="CX52" s="11">
        <v>1.6886000000000002E-2</v>
      </c>
      <c r="CY52" s="11">
        <v>-1.2021E-2</v>
      </c>
      <c r="CZ52" s="11">
        <v>2.4139600000000001E-2</v>
      </c>
      <c r="DA52" s="11">
        <v>2.1998299999999998E-2</v>
      </c>
      <c r="DB52" s="11">
        <v>1.9937699999999999E-2</v>
      </c>
      <c r="DC52" s="11">
        <v>1.9314999999999999E-2</v>
      </c>
      <c r="DD52" s="11">
        <v>1.76884E-2</v>
      </c>
      <c r="DE52" s="11">
        <v>1.61286E-2</v>
      </c>
      <c r="DF52" s="11">
        <v>1.7592E-2</v>
      </c>
      <c r="DG52" s="11">
        <v>1.9084199999999999E-2</v>
      </c>
      <c r="DH52" s="11">
        <v>2.1834200000000002E-2</v>
      </c>
      <c r="DI52" s="11">
        <v>1.8501E-2</v>
      </c>
      <c r="DJ52" s="11">
        <v>1.9135699999999999E-2</v>
      </c>
      <c r="DK52" s="11">
        <v>1.93674E-2</v>
      </c>
      <c r="DL52" s="11">
        <v>2.0882899999999999E-2</v>
      </c>
      <c r="DM52" s="11">
        <v>2.2903300000000001E-2</v>
      </c>
      <c r="DN52" s="11">
        <v>2.4701299999999999E-2</v>
      </c>
      <c r="DO52" s="11">
        <v>2.6557899999999999E-2</v>
      </c>
      <c r="DP52" s="11">
        <v>2.7132199999999999E-2</v>
      </c>
      <c r="DQ52" s="11">
        <v>2.73441E-2</v>
      </c>
      <c r="DR52" s="11">
        <v>2.4678499999999999E-2</v>
      </c>
      <c r="DS52" s="11">
        <v>2.25192E-2</v>
      </c>
      <c r="DT52" s="11">
        <v>2.2645700000000001E-2</v>
      </c>
      <c r="DU52" s="11">
        <v>2.3401999999999999E-2</v>
      </c>
      <c r="DV52" s="11">
        <v>2.2822200000000001E-2</v>
      </c>
      <c r="DW52" s="11">
        <v>2.16844E-2</v>
      </c>
      <c r="DX52" s="11">
        <v>0.33040710000000001</v>
      </c>
      <c r="DY52" s="11">
        <v>1.32424E-2</v>
      </c>
      <c r="DZ52" s="11">
        <v>1.9507E-2</v>
      </c>
      <c r="EA52" s="11">
        <v>57.751103999999998</v>
      </c>
      <c r="EB52" s="11">
        <v>57.672500999999997</v>
      </c>
      <c r="EC52" s="11">
        <v>57.246080999999997</v>
      </c>
      <c r="ED52" s="11">
        <v>56.881425</v>
      </c>
      <c r="EE52" s="11">
        <v>56.786490999999998</v>
      </c>
      <c r="EF52" s="11">
        <v>56.439596999999999</v>
      </c>
      <c r="EG52" s="11">
        <v>57.429631999999998</v>
      </c>
      <c r="EH52" s="11">
        <v>59.995249999999999</v>
      </c>
      <c r="EI52" s="11">
        <v>63.235784000000002</v>
      </c>
      <c r="EJ52" s="11">
        <v>66.507491999999999</v>
      </c>
      <c r="EK52" s="11">
        <v>69.659863000000001</v>
      </c>
      <c r="EL52" s="11">
        <v>71.682525999999996</v>
      </c>
      <c r="EM52" s="11">
        <v>73.187203999999994</v>
      </c>
      <c r="EN52" s="11">
        <v>73.805504999999997</v>
      </c>
      <c r="EO52" s="11">
        <v>73.226541999999995</v>
      </c>
      <c r="EP52" s="11">
        <v>71.548614000000001</v>
      </c>
      <c r="EQ52" s="11">
        <v>70.407032999999998</v>
      </c>
      <c r="ER52" s="11">
        <v>68.782852000000005</v>
      </c>
      <c r="ES52" s="11">
        <v>66.409126000000001</v>
      </c>
      <c r="ET52" s="11">
        <v>62.849421999999997</v>
      </c>
      <c r="EU52" s="11">
        <v>61.242150000000002</v>
      </c>
      <c r="EV52" s="11">
        <v>60.113326000000001</v>
      </c>
      <c r="EW52" s="11">
        <v>59.442121</v>
      </c>
      <c r="EX52" s="11">
        <v>59.065849999999998</v>
      </c>
      <c r="EY52" s="11">
        <v>0</v>
      </c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IA52" s="37"/>
    </row>
    <row r="53" spans="1:235" x14ac:dyDescent="0.2">
      <c r="A53" t="s">
        <v>112</v>
      </c>
      <c r="B53" t="s">
        <v>133</v>
      </c>
      <c r="C53" t="s">
        <v>0</v>
      </c>
      <c r="D53" t="s">
        <v>105</v>
      </c>
      <c r="E53" s="38" t="s">
        <v>218</v>
      </c>
      <c r="F53" t="s">
        <v>105</v>
      </c>
      <c r="G53" s="11">
        <v>7156</v>
      </c>
      <c r="H53" s="11">
        <v>4.9111349999999998</v>
      </c>
      <c r="I53" s="11">
        <v>4.3738070000000002</v>
      </c>
      <c r="J53" s="11">
        <v>4.0362739999999997</v>
      </c>
      <c r="K53" s="11">
        <v>3.7728980000000001</v>
      </c>
      <c r="L53" s="11">
        <v>3.5523600000000002</v>
      </c>
      <c r="M53" s="11">
        <v>3.502297</v>
      </c>
      <c r="N53" s="11">
        <v>3.3808919999999998</v>
      </c>
      <c r="O53" s="11">
        <v>2.6236600000000001</v>
      </c>
      <c r="P53" s="11">
        <v>1.5341959999999999</v>
      </c>
      <c r="Q53" s="11">
        <v>0.1426277</v>
      </c>
      <c r="R53" s="11">
        <v>-0.66430979999999995</v>
      </c>
      <c r="S53" s="11">
        <v>-0.84648780000000001</v>
      </c>
      <c r="T53" s="11">
        <v>-0.30600050000000001</v>
      </c>
      <c r="U53" s="11">
        <v>0.76431300000000002</v>
      </c>
      <c r="V53" s="11">
        <v>1.9995229999999999</v>
      </c>
      <c r="W53" s="11">
        <v>3.8829250000000002</v>
      </c>
      <c r="X53" s="11">
        <v>5.8961059999999996</v>
      </c>
      <c r="Y53" s="11">
        <v>8.1332009999999997</v>
      </c>
      <c r="Z53" s="11">
        <v>9.6967719999999993</v>
      </c>
      <c r="AA53" s="11">
        <v>9.8536350000000006</v>
      </c>
      <c r="AB53" s="11">
        <v>9.3791259999999994</v>
      </c>
      <c r="AC53" s="11">
        <v>8.7662250000000004</v>
      </c>
      <c r="AD53" s="11">
        <v>7.6957839999999997</v>
      </c>
      <c r="AE53" s="11">
        <v>6.5508090000000001</v>
      </c>
      <c r="AF53" s="11">
        <v>-0.43053089999999999</v>
      </c>
      <c r="AG53" s="11">
        <v>-0.39184089999999999</v>
      </c>
      <c r="AH53" s="11">
        <v>-0.30694389999999999</v>
      </c>
      <c r="AI53" s="11">
        <v>-0.28830329999999998</v>
      </c>
      <c r="AJ53" s="11">
        <v>-0.25279580000000001</v>
      </c>
      <c r="AK53" s="11">
        <v>-0.2207575</v>
      </c>
      <c r="AL53" s="11">
        <v>-0.15161549999999999</v>
      </c>
      <c r="AM53" s="11">
        <v>-8.3525199999999994E-2</v>
      </c>
      <c r="AN53" s="11">
        <v>-8.8304400000000005E-2</v>
      </c>
      <c r="AO53" s="11">
        <v>-0.17339979999999999</v>
      </c>
      <c r="AP53" s="11">
        <v>-0.20062440000000001</v>
      </c>
      <c r="AQ53" s="11">
        <v>-0.2069481</v>
      </c>
      <c r="AR53" s="11">
        <v>-0.190973</v>
      </c>
      <c r="AS53" s="11">
        <v>-0.1799461</v>
      </c>
      <c r="AT53" s="11">
        <v>-0.21761430000000001</v>
      </c>
      <c r="AU53" s="11">
        <v>-9.3051900000000007E-2</v>
      </c>
      <c r="AV53" s="11">
        <v>7.2287999999999996E-3</v>
      </c>
      <c r="AW53" s="11">
        <v>3.1925E-3</v>
      </c>
      <c r="AX53" s="11">
        <v>-7.6131599999999994E-2</v>
      </c>
      <c r="AY53" s="11">
        <v>-0.12780320000000001</v>
      </c>
      <c r="AZ53" s="11">
        <v>-8.9809299999999995E-2</v>
      </c>
      <c r="BA53" s="11">
        <v>-0.20443169999999999</v>
      </c>
      <c r="BB53" s="11">
        <v>-0.2085748</v>
      </c>
      <c r="BC53" s="11">
        <v>-0.28309610000000002</v>
      </c>
      <c r="BD53" s="11">
        <v>-0.29019430000000002</v>
      </c>
      <c r="BE53" s="11">
        <v>-0.26952100000000001</v>
      </c>
      <c r="BF53" s="11">
        <v>-0.19461719999999999</v>
      </c>
      <c r="BG53" s="11">
        <v>-0.19061739999999999</v>
      </c>
      <c r="BH53" s="11">
        <v>-0.16793930000000001</v>
      </c>
      <c r="BI53" s="11">
        <v>-0.1390776</v>
      </c>
      <c r="BJ53" s="11">
        <v>-6.2902299999999994E-2</v>
      </c>
      <c r="BK53" s="11">
        <v>5.2627000000000004E-3</v>
      </c>
      <c r="BL53" s="11">
        <v>1.5277900000000001E-2</v>
      </c>
      <c r="BM53" s="11">
        <v>-7.0489499999999997E-2</v>
      </c>
      <c r="BN53" s="11">
        <v>-8.97207E-2</v>
      </c>
      <c r="BO53" s="11">
        <v>-8.7679599999999996E-2</v>
      </c>
      <c r="BP53" s="11">
        <v>-6.1003300000000003E-2</v>
      </c>
      <c r="BQ53" s="11">
        <v>-4.08689E-2</v>
      </c>
      <c r="BR53" s="11">
        <v>-7.5376799999999994E-2</v>
      </c>
      <c r="BS53" s="11">
        <v>5.4090800000000001E-2</v>
      </c>
      <c r="BT53" s="11">
        <v>0.1690171</v>
      </c>
      <c r="BU53" s="11">
        <v>0.16445499999999999</v>
      </c>
      <c r="BV53" s="11">
        <v>7.2033799999999995E-2</v>
      </c>
      <c r="BW53" s="11">
        <v>1.4907E-3</v>
      </c>
      <c r="BX53" s="11">
        <v>3.5965200000000003E-2</v>
      </c>
      <c r="BY53" s="11">
        <v>-7.8246099999999999E-2</v>
      </c>
      <c r="BZ53" s="11">
        <v>-8.23237E-2</v>
      </c>
      <c r="CA53" s="11">
        <v>-0.16444619999999999</v>
      </c>
      <c r="CB53" s="11">
        <v>-0.14985770000000001</v>
      </c>
      <c r="CC53" s="11">
        <v>-0.1472011</v>
      </c>
      <c r="CD53" s="11">
        <v>-8.2290500000000003E-2</v>
      </c>
      <c r="CE53" s="11">
        <v>-9.29315E-2</v>
      </c>
      <c r="CF53" s="11">
        <v>-8.3082699999999995E-2</v>
      </c>
      <c r="CG53" s="11">
        <v>-5.7397700000000003E-2</v>
      </c>
      <c r="CH53" s="11">
        <v>2.5811000000000001E-2</v>
      </c>
      <c r="CI53" s="11">
        <v>9.4050599999999998E-2</v>
      </c>
      <c r="CJ53" s="11">
        <v>0.1188602</v>
      </c>
      <c r="CK53" s="11">
        <v>3.24208E-2</v>
      </c>
      <c r="CL53" s="11">
        <v>2.1183E-2</v>
      </c>
      <c r="CM53" s="11">
        <v>3.15888E-2</v>
      </c>
      <c r="CN53" s="11">
        <v>6.8966299999999994E-2</v>
      </c>
      <c r="CO53" s="11">
        <v>9.8208299999999998E-2</v>
      </c>
      <c r="CP53" s="11">
        <v>6.6860699999999995E-2</v>
      </c>
      <c r="CQ53" s="11">
        <v>0.20123350000000001</v>
      </c>
      <c r="CR53" s="11">
        <v>0.33080530000000002</v>
      </c>
      <c r="CS53" s="11">
        <v>0.3257176</v>
      </c>
      <c r="CT53" s="11">
        <v>0.22019920000000001</v>
      </c>
      <c r="CU53" s="11">
        <v>0.1307846</v>
      </c>
      <c r="CV53" s="11">
        <v>0.16173969999999999</v>
      </c>
      <c r="CW53" s="11">
        <v>4.79394E-2</v>
      </c>
      <c r="CX53" s="11">
        <v>4.3927399999999998E-2</v>
      </c>
      <c r="CY53" s="11">
        <v>-4.5796200000000002E-2</v>
      </c>
      <c r="CZ53" s="11">
        <v>8.5318599999999994E-2</v>
      </c>
      <c r="DA53" s="11">
        <v>7.4365200000000006E-2</v>
      </c>
      <c r="DB53" s="11">
        <v>6.8289799999999998E-2</v>
      </c>
      <c r="DC53" s="11">
        <v>5.9388799999999999E-2</v>
      </c>
      <c r="DD53" s="11">
        <v>5.1589099999999999E-2</v>
      </c>
      <c r="DE53" s="11">
        <v>4.9657899999999998E-2</v>
      </c>
      <c r="DF53" s="11">
        <v>5.3933799999999997E-2</v>
      </c>
      <c r="DG53" s="11">
        <v>5.3979199999999998E-2</v>
      </c>
      <c r="DH53" s="11">
        <v>6.2973600000000005E-2</v>
      </c>
      <c r="DI53" s="11">
        <v>6.2564999999999996E-2</v>
      </c>
      <c r="DJ53" s="11">
        <v>6.7424700000000004E-2</v>
      </c>
      <c r="DK53" s="11">
        <v>7.2510099999999994E-2</v>
      </c>
      <c r="DL53" s="11">
        <v>7.90159E-2</v>
      </c>
      <c r="DM53" s="11">
        <v>8.45529E-2</v>
      </c>
      <c r="DN53" s="11">
        <v>8.6474200000000001E-2</v>
      </c>
      <c r="DO53" s="11">
        <v>8.9456400000000005E-2</v>
      </c>
      <c r="DP53" s="11">
        <v>9.8360299999999998E-2</v>
      </c>
      <c r="DQ53" s="11">
        <v>9.8040699999999995E-2</v>
      </c>
      <c r="DR53" s="11">
        <v>9.0078199999999997E-2</v>
      </c>
      <c r="DS53" s="11">
        <v>7.8605099999999997E-2</v>
      </c>
      <c r="DT53" s="11">
        <v>7.6465500000000006E-2</v>
      </c>
      <c r="DU53" s="11">
        <v>7.67153E-2</v>
      </c>
      <c r="DV53" s="11">
        <v>7.6755199999999996E-2</v>
      </c>
      <c r="DW53" s="11">
        <v>7.2134000000000004E-2</v>
      </c>
      <c r="DX53" s="11">
        <v>1.0617890000000001</v>
      </c>
      <c r="DY53" s="11">
        <v>4.7292500000000001E-2</v>
      </c>
      <c r="DZ53" s="11">
        <v>6.4360100000000003E-2</v>
      </c>
      <c r="EA53" s="11">
        <v>63.574649999999998</v>
      </c>
      <c r="EB53" s="11">
        <v>63.965516000000001</v>
      </c>
      <c r="EC53" s="11">
        <v>62.233428000000004</v>
      </c>
      <c r="ED53" s="11">
        <v>60.559742</v>
      </c>
      <c r="EE53" s="11">
        <v>61.066105</v>
      </c>
      <c r="EF53" s="11">
        <v>60.269658</v>
      </c>
      <c r="EG53" s="11">
        <v>60.699838999999997</v>
      </c>
      <c r="EH53" s="11">
        <v>64.638199</v>
      </c>
      <c r="EI53" s="11">
        <v>69.254170000000002</v>
      </c>
      <c r="EJ53" s="11">
        <v>74.359623999999997</v>
      </c>
      <c r="EK53" s="11">
        <v>80.998631000000003</v>
      </c>
      <c r="EL53" s="11">
        <v>83.245867000000004</v>
      </c>
      <c r="EM53" s="11">
        <v>84.881679000000005</v>
      </c>
      <c r="EN53" s="11">
        <v>85.376283999999998</v>
      </c>
      <c r="EO53" s="11">
        <v>85.815798999999998</v>
      </c>
      <c r="EP53" s="11">
        <v>84.130847000000003</v>
      </c>
      <c r="EQ53" s="11">
        <v>84.749816999999993</v>
      </c>
      <c r="ER53" s="11">
        <v>84.149113999999997</v>
      </c>
      <c r="ES53" s="11">
        <v>82.933864999999997</v>
      </c>
      <c r="ET53" s="11">
        <v>77.265173000000004</v>
      </c>
      <c r="EU53" s="11">
        <v>73.952263000000002</v>
      </c>
      <c r="EV53" s="11">
        <v>70.826505999999995</v>
      </c>
      <c r="EW53" s="11">
        <v>68.548715000000001</v>
      </c>
      <c r="EX53" s="11">
        <v>68.102068000000003</v>
      </c>
      <c r="EY53" s="11">
        <v>0</v>
      </c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IA53" s="37"/>
    </row>
    <row r="54" spans="1:235" x14ac:dyDescent="0.2">
      <c r="A54" t="s">
        <v>112</v>
      </c>
      <c r="B54" t="s">
        <v>133</v>
      </c>
      <c r="C54" t="s">
        <v>0</v>
      </c>
      <c r="D54" t="s">
        <v>105</v>
      </c>
      <c r="E54" s="38" t="s">
        <v>218</v>
      </c>
      <c r="F54" t="s">
        <v>106</v>
      </c>
      <c r="G54" s="11">
        <v>4461</v>
      </c>
      <c r="H54" s="11">
        <v>3.0291929999999998</v>
      </c>
      <c r="I54" s="11">
        <v>2.6596350000000002</v>
      </c>
      <c r="J54" s="11">
        <v>2.4965410000000001</v>
      </c>
      <c r="K54" s="11">
        <v>2.352646</v>
      </c>
      <c r="L54" s="11">
        <v>2.1536040000000001</v>
      </c>
      <c r="M54" s="11">
        <v>2.1198619999999999</v>
      </c>
      <c r="N54" s="11">
        <v>2.0839509999999999</v>
      </c>
      <c r="O54" s="11">
        <v>1.7805260000000001</v>
      </c>
      <c r="P54" s="11">
        <v>1.3279069999999999</v>
      </c>
      <c r="Q54" s="11">
        <v>0.6920269</v>
      </c>
      <c r="R54" s="11">
        <v>0.29232279999999999</v>
      </c>
      <c r="S54" s="11">
        <v>0.1787561</v>
      </c>
      <c r="T54" s="11">
        <v>0.367062</v>
      </c>
      <c r="U54" s="11">
        <v>0.88437569999999999</v>
      </c>
      <c r="V54" s="11">
        <v>1.511161</v>
      </c>
      <c r="W54" s="11">
        <v>2.4468800000000002</v>
      </c>
      <c r="X54" s="11">
        <v>3.5331450000000002</v>
      </c>
      <c r="Y54" s="11">
        <v>4.7845089999999999</v>
      </c>
      <c r="Z54" s="11">
        <v>5.6653539999999998</v>
      </c>
      <c r="AA54" s="11">
        <v>5.7941609999999999</v>
      </c>
      <c r="AB54" s="11">
        <v>5.6303789999999996</v>
      </c>
      <c r="AC54" s="11">
        <v>5.3354470000000003</v>
      </c>
      <c r="AD54" s="11">
        <v>4.7386710000000001</v>
      </c>
      <c r="AE54" s="11">
        <v>4.0136979999999998</v>
      </c>
      <c r="AF54" s="11">
        <v>-0.26901700000000001</v>
      </c>
      <c r="AG54" s="11">
        <v>-0.2741015</v>
      </c>
      <c r="AH54" s="11">
        <v>-0.19714899999999999</v>
      </c>
      <c r="AI54" s="11">
        <v>-0.16308510000000001</v>
      </c>
      <c r="AJ54" s="11">
        <v>-0.1517675</v>
      </c>
      <c r="AK54" s="11">
        <v>-0.13819770000000001</v>
      </c>
      <c r="AL54" s="11">
        <v>-7.5989000000000001E-2</v>
      </c>
      <c r="AM54" s="11">
        <v>-6.4813700000000002E-2</v>
      </c>
      <c r="AN54" s="11">
        <v>-6.4433699999999997E-2</v>
      </c>
      <c r="AO54" s="11">
        <v>-0.1195432</v>
      </c>
      <c r="AP54" s="11">
        <v>-0.14124200000000001</v>
      </c>
      <c r="AQ54" s="11">
        <v>-0.1320306</v>
      </c>
      <c r="AR54" s="11">
        <v>-0.12299939999999999</v>
      </c>
      <c r="AS54" s="11">
        <v>-0.11916019999999999</v>
      </c>
      <c r="AT54" s="11">
        <v>-0.14550859999999999</v>
      </c>
      <c r="AU54" s="11">
        <v>-9.1961200000000007E-2</v>
      </c>
      <c r="AV54" s="11">
        <v>-4.0637199999999998E-2</v>
      </c>
      <c r="AW54" s="11">
        <v>-5.5792000000000001E-2</v>
      </c>
      <c r="AX54" s="11">
        <v>-8.0174599999999999E-2</v>
      </c>
      <c r="AY54" s="11">
        <v>-9.8739999999999994E-2</v>
      </c>
      <c r="AZ54" s="11">
        <v>-6.3275499999999998E-2</v>
      </c>
      <c r="BA54" s="11">
        <v>-0.12934889999999999</v>
      </c>
      <c r="BB54" s="11">
        <v>-0.11499819999999999</v>
      </c>
      <c r="BC54" s="11">
        <v>-0.1863717</v>
      </c>
      <c r="BD54" s="11">
        <v>-0.1788824</v>
      </c>
      <c r="BE54" s="11">
        <v>-0.19095139999999999</v>
      </c>
      <c r="BF54" s="11">
        <v>-0.1240034</v>
      </c>
      <c r="BG54" s="11">
        <v>-0.1018439</v>
      </c>
      <c r="BH54" s="11">
        <v>-9.7767099999999996E-2</v>
      </c>
      <c r="BI54" s="11">
        <v>-8.4937799999999994E-2</v>
      </c>
      <c r="BJ54" s="11">
        <v>-1.5833199999999999E-2</v>
      </c>
      <c r="BK54" s="11">
        <v>-3.9052000000000002E-3</v>
      </c>
      <c r="BL54" s="11">
        <v>5.0185000000000004E-3</v>
      </c>
      <c r="BM54" s="11">
        <v>-5.2960300000000002E-2</v>
      </c>
      <c r="BN54" s="11">
        <v>-7.1560700000000005E-2</v>
      </c>
      <c r="BO54" s="11">
        <v>-6.2485800000000001E-2</v>
      </c>
      <c r="BP54" s="11">
        <v>-5.0724999999999999E-2</v>
      </c>
      <c r="BQ54" s="11">
        <v>-3.8850999999999997E-2</v>
      </c>
      <c r="BR54" s="11">
        <v>-6.8279500000000007E-2</v>
      </c>
      <c r="BS54" s="11">
        <v>-1.6456999999999999E-2</v>
      </c>
      <c r="BT54" s="11">
        <v>4.2260899999999997E-2</v>
      </c>
      <c r="BU54" s="11">
        <v>2.9419799999999999E-2</v>
      </c>
      <c r="BV54" s="11">
        <v>-2.8002000000000001E-3</v>
      </c>
      <c r="BW54" s="11">
        <v>-3.0999800000000001E-2</v>
      </c>
      <c r="BX54" s="11">
        <v>7.2434999999999999E-3</v>
      </c>
      <c r="BY54" s="11">
        <v>-5.3949700000000003E-2</v>
      </c>
      <c r="BZ54" s="11">
        <v>-3.2475299999999999E-2</v>
      </c>
      <c r="CA54" s="11">
        <v>-0.1064869</v>
      </c>
      <c r="CB54" s="11">
        <v>-8.8747800000000002E-2</v>
      </c>
      <c r="CC54" s="11">
        <v>-0.1078013</v>
      </c>
      <c r="CD54" s="11">
        <v>-5.0857699999999999E-2</v>
      </c>
      <c r="CE54" s="11">
        <v>-4.0602800000000001E-2</v>
      </c>
      <c r="CF54" s="11">
        <v>-4.3766600000000003E-2</v>
      </c>
      <c r="CG54" s="11">
        <v>-3.1677799999999999E-2</v>
      </c>
      <c r="CH54" s="11">
        <v>4.4322500000000001E-2</v>
      </c>
      <c r="CI54" s="11">
        <v>5.7003199999999997E-2</v>
      </c>
      <c r="CJ54" s="11">
        <v>7.4470800000000004E-2</v>
      </c>
      <c r="CK54" s="11">
        <v>1.36226E-2</v>
      </c>
      <c r="CL54" s="11">
        <v>-1.8793E-3</v>
      </c>
      <c r="CM54" s="11">
        <v>7.0590999999999996E-3</v>
      </c>
      <c r="CN54" s="11">
        <v>2.15493E-2</v>
      </c>
      <c r="CO54" s="11">
        <v>4.1458299999999997E-2</v>
      </c>
      <c r="CP54" s="11">
        <v>8.9496999999999997E-3</v>
      </c>
      <c r="CQ54" s="11">
        <v>5.9047200000000001E-2</v>
      </c>
      <c r="CR54" s="11">
        <v>0.12515899999999999</v>
      </c>
      <c r="CS54" s="11">
        <v>0.1146317</v>
      </c>
      <c r="CT54" s="11">
        <v>7.4574299999999996E-2</v>
      </c>
      <c r="CU54" s="11">
        <v>3.6740399999999999E-2</v>
      </c>
      <c r="CV54" s="11">
        <v>7.7762499999999998E-2</v>
      </c>
      <c r="CW54" s="11">
        <v>2.1449599999999999E-2</v>
      </c>
      <c r="CX54" s="11">
        <v>5.0047700000000001E-2</v>
      </c>
      <c r="CY54" s="11">
        <v>-2.66021E-2</v>
      </c>
      <c r="CZ54" s="11">
        <v>5.4797899999999997E-2</v>
      </c>
      <c r="DA54" s="11">
        <v>5.0551699999999998E-2</v>
      </c>
      <c r="DB54" s="11">
        <v>4.4469399999999999E-2</v>
      </c>
      <c r="DC54" s="11">
        <v>3.7232000000000001E-2</v>
      </c>
      <c r="DD54" s="11">
        <v>3.2829999999999998E-2</v>
      </c>
      <c r="DE54" s="11">
        <v>3.23798E-2</v>
      </c>
      <c r="DF54" s="11">
        <v>3.6572100000000003E-2</v>
      </c>
      <c r="DG54" s="11">
        <v>3.7029699999999999E-2</v>
      </c>
      <c r="DH54" s="11">
        <v>4.2223999999999998E-2</v>
      </c>
      <c r="DI54" s="11">
        <v>4.0479500000000002E-2</v>
      </c>
      <c r="DJ54" s="11">
        <v>4.2363199999999997E-2</v>
      </c>
      <c r="DK54" s="11">
        <v>4.22803E-2</v>
      </c>
      <c r="DL54" s="11">
        <v>4.3939699999999998E-2</v>
      </c>
      <c r="DM54" s="11">
        <v>4.8824600000000003E-2</v>
      </c>
      <c r="DN54" s="11">
        <v>4.6952000000000001E-2</v>
      </c>
      <c r="DO54" s="11">
        <v>4.5903300000000001E-2</v>
      </c>
      <c r="DP54" s="11">
        <v>5.0398499999999999E-2</v>
      </c>
      <c r="DQ54" s="11">
        <v>5.1805200000000003E-2</v>
      </c>
      <c r="DR54" s="11">
        <v>4.70403E-2</v>
      </c>
      <c r="DS54" s="11">
        <v>4.11831E-2</v>
      </c>
      <c r="DT54" s="11">
        <v>4.2872500000000001E-2</v>
      </c>
      <c r="DU54" s="11">
        <v>4.5839499999999998E-2</v>
      </c>
      <c r="DV54" s="11">
        <v>5.0170399999999997E-2</v>
      </c>
      <c r="DW54" s="11">
        <v>4.8566499999999999E-2</v>
      </c>
      <c r="DX54" s="11">
        <v>0.5760651</v>
      </c>
      <c r="DY54" s="11">
        <v>2.8327399999999999E-2</v>
      </c>
      <c r="DZ54" s="11">
        <v>3.61526E-2</v>
      </c>
      <c r="EA54" s="11">
        <v>64.750444000000002</v>
      </c>
      <c r="EB54" s="11">
        <v>65.498998999999998</v>
      </c>
      <c r="EC54" s="11">
        <v>63.003850999999997</v>
      </c>
      <c r="ED54" s="11">
        <v>61.505051999999999</v>
      </c>
      <c r="EE54" s="11">
        <v>61.43694</v>
      </c>
      <c r="EF54" s="11">
        <v>61.132531</v>
      </c>
      <c r="EG54" s="11">
        <v>60.858356000000001</v>
      </c>
      <c r="EH54" s="11">
        <v>62.543632000000002</v>
      </c>
      <c r="EI54" s="11">
        <v>65.574186999999995</v>
      </c>
      <c r="EJ54" s="11">
        <v>69.534632999999999</v>
      </c>
      <c r="EK54" s="11">
        <v>75.943595000000002</v>
      </c>
      <c r="EL54" s="11">
        <v>78.230080999999998</v>
      </c>
      <c r="EM54" s="11">
        <v>79.712456000000003</v>
      </c>
      <c r="EN54" s="11">
        <v>81.216684999999998</v>
      </c>
      <c r="EO54" s="11">
        <v>81.652483000000004</v>
      </c>
      <c r="EP54" s="11">
        <v>79.193199000000007</v>
      </c>
      <c r="EQ54" s="11">
        <v>81.408541999999997</v>
      </c>
      <c r="ER54" s="11">
        <v>82.310533000000007</v>
      </c>
      <c r="ES54" s="11">
        <v>81.557871000000006</v>
      </c>
      <c r="ET54" s="11">
        <v>75.779785000000004</v>
      </c>
      <c r="EU54" s="11">
        <v>72.844081000000003</v>
      </c>
      <c r="EV54" s="11">
        <v>69.551270000000002</v>
      </c>
      <c r="EW54" s="11">
        <v>67.528302999999994</v>
      </c>
      <c r="EX54" s="11">
        <v>68.066055000000006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</row>
    <row r="55" spans="1:235" x14ac:dyDescent="0.2">
      <c r="A55" t="s">
        <v>112</v>
      </c>
      <c r="B55" t="s">
        <v>133</v>
      </c>
      <c r="C55" t="s">
        <v>0</v>
      </c>
      <c r="D55" t="s">
        <v>105</v>
      </c>
      <c r="E55" s="38" t="s">
        <v>218</v>
      </c>
      <c r="F55" t="s">
        <v>107</v>
      </c>
      <c r="G55" s="11">
        <v>2695</v>
      </c>
      <c r="H55" s="11">
        <v>1.8618969999999999</v>
      </c>
      <c r="I55" s="11">
        <v>1.6904619999999999</v>
      </c>
      <c r="J55" s="11">
        <v>1.49996</v>
      </c>
      <c r="K55" s="11">
        <v>1.415019</v>
      </c>
      <c r="L55" s="11">
        <v>1.391194</v>
      </c>
      <c r="M55" s="11">
        <v>1.3923140000000001</v>
      </c>
      <c r="N55" s="11">
        <v>1.2910109999999999</v>
      </c>
      <c r="O55" s="11">
        <v>0.83756140000000001</v>
      </c>
      <c r="P55" s="11">
        <v>0.2004553</v>
      </c>
      <c r="Q55" s="11">
        <v>-0.56623380000000001</v>
      </c>
      <c r="R55" s="11">
        <v>-0.97421259999999998</v>
      </c>
      <c r="S55" s="11">
        <v>-1.0347109999999999</v>
      </c>
      <c r="T55" s="11">
        <v>-0.67556450000000001</v>
      </c>
      <c r="U55" s="11">
        <v>-0.1336174</v>
      </c>
      <c r="V55" s="11">
        <v>0.47534080000000001</v>
      </c>
      <c r="W55" s="11">
        <v>1.4066529999999999</v>
      </c>
      <c r="X55" s="11">
        <v>2.3217819999999998</v>
      </c>
      <c r="Y55" s="11">
        <v>3.3087949999999999</v>
      </c>
      <c r="Z55" s="11">
        <v>3.9910809999999999</v>
      </c>
      <c r="AA55" s="11">
        <v>4.0253009999999998</v>
      </c>
      <c r="AB55" s="11">
        <v>3.7164700000000002</v>
      </c>
      <c r="AC55" s="11">
        <v>3.411794</v>
      </c>
      <c r="AD55" s="11">
        <v>2.95946</v>
      </c>
      <c r="AE55" s="11">
        <v>2.5264509999999998</v>
      </c>
      <c r="AF55" s="11">
        <v>-0.20037070000000001</v>
      </c>
      <c r="AG55" s="11">
        <v>-0.1592837</v>
      </c>
      <c r="AH55" s="11">
        <v>-0.16481660000000001</v>
      </c>
      <c r="AI55" s="11">
        <v>-0.1413035</v>
      </c>
      <c r="AJ55" s="11">
        <v>-0.11748989999999999</v>
      </c>
      <c r="AK55" s="11">
        <v>-8.1500600000000006E-2</v>
      </c>
      <c r="AL55" s="11">
        <v>-9.0593900000000005E-2</v>
      </c>
      <c r="AM55" s="11">
        <v>-3.5793699999999998E-2</v>
      </c>
      <c r="AN55" s="11">
        <v>-4.1292500000000003E-2</v>
      </c>
      <c r="AO55" s="11">
        <v>-8.4677000000000002E-2</v>
      </c>
      <c r="AP55" s="11">
        <v>-9.3726599999999993E-2</v>
      </c>
      <c r="AQ55" s="11">
        <v>-0.1055358</v>
      </c>
      <c r="AR55" s="11">
        <v>-9.0923799999999999E-2</v>
      </c>
      <c r="AS55" s="11">
        <v>-9.4793600000000006E-2</v>
      </c>
      <c r="AT55" s="11">
        <v>-0.10628659999999999</v>
      </c>
      <c r="AU55" s="11">
        <v>-5.1460699999999998E-2</v>
      </c>
      <c r="AV55" s="11">
        <v>-1.55538E-2</v>
      </c>
      <c r="AW55" s="11">
        <v>-5.5342999999999998E-3</v>
      </c>
      <c r="AX55" s="11">
        <v>-5.9121399999999998E-2</v>
      </c>
      <c r="AY55" s="11">
        <v>-8.3416400000000002E-2</v>
      </c>
      <c r="AZ55" s="11">
        <v>-7.8920299999999999E-2</v>
      </c>
      <c r="BA55" s="11">
        <v>-0.11182979999999999</v>
      </c>
      <c r="BB55" s="11">
        <v>-0.109232</v>
      </c>
      <c r="BC55" s="11">
        <v>-0.1209606</v>
      </c>
      <c r="BD55" s="11">
        <v>-0.13205449999999999</v>
      </c>
      <c r="BE55" s="11">
        <v>-0.1029177</v>
      </c>
      <c r="BF55" s="11">
        <v>-0.1112885</v>
      </c>
      <c r="BG55" s="11">
        <v>-9.4851199999999997E-2</v>
      </c>
      <c r="BH55" s="11">
        <v>-7.8259800000000004E-2</v>
      </c>
      <c r="BI55" s="11">
        <v>-4.4590900000000003E-2</v>
      </c>
      <c r="BJ55" s="11">
        <v>-5.2895699999999997E-2</v>
      </c>
      <c r="BK55" s="11">
        <v>3.4602000000000001E-3</v>
      </c>
      <c r="BL55" s="11">
        <v>4.444E-3</v>
      </c>
      <c r="BM55" s="11">
        <v>-3.4281399999999997E-2</v>
      </c>
      <c r="BN55" s="11">
        <v>-3.5210699999999998E-2</v>
      </c>
      <c r="BO55" s="11">
        <v>-3.3857499999999999E-2</v>
      </c>
      <c r="BP55" s="11">
        <v>-1.10014E-2</v>
      </c>
      <c r="BQ55" s="11">
        <v>-1.3809800000000001E-2</v>
      </c>
      <c r="BR55" s="11">
        <v>-1.8460600000000001E-2</v>
      </c>
      <c r="BS55" s="11">
        <v>4.8082100000000003E-2</v>
      </c>
      <c r="BT55" s="11">
        <v>9.0436000000000002E-2</v>
      </c>
      <c r="BU55" s="11">
        <v>9.8254999999999995E-2</v>
      </c>
      <c r="BV55" s="11">
        <v>3.5410900000000002E-2</v>
      </c>
      <c r="BW55" s="11">
        <v>-1.8760000000000001E-3</v>
      </c>
      <c r="BX55" s="11">
        <v>-4.1637999999999996E-3</v>
      </c>
      <c r="BY55" s="11">
        <v>-4.4540900000000001E-2</v>
      </c>
      <c r="BZ55" s="11">
        <v>-4.8727399999999997E-2</v>
      </c>
      <c r="CA55" s="11">
        <v>-6.9723800000000002E-2</v>
      </c>
      <c r="CB55" s="11">
        <v>-6.3738299999999998E-2</v>
      </c>
      <c r="CC55" s="11">
        <v>-4.6551700000000001E-2</v>
      </c>
      <c r="CD55" s="11">
        <v>-5.7760300000000001E-2</v>
      </c>
      <c r="CE55" s="11">
        <v>-4.8398999999999998E-2</v>
      </c>
      <c r="CF55" s="11">
        <v>-3.9029599999999998E-2</v>
      </c>
      <c r="CG55" s="11">
        <v>-7.6810999999999997E-3</v>
      </c>
      <c r="CH55" s="11">
        <v>-1.5197499999999999E-2</v>
      </c>
      <c r="CI55" s="11">
        <v>4.2714099999999998E-2</v>
      </c>
      <c r="CJ55" s="11">
        <v>5.0180500000000003E-2</v>
      </c>
      <c r="CK55" s="11">
        <v>1.6114199999999999E-2</v>
      </c>
      <c r="CL55" s="11">
        <v>2.3305300000000001E-2</v>
      </c>
      <c r="CM55" s="11">
        <v>3.7820899999999998E-2</v>
      </c>
      <c r="CN55" s="11">
        <v>6.8920999999999996E-2</v>
      </c>
      <c r="CO55" s="11">
        <v>6.71741E-2</v>
      </c>
      <c r="CP55" s="11">
        <v>6.9365300000000005E-2</v>
      </c>
      <c r="CQ55" s="11">
        <v>0.14762500000000001</v>
      </c>
      <c r="CR55" s="11">
        <v>0.19642580000000001</v>
      </c>
      <c r="CS55" s="11">
        <v>0.20204430000000001</v>
      </c>
      <c r="CT55" s="11">
        <v>0.12994310000000001</v>
      </c>
      <c r="CU55" s="11">
        <v>7.9664399999999996E-2</v>
      </c>
      <c r="CV55" s="11">
        <v>7.0592699999999994E-2</v>
      </c>
      <c r="CW55" s="11">
        <v>2.2747900000000001E-2</v>
      </c>
      <c r="CX55" s="11">
        <v>1.17772E-2</v>
      </c>
      <c r="CY55" s="11">
        <v>-1.8487E-2</v>
      </c>
      <c r="CZ55" s="11">
        <v>4.1533300000000002E-2</v>
      </c>
      <c r="DA55" s="11">
        <v>3.4268100000000003E-2</v>
      </c>
      <c r="DB55" s="11">
        <v>3.2542799999999997E-2</v>
      </c>
      <c r="DC55" s="11">
        <v>2.8240999999999999E-2</v>
      </c>
      <c r="DD55" s="11">
        <v>2.3850199999999998E-2</v>
      </c>
      <c r="DE55" s="11">
        <v>2.2439500000000001E-2</v>
      </c>
      <c r="DF55" s="11">
        <v>2.2918899999999999E-2</v>
      </c>
      <c r="DG55" s="11">
        <v>2.3864699999999999E-2</v>
      </c>
      <c r="DH55" s="11">
        <v>2.7805799999999999E-2</v>
      </c>
      <c r="DI55" s="11">
        <v>3.06383E-2</v>
      </c>
      <c r="DJ55" s="11">
        <v>3.5575200000000001E-2</v>
      </c>
      <c r="DK55" s="11">
        <v>4.3577299999999999E-2</v>
      </c>
      <c r="DL55" s="11">
        <v>4.8589399999999998E-2</v>
      </c>
      <c r="DM55" s="11">
        <v>4.9234699999999999E-2</v>
      </c>
      <c r="DN55" s="11">
        <v>5.3394400000000002E-2</v>
      </c>
      <c r="DO55" s="11">
        <v>6.0517700000000001E-2</v>
      </c>
      <c r="DP55" s="11">
        <v>6.44372E-2</v>
      </c>
      <c r="DQ55" s="11">
        <v>6.30994E-2</v>
      </c>
      <c r="DR55" s="11">
        <v>5.7471500000000002E-2</v>
      </c>
      <c r="DS55" s="11">
        <v>4.9572999999999999E-2</v>
      </c>
      <c r="DT55" s="11">
        <v>4.5448700000000002E-2</v>
      </c>
      <c r="DU55" s="11">
        <v>4.0908699999999999E-2</v>
      </c>
      <c r="DV55" s="11">
        <v>3.6784200000000003E-2</v>
      </c>
      <c r="DW55" s="11">
        <v>3.1149699999999999E-2</v>
      </c>
      <c r="DX55" s="11">
        <v>0.59976799999999997</v>
      </c>
      <c r="DY55" s="11">
        <v>2.6252299999999999E-2</v>
      </c>
      <c r="DZ55" s="11">
        <v>3.6097400000000002E-2</v>
      </c>
      <c r="EA55" s="11">
        <v>61.633201999999997</v>
      </c>
      <c r="EB55" s="11">
        <v>61.433582000000001</v>
      </c>
      <c r="EC55" s="11">
        <v>60.961250999999997</v>
      </c>
      <c r="ED55" s="11">
        <v>58.999384999999997</v>
      </c>
      <c r="EE55" s="11">
        <v>60.454008999999999</v>
      </c>
      <c r="EF55" s="11">
        <v>58.844918</v>
      </c>
      <c r="EG55" s="11">
        <v>60.437458999999997</v>
      </c>
      <c r="EH55" s="11">
        <v>68.095944000000003</v>
      </c>
      <c r="EI55" s="11">
        <v>75.329747999999995</v>
      </c>
      <c r="EJ55" s="11">
        <v>82.325162000000006</v>
      </c>
      <c r="EK55" s="11">
        <v>89.342286000000001</v>
      </c>
      <c r="EL55" s="11">
        <v>91.523510000000002</v>
      </c>
      <c r="EM55" s="11">
        <v>93.412250999999998</v>
      </c>
      <c r="EN55" s="11">
        <v>92.242446000000001</v>
      </c>
      <c r="EO55" s="11">
        <v>92.686386999999996</v>
      </c>
      <c r="EP55" s="11">
        <v>92.281026999999995</v>
      </c>
      <c r="EQ55" s="11">
        <v>90.262586999999996</v>
      </c>
      <c r="ER55" s="11">
        <v>87.180018000000004</v>
      </c>
      <c r="ES55" s="11">
        <v>85.200209000000001</v>
      </c>
      <c r="ET55" s="11">
        <v>79.713314999999994</v>
      </c>
      <c r="EU55" s="11">
        <v>75.779420999999999</v>
      </c>
      <c r="EV55" s="11">
        <v>72.930453</v>
      </c>
      <c r="EW55" s="11">
        <v>70.231701999999999</v>
      </c>
      <c r="EX55" s="11">
        <v>68.161822000000001</v>
      </c>
      <c r="EY55" s="11">
        <v>0</v>
      </c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IA55" s="37"/>
    </row>
    <row r="56" spans="1:235" x14ac:dyDescent="0.2">
      <c r="A56" t="s">
        <v>112</v>
      </c>
      <c r="B56" t="s">
        <v>133</v>
      </c>
      <c r="C56" t="s">
        <v>0</v>
      </c>
      <c r="D56" t="s">
        <v>105</v>
      </c>
      <c r="E56" s="38" t="s">
        <v>124</v>
      </c>
      <c r="F56" t="s">
        <v>105</v>
      </c>
      <c r="G56" s="11">
        <v>7165</v>
      </c>
      <c r="H56" s="11">
        <v>4.3996230000000001</v>
      </c>
      <c r="I56" s="11">
        <v>4.1153700000000004</v>
      </c>
      <c r="J56" s="11">
        <v>3.9090549999999999</v>
      </c>
      <c r="K56" s="11">
        <v>3.7689949999999999</v>
      </c>
      <c r="L56" s="11">
        <v>3.776294</v>
      </c>
      <c r="M56" s="11">
        <v>3.940299</v>
      </c>
      <c r="N56" s="11">
        <v>4.3464840000000002</v>
      </c>
      <c r="O56" s="11">
        <v>3.7162809999999999</v>
      </c>
      <c r="P56" s="11">
        <v>2.2294149999999999</v>
      </c>
      <c r="Q56" s="11">
        <v>0.76930690000000002</v>
      </c>
      <c r="R56" s="11">
        <v>-0.3927427</v>
      </c>
      <c r="S56" s="11">
        <v>-1.0507930000000001</v>
      </c>
      <c r="T56" s="11">
        <v>-1.013943</v>
      </c>
      <c r="U56" s="11">
        <v>-0.25452590000000003</v>
      </c>
      <c r="V56" s="11">
        <v>0.99288019999999999</v>
      </c>
      <c r="W56" s="11">
        <v>2.8057660000000002</v>
      </c>
      <c r="X56" s="11">
        <v>4.6637719999999998</v>
      </c>
      <c r="Y56" s="11">
        <v>6.0668899999999999</v>
      </c>
      <c r="Z56" s="11">
        <v>6.3441749999999999</v>
      </c>
      <c r="AA56" s="11">
        <v>6.1314320000000002</v>
      </c>
      <c r="AB56" s="11">
        <v>5.900563</v>
      </c>
      <c r="AC56" s="11">
        <v>5.5722310000000004</v>
      </c>
      <c r="AD56" s="11">
        <v>5.0197050000000001</v>
      </c>
      <c r="AE56" s="11">
        <v>4.4252190000000002</v>
      </c>
      <c r="AF56" s="11">
        <v>-0.24337539999999999</v>
      </c>
      <c r="AG56" s="11">
        <v>-0.27945639999999999</v>
      </c>
      <c r="AH56" s="11">
        <v>-0.19394249999999999</v>
      </c>
      <c r="AI56" s="11">
        <v>-0.18088679999999999</v>
      </c>
      <c r="AJ56" s="11">
        <v>-0.19000359999999999</v>
      </c>
      <c r="AK56" s="11">
        <v>-0.21195079999999999</v>
      </c>
      <c r="AL56" s="11">
        <v>-0.22224540000000001</v>
      </c>
      <c r="AM56" s="11">
        <v>-0.2158834</v>
      </c>
      <c r="AN56" s="11">
        <v>-0.14992040000000001</v>
      </c>
      <c r="AO56" s="11">
        <v>-0.1263157</v>
      </c>
      <c r="AP56" s="11">
        <v>-0.11773699999999999</v>
      </c>
      <c r="AQ56" s="11">
        <v>-0.1296843</v>
      </c>
      <c r="AR56" s="11">
        <v>-0.1763778</v>
      </c>
      <c r="AS56" s="11">
        <v>-0.17758640000000001</v>
      </c>
      <c r="AT56" s="11">
        <v>-0.19890659999999999</v>
      </c>
      <c r="AU56" s="11">
        <v>-0.19247239999999999</v>
      </c>
      <c r="AV56" s="11">
        <v>-0.1113661</v>
      </c>
      <c r="AW56" s="11">
        <v>-6.1949400000000002E-2</v>
      </c>
      <c r="AX56" s="11">
        <v>1.5251799999999999E-2</v>
      </c>
      <c r="AY56" s="11">
        <v>-1.0501399999999999E-2</v>
      </c>
      <c r="AZ56" s="11">
        <v>-9.6395999999999999E-3</v>
      </c>
      <c r="BA56" s="11">
        <v>-9.3637100000000001E-2</v>
      </c>
      <c r="BB56" s="11">
        <v>-0.1072446</v>
      </c>
      <c r="BC56" s="11">
        <v>-0.1439397</v>
      </c>
      <c r="BD56" s="11">
        <v>-0.15745000000000001</v>
      </c>
      <c r="BE56" s="11">
        <v>-0.20051649999999999</v>
      </c>
      <c r="BF56" s="11">
        <v>-0.12728809999999999</v>
      </c>
      <c r="BG56" s="11">
        <v>-0.1153691</v>
      </c>
      <c r="BH56" s="11">
        <v>-0.12763279999999999</v>
      </c>
      <c r="BI56" s="11">
        <v>-0.150787</v>
      </c>
      <c r="BJ56" s="11">
        <v>-0.15522050000000001</v>
      </c>
      <c r="BK56" s="11">
        <v>-0.1484056</v>
      </c>
      <c r="BL56" s="11">
        <v>-7.7335500000000001E-2</v>
      </c>
      <c r="BM56" s="11">
        <v>-5.7129199999999998E-2</v>
      </c>
      <c r="BN56" s="11">
        <v>-4.5763499999999999E-2</v>
      </c>
      <c r="BO56" s="11">
        <v>-6.3775399999999996E-2</v>
      </c>
      <c r="BP56" s="11">
        <v>-0.1089421</v>
      </c>
      <c r="BQ56" s="11">
        <v>-0.107402</v>
      </c>
      <c r="BR56" s="11">
        <v>-0.12165670000000001</v>
      </c>
      <c r="BS56" s="11">
        <v>-0.11446630000000001</v>
      </c>
      <c r="BT56" s="11">
        <v>-3.5211300000000001E-2</v>
      </c>
      <c r="BU56" s="11">
        <v>1.8844099999999999E-2</v>
      </c>
      <c r="BV56" s="11">
        <v>9.2088000000000003E-2</v>
      </c>
      <c r="BW56" s="11">
        <v>6.0281399999999999E-2</v>
      </c>
      <c r="BX56" s="11">
        <v>6.0525900000000001E-2</v>
      </c>
      <c r="BY56" s="11">
        <v>-1.8935400000000002E-2</v>
      </c>
      <c r="BZ56" s="11">
        <v>-3.75874E-2</v>
      </c>
      <c r="CA56" s="11">
        <v>-7.9334600000000005E-2</v>
      </c>
      <c r="CB56" s="11">
        <v>-7.1524599999999994E-2</v>
      </c>
      <c r="CC56" s="11">
        <v>-0.1215767</v>
      </c>
      <c r="CD56" s="11">
        <v>-6.0633800000000002E-2</v>
      </c>
      <c r="CE56" s="11">
        <v>-4.98515E-2</v>
      </c>
      <c r="CF56" s="11">
        <v>-6.5262000000000001E-2</v>
      </c>
      <c r="CG56" s="11">
        <v>-8.96232E-2</v>
      </c>
      <c r="CH56" s="11">
        <v>-8.8195700000000002E-2</v>
      </c>
      <c r="CI56" s="11">
        <v>-8.0927799999999994E-2</v>
      </c>
      <c r="CJ56" s="11">
        <v>-4.7505999999999998E-3</v>
      </c>
      <c r="CK56" s="11">
        <v>1.2057399999999999E-2</v>
      </c>
      <c r="CL56" s="11">
        <v>2.6210000000000001E-2</v>
      </c>
      <c r="CM56" s="11">
        <v>2.1335E-3</v>
      </c>
      <c r="CN56" s="11">
        <v>-4.1506500000000002E-2</v>
      </c>
      <c r="CO56" s="11">
        <v>-3.7217600000000003E-2</v>
      </c>
      <c r="CP56" s="11">
        <v>-4.4406800000000003E-2</v>
      </c>
      <c r="CQ56" s="11">
        <v>-3.6460199999999998E-2</v>
      </c>
      <c r="CR56" s="11">
        <v>4.0943500000000001E-2</v>
      </c>
      <c r="CS56" s="11">
        <v>9.9637500000000004E-2</v>
      </c>
      <c r="CT56" s="11">
        <v>0.16892409999999999</v>
      </c>
      <c r="CU56" s="11">
        <v>0.13106419999999999</v>
      </c>
      <c r="CV56" s="11">
        <v>0.13069130000000001</v>
      </c>
      <c r="CW56" s="11">
        <v>5.5766299999999998E-2</v>
      </c>
      <c r="CX56" s="11">
        <v>3.2069899999999998E-2</v>
      </c>
      <c r="CY56" s="11">
        <v>-1.4729600000000001E-2</v>
      </c>
      <c r="CZ56" s="11">
        <v>5.2238899999999998E-2</v>
      </c>
      <c r="DA56" s="11">
        <v>4.7992E-2</v>
      </c>
      <c r="DB56" s="11">
        <v>4.0523000000000003E-2</v>
      </c>
      <c r="DC56" s="11">
        <v>3.9831900000000003E-2</v>
      </c>
      <c r="DD56" s="11">
        <v>3.7918800000000003E-2</v>
      </c>
      <c r="DE56" s="11">
        <v>3.71849E-2</v>
      </c>
      <c r="DF56" s="11">
        <v>4.0748199999999998E-2</v>
      </c>
      <c r="DG56" s="11">
        <v>4.10236E-2</v>
      </c>
      <c r="DH56" s="11">
        <v>4.4128500000000001E-2</v>
      </c>
      <c r="DI56" s="11">
        <v>4.20624E-2</v>
      </c>
      <c r="DJ56" s="11">
        <v>4.3756799999999998E-2</v>
      </c>
      <c r="DK56" s="11">
        <v>4.0069800000000003E-2</v>
      </c>
      <c r="DL56" s="11">
        <v>4.0998E-2</v>
      </c>
      <c r="DM56" s="11">
        <v>4.2669100000000001E-2</v>
      </c>
      <c r="DN56" s="11">
        <v>4.6964600000000002E-2</v>
      </c>
      <c r="DO56" s="11">
        <v>4.7424399999999999E-2</v>
      </c>
      <c r="DP56" s="11">
        <v>4.6298800000000001E-2</v>
      </c>
      <c r="DQ56" s="11">
        <v>4.91189E-2</v>
      </c>
      <c r="DR56" s="11">
        <v>4.6712999999999998E-2</v>
      </c>
      <c r="DS56" s="11">
        <v>4.3032899999999999E-2</v>
      </c>
      <c r="DT56" s="11">
        <v>4.2657599999999997E-2</v>
      </c>
      <c r="DU56" s="11">
        <v>4.5415400000000002E-2</v>
      </c>
      <c r="DV56" s="11">
        <v>4.23486E-2</v>
      </c>
      <c r="DW56" s="11">
        <v>3.9277100000000002E-2</v>
      </c>
      <c r="DX56" s="11">
        <v>0.70804149999999999</v>
      </c>
      <c r="DY56" s="11">
        <v>2.66541E-2</v>
      </c>
      <c r="DZ56" s="11">
        <v>3.7967800000000003E-2</v>
      </c>
      <c r="EA56" s="11">
        <v>53.144464999999997</v>
      </c>
      <c r="EB56" s="11">
        <v>53.227226999999999</v>
      </c>
      <c r="EC56" s="11">
        <v>51.944288999999998</v>
      </c>
      <c r="ED56" s="11">
        <v>50.724344000000002</v>
      </c>
      <c r="EE56" s="11">
        <v>49.940151999999998</v>
      </c>
      <c r="EF56" s="11">
        <v>49.239707000000003</v>
      </c>
      <c r="EG56" s="11">
        <v>48.825575000000001</v>
      </c>
      <c r="EH56" s="11">
        <v>49.959603999999999</v>
      </c>
      <c r="EI56" s="11">
        <v>54.189684999999997</v>
      </c>
      <c r="EJ56" s="11">
        <v>58.499944999999997</v>
      </c>
      <c r="EK56" s="11">
        <v>62.582211000000001</v>
      </c>
      <c r="EL56" s="11">
        <v>65.072868</v>
      </c>
      <c r="EM56" s="11">
        <v>66.623526999999996</v>
      </c>
      <c r="EN56" s="11">
        <v>69.986146000000005</v>
      </c>
      <c r="EO56" s="11">
        <v>69.293206999999995</v>
      </c>
      <c r="EP56" s="11">
        <v>67.708845999999994</v>
      </c>
      <c r="EQ56" s="11">
        <v>65.405657000000005</v>
      </c>
      <c r="ER56" s="11">
        <v>61.886678000000003</v>
      </c>
      <c r="ES56" s="11">
        <v>59.530259000000001</v>
      </c>
      <c r="ET56" s="11">
        <v>57.600816999999999</v>
      </c>
      <c r="EU56" s="11">
        <v>55.925454000000002</v>
      </c>
      <c r="EV56" s="11">
        <v>54.624034999999999</v>
      </c>
      <c r="EW56" s="11">
        <v>53.275575000000003</v>
      </c>
      <c r="EX56" s="11">
        <v>52.830526999999996</v>
      </c>
      <c r="EY56" s="11">
        <v>0</v>
      </c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</row>
    <row r="57" spans="1:235" x14ac:dyDescent="0.2">
      <c r="A57" t="s">
        <v>112</v>
      </c>
      <c r="B57" t="s">
        <v>133</v>
      </c>
      <c r="C57" t="s">
        <v>0</v>
      </c>
      <c r="D57" t="s">
        <v>105</v>
      </c>
      <c r="E57" s="38" t="s">
        <v>124</v>
      </c>
      <c r="F57" t="s">
        <v>106</v>
      </c>
      <c r="G57" s="11">
        <v>4510</v>
      </c>
      <c r="H57" s="11">
        <v>2.7054079999999998</v>
      </c>
      <c r="I57" s="11">
        <v>2.5266570000000002</v>
      </c>
      <c r="J57" s="11">
        <v>2.4056799999999998</v>
      </c>
      <c r="K57" s="11">
        <v>2.308627</v>
      </c>
      <c r="L57" s="11">
        <v>2.269666</v>
      </c>
      <c r="M57" s="11">
        <v>2.3213729999999999</v>
      </c>
      <c r="N57" s="11">
        <v>2.5701879999999999</v>
      </c>
      <c r="O57" s="11">
        <v>2.3323559999999999</v>
      </c>
      <c r="P57" s="11">
        <v>1.630676</v>
      </c>
      <c r="Q57" s="11">
        <v>0.93470339999999996</v>
      </c>
      <c r="R57" s="11">
        <v>0.33311299999999999</v>
      </c>
      <c r="S57" s="11">
        <v>-3.00383E-2</v>
      </c>
      <c r="T57" s="11">
        <v>-2.8814800000000002E-2</v>
      </c>
      <c r="U57" s="11">
        <v>0.34741559999999999</v>
      </c>
      <c r="V57" s="11">
        <v>0.9600206</v>
      </c>
      <c r="W57" s="11">
        <v>1.876242</v>
      </c>
      <c r="X57" s="11">
        <v>2.9012030000000002</v>
      </c>
      <c r="Y57" s="11">
        <v>3.8160889999999998</v>
      </c>
      <c r="Z57" s="11">
        <v>4.0147209999999998</v>
      </c>
      <c r="AA57" s="11">
        <v>3.8738109999999999</v>
      </c>
      <c r="AB57" s="11">
        <v>3.716828</v>
      </c>
      <c r="AC57" s="11">
        <v>3.4610799999999999</v>
      </c>
      <c r="AD57" s="11">
        <v>3.1020729999999999</v>
      </c>
      <c r="AE57" s="11">
        <v>2.7125819999999998</v>
      </c>
      <c r="AF57" s="11">
        <v>-0.16550570000000001</v>
      </c>
      <c r="AG57" s="11">
        <v>-0.1900771</v>
      </c>
      <c r="AH57" s="11">
        <v>-0.1184475</v>
      </c>
      <c r="AI57" s="11">
        <v>-0.10733959999999999</v>
      </c>
      <c r="AJ57" s="11">
        <v>-0.11766600000000001</v>
      </c>
      <c r="AK57" s="11">
        <v>-0.1013083</v>
      </c>
      <c r="AL57" s="11">
        <v>-0.1077221</v>
      </c>
      <c r="AM57" s="11">
        <v>-0.12605810000000001</v>
      </c>
      <c r="AN57" s="11">
        <v>-9.1748300000000005E-2</v>
      </c>
      <c r="AO57" s="11">
        <v>-8.3081600000000005E-2</v>
      </c>
      <c r="AP57" s="11">
        <v>-8.4574300000000005E-2</v>
      </c>
      <c r="AQ57" s="11">
        <v>-8.9474799999999993E-2</v>
      </c>
      <c r="AR57" s="11">
        <v>-0.118634</v>
      </c>
      <c r="AS57" s="11">
        <v>-0.1286253</v>
      </c>
      <c r="AT57" s="11">
        <v>-0.1633695</v>
      </c>
      <c r="AU57" s="11">
        <v>-0.15518699999999999</v>
      </c>
      <c r="AV57" s="11">
        <v>-8.1328700000000004E-2</v>
      </c>
      <c r="AW57" s="11">
        <v>-5.0128600000000002E-2</v>
      </c>
      <c r="AX57" s="11">
        <v>7.0602E-3</v>
      </c>
      <c r="AY57" s="11">
        <v>-3.6675000000000002E-3</v>
      </c>
      <c r="AZ57" s="11">
        <v>-4.7476000000000003E-3</v>
      </c>
      <c r="BA57" s="11">
        <v>-7.4990799999999996E-2</v>
      </c>
      <c r="BB57" s="11">
        <v>-6.9041199999999997E-2</v>
      </c>
      <c r="BC57" s="11">
        <v>-9.0401400000000007E-2</v>
      </c>
      <c r="BD57" s="11">
        <v>-0.1009785</v>
      </c>
      <c r="BE57" s="11">
        <v>-0.1306832</v>
      </c>
      <c r="BF57" s="11">
        <v>-7.1240499999999998E-2</v>
      </c>
      <c r="BG57" s="11">
        <v>-6.2126599999999997E-2</v>
      </c>
      <c r="BH57" s="11">
        <v>-7.5762300000000005E-2</v>
      </c>
      <c r="BI57" s="11">
        <v>-6.1697700000000001E-2</v>
      </c>
      <c r="BJ57" s="11">
        <v>-6.4938999999999997E-2</v>
      </c>
      <c r="BK57" s="11">
        <v>-8.0706600000000003E-2</v>
      </c>
      <c r="BL57" s="11">
        <v>-4.39364E-2</v>
      </c>
      <c r="BM57" s="11">
        <v>-3.5232699999999999E-2</v>
      </c>
      <c r="BN57" s="11">
        <v>-3.2378400000000002E-2</v>
      </c>
      <c r="BO57" s="11">
        <v>-4.1553600000000003E-2</v>
      </c>
      <c r="BP57" s="11">
        <v>-7.0449499999999998E-2</v>
      </c>
      <c r="BQ57" s="11">
        <v>-7.8173999999999993E-2</v>
      </c>
      <c r="BR57" s="11">
        <v>-0.10815669999999999</v>
      </c>
      <c r="BS57" s="11">
        <v>-9.9870600000000004E-2</v>
      </c>
      <c r="BT57" s="11">
        <v>-2.7610099999999999E-2</v>
      </c>
      <c r="BU57" s="11">
        <v>8.0277999999999999E-3</v>
      </c>
      <c r="BV57" s="11">
        <v>6.2315799999999998E-2</v>
      </c>
      <c r="BW57" s="11">
        <v>4.6997400000000002E-2</v>
      </c>
      <c r="BX57" s="11">
        <v>4.5172799999999999E-2</v>
      </c>
      <c r="BY57" s="11">
        <v>-2.24473E-2</v>
      </c>
      <c r="BZ57" s="11">
        <v>-1.98213E-2</v>
      </c>
      <c r="CA57" s="11">
        <v>-4.5035100000000002E-2</v>
      </c>
      <c r="CB57" s="11">
        <v>-3.6451299999999999E-2</v>
      </c>
      <c r="CC57" s="11">
        <v>-7.1289400000000003E-2</v>
      </c>
      <c r="CD57" s="11">
        <v>-2.40334E-2</v>
      </c>
      <c r="CE57" s="11">
        <v>-1.69137E-2</v>
      </c>
      <c r="CF57" s="11">
        <v>-3.3858699999999999E-2</v>
      </c>
      <c r="CG57" s="11">
        <v>-2.2086999999999999E-2</v>
      </c>
      <c r="CH57" s="11">
        <v>-2.2155899999999999E-2</v>
      </c>
      <c r="CI57" s="11">
        <v>-3.5354999999999998E-2</v>
      </c>
      <c r="CJ57" s="11">
        <v>3.8755E-3</v>
      </c>
      <c r="CK57" s="11">
        <v>1.2616199999999999E-2</v>
      </c>
      <c r="CL57" s="11">
        <v>1.9817399999999999E-2</v>
      </c>
      <c r="CM57" s="11">
        <v>6.3676000000000002E-3</v>
      </c>
      <c r="CN57" s="11">
        <v>-2.2264900000000001E-2</v>
      </c>
      <c r="CO57" s="11">
        <v>-2.7722799999999999E-2</v>
      </c>
      <c r="CP57" s="11">
        <v>-5.2943999999999998E-2</v>
      </c>
      <c r="CQ57" s="11">
        <v>-4.4554299999999998E-2</v>
      </c>
      <c r="CR57" s="11">
        <v>2.61084E-2</v>
      </c>
      <c r="CS57" s="11">
        <v>6.6184099999999996E-2</v>
      </c>
      <c r="CT57" s="11">
        <v>0.1175715</v>
      </c>
      <c r="CU57" s="11">
        <v>9.7662399999999996E-2</v>
      </c>
      <c r="CV57" s="11">
        <v>9.5093200000000003E-2</v>
      </c>
      <c r="CW57" s="11">
        <v>3.00962E-2</v>
      </c>
      <c r="CX57" s="11">
        <v>2.9398500000000001E-2</v>
      </c>
      <c r="CY57" s="11">
        <v>3.3110000000000002E-4</v>
      </c>
      <c r="CZ57" s="11">
        <v>3.9229800000000002E-2</v>
      </c>
      <c r="DA57" s="11">
        <v>3.6108899999999999E-2</v>
      </c>
      <c r="DB57" s="11">
        <v>2.86999E-2</v>
      </c>
      <c r="DC57" s="11">
        <v>2.7487500000000002E-2</v>
      </c>
      <c r="DD57" s="11">
        <v>2.5475600000000001E-2</v>
      </c>
      <c r="DE57" s="11">
        <v>2.4081600000000002E-2</v>
      </c>
      <c r="DF57" s="11">
        <v>2.60103E-2</v>
      </c>
      <c r="DG57" s="11">
        <v>2.75718E-2</v>
      </c>
      <c r="DH57" s="11">
        <v>2.9067599999999999E-2</v>
      </c>
      <c r="DI57" s="11">
        <v>2.9090100000000001E-2</v>
      </c>
      <c r="DJ57" s="11">
        <v>3.1732799999999999E-2</v>
      </c>
      <c r="DK57" s="11">
        <v>2.9134E-2</v>
      </c>
      <c r="DL57" s="11">
        <v>2.92941E-2</v>
      </c>
      <c r="DM57" s="11">
        <v>3.06722E-2</v>
      </c>
      <c r="DN57" s="11">
        <v>3.3567E-2</v>
      </c>
      <c r="DO57" s="11">
        <v>3.363E-2</v>
      </c>
      <c r="DP57" s="11">
        <v>3.2658600000000003E-2</v>
      </c>
      <c r="DQ57" s="11">
        <v>3.5356600000000002E-2</v>
      </c>
      <c r="DR57" s="11">
        <v>3.3592999999999998E-2</v>
      </c>
      <c r="DS57" s="11">
        <v>3.0802099999999999E-2</v>
      </c>
      <c r="DT57" s="11">
        <v>3.0349399999999999E-2</v>
      </c>
      <c r="DU57" s="11">
        <v>3.1944199999999999E-2</v>
      </c>
      <c r="DV57" s="11">
        <v>2.9923499999999999E-2</v>
      </c>
      <c r="DW57" s="11">
        <v>2.75807E-2</v>
      </c>
      <c r="DX57" s="11">
        <v>0.46088170000000001</v>
      </c>
      <c r="DY57" s="11">
        <v>1.8414799999999999E-2</v>
      </c>
      <c r="DZ57" s="11">
        <v>2.6216900000000001E-2</v>
      </c>
      <c r="EA57" s="11">
        <v>55.218435999999997</v>
      </c>
      <c r="EB57" s="11">
        <v>55.983848999999999</v>
      </c>
      <c r="EC57" s="11">
        <v>54.503619999999998</v>
      </c>
      <c r="ED57" s="11">
        <v>52.944079000000002</v>
      </c>
      <c r="EE57" s="11">
        <v>51.940987</v>
      </c>
      <c r="EF57" s="11">
        <v>51.298502999999997</v>
      </c>
      <c r="EG57" s="11">
        <v>50.965750999999997</v>
      </c>
      <c r="EH57" s="11">
        <v>51.977119000000002</v>
      </c>
      <c r="EI57" s="11">
        <v>54.985208</v>
      </c>
      <c r="EJ57" s="11">
        <v>58.298032999999997</v>
      </c>
      <c r="EK57" s="11">
        <v>61.222810000000003</v>
      </c>
      <c r="EL57" s="11">
        <v>62.816332000000003</v>
      </c>
      <c r="EM57" s="11">
        <v>64.095397000000006</v>
      </c>
      <c r="EN57" s="11">
        <v>68.325953999999996</v>
      </c>
      <c r="EO57" s="11">
        <v>67.424137000000002</v>
      </c>
      <c r="EP57" s="11">
        <v>65.740058000000005</v>
      </c>
      <c r="EQ57" s="11">
        <v>63.805695</v>
      </c>
      <c r="ER57" s="11">
        <v>61.137768000000001</v>
      </c>
      <c r="ES57" s="11">
        <v>59.316262000000002</v>
      </c>
      <c r="ET57" s="11">
        <v>57.965868</v>
      </c>
      <c r="EU57" s="11">
        <v>56.813357000000003</v>
      </c>
      <c r="EV57" s="11">
        <v>55.693238999999998</v>
      </c>
      <c r="EW57" s="11">
        <v>54.413927000000001</v>
      </c>
      <c r="EX57" s="11">
        <v>54.351202999999998</v>
      </c>
      <c r="EY57" s="11">
        <v>0</v>
      </c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IA57" s="37"/>
    </row>
    <row r="58" spans="1:235" x14ac:dyDescent="0.2">
      <c r="A58" t="s">
        <v>112</v>
      </c>
      <c r="B58" t="s">
        <v>133</v>
      </c>
      <c r="C58" t="s">
        <v>0</v>
      </c>
      <c r="D58" t="s">
        <v>105</v>
      </c>
      <c r="E58" s="38" t="s">
        <v>124</v>
      </c>
      <c r="F58" t="s">
        <v>107</v>
      </c>
      <c r="G58" s="11">
        <v>2655</v>
      </c>
      <c r="H58" s="11">
        <v>1.705886</v>
      </c>
      <c r="I58" s="11">
        <v>1.601235</v>
      </c>
      <c r="J58" s="11">
        <v>1.4977480000000001</v>
      </c>
      <c r="K58" s="11">
        <v>1.458501</v>
      </c>
      <c r="L58" s="11">
        <v>1.5043949999999999</v>
      </c>
      <c r="M58" s="11">
        <v>1.637775</v>
      </c>
      <c r="N58" s="11">
        <v>1.794807</v>
      </c>
      <c r="O58" s="11">
        <v>1.385211</v>
      </c>
      <c r="P58" s="11">
        <v>0.60958290000000004</v>
      </c>
      <c r="Q58" s="11">
        <v>-0.17400089999999999</v>
      </c>
      <c r="R58" s="11">
        <v>-0.74182020000000004</v>
      </c>
      <c r="S58" s="11">
        <v>-1.0204880000000001</v>
      </c>
      <c r="T58" s="11">
        <v>-0.9800546</v>
      </c>
      <c r="U58" s="11">
        <v>-0.60053679999999998</v>
      </c>
      <c r="V58" s="11">
        <v>1.9667199999999999E-2</v>
      </c>
      <c r="W58" s="11">
        <v>0.91689560000000003</v>
      </c>
      <c r="X58" s="11">
        <v>1.765663</v>
      </c>
      <c r="Y58" s="11">
        <v>2.2361460000000002</v>
      </c>
      <c r="Z58" s="11">
        <v>2.324954</v>
      </c>
      <c r="AA58" s="11">
        <v>2.2461850000000001</v>
      </c>
      <c r="AB58" s="11">
        <v>2.1610849999999999</v>
      </c>
      <c r="AC58" s="11">
        <v>2.0971479999999998</v>
      </c>
      <c r="AD58" s="11">
        <v>1.914415</v>
      </c>
      <c r="AE58" s="11">
        <v>1.7043250000000001</v>
      </c>
      <c r="AF58" s="11">
        <v>-7.70396E-2</v>
      </c>
      <c r="AG58" s="11">
        <v>-8.6930599999999997E-2</v>
      </c>
      <c r="AH58" s="11">
        <v>-9.0601200000000007E-2</v>
      </c>
      <c r="AI58" s="11">
        <v>-8.2400200000000007E-2</v>
      </c>
      <c r="AJ58" s="11">
        <v>-8.0844100000000002E-2</v>
      </c>
      <c r="AK58" s="11">
        <v>-9.4479599999999997E-2</v>
      </c>
      <c r="AL58" s="11">
        <v>-9.8200399999999993E-2</v>
      </c>
      <c r="AM58" s="11">
        <v>-9.3965900000000005E-2</v>
      </c>
      <c r="AN58" s="11">
        <v>-5.4756600000000002E-2</v>
      </c>
      <c r="AO58" s="11">
        <v>-6.0152400000000002E-2</v>
      </c>
      <c r="AP58" s="11">
        <v>-5.9575000000000003E-2</v>
      </c>
      <c r="AQ58" s="11">
        <v>-4.9366800000000002E-2</v>
      </c>
      <c r="AR58" s="11">
        <v>-6.19947E-2</v>
      </c>
      <c r="AS58" s="11">
        <v>-5.8174700000000003E-2</v>
      </c>
      <c r="AT58" s="11">
        <v>-5.8944499999999997E-2</v>
      </c>
      <c r="AU58" s="11">
        <v>-5.8866599999999998E-2</v>
      </c>
      <c r="AV58" s="11">
        <v>-3.6396100000000001E-2</v>
      </c>
      <c r="AW58" s="11">
        <v>-3.6847600000000001E-2</v>
      </c>
      <c r="AX58" s="11">
        <v>-5.7794999999999999E-3</v>
      </c>
      <c r="AY58" s="11">
        <v>-2.60238E-2</v>
      </c>
      <c r="AZ58" s="11">
        <v>-3.5775300000000003E-2</v>
      </c>
      <c r="BA58" s="11">
        <v>-4.2192800000000003E-2</v>
      </c>
      <c r="BB58" s="11">
        <v>-5.21632E-2</v>
      </c>
      <c r="BC58" s="11">
        <v>-7.1344299999999999E-2</v>
      </c>
      <c r="BD58" s="11">
        <v>-4.4948599999999998E-2</v>
      </c>
      <c r="BE58" s="11">
        <v>-5.7584999999999997E-2</v>
      </c>
      <c r="BF58" s="11">
        <v>-6.1977699999999997E-2</v>
      </c>
      <c r="BG58" s="11">
        <v>-5.53991E-2</v>
      </c>
      <c r="BH58" s="11">
        <v>-5.4255200000000003E-2</v>
      </c>
      <c r="BI58" s="11">
        <v>-6.9866899999999996E-2</v>
      </c>
      <c r="BJ58" s="11">
        <v>-7.1276400000000004E-2</v>
      </c>
      <c r="BK58" s="11">
        <v>-6.6627699999999998E-2</v>
      </c>
      <c r="BL58" s="11">
        <v>-2.3312300000000001E-2</v>
      </c>
      <c r="BM58" s="11">
        <v>-3.2217099999999999E-2</v>
      </c>
      <c r="BN58" s="11">
        <v>-3.12079E-2</v>
      </c>
      <c r="BO58" s="11">
        <v>-2.3553899999999999E-2</v>
      </c>
      <c r="BP58" s="11">
        <v>-3.4580600000000003E-2</v>
      </c>
      <c r="BQ58" s="11">
        <v>-2.91065E-2</v>
      </c>
      <c r="BR58" s="11">
        <v>-2.7832099999999999E-2</v>
      </c>
      <c r="BS58" s="11">
        <v>-2.7684799999999999E-2</v>
      </c>
      <c r="BT58" s="11">
        <v>-4.4308000000000004E-3</v>
      </c>
      <c r="BU58" s="11">
        <v>-4.0943000000000004E-3</v>
      </c>
      <c r="BV58" s="11">
        <v>2.4814200000000002E-2</v>
      </c>
      <c r="BW58" s="11">
        <v>1.4630999999999999E-3</v>
      </c>
      <c r="BX58" s="11">
        <v>-7.7778999999999999E-3</v>
      </c>
      <c r="BY58" s="11">
        <v>-1.0815099999999999E-2</v>
      </c>
      <c r="BZ58" s="11">
        <v>-2.1293900000000001E-2</v>
      </c>
      <c r="CA58" s="11">
        <v>-4.2743499999999997E-2</v>
      </c>
      <c r="CB58" s="11">
        <v>-1.28576E-2</v>
      </c>
      <c r="CC58" s="11">
        <v>-2.8239400000000001E-2</v>
      </c>
      <c r="CD58" s="11">
        <v>-3.3354200000000001E-2</v>
      </c>
      <c r="CE58" s="11">
        <v>-2.8398E-2</v>
      </c>
      <c r="CF58" s="11">
        <v>-2.7666400000000001E-2</v>
      </c>
      <c r="CG58" s="11">
        <v>-4.5254200000000001E-2</v>
      </c>
      <c r="CH58" s="11">
        <v>-4.4352299999999997E-2</v>
      </c>
      <c r="CI58" s="11">
        <v>-3.9289499999999998E-2</v>
      </c>
      <c r="CJ58" s="11">
        <v>8.1320000000000003E-3</v>
      </c>
      <c r="CK58" s="11">
        <v>-4.2817999999999997E-3</v>
      </c>
      <c r="CL58" s="11">
        <v>-2.8406999999999998E-3</v>
      </c>
      <c r="CM58" s="11">
        <v>2.2591E-3</v>
      </c>
      <c r="CN58" s="11">
        <v>-7.1663999999999999E-3</v>
      </c>
      <c r="CO58" s="11">
        <v>-3.8399999999999998E-5</v>
      </c>
      <c r="CP58" s="11">
        <v>3.2802999999999999E-3</v>
      </c>
      <c r="CQ58" s="11">
        <v>3.4970999999999999E-3</v>
      </c>
      <c r="CR58" s="11">
        <v>2.75345E-2</v>
      </c>
      <c r="CS58" s="11">
        <v>2.8659E-2</v>
      </c>
      <c r="CT58" s="11">
        <v>5.5407900000000003E-2</v>
      </c>
      <c r="CU58" s="11">
        <v>2.8950099999999999E-2</v>
      </c>
      <c r="CV58" s="11">
        <v>2.0219500000000001E-2</v>
      </c>
      <c r="CW58" s="11">
        <v>2.0562500000000001E-2</v>
      </c>
      <c r="CX58" s="11">
        <v>9.5753999999999995E-3</v>
      </c>
      <c r="CY58" s="11">
        <v>-1.4142699999999999E-2</v>
      </c>
      <c r="CZ58" s="11">
        <v>1.95099E-2</v>
      </c>
      <c r="DA58" s="11">
        <v>1.78409E-2</v>
      </c>
      <c r="DB58" s="11">
        <v>1.7401799999999999E-2</v>
      </c>
      <c r="DC58" s="11">
        <v>1.64155E-2</v>
      </c>
      <c r="DD58" s="11">
        <v>1.6164899999999999E-2</v>
      </c>
      <c r="DE58" s="11">
        <v>1.4963499999999999E-2</v>
      </c>
      <c r="DF58" s="11">
        <v>1.63687E-2</v>
      </c>
      <c r="DG58" s="11">
        <v>1.66204E-2</v>
      </c>
      <c r="DH58" s="11">
        <v>1.91168E-2</v>
      </c>
      <c r="DI58" s="11">
        <v>1.6983499999999999E-2</v>
      </c>
      <c r="DJ58" s="11">
        <v>1.7246000000000001E-2</v>
      </c>
      <c r="DK58" s="11">
        <v>1.5693200000000001E-2</v>
      </c>
      <c r="DL58" s="11">
        <v>1.66666E-2</v>
      </c>
      <c r="DM58" s="11">
        <v>1.7672199999999999E-2</v>
      </c>
      <c r="DN58" s="11">
        <v>1.8915000000000001E-2</v>
      </c>
      <c r="DO58" s="11">
        <v>1.89572E-2</v>
      </c>
      <c r="DP58" s="11">
        <v>1.9433499999999999E-2</v>
      </c>
      <c r="DQ58" s="11">
        <v>1.9912599999999999E-2</v>
      </c>
      <c r="DR58" s="11">
        <v>1.8599600000000001E-2</v>
      </c>
      <c r="DS58" s="11">
        <v>1.6710900000000001E-2</v>
      </c>
      <c r="DT58" s="11">
        <v>1.70212E-2</v>
      </c>
      <c r="DU58" s="11">
        <v>1.9076200000000001E-2</v>
      </c>
      <c r="DV58" s="11">
        <v>1.8767200000000001E-2</v>
      </c>
      <c r="DW58" s="11">
        <v>1.7388000000000001E-2</v>
      </c>
      <c r="DX58" s="11">
        <v>0.2671885</v>
      </c>
      <c r="DY58" s="11">
        <v>1.0763999999999999E-2</v>
      </c>
      <c r="DZ58" s="11">
        <v>1.55716E-2</v>
      </c>
      <c r="EA58" s="11">
        <v>49.625824000000001</v>
      </c>
      <c r="EB58" s="11">
        <v>48.554648999999998</v>
      </c>
      <c r="EC58" s="11">
        <v>47.605010999999998</v>
      </c>
      <c r="ED58" s="11">
        <v>46.959181999999998</v>
      </c>
      <c r="EE58" s="11">
        <v>46.545360000000002</v>
      </c>
      <c r="EF58" s="11">
        <v>45.745882999999999</v>
      </c>
      <c r="EG58" s="11">
        <v>45.193159999999999</v>
      </c>
      <c r="EH58" s="11">
        <v>46.532784999999997</v>
      </c>
      <c r="EI58" s="11">
        <v>52.831591000000003</v>
      </c>
      <c r="EJ58" s="11">
        <v>58.831704999999999</v>
      </c>
      <c r="EK58" s="11">
        <v>64.875208999999998</v>
      </c>
      <c r="EL58" s="11">
        <v>68.886717000000004</v>
      </c>
      <c r="EM58" s="11">
        <v>70.896590000000003</v>
      </c>
      <c r="EN58" s="11">
        <v>72.796121999999997</v>
      </c>
      <c r="EO58" s="11">
        <v>72.456163000000004</v>
      </c>
      <c r="EP58" s="11">
        <v>71.039278999999993</v>
      </c>
      <c r="EQ58" s="11">
        <v>68.110256000000007</v>
      </c>
      <c r="ER58" s="11">
        <v>63.148507000000002</v>
      </c>
      <c r="ES58" s="11">
        <v>59.885612000000002</v>
      </c>
      <c r="ET58" s="11">
        <v>56.974578999999999</v>
      </c>
      <c r="EU58" s="11">
        <v>54.412399999999998</v>
      </c>
      <c r="EV58" s="11">
        <v>52.804049999999997</v>
      </c>
      <c r="EW58" s="11">
        <v>51.338374999999999</v>
      </c>
      <c r="EX58" s="11">
        <v>50.246572999999998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IA58" s="37"/>
    </row>
    <row r="59" spans="1:235" x14ac:dyDescent="0.2">
      <c r="A59" t="s">
        <v>112</v>
      </c>
      <c r="B59" t="s">
        <v>133</v>
      </c>
      <c r="C59" t="s">
        <v>0</v>
      </c>
      <c r="D59" t="s">
        <v>105</v>
      </c>
      <c r="E59" s="38" t="s">
        <v>219</v>
      </c>
      <c r="F59" t="s">
        <v>105</v>
      </c>
      <c r="G59" s="11">
        <v>7165</v>
      </c>
      <c r="H59" s="11">
        <v>4.3096629999999996</v>
      </c>
      <c r="I59" s="11">
        <v>3.9995759999999998</v>
      </c>
      <c r="J59" s="11">
        <v>3.796243</v>
      </c>
      <c r="K59" s="11">
        <v>3.6393179999999998</v>
      </c>
      <c r="L59" s="11">
        <v>3.6380659999999998</v>
      </c>
      <c r="M59" s="11">
        <v>3.7679200000000002</v>
      </c>
      <c r="N59" s="11">
        <v>4.2049700000000003</v>
      </c>
      <c r="O59" s="11">
        <v>3.1510449999999999</v>
      </c>
      <c r="P59" s="11">
        <v>1.389578</v>
      </c>
      <c r="Q59" s="11">
        <v>-0.32266719999999999</v>
      </c>
      <c r="R59" s="11">
        <v>-1.384088</v>
      </c>
      <c r="S59" s="11">
        <v>-1.69191</v>
      </c>
      <c r="T59" s="11">
        <v>-1.7535780000000001</v>
      </c>
      <c r="U59" s="11">
        <v>-0.90161570000000002</v>
      </c>
      <c r="V59" s="11">
        <v>0.51058199999999998</v>
      </c>
      <c r="W59" s="11">
        <v>2.6101320000000001</v>
      </c>
      <c r="X59" s="11">
        <v>4.436223</v>
      </c>
      <c r="Y59" s="11">
        <v>5.9839969999999996</v>
      </c>
      <c r="Z59" s="11">
        <v>6.2510539999999999</v>
      </c>
      <c r="AA59" s="11">
        <v>6.0147120000000003</v>
      </c>
      <c r="AB59" s="11">
        <v>5.7281550000000001</v>
      </c>
      <c r="AC59" s="11">
        <v>5.4276410000000004</v>
      </c>
      <c r="AD59" s="11">
        <v>4.8822950000000001</v>
      </c>
      <c r="AE59" s="11">
        <v>4.3528779999999996</v>
      </c>
      <c r="AF59" s="11">
        <v>-0.18251880000000001</v>
      </c>
      <c r="AG59" s="11">
        <v>-0.23933689999999999</v>
      </c>
      <c r="AH59" s="11">
        <v>-0.16130739999999999</v>
      </c>
      <c r="AI59" s="11">
        <v>-0.18122859999999999</v>
      </c>
      <c r="AJ59" s="11">
        <v>-0.1601542</v>
      </c>
      <c r="AK59" s="11">
        <v>-0.20647579999999999</v>
      </c>
      <c r="AL59" s="11">
        <v>-0.19375990000000001</v>
      </c>
      <c r="AM59" s="11">
        <v>-0.20818880000000001</v>
      </c>
      <c r="AN59" s="11">
        <v>-0.1592556</v>
      </c>
      <c r="AO59" s="11">
        <v>-0.154723</v>
      </c>
      <c r="AP59" s="11">
        <v>-0.16257460000000001</v>
      </c>
      <c r="AQ59" s="11">
        <v>-0.16267960000000001</v>
      </c>
      <c r="AR59" s="11">
        <v>-0.19065760000000001</v>
      </c>
      <c r="AS59" s="11">
        <v>-0.19433329999999999</v>
      </c>
      <c r="AT59" s="11">
        <v>-0.25910939999999999</v>
      </c>
      <c r="AU59" s="11">
        <v>-0.244507</v>
      </c>
      <c r="AV59" s="11">
        <v>-0.20573949999999999</v>
      </c>
      <c r="AW59" s="11">
        <v>-0.14408409999999999</v>
      </c>
      <c r="AX59" s="11">
        <v>-8.7786000000000003E-2</v>
      </c>
      <c r="AY59" s="11">
        <v>-8.4997799999999998E-2</v>
      </c>
      <c r="AZ59" s="11">
        <v>-7.2916499999999995E-2</v>
      </c>
      <c r="BA59" s="11">
        <v>-0.1139323</v>
      </c>
      <c r="BB59" s="11">
        <v>-0.1011932</v>
      </c>
      <c r="BC59" s="11">
        <v>-0.12277879999999999</v>
      </c>
      <c r="BD59" s="11">
        <v>-8.3260700000000007E-2</v>
      </c>
      <c r="BE59" s="11">
        <v>-0.14591599999999999</v>
      </c>
      <c r="BF59" s="11">
        <v>-7.7915799999999993E-2</v>
      </c>
      <c r="BG59" s="11">
        <v>-0.1013717</v>
      </c>
      <c r="BH59" s="11">
        <v>-8.3079E-2</v>
      </c>
      <c r="BI59" s="11">
        <v>-0.1357671</v>
      </c>
      <c r="BJ59" s="11">
        <v>-0.1178516</v>
      </c>
      <c r="BK59" s="11">
        <v>-0.13343430000000001</v>
      </c>
      <c r="BL59" s="11">
        <v>-7.40286E-2</v>
      </c>
      <c r="BM59" s="11">
        <v>-7.5645599999999993E-2</v>
      </c>
      <c r="BN59" s="11">
        <v>-7.8157900000000002E-2</v>
      </c>
      <c r="BO59" s="11">
        <v>-8.4822400000000006E-2</v>
      </c>
      <c r="BP59" s="11">
        <v>-0.1096236</v>
      </c>
      <c r="BQ59" s="11">
        <v>-0.1052059</v>
      </c>
      <c r="BR59" s="11">
        <v>-0.1632468</v>
      </c>
      <c r="BS59" s="11">
        <v>-0.1498796</v>
      </c>
      <c r="BT59" s="11">
        <v>-0.1078544</v>
      </c>
      <c r="BU59" s="11">
        <v>-4.7522200000000001E-2</v>
      </c>
      <c r="BV59" s="11">
        <v>1.0073199999999999E-2</v>
      </c>
      <c r="BW59" s="11">
        <v>1.7765000000000001E-3</v>
      </c>
      <c r="BX59" s="11">
        <v>1.4886699999999999E-2</v>
      </c>
      <c r="BY59" s="11">
        <v>-1.9093099999999998E-2</v>
      </c>
      <c r="BZ59" s="11">
        <v>-1.0886099999999999E-2</v>
      </c>
      <c r="CA59" s="11">
        <v>-4.1709700000000002E-2</v>
      </c>
      <c r="CB59" s="11">
        <v>1.5997299999999999E-2</v>
      </c>
      <c r="CC59" s="11">
        <v>-5.2495100000000003E-2</v>
      </c>
      <c r="CD59" s="11">
        <v>5.4758999999999997E-3</v>
      </c>
      <c r="CE59" s="11">
        <v>-2.15149E-2</v>
      </c>
      <c r="CF59" s="11">
        <v>-6.0038000000000001E-3</v>
      </c>
      <c r="CG59" s="11">
        <v>-6.5058400000000002E-2</v>
      </c>
      <c r="CH59" s="11">
        <v>-4.1943300000000003E-2</v>
      </c>
      <c r="CI59" s="11">
        <v>-5.86799E-2</v>
      </c>
      <c r="CJ59" s="11">
        <v>1.11983E-2</v>
      </c>
      <c r="CK59" s="11">
        <v>3.4318E-3</v>
      </c>
      <c r="CL59" s="11">
        <v>6.2586999999999999E-3</v>
      </c>
      <c r="CM59" s="11">
        <v>-6.9652000000000004E-3</v>
      </c>
      <c r="CN59" s="11">
        <v>-2.85895E-2</v>
      </c>
      <c r="CO59" s="11">
        <v>-1.6078499999999999E-2</v>
      </c>
      <c r="CP59" s="11">
        <v>-6.7384200000000005E-2</v>
      </c>
      <c r="CQ59" s="11">
        <v>-5.5252200000000001E-2</v>
      </c>
      <c r="CR59" s="11">
        <v>-9.9693000000000004E-3</v>
      </c>
      <c r="CS59" s="11">
        <v>4.9039699999999999E-2</v>
      </c>
      <c r="CT59" s="11">
        <v>0.1079324</v>
      </c>
      <c r="CU59" s="11">
        <v>8.8550699999999996E-2</v>
      </c>
      <c r="CV59" s="11">
        <v>0.1026898</v>
      </c>
      <c r="CW59" s="11">
        <v>7.5746099999999997E-2</v>
      </c>
      <c r="CX59" s="11">
        <v>7.9421099999999994E-2</v>
      </c>
      <c r="CY59" s="11">
        <v>3.9359400000000003E-2</v>
      </c>
      <c r="CZ59" s="11">
        <v>6.0344599999999998E-2</v>
      </c>
      <c r="DA59" s="11">
        <v>5.6795900000000003E-2</v>
      </c>
      <c r="DB59" s="11">
        <v>5.0698500000000001E-2</v>
      </c>
      <c r="DC59" s="11">
        <v>4.8549500000000002E-2</v>
      </c>
      <c r="DD59" s="11">
        <v>4.6858400000000001E-2</v>
      </c>
      <c r="DE59" s="11">
        <v>4.29878E-2</v>
      </c>
      <c r="DF59" s="11">
        <v>4.6149000000000003E-2</v>
      </c>
      <c r="DG59" s="11">
        <v>4.5447500000000002E-2</v>
      </c>
      <c r="DH59" s="11">
        <v>5.1814300000000001E-2</v>
      </c>
      <c r="DI59" s="11">
        <v>4.8075600000000003E-2</v>
      </c>
      <c r="DJ59" s="11">
        <v>5.1321699999999998E-2</v>
      </c>
      <c r="DK59" s="11">
        <v>4.7333800000000002E-2</v>
      </c>
      <c r="DL59" s="11">
        <v>4.9265200000000002E-2</v>
      </c>
      <c r="DM59" s="11">
        <v>5.41856E-2</v>
      </c>
      <c r="DN59" s="11">
        <v>5.82803E-2</v>
      </c>
      <c r="DO59" s="11">
        <v>5.7529400000000001E-2</v>
      </c>
      <c r="DP59" s="11">
        <v>5.9509899999999998E-2</v>
      </c>
      <c r="DQ59" s="11">
        <v>5.8705500000000001E-2</v>
      </c>
      <c r="DR59" s="11">
        <v>5.9494199999999997E-2</v>
      </c>
      <c r="DS59" s="11">
        <v>5.2755000000000003E-2</v>
      </c>
      <c r="DT59" s="11">
        <v>5.3380499999999997E-2</v>
      </c>
      <c r="DU59" s="11">
        <v>5.7658099999999997E-2</v>
      </c>
      <c r="DV59" s="11">
        <v>5.4902800000000002E-2</v>
      </c>
      <c r="DW59" s="11">
        <v>4.9286499999999997E-2</v>
      </c>
      <c r="DX59" s="11">
        <v>0.77447699999999997</v>
      </c>
      <c r="DY59" s="11">
        <v>3.1939599999999999E-2</v>
      </c>
      <c r="DZ59" s="11">
        <v>4.7060200000000003E-2</v>
      </c>
      <c r="EA59" s="11">
        <v>53.434415999999999</v>
      </c>
      <c r="EB59" s="11">
        <v>54.169274000000001</v>
      </c>
      <c r="EC59" s="11">
        <v>52.612107000000002</v>
      </c>
      <c r="ED59" s="11">
        <v>51.213751999999999</v>
      </c>
      <c r="EE59" s="11">
        <v>50.137487</v>
      </c>
      <c r="EF59" s="11">
        <v>49.634580999999997</v>
      </c>
      <c r="EG59" s="11">
        <v>49.172834999999999</v>
      </c>
      <c r="EH59" s="11">
        <v>50.112839999999998</v>
      </c>
      <c r="EI59" s="11">
        <v>55.659574999999997</v>
      </c>
      <c r="EJ59" s="11">
        <v>60.107388</v>
      </c>
      <c r="EK59" s="11">
        <v>65.39555</v>
      </c>
      <c r="EL59" s="11">
        <v>68.220499000000004</v>
      </c>
      <c r="EM59" s="11">
        <v>68.471027000000007</v>
      </c>
      <c r="EN59" s="11">
        <v>72.799501000000006</v>
      </c>
      <c r="EO59" s="11">
        <v>70.834267999999994</v>
      </c>
      <c r="EP59" s="11">
        <v>69.335144999999997</v>
      </c>
      <c r="EQ59" s="11">
        <v>66.467731999999998</v>
      </c>
      <c r="ER59" s="11">
        <v>63.606608000000001</v>
      </c>
      <c r="ES59" s="11">
        <v>59.932842000000001</v>
      </c>
      <c r="ET59" s="11">
        <v>58.515723000000001</v>
      </c>
      <c r="EU59" s="11">
        <v>56.411054</v>
      </c>
      <c r="EV59" s="11">
        <v>54.546329</v>
      </c>
      <c r="EW59" s="11">
        <v>53.972186000000001</v>
      </c>
      <c r="EX59" s="11">
        <v>52.924156000000004</v>
      </c>
      <c r="EY59" s="11">
        <v>0</v>
      </c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IA59" s="37"/>
    </row>
    <row r="60" spans="1:235" x14ac:dyDescent="0.2">
      <c r="A60" t="s">
        <v>112</v>
      </c>
      <c r="B60" t="s">
        <v>133</v>
      </c>
      <c r="C60" t="s">
        <v>0</v>
      </c>
      <c r="D60" t="s">
        <v>105</v>
      </c>
      <c r="E60" s="38" t="s">
        <v>219</v>
      </c>
      <c r="F60" t="s">
        <v>106</v>
      </c>
      <c r="G60" s="11">
        <v>4510</v>
      </c>
      <c r="H60" s="11">
        <v>2.6423040000000002</v>
      </c>
      <c r="I60" s="11">
        <v>2.4655480000000001</v>
      </c>
      <c r="J60" s="11">
        <v>2.3475969999999999</v>
      </c>
      <c r="K60" s="11">
        <v>2.262683</v>
      </c>
      <c r="L60" s="11">
        <v>2.2006960000000002</v>
      </c>
      <c r="M60" s="11">
        <v>2.2002449999999998</v>
      </c>
      <c r="N60" s="11">
        <v>2.4633579999999999</v>
      </c>
      <c r="O60" s="11">
        <v>1.9685349999999999</v>
      </c>
      <c r="P60" s="11">
        <v>1.1320570000000001</v>
      </c>
      <c r="Q60" s="11">
        <v>0.26390799999999998</v>
      </c>
      <c r="R60" s="11">
        <v>-0.2031396</v>
      </c>
      <c r="S60" s="11">
        <v>-0.45193430000000001</v>
      </c>
      <c r="T60" s="11">
        <v>-0.43719459999999999</v>
      </c>
      <c r="U60" s="11">
        <v>4.3582000000000003E-2</v>
      </c>
      <c r="V60" s="11">
        <v>0.75003419999999998</v>
      </c>
      <c r="W60" s="11">
        <v>1.749096</v>
      </c>
      <c r="X60" s="11">
        <v>2.7227060000000001</v>
      </c>
      <c r="Y60" s="11">
        <v>3.7135069999999999</v>
      </c>
      <c r="Z60" s="11">
        <v>3.91933</v>
      </c>
      <c r="AA60" s="11">
        <v>3.7347070000000002</v>
      </c>
      <c r="AB60" s="11">
        <v>3.5479889999999998</v>
      </c>
      <c r="AC60" s="11">
        <v>3.3426469999999999</v>
      </c>
      <c r="AD60" s="11">
        <v>3.036975</v>
      </c>
      <c r="AE60" s="11">
        <v>2.6851919999999998</v>
      </c>
      <c r="AF60" s="11">
        <v>-0.14560100000000001</v>
      </c>
      <c r="AG60" s="11">
        <v>-0.18018799999999999</v>
      </c>
      <c r="AH60" s="11">
        <v>-0.1238804</v>
      </c>
      <c r="AI60" s="11">
        <v>-0.1187938</v>
      </c>
      <c r="AJ60" s="11">
        <v>-0.1158454</v>
      </c>
      <c r="AK60" s="11">
        <v>-0.12758249999999999</v>
      </c>
      <c r="AL60" s="11">
        <v>-0.1402428</v>
      </c>
      <c r="AM60" s="11">
        <v>-0.15494450000000001</v>
      </c>
      <c r="AN60" s="11">
        <v>-0.12594340000000001</v>
      </c>
      <c r="AO60" s="11">
        <v>-0.11976920000000001</v>
      </c>
      <c r="AP60" s="11">
        <v>-0.12665170000000001</v>
      </c>
      <c r="AQ60" s="11">
        <v>-0.11911960000000001</v>
      </c>
      <c r="AR60" s="11">
        <v>-0.13702610000000001</v>
      </c>
      <c r="AS60" s="11">
        <v>-0.14665990000000001</v>
      </c>
      <c r="AT60" s="11">
        <v>-0.19178529999999999</v>
      </c>
      <c r="AU60" s="11">
        <v>-0.1975085</v>
      </c>
      <c r="AV60" s="11">
        <v>-0.14712220000000001</v>
      </c>
      <c r="AW60" s="11">
        <v>-9.8072999999999994E-2</v>
      </c>
      <c r="AX60" s="11">
        <v>-4.1037200000000003E-2</v>
      </c>
      <c r="AY60" s="11">
        <v>-4.5175E-2</v>
      </c>
      <c r="AZ60" s="11">
        <v>-4.3393300000000003E-2</v>
      </c>
      <c r="BA60" s="11">
        <v>-9.1991500000000004E-2</v>
      </c>
      <c r="BB60" s="11">
        <v>-7.8562199999999999E-2</v>
      </c>
      <c r="BC60" s="11">
        <v>-9.2183200000000007E-2</v>
      </c>
      <c r="BD60" s="11">
        <v>-7.5040099999999998E-2</v>
      </c>
      <c r="BE60" s="11">
        <v>-0.1128002</v>
      </c>
      <c r="BF60" s="11">
        <v>-6.6942799999999997E-2</v>
      </c>
      <c r="BG60" s="11">
        <v>-6.57856E-2</v>
      </c>
      <c r="BH60" s="11">
        <v>-6.5020400000000006E-2</v>
      </c>
      <c r="BI60" s="11">
        <v>-8.0793199999999996E-2</v>
      </c>
      <c r="BJ60" s="11">
        <v>-8.9441599999999996E-2</v>
      </c>
      <c r="BK60" s="11">
        <v>-0.10475429999999999</v>
      </c>
      <c r="BL60" s="11">
        <v>-7.0032200000000003E-2</v>
      </c>
      <c r="BM60" s="11">
        <v>-6.7720299999999997E-2</v>
      </c>
      <c r="BN60" s="11">
        <v>-6.9720900000000002E-2</v>
      </c>
      <c r="BO60" s="11">
        <v>-6.6062899999999994E-2</v>
      </c>
      <c r="BP60" s="11">
        <v>-8.0688399999999993E-2</v>
      </c>
      <c r="BQ60" s="11">
        <v>-8.5427799999999998E-2</v>
      </c>
      <c r="BR60" s="11">
        <v>-0.12731490000000001</v>
      </c>
      <c r="BS60" s="11">
        <v>-0.13517889999999999</v>
      </c>
      <c r="BT60" s="11">
        <v>-8.2056799999999999E-2</v>
      </c>
      <c r="BU60" s="11">
        <v>-3.2834799999999997E-2</v>
      </c>
      <c r="BV60" s="11">
        <v>2.4068599999999999E-2</v>
      </c>
      <c r="BW60" s="11">
        <v>1.13612E-2</v>
      </c>
      <c r="BX60" s="11">
        <v>1.4948299999999999E-2</v>
      </c>
      <c r="BY60" s="11">
        <v>-2.82711E-2</v>
      </c>
      <c r="BZ60" s="11">
        <v>-1.90677E-2</v>
      </c>
      <c r="CA60" s="11">
        <v>-3.8940200000000001E-2</v>
      </c>
      <c r="CB60" s="11">
        <v>-4.4793000000000003E-3</v>
      </c>
      <c r="CC60" s="11">
        <v>-4.5412399999999999E-2</v>
      </c>
      <c r="CD60" s="11">
        <v>-1.0005099999999999E-2</v>
      </c>
      <c r="CE60" s="11">
        <v>-1.27774E-2</v>
      </c>
      <c r="CF60" s="11">
        <v>-1.41954E-2</v>
      </c>
      <c r="CG60" s="11">
        <v>-3.4003899999999997E-2</v>
      </c>
      <c r="CH60" s="11">
        <v>-3.8640399999999998E-2</v>
      </c>
      <c r="CI60" s="11">
        <v>-5.4564099999999997E-2</v>
      </c>
      <c r="CJ60" s="11">
        <v>-1.41209E-2</v>
      </c>
      <c r="CK60" s="11">
        <v>-1.5671299999999999E-2</v>
      </c>
      <c r="CL60" s="11">
        <v>-1.27902E-2</v>
      </c>
      <c r="CM60" s="11">
        <v>-1.30063E-2</v>
      </c>
      <c r="CN60" s="11">
        <v>-2.4350699999999999E-2</v>
      </c>
      <c r="CO60" s="11">
        <v>-2.4195600000000001E-2</v>
      </c>
      <c r="CP60" s="11">
        <v>-6.2844499999999998E-2</v>
      </c>
      <c r="CQ60" s="11">
        <v>-7.2849200000000003E-2</v>
      </c>
      <c r="CR60" s="11">
        <v>-1.69914E-2</v>
      </c>
      <c r="CS60" s="11">
        <v>3.2403300000000003E-2</v>
      </c>
      <c r="CT60" s="11">
        <v>8.9174400000000001E-2</v>
      </c>
      <c r="CU60" s="11">
        <v>6.7897399999999997E-2</v>
      </c>
      <c r="CV60" s="11">
        <v>7.3289999999999994E-2</v>
      </c>
      <c r="CW60" s="11">
        <v>3.5449300000000003E-2</v>
      </c>
      <c r="CX60" s="11">
        <v>4.0426799999999999E-2</v>
      </c>
      <c r="CY60" s="11">
        <v>1.43029E-2</v>
      </c>
      <c r="CZ60" s="11">
        <v>4.2897999999999999E-2</v>
      </c>
      <c r="DA60" s="11">
        <v>4.0968900000000003E-2</v>
      </c>
      <c r="DB60" s="11">
        <v>3.4615600000000003E-2</v>
      </c>
      <c r="DC60" s="11">
        <v>3.2226699999999997E-2</v>
      </c>
      <c r="DD60" s="11">
        <v>3.08994E-2</v>
      </c>
      <c r="DE60" s="11">
        <v>2.84459E-2</v>
      </c>
      <c r="DF60" s="11">
        <v>3.08849E-2</v>
      </c>
      <c r="DG60" s="11">
        <v>3.0513499999999999E-2</v>
      </c>
      <c r="DH60" s="11">
        <v>3.3991599999999997E-2</v>
      </c>
      <c r="DI60" s="11">
        <v>3.1643499999999998E-2</v>
      </c>
      <c r="DJ60" s="11">
        <v>3.4611500000000003E-2</v>
      </c>
      <c r="DK60" s="11">
        <v>3.2256199999999999E-2</v>
      </c>
      <c r="DL60" s="11">
        <v>3.4250900000000001E-2</v>
      </c>
      <c r="DM60" s="11">
        <v>3.7226500000000003E-2</v>
      </c>
      <c r="DN60" s="11">
        <v>3.9195199999999999E-2</v>
      </c>
      <c r="DO60" s="11">
        <v>3.7893700000000002E-2</v>
      </c>
      <c r="DP60" s="11">
        <v>3.9557000000000002E-2</v>
      </c>
      <c r="DQ60" s="11">
        <v>3.9662000000000003E-2</v>
      </c>
      <c r="DR60" s="11">
        <v>3.9581499999999999E-2</v>
      </c>
      <c r="DS60" s="11">
        <v>3.4371600000000002E-2</v>
      </c>
      <c r="DT60" s="11">
        <v>3.5469199999999999E-2</v>
      </c>
      <c r="DU60" s="11">
        <v>3.8739299999999997E-2</v>
      </c>
      <c r="DV60" s="11">
        <v>3.6170099999999997E-2</v>
      </c>
      <c r="DW60" s="11">
        <v>3.2369500000000002E-2</v>
      </c>
      <c r="DX60" s="11">
        <v>0.50841440000000004</v>
      </c>
      <c r="DY60" s="11">
        <v>2.1576999999999999E-2</v>
      </c>
      <c r="DZ60" s="11">
        <v>3.1352600000000001E-2</v>
      </c>
      <c r="EA60" s="11">
        <v>55.619357999999998</v>
      </c>
      <c r="EB60" s="11">
        <v>57.357134000000002</v>
      </c>
      <c r="EC60" s="11">
        <v>55.888409000000003</v>
      </c>
      <c r="ED60" s="11">
        <v>53.792237999999998</v>
      </c>
      <c r="EE60" s="11">
        <v>52.580781000000002</v>
      </c>
      <c r="EF60" s="11">
        <v>51.913794000000003</v>
      </c>
      <c r="EG60" s="11">
        <v>51.129860999999998</v>
      </c>
      <c r="EH60" s="11">
        <v>51.557744</v>
      </c>
      <c r="EI60" s="11">
        <v>56.293934999999998</v>
      </c>
      <c r="EJ60" s="11">
        <v>59.305574</v>
      </c>
      <c r="EK60" s="11">
        <v>63.902073999999999</v>
      </c>
      <c r="EL60" s="11">
        <v>65.831372999999999</v>
      </c>
      <c r="EM60" s="11">
        <v>65.632175000000004</v>
      </c>
      <c r="EN60" s="11">
        <v>70.918775999999994</v>
      </c>
      <c r="EO60" s="11">
        <v>68.479989000000003</v>
      </c>
      <c r="EP60" s="11">
        <v>67.098793000000001</v>
      </c>
      <c r="EQ60" s="11">
        <v>63.814543</v>
      </c>
      <c r="ER60" s="11">
        <v>61.829489000000002</v>
      </c>
      <c r="ES60" s="11">
        <v>59.721535000000003</v>
      </c>
      <c r="ET60" s="11">
        <v>58.751441999999997</v>
      </c>
      <c r="EU60" s="11">
        <v>57.856426999999996</v>
      </c>
      <c r="EV60" s="11">
        <v>56.320779999999999</v>
      </c>
      <c r="EW60" s="11">
        <v>56.038141000000003</v>
      </c>
      <c r="EX60" s="11">
        <v>54.648352000000003</v>
      </c>
      <c r="EY60" s="11">
        <v>0</v>
      </c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IA60" s="37"/>
    </row>
    <row r="61" spans="1:235" x14ac:dyDescent="0.2">
      <c r="A61" t="s">
        <v>112</v>
      </c>
      <c r="B61" t="s">
        <v>133</v>
      </c>
      <c r="C61" t="s">
        <v>0</v>
      </c>
      <c r="D61" t="s">
        <v>105</v>
      </c>
      <c r="E61" s="38" t="s">
        <v>219</v>
      </c>
      <c r="F61" t="s">
        <v>107</v>
      </c>
      <c r="G61" s="11">
        <v>2655</v>
      </c>
      <c r="H61" s="11">
        <v>1.6460859999999999</v>
      </c>
      <c r="I61" s="11">
        <v>1.520122</v>
      </c>
      <c r="J61" s="11">
        <v>1.406272</v>
      </c>
      <c r="K61" s="11">
        <v>1.3628070000000001</v>
      </c>
      <c r="L61" s="11">
        <v>1.4082239999999999</v>
      </c>
      <c r="M61" s="11">
        <v>1.5564519999999999</v>
      </c>
      <c r="N61" s="11">
        <v>1.7020489999999999</v>
      </c>
      <c r="O61" s="11">
        <v>1.1535299999999999</v>
      </c>
      <c r="P61" s="11">
        <v>0.24432889999999999</v>
      </c>
      <c r="Q61" s="11">
        <v>-0.60264169999999995</v>
      </c>
      <c r="R61" s="11">
        <v>-1.199066</v>
      </c>
      <c r="S61" s="11">
        <v>-1.2453380000000001</v>
      </c>
      <c r="T61" s="11">
        <v>-1.32125</v>
      </c>
      <c r="U61" s="11">
        <v>-0.96758310000000003</v>
      </c>
      <c r="V61" s="11">
        <v>-0.25939319999999999</v>
      </c>
      <c r="W61" s="11">
        <v>0.82482319999999998</v>
      </c>
      <c r="X61" s="11">
        <v>1.690326</v>
      </c>
      <c r="Y61" s="11">
        <v>2.2487189999999999</v>
      </c>
      <c r="Z61" s="11">
        <v>2.3269959999999998</v>
      </c>
      <c r="AA61" s="11">
        <v>2.2696939999999999</v>
      </c>
      <c r="AB61" s="11">
        <v>2.1595469999999999</v>
      </c>
      <c r="AC61" s="11">
        <v>2.0607359999999999</v>
      </c>
      <c r="AD61" s="11">
        <v>1.8395300000000001</v>
      </c>
      <c r="AE61" s="11">
        <v>1.647937</v>
      </c>
      <c r="AF61" s="11">
        <v>-6.5435499999999994E-2</v>
      </c>
      <c r="AG61" s="11">
        <v>-8.1036899999999995E-2</v>
      </c>
      <c r="AH61" s="11">
        <v>-8.6208599999999996E-2</v>
      </c>
      <c r="AI61" s="11">
        <v>-7.87852E-2</v>
      </c>
      <c r="AJ61" s="11">
        <v>-7.7239199999999994E-2</v>
      </c>
      <c r="AK61" s="11">
        <v>-9.2274499999999995E-2</v>
      </c>
      <c r="AL61" s="11">
        <v>-9.5774799999999993E-2</v>
      </c>
      <c r="AM61" s="11">
        <v>-8.60345E-2</v>
      </c>
      <c r="AN61" s="11">
        <v>-5.3275099999999999E-2</v>
      </c>
      <c r="AO61" s="11">
        <v>-5.7424299999999998E-2</v>
      </c>
      <c r="AP61" s="11">
        <v>-6.2400700000000003E-2</v>
      </c>
      <c r="AQ61" s="11">
        <v>-5.4542E-2</v>
      </c>
      <c r="AR61" s="11">
        <v>-6.4835400000000001E-2</v>
      </c>
      <c r="AS61" s="11">
        <v>-8.0733899999999997E-2</v>
      </c>
      <c r="AT61" s="11">
        <v>-9.6563099999999999E-2</v>
      </c>
      <c r="AU61" s="11">
        <v>-9.0779600000000002E-2</v>
      </c>
      <c r="AV61" s="11">
        <v>-8.8288900000000003E-2</v>
      </c>
      <c r="AW61" s="11">
        <v>-7.4107999999999993E-2</v>
      </c>
      <c r="AX61" s="11">
        <v>-5.7481299999999999E-2</v>
      </c>
      <c r="AY61" s="11">
        <v>-5.5051999999999997E-2</v>
      </c>
      <c r="AZ61" s="11">
        <v>-5.5089800000000001E-2</v>
      </c>
      <c r="BA61" s="11">
        <v>-5.1870300000000001E-2</v>
      </c>
      <c r="BB61" s="11">
        <v>-3.4190699999999997E-2</v>
      </c>
      <c r="BC61" s="11">
        <v>-5.5260900000000002E-2</v>
      </c>
      <c r="BD61" s="11">
        <v>-2.9548700000000001E-2</v>
      </c>
      <c r="BE61" s="11">
        <v>-4.7265000000000001E-2</v>
      </c>
      <c r="BF61" s="11">
        <v>-5.3752099999999997E-2</v>
      </c>
      <c r="BG61" s="11">
        <v>-5.0047700000000001E-2</v>
      </c>
      <c r="BH61" s="11">
        <v>-4.7429300000000001E-2</v>
      </c>
      <c r="BI61" s="11">
        <v>-6.5655400000000003E-2</v>
      </c>
      <c r="BJ61" s="11">
        <v>-6.7307699999999998E-2</v>
      </c>
      <c r="BK61" s="11">
        <v>-5.7238400000000002E-2</v>
      </c>
      <c r="BL61" s="11">
        <v>-1.7649700000000001E-2</v>
      </c>
      <c r="BM61" s="11">
        <v>-2.48401E-2</v>
      </c>
      <c r="BN61" s="11">
        <v>-2.9245199999999999E-2</v>
      </c>
      <c r="BO61" s="11">
        <v>-2.4934700000000001E-2</v>
      </c>
      <c r="BP61" s="11">
        <v>-3.5037699999999998E-2</v>
      </c>
      <c r="BQ61" s="11">
        <v>-4.4829300000000002E-2</v>
      </c>
      <c r="BR61" s="11">
        <v>-5.8020700000000001E-2</v>
      </c>
      <c r="BS61" s="11">
        <v>-5.1711800000000002E-2</v>
      </c>
      <c r="BT61" s="11">
        <v>-4.9439799999999999E-2</v>
      </c>
      <c r="BU61" s="11">
        <v>-3.6961899999999999E-2</v>
      </c>
      <c r="BV61" s="11">
        <v>-1.9138599999999999E-2</v>
      </c>
      <c r="BW61" s="11">
        <v>-2.0170799999999999E-2</v>
      </c>
      <c r="BX61" s="11">
        <v>-2.09518E-2</v>
      </c>
      <c r="BY61" s="11">
        <v>-1.53466E-2</v>
      </c>
      <c r="BZ61" s="11">
        <v>2.0798000000000001E-3</v>
      </c>
      <c r="CA61" s="11">
        <v>-2.2610600000000002E-2</v>
      </c>
      <c r="CB61" s="11">
        <v>6.3379999999999999E-3</v>
      </c>
      <c r="CC61" s="11">
        <v>-1.3493099999999999E-2</v>
      </c>
      <c r="CD61" s="11">
        <v>-2.1295600000000001E-2</v>
      </c>
      <c r="CE61" s="11">
        <v>-2.1310099999999998E-2</v>
      </c>
      <c r="CF61" s="11">
        <v>-1.76194E-2</v>
      </c>
      <c r="CG61" s="11">
        <v>-3.90362E-2</v>
      </c>
      <c r="CH61" s="11">
        <v>-3.8840600000000003E-2</v>
      </c>
      <c r="CI61" s="11">
        <v>-2.84423E-2</v>
      </c>
      <c r="CJ61" s="11">
        <v>1.79758E-2</v>
      </c>
      <c r="CK61" s="11">
        <v>7.744E-3</v>
      </c>
      <c r="CL61" s="11">
        <v>3.9103999999999996E-3</v>
      </c>
      <c r="CM61" s="11">
        <v>4.6727000000000001E-3</v>
      </c>
      <c r="CN61" s="11">
        <v>-5.2399999999999999E-3</v>
      </c>
      <c r="CO61" s="11">
        <v>-8.9245999999999995E-3</v>
      </c>
      <c r="CP61" s="11">
        <v>-1.94784E-2</v>
      </c>
      <c r="CQ61" s="11">
        <v>-1.26439E-2</v>
      </c>
      <c r="CR61" s="11">
        <v>-1.0590799999999999E-2</v>
      </c>
      <c r="CS61" s="11">
        <v>1.841E-4</v>
      </c>
      <c r="CT61" s="11">
        <v>1.9204100000000002E-2</v>
      </c>
      <c r="CU61" s="11">
        <v>1.47105E-2</v>
      </c>
      <c r="CV61" s="11">
        <v>1.31862E-2</v>
      </c>
      <c r="CW61" s="11">
        <v>2.1177100000000001E-2</v>
      </c>
      <c r="CX61" s="11">
        <v>3.8350200000000001E-2</v>
      </c>
      <c r="CY61" s="11">
        <v>1.00397E-2</v>
      </c>
      <c r="CZ61" s="11">
        <v>2.1817599999999999E-2</v>
      </c>
      <c r="DA61" s="11">
        <v>2.0531799999999999E-2</v>
      </c>
      <c r="DB61" s="11">
        <v>1.9732199999999998E-2</v>
      </c>
      <c r="DC61" s="11">
        <v>1.7471199999999999E-2</v>
      </c>
      <c r="DD61" s="11">
        <v>1.8123199999999999E-2</v>
      </c>
      <c r="DE61" s="11">
        <v>1.6183300000000001E-2</v>
      </c>
      <c r="DF61" s="11">
        <v>1.7306800000000001E-2</v>
      </c>
      <c r="DG61" s="11">
        <v>1.7506799999999999E-2</v>
      </c>
      <c r="DH61" s="11">
        <v>2.1658799999999999E-2</v>
      </c>
      <c r="DI61" s="11">
        <v>1.9809799999999999E-2</v>
      </c>
      <c r="DJ61" s="11">
        <v>2.0157100000000001E-2</v>
      </c>
      <c r="DK61" s="11">
        <v>1.7999999999999999E-2</v>
      </c>
      <c r="DL61" s="11">
        <v>1.8115699999999998E-2</v>
      </c>
      <c r="DM61" s="11">
        <v>2.1828500000000001E-2</v>
      </c>
      <c r="DN61" s="11">
        <v>2.3432100000000001E-2</v>
      </c>
      <c r="DO61" s="11">
        <v>2.3751600000000001E-2</v>
      </c>
      <c r="DP61" s="11">
        <v>2.3618500000000001E-2</v>
      </c>
      <c r="DQ61" s="11">
        <v>2.2583200000000001E-2</v>
      </c>
      <c r="DR61" s="11">
        <v>2.33107E-2</v>
      </c>
      <c r="DS61" s="11">
        <v>2.1206300000000001E-2</v>
      </c>
      <c r="DT61" s="11">
        <v>2.0754399999999999E-2</v>
      </c>
      <c r="DU61" s="11">
        <v>2.22048E-2</v>
      </c>
      <c r="DV61" s="11">
        <v>2.2050899999999998E-2</v>
      </c>
      <c r="DW61" s="11">
        <v>1.985E-2</v>
      </c>
      <c r="DX61" s="11">
        <v>0.28277819999999998</v>
      </c>
      <c r="DY61" s="11">
        <v>1.1868200000000001E-2</v>
      </c>
      <c r="DZ61" s="11">
        <v>1.77749E-2</v>
      </c>
      <c r="EA61" s="11">
        <v>49.735126999999999</v>
      </c>
      <c r="EB61" s="11">
        <v>48.776401999999997</v>
      </c>
      <c r="EC61" s="11">
        <v>47.067252000000003</v>
      </c>
      <c r="ED61" s="11">
        <v>46.848593000000001</v>
      </c>
      <c r="EE61" s="11">
        <v>45.999164</v>
      </c>
      <c r="EF61" s="11">
        <v>45.774175</v>
      </c>
      <c r="EG61" s="11">
        <v>45.856096999999998</v>
      </c>
      <c r="EH61" s="11">
        <v>47.662286999999999</v>
      </c>
      <c r="EI61" s="11">
        <v>54.575986999999998</v>
      </c>
      <c r="EJ61" s="11">
        <v>61.453913999999997</v>
      </c>
      <c r="EK61" s="11">
        <v>67.910951999999995</v>
      </c>
      <c r="EL61" s="11">
        <v>72.250989000000004</v>
      </c>
      <c r="EM61" s="11">
        <v>73.262079</v>
      </c>
      <c r="EN61" s="11">
        <v>75.978630999999993</v>
      </c>
      <c r="EO61" s="11">
        <v>74.814395000000005</v>
      </c>
      <c r="EP61" s="11">
        <v>73.113183000000006</v>
      </c>
      <c r="EQ61" s="11">
        <v>70.951318000000001</v>
      </c>
      <c r="ER61" s="11">
        <v>66.608586000000003</v>
      </c>
      <c r="ES61" s="11">
        <v>60.283419000000002</v>
      </c>
      <c r="ET61" s="11">
        <v>58.110143999999998</v>
      </c>
      <c r="EU61" s="11">
        <v>53.957245999999998</v>
      </c>
      <c r="EV61" s="11">
        <v>51.536341999999998</v>
      </c>
      <c r="EW61" s="11">
        <v>50.468497999999997</v>
      </c>
      <c r="EX61" s="11">
        <v>49.998897999999997</v>
      </c>
      <c r="EY61" s="11">
        <v>0</v>
      </c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IA61" s="37"/>
    </row>
    <row r="62" spans="1:235" x14ac:dyDescent="0.2">
      <c r="A62" t="s">
        <v>112</v>
      </c>
      <c r="B62" t="s">
        <v>133</v>
      </c>
      <c r="C62" t="s">
        <v>0</v>
      </c>
      <c r="D62" t="s">
        <v>105</v>
      </c>
      <c r="E62" s="38" t="s">
        <v>125</v>
      </c>
      <c r="F62" t="s">
        <v>105</v>
      </c>
      <c r="G62" s="11">
        <v>7200</v>
      </c>
      <c r="H62" s="11">
        <v>4.736173</v>
      </c>
      <c r="I62" s="11">
        <v>4.3696190000000001</v>
      </c>
      <c r="J62" s="11">
        <v>4.0312760000000001</v>
      </c>
      <c r="K62" s="11">
        <v>3.8128950000000001</v>
      </c>
      <c r="L62" s="11">
        <v>3.6489129999999999</v>
      </c>
      <c r="M62" s="11">
        <v>3.6739199999999999</v>
      </c>
      <c r="N62" s="11">
        <v>3.9889250000000001</v>
      </c>
      <c r="O62" s="11">
        <v>4.1180870000000001</v>
      </c>
      <c r="P62" s="11">
        <v>3.0759919999999998</v>
      </c>
      <c r="Q62" s="11">
        <v>1.6538269999999999</v>
      </c>
      <c r="R62" s="11">
        <v>0.3247275</v>
      </c>
      <c r="S62" s="11">
        <v>-0.62340600000000002</v>
      </c>
      <c r="T62" s="11">
        <v>-0.90431229999999996</v>
      </c>
      <c r="U62" s="11">
        <v>-0.62366330000000003</v>
      </c>
      <c r="V62" s="11">
        <v>0.2440447</v>
      </c>
      <c r="W62" s="11">
        <v>1.9175139999999999</v>
      </c>
      <c r="X62" s="11">
        <v>3.8584019999999999</v>
      </c>
      <c r="Y62" s="11">
        <v>5.7231800000000002</v>
      </c>
      <c r="Z62" s="11">
        <v>6.6963270000000001</v>
      </c>
      <c r="AA62" s="11">
        <v>6.559488</v>
      </c>
      <c r="AB62" s="11">
        <v>6.3119310000000004</v>
      </c>
      <c r="AC62" s="11">
        <v>6.1189429999999998</v>
      </c>
      <c r="AD62" s="11">
        <v>5.500699</v>
      </c>
      <c r="AE62" s="11">
        <v>4.7274750000000001</v>
      </c>
      <c r="AF62" s="11">
        <v>-0.2793775</v>
      </c>
      <c r="AG62" s="11">
        <v>-0.2675612</v>
      </c>
      <c r="AH62" s="11">
        <v>-0.20874580000000001</v>
      </c>
      <c r="AI62" s="11">
        <v>-0.1577423</v>
      </c>
      <c r="AJ62" s="11">
        <v>-0.1996986</v>
      </c>
      <c r="AK62" s="11">
        <v>-0.2145608</v>
      </c>
      <c r="AL62" s="11">
        <v>-0.1727929</v>
      </c>
      <c r="AM62" s="11">
        <v>-0.14171710000000001</v>
      </c>
      <c r="AN62" s="11">
        <v>-0.1708896</v>
      </c>
      <c r="AO62" s="11">
        <v>-0.1891552</v>
      </c>
      <c r="AP62" s="11">
        <v>-0.1845193</v>
      </c>
      <c r="AQ62" s="11">
        <v>-0.15966150000000001</v>
      </c>
      <c r="AR62" s="11">
        <v>-0.18101539999999999</v>
      </c>
      <c r="AS62" s="11">
        <v>-0.21674950000000001</v>
      </c>
      <c r="AT62" s="11">
        <v>-0.28917159999999997</v>
      </c>
      <c r="AU62" s="11">
        <v>-0.25090960000000001</v>
      </c>
      <c r="AV62" s="11">
        <v>-0.2085622</v>
      </c>
      <c r="AW62" s="11">
        <v>-0.21417459999999999</v>
      </c>
      <c r="AX62" s="11">
        <v>-0.1639603</v>
      </c>
      <c r="AY62" s="11">
        <v>-0.13662170000000001</v>
      </c>
      <c r="AZ62" s="11">
        <v>-0.16527939999999999</v>
      </c>
      <c r="BA62" s="11">
        <v>-0.2074848</v>
      </c>
      <c r="BB62" s="11">
        <v>-0.19065860000000001</v>
      </c>
      <c r="BC62" s="11">
        <v>-0.21919930000000001</v>
      </c>
      <c r="BD62" s="11">
        <v>-0.17277899999999999</v>
      </c>
      <c r="BE62" s="11">
        <v>-0.18021380000000001</v>
      </c>
      <c r="BF62" s="11">
        <v>-0.13410630000000001</v>
      </c>
      <c r="BG62" s="11">
        <v>-9.0261900000000006E-2</v>
      </c>
      <c r="BH62" s="11">
        <v>-0.1370565</v>
      </c>
      <c r="BI62" s="11">
        <v>-0.1522751</v>
      </c>
      <c r="BJ62" s="11">
        <v>-0.1119718</v>
      </c>
      <c r="BK62" s="11">
        <v>-7.6986600000000002E-2</v>
      </c>
      <c r="BL62" s="11">
        <v>-9.2260700000000001E-2</v>
      </c>
      <c r="BM62" s="11">
        <v>-0.11594409999999999</v>
      </c>
      <c r="BN62" s="11">
        <v>-0.10423549999999999</v>
      </c>
      <c r="BO62" s="11">
        <v>-7.3382900000000001E-2</v>
      </c>
      <c r="BP62" s="11">
        <v>-8.8326100000000005E-2</v>
      </c>
      <c r="BQ62" s="11">
        <v>-0.1144192</v>
      </c>
      <c r="BR62" s="11">
        <v>-0.17721690000000001</v>
      </c>
      <c r="BS62" s="11">
        <v>-0.1365721</v>
      </c>
      <c r="BT62" s="11">
        <v>-9.0386300000000003E-2</v>
      </c>
      <c r="BU62" s="11">
        <v>-0.1011864</v>
      </c>
      <c r="BV62" s="11">
        <v>-5.5098899999999999E-2</v>
      </c>
      <c r="BW62" s="11">
        <v>-4.1338600000000003E-2</v>
      </c>
      <c r="BX62" s="11">
        <v>-6.9568900000000003E-2</v>
      </c>
      <c r="BY62" s="11">
        <v>-0.10792939999999999</v>
      </c>
      <c r="BZ62" s="11">
        <v>-9.4891000000000003E-2</v>
      </c>
      <c r="CA62" s="11">
        <v>-0.13007279999999999</v>
      </c>
      <c r="CB62" s="11">
        <v>-6.6180500000000003E-2</v>
      </c>
      <c r="CC62" s="11">
        <v>-9.2866500000000005E-2</v>
      </c>
      <c r="CD62" s="11">
        <v>-5.9466900000000003E-2</v>
      </c>
      <c r="CE62" s="11">
        <v>-2.27814E-2</v>
      </c>
      <c r="CF62" s="11">
        <v>-7.4414300000000003E-2</v>
      </c>
      <c r="CG62" s="11">
        <v>-8.9989299999999994E-2</v>
      </c>
      <c r="CH62" s="11">
        <v>-5.11507E-2</v>
      </c>
      <c r="CI62" s="11">
        <v>-1.2256100000000001E-2</v>
      </c>
      <c r="CJ62" s="11">
        <v>-1.3631799999999999E-2</v>
      </c>
      <c r="CK62" s="11">
        <v>-4.2733100000000003E-2</v>
      </c>
      <c r="CL62" s="11">
        <v>-2.39516E-2</v>
      </c>
      <c r="CM62" s="11">
        <v>1.2895800000000001E-2</v>
      </c>
      <c r="CN62" s="11">
        <v>4.3632000000000002E-3</v>
      </c>
      <c r="CO62" s="11">
        <v>-1.20889E-2</v>
      </c>
      <c r="CP62" s="11">
        <v>-6.5262299999999995E-2</v>
      </c>
      <c r="CQ62" s="11">
        <v>-2.22346E-2</v>
      </c>
      <c r="CR62" s="11">
        <v>2.7789600000000001E-2</v>
      </c>
      <c r="CS62" s="11">
        <v>1.1801799999999999E-2</v>
      </c>
      <c r="CT62" s="11">
        <v>5.3762499999999998E-2</v>
      </c>
      <c r="CU62" s="11">
        <v>5.3944499999999999E-2</v>
      </c>
      <c r="CV62" s="11">
        <v>2.6141600000000001E-2</v>
      </c>
      <c r="CW62" s="11">
        <v>-8.3739999999999995E-3</v>
      </c>
      <c r="CX62" s="11">
        <v>8.7659999999999995E-4</v>
      </c>
      <c r="CY62" s="11">
        <v>-4.0946400000000001E-2</v>
      </c>
      <c r="CZ62" s="11">
        <v>6.4807299999999998E-2</v>
      </c>
      <c r="DA62" s="11">
        <v>5.3103400000000002E-2</v>
      </c>
      <c r="DB62" s="11">
        <v>4.5377599999999997E-2</v>
      </c>
      <c r="DC62" s="11">
        <v>4.1025199999999998E-2</v>
      </c>
      <c r="DD62" s="11">
        <v>3.8083699999999998E-2</v>
      </c>
      <c r="DE62" s="11">
        <v>3.7866999999999998E-2</v>
      </c>
      <c r="DF62" s="11">
        <v>3.6976599999999998E-2</v>
      </c>
      <c r="DG62" s="11">
        <v>3.9353300000000001E-2</v>
      </c>
      <c r="DH62" s="11">
        <v>4.7802999999999998E-2</v>
      </c>
      <c r="DI62" s="11">
        <v>4.4509199999999999E-2</v>
      </c>
      <c r="DJ62" s="11">
        <v>4.8809100000000001E-2</v>
      </c>
      <c r="DK62" s="11">
        <v>5.2453699999999999E-2</v>
      </c>
      <c r="DL62" s="11">
        <v>5.6351100000000001E-2</v>
      </c>
      <c r="DM62" s="11">
        <v>6.2212400000000001E-2</v>
      </c>
      <c r="DN62" s="11">
        <v>6.8063600000000002E-2</v>
      </c>
      <c r="DO62" s="11">
        <v>6.9512299999999999E-2</v>
      </c>
      <c r="DP62" s="11">
        <v>7.1845800000000001E-2</v>
      </c>
      <c r="DQ62" s="11">
        <v>6.8692000000000003E-2</v>
      </c>
      <c r="DR62" s="11">
        <v>6.6183000000000006E-2</v>
      </c>
      <c r="DS62" s="11">
        <v>5.7928E-2</v>
      </c>
      <c r="DT62" s="11">
        <v>5.8187900000000001E-2</v>
      </c>
      <c r="DU62" s="11">
        <v>6.05254E-2</v>
      </c>
      <c r="DV62" s="11">
        <v>5.8222599999999999E-2</v>
      </c>
      <c r="DW62" s="11">
        <v>5.4184999999999997E-2</v>
      </c>
      <c r="DX62" s="11">
        <v>0.91631099999999999</v>
      </c>
      <c r="DY62" s="11">
        <v>3.4553500000000001E-2</v>
      </c>
      <c r="DZ62" s="11">
        <v>5.40934E-2</v>
      </c>
      <c r="EA62" s="11">
        <v>61.254655999999997</v>
      </c>
      <c r="EB62" s="11">
        <v>61.201638000000003</v>
      </c>
      <c r="EC62" s="11">
        <v>60.693882000000002</v>
      </c>
      <c r="ED62" s="11">
        <v>60.137566999999997</v>
      </c>
      <c r="EE62" s="11">
        <v>59.628720000000001</v>
      </c>
      <c r="EF62" s="11">
        <v>59.173451</v>
      </c>
      <c r="EG62" s="11">
        <v>59.081181000000001</v>
      </c>
      <c r="EH62" s="11">
        <v>59.854680000000002</v>
      </c>
      <c r="EI62" s="11">
        <v>62.367896999999999</v>
      </c>
      <c r="EJ62" s="11">
        <v>65.517545999999996</v>
      </c>
      <c r="EK62" s="11">
        <v>68.713767000000004</v>
      </c>
      <c r="EL62" s="11">
        <v>71.368312000000003</v>
      </c>
      <c r="EM62" s="11">
        <v>72.722104999999999</v>
      </c>
      <c r="EN62" s="11">
        <v>74.824089000000001</v>
      </c>
      <c r="EO62" s="11">
        <v>74.302651999999995</v>
      </c>
      <c r="EP62" s="11">
        <v>73.600282000000007</v>
      </c>
      <c r="EQ62" s="11">
        <v>72.033533000000006</v>
      </c>
      <c r="ER62" s="11">
        <v>69.445271000000005</v>
      </c>
      <c r="ES62" s="11">
        <v>66.731683000000004</v>
      </c>
      <c r="ET62" s="11">
        <v>64.559638000000007</v>
      </c>
      <c r="EU62" s="11">
        <v>63.133557000000003</v>
      </c>
      <c r="EV62" s="11">
        <v>62.034438000000002</v>
      </c>
      <c r="EW62" s="11">
        <v>61.101320999999999</v>
      </c>
      <c r="EX62" s="11">
        <v>60.889592999999998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IA62" s="37"/>
    </row>
    <row r="63" spans="1:235" x14ac:dyDescent="0.2">
      <c r="A63" t="s">
        <v>112</v>
      </c>
      <c r="B63" t="s">
        <v>133</v>
      </c>
      <c r="C63" t="s">
        <v>0</v>
      </c>
      <c r="D63" t="s">
        <v>105</v>
      </c>
      <c r="E63" s="38" t="s">
        <v>125</v>
      </c>
      <c r="F63" t="s">
        <v>106</v>
      </c>
      <c r="G63" s="11">
        <v>4542</v>
      </c>
      <c r="H63" s="11">
        <v>2.9182190000000001</v>
      </c>
      <c r="I63" s="11">
        <v>2.684348</v>
      </c>
      <c r="J63" s="11">
        <v>2.4809730000000001</v>
      </c>
      <c r="K63" s="11">
        <v>2.3402159999999999</v>
      </c>
      <c r="L63" s="11">
        <v>2.201009</v>
      </c>
      <c r="M63" s="11">
        <v>2.187033</v>
      </c>
      <c r="N63" s="11">
        <v>2.3560539999999999</v>
      </c>
      <c r="O63" s="11">
        <v>2.5186639999999998</v>
      </c>
      <c r="P63" s="11">
        <v>2.0446759999999999</v>
      </c>
      <c r="Q63" s="11">
        <v>1.3071200000000001</v>
      </c>
      <c r="R63" s="11">
        <v>0.55501040000000001</v>
      </c>
      <c r="S63" s="11">
        <v>4.4489000000000001E-2</v>
      </c>
      <c r="T63" s="11">
        <v>-0.13558329999999999</v>
      </c>
      <c r="U63" s="11">
        <v>-4.0678199999999998E-2</v>
      </c>
      <c r="V63" s="11">
        <v>0.34098679999999998</v>
      </c>
      <c r="W63" s="11">
        <v>1.1978420000000001</v>
      </c>
      <c r="X63" s="11">
        <v>2.2412930000000002</v>
      </c>
      <c r="Y63" s="11">
        <v>3.2857780000000001</v>
      </c>
      <c r="Z63" s="11">
        <v>3.9755850000000001</v>
      </c>
      <c r="AA63" s="11">
        <v>3.9751750000000001</v>
      </c>
      <c r="AB63" s="11">
        <v>3.8856869999999999</v>
      </c>
      <c r="AC63" s="11">
        <v>3.7841079999999998</v>
      </c>
      <c r="AD63" s="11">
        <v>3.403654</v>
      </c>
      <c r="AE63" s="11">
        <v>2.9124400000000001</v>
      </c>
      <c r="AF63" s="11">
        <v>-0.16472680000000001</v>
      </c>
      <c r="AG63" s="11">
        <v>-0.15772369999999999</v>
      </c>
      <c r="AH63" s="11">
        <v>-0.1158496</v>
      </c>
      <c r="AI63" s="11">
        <v>-8.9729000000000003E-2</v>
      </c>
      <c r="AJ63" s="11">
        <v>-0.1211841</v>
      </c>
      <c r="AK63" s="11">
        <v>-0.12746209999999999</v>
      </c>
      <c r="AL63" s="11">
        <v>-0.1137003</v>
      </c>
      <c r="AM63" s="11">
        <v>-9.4145300000000001E-2</v>
      </c>
      <c r="AN63" s="11">
        <v>-9.8934999999999995E-2</v>
      </c>
      <c r="AO63" s="11">
        <v>-0.12245159999999999</v>
      </c>
      <c r="AP63" s="11">
        <v>-0.1194445</v>
      </c>
      <c r="AQ63" s="11">
        <v>-8.9885400000000004E-2</v>
      </c>
      <c r="AR63" s="11">
        <v>-9.5365800000000001E-2</v>
      </c>
      <c r="AS63" s="11">
        <v>-0.10756300000000001</v>
      </c>
      <c r="AT63" s="11">
        <v>-0.15224109999999999</v>
      </c>
      <c r="AU63" s="11">
        <v>-0.12895699999999999</v>
      </c>
      <c r="AV63" s="11">
        <v>-9.7893599999999997E-2</v>
      </c>
      <c r="AW63" s="11">
        <v>-0.10480109999999999</v>
      </c>
      <c r="AX63" s="11">
        <v>-7.69209E-2</v>
      </c>
      <c r="AY63" s="11">
        <v>-7.0368200000000006E-2</v>
      </c>
      <c r="AZ63" s="11">
        <v>-8.0330200000000004E-2</v>
      </c>
      <c r="BA63" s="11">
        <v>-0.1112257</v>
      </c>
      <c r="BB63" s="11">
        <v>-0.1126205</v>
      </c>
      <c r="BC63" s="11">
        <v>-0.1157031</v>
      </c>
      <c r="BD63" s="11">
        <v>-9.2696700000000007E-2</v>
      </c>
      <c r="BE63" s="11">
        <v>-9.7851099999999996E-2</v>
      </c>
      <c r="BF63" s="11">
        <v>-6.5692399999999998E-2</v>
      </c>
      <c r="BG63" s="11">
        <v>-4.47204E-2</v>
      </c>
      <c r="BH63" s="11">
        <v>-8.0014799999999997E-2</v>
      </c>
      <c r="BI63" s="11">
        <v>-8.7150099999999994E-2</v>
      </c>
      <c r="BJ63" s="11">
        <v>-7.4108199999999999E-2</v>
      </c>
      <c r="BK63" s="11">
        <v>-5.2350599999999997E-2</v>
      </c>
      <c r="BL63" s="11">
        <v>-4.8051799999999999E-2</v>
      </c>
      <c r="BM63" s="11">
        <v>-7.5881500000000005E-2</v>
      </c>
      <c r="BN63" s="11">
        <v>-6.6930600000000007E-2</v>
      </c>
      <c r="BO63" s="11">
        <v>-3.4519800000000003E-2</v>
      </c>
      <c r="BP63" s="11">
        <v>-3.7078E-2</v>
      </c>
      <c r="BQ63" s="11">
        <v>-4.3803599999999998E-2</v>
      </c>
      <c r="BR63" s="11">
        <v>-8.2123100000000004E-2</v>
      </c>
      <c r="BS63" s="11">
        <v>-5.7365800000000002E-2</v>
      </c>
      <c r="BT63" s="11">
        <v>-2.3685600000000001E-2</v>
      </c>
      <c r="BU63" s="11">
        <v>-3.3720600000000003E-2</v>
      </c>
      <c r="BV63" s="11">
        <v>-6.9863E-3</v>
      </c>
      <c r="BW63" s="11">
        <v>-7.5136999999999999E-3</v>
      </c>
      <c r="BX63" s="11">
        <v>-1.6294699999999999E-2</v>
      </c>
      <c r="BY63" s="11">
        <v>-4.46176E-2</v>
      </c>
      <c r="BZ63" s="11">
        <v>-4.7305899999999998E-2</v>
      </c>
      <c r="CA63" s="11">
        <v>-5.7438099999999999E-2</v>
      </c>
      <c r="CB63" s="11">
        <v>-2.06667E-2</v>
      </c>
      <c r="CC63" s="11">
        <v>-3.7978600000000001E-2</v>
      </c>
      <c r="CD63" s="11">
        <v>-1.5535200000000001E-2</v>
      </c>
      <c r="CE63" s="11">
        <v>2.8810000000000001E-4</v>
      </c>
      <c r="CF63" s="11">
        <v>-3.8845499999999998E-2</v>
      </c>
      <c r="CG63" s="11">
        <v>-4.6837999999999998E-2</v>
      </c>
      <c r="CH63" s="11">
        <v>-3.4516199999999997E-2</v>
      </c>
      <c r="CI63" s="11">
        <v>-1.05559E-2</v>
      </c>
      <c r="CJ63" s="11">
        <v>2.8314999999999998E-3</v>
      </c>
      <c r="CK63" s="11">
        <v>-2.9311500000000001E-2</v>
      </c>
      <c r="CL63" s="11">
        <v>-1.44168E-2</v>
      </c>
      <c r="CM63" s="11">
        <v>2.0845900000000001E-2</v>
      </c>
      <c r="CN63" s="11">
        <v>2.1209800000000001E-2</v>
      </c>
      <c r="CO63" s="11">
        <v>1.9955799999999999E-2</v>
      </c>
      <c r="CP63" s="11">
        <v>-1.2005099999999999E-2</v>
      </c>
      <c r="CQ63" s="11">
        <v>1.4225399999999999E-2</v>
      </c>
      <c r="CR63" s="11">
        <v>5.0522400000000002E-2</v>
      </c>
      <c r="CS63" s="11">
        <v>3.7359999999999997E-2</v>
      </c>
      <c r="CT63" s="11">
        <v>6.2948299999999999E-2</v>
      </c>
      <c r="CU63" s="11">
        <v>5.53407E-2</v>
      </c>
      <c r="CV63" s="11">
        <v>4.77408E-2</v>
      </c>
      <c r="CW63" s="11">
        <v>2.19904E-2</v>
      </c>
      <c r="CX63" s="11">
        <v>1.8008699999999999E-2</v>
      </c>
      <c r="CY63" s="11">
        <v>8.2700000000000004E-4</v>
      </c>
      <c r="CZ63" s="11">
        <v>4.3791200000000002E-2</v>
      </c>
      <c r="DA63" s="11">
        <v>3.6399899999999999E-2</v>
      </c>
      <c r="DB63" s="11">
        <v>3.04934E-2</v>
      </c>
      <c r="DC63" s="11">
        <v>2.7363200000000001E-2</v>
      </c>
      <c r="DD63" s="11">
        <v>2.5029200000000001E-2</v>
      </c>
      <c r="DE63" s="11">
        <v>2.4507999999999999E-2</v>
      </c>
      <c r="DF63" s="11">
        <v>2.4070299999999999E-2</v>
      </c>
      <c r="DG63" s="11">
        <v>2.5409399999999999E-2</v>
      </c>
      <c r="DH63" s="11">
        <v>3.0934799999999998E-2</v>
      </c>
      <c r="DI63" s="11">
        <v>2.83126E-2</v>
      </c>
      <c r="DJ63" s="11">
        <v>3.1926200000000002E-2</v>
      </c>
      <c r="DK63" s="11">
        <v>3.36599E-2</v>
      </c>
      <c r="DL63" s="11">
        <v>3.5436500000000003E-2</v>
      </c>
      <c r="DM63" s="11">
        <v>3.8762900000000003E-2</v>
      </c>
      <c r="DN63" s="11">
        <v>4.2628699999999999E-2</v>
      </c>
      <c r="DO63" s="11">
        <v>4.3524399999999998E-2</v>
      </c>
      <c r="DP63" s="11">
        <v>4.5115200000000001E-2</v>
      </c>
      <c r="DQ63" s="11">
        <v>4.32139E-2</v>
      </c>
      <c r="DR63" s="11">
        <v>4.2517199999999998E-2</v>
      </c>
      <c r="DS63" s="11">
        <v>3.8212799999999998E-2</v>
      </c>
      <c r="DT63" s="11">
        <v>3.8930800000000002E-2</v>
      </c>
      <c r="DU63" s="11">
        <v>4.0494799999999997E-2</v>
      </c>
      <c r="DV63" s="11">
        <v>3.9708500000000001E-2</v>
      </c>
      <c r="DW63" s="11">
        <v>3.5422599999999999E-2</v>
      </c>
      <c r="DX63" s="11">
        <v>0.54601869999999997</v>
      </c>
      <c r="DY63" s="11">
        <v>2.1842400000000001E-2</v>
      </c>
      <c r="DZ63" s="11">
        <v>3.4292599999999999E-2</v>
      </c>
      <c r="EA63" s="11">
        <v>62.549754</v>
      </c>
      <c r="EB63" s="11">
        <v>62.796550000000003</v>
      </c>
      <c r="EC63" s="11">
        <v>62.214312</v>
      </c>
      <c r="ED63" s="11">
        <v>61.630961999999997</v>
      </c>
      <c r="EE63" s="11">
        <v>61.142195999999998</v>
      </c>
      <c r="EF63" s="11">
        <v>60.617015000000002</v>
      </c>
      <c r="EG63" s="11">
        <v>60.386752000000001</v>
      </c>
      <c r="EH63" s="11">
        <v>60.584062000000003</v>
      </c>
      <c r="EI63" s="11">
        <v>61.690753000000001</v>
      </c>
      <c r="EJ63" s="11">
        <v>63.633690000000001</v>
      </c>
      <c r="EK63" s="11">
        <v>65.845129</v>
      </c>
      <c r="EL63" s="11">
        <v>68.041196999999997</v>
      </c>
      <c r="EM63" s="11">
        <v>69.441219000000004</v>
      </c>
      <c r="EN63" s="11">
        <v>72.198543999999998</v>
      </c>
      <c r="EO63" s="11">
        <v>71.734269999999995</v>
      </c>
      <c r="EP63" s="11">
        <v>71.291122999999999</v>
      </c>
      <c r="EQ63" s="11">
        <v>70.198768000000001</v>
      </c>
      <c r="ER63" s="11">
        <v>68.299375999999995</v>
      </c>
      <c r="ES63" s="11">
        <v>66.266137999999998</v>
      </c>
      <c r="ET63" s="11">
        <v>64.523092000000005</v>
      </c>
      <c r="EU63" s="11">
        <v>63.546807999999999</v>
      </c>
      <c r="EV63" s="11">
        <v>62.786462</v>
      </c>
      <c r="EW63" s="11">
        <v>61.918244000000001</v>
      </c>
      <c r="EX63" s="11">
        <v>62.011265999999999</v>
      </c>
      <c r="EY63" s="11">
        <v>0</v>
      </c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IA63" s="37"/>
    </row>
    <row r="64" spans="1:235" x14ac:dyDescent="0.2">
      <c r="A64" t="s">
        <v>112</v>
      </c>
      <c r="B64" t="s">
        <v>133</v>
      </c>
      <c r="C64" t="s">
        <v>0</v>
      </c>
      <c r="D64" t="s">
        <v>105</v>
      </c>
      <c r="E64" s="38" t="s">
        <v>125</v>
      </c>
      <c r="F64" t="s">
        <v>107</v>
      </c>
      <c r="G64" s="11">
        <v>2658</v>
      </c>
      <c r="H64" s="11">
        <v>1.8356920000000001</v>
      </c>
      <c r="I64" s="11">
        <v>1.7022550000000001</v>
      </c>
      <c r="J64" s="11">
        <v>1.553636</v>
      </c>
      <c r="K64" s="11">
        <v>1.470318</v>
      </c>
      <c r="L64" s="11">
        <v>1.450985</v>
      </c>
      <c r="M64" s="11">
        <v>1.495509</v>
      </c>
      <c r="N64" s="11">
        <v>1.607534</v>
      </c>
      <c r="O64" s="11">
        <v>1.5759700000000001</v>
      </c>
      <c r="P64" s="11">
        <v>1.040205</v>
      </c>
      <c r="Q64" s="11">
        <v>0.34981580000000001</v>
      </c>
      <c r="R64" s="11">
        <v>-0.2262863</v>
      </c>
      <c r="S64" s="11">
        <v>-0.64454370000000005</v>
      </c>
      <c r="T64" s="11">
        <v>-0.72909570000000001</v>
      </c>
      <c r="U64" s="11">
        <v>-0.54242440000000003</v>
      </c>
      <c r="V64" s="11">
        <v>-6.3592399999999993E-2</v>
      </c>
      <c r="W64" s="11">
        <v>0.75130070000000004</v>
      </c>
      <c r="X64" s="11">
        <v>1.6548940000000001</v>
      </c>
      <c r="Y64" s="11">
        <v>2.4789780000000001</v>
      </c>
      <c r="Z64" s="11">
        <v>2.7427700000000002</v>
      </c>
      <c r="AA64" s="11">
        <v>2.6056710000000001</v>
      </c>
      <c r="AB64" s="11">
        <v>2.4506100000000002</v>
      </c>
      <c r="AC64" s="11">
        <v>2.361685</v>
      </c>
      <c r="AD64" s="11">
        <v>2.1125039999999999</v>
      </c>
      <c r="AE64" s="11">
        <v>1.8291580000000001</v>
      </c>
      <c r="AF64" s="11">
        <v>-0.1008361</v>
      </c>
      <c r="AG64" s="11">
        <v>-9.9353200000000003E-2</v>
      </c>
      <c r="AH64" s="11">
        <v>-9.5093999999999998E-2</v>
      </c>
      <c r="AI64" s="11">
        <v>-7.4778700000000004E-2</v>
      </c>
      <c r="AJ64" s="11">
        <v>-7.9114900000000002E-2</v>
      </c>
      <c r="AK64" s="11">
        <v>-7.9887E-2</v>
      </c>
      <c r="AL64" s="11">
        <v>-8.8289000000000006E-2</v>
      </c>
      <c r="AM64" s="11">
        <v>-7.5015200000000004E-2</v>
      </c>
      <c r="AN64" s="11">
        <v>-7.2202600000000006E-2</v>
      </c>
      <c r="AO64" s="11">
        <v>-6.8601200000000001E-2</v>
      </c>
      <c r="AP64" s="11">
        <v>-6.4918299999999998E-2</v>
      </c>
      <c r="AQ64" s="11">
        <v>-4.8620799999999999E-2</v>
      </c>
      <c r="AR64" s="11">
        <v>-4.79652E-2</v>
      </c>
      <c r="AS64" s="11">
        <v>-6.8805599999999995E-2</v>
      </c>
      <c r="AT64" s="11">
        <v>-0.1034513</v>
      </c>
      <c r="AU64" s="11">
        <v>-8.8710300000000006E-2</v>
      </c>
      <c r="AV64" s="11">
        <v>-7.0639499999999994E-2</v>
      </c>
      <c r="AW64" s="11">
        <v>-6.6288700000000006E-2</v>
      </c>
      <c r="AX64" s="11">
        <v>-6.5786200000000003E-2</v>
      </c>
      <c r="AY64" s="11">
        <v>-4.6293599999999997E-2</v>
      </c>
      <c r="AZ64" s="11">
        <v>-6.4010200000000003E-2</v>
      </c>
      <c r="BA64" s="11">
        <v>-7.5146599999999994E-2</v>
      </c>
      <c r="BB64" s="11">
        <v>-7.0992E-2</v>
      </c>
      <c r="BC64" s="11">
        <v>-9.5652600000000004E-2</v>
      </c>
      <c r="BD64" s="11">
        <v>-6.2341199999999999E-2</v>
      </c>
      <c r="BE64" s="11">
        <v>-6.5376500000000004E-2</v>
      </c>
      <c r="BF64" s="11">
        <v>-6.5160099999999999E-2</v>
      </c>
      <c r="BG64" s="11">
        <v>-4.7973799999999997E-2</v>
      </c>
      <c r="BH64" s="11">
        <v>-5.3861800000000001E-2</v>
      </c>
      <c r="BI64" s="11">
        <v>-5.60492E-2</v>
      </c>
      <c r="BJ64" s="11">
        <v>-6.2723699999999993E-2</v>
      </c>
      <c r="BK64" s="11">
        <v>-4.8207800000000002E-2</v>
      </c>
      <c r="BL64" s="11">
        <v>-3.5920500000000001E-2</v>
      </c>
      <c r="BM64" s="11">
        <v>-3.7862399999999997E-2</v>
      </c>
      <c r="BN64" s="11">
        <v>-3.3512500000000001E-2</v>
      </c>
      <c r="BO64" s="11">
        <v>-1.5738700000000001E-2</v>
      </c>
      <c r="BP64" s="11">
        <v>-1.1669300000000001E-2</v>
      </c>
      <c r="BQ64" s="11">
        <v>-2.9836000000000001E-2</v>
      </c>
      <c r="BR64" s="11">
        <v>-6.1149799999999997E-2</v>
      </c>
      <c r="BS64" s="11">
        <v>-4.6708E-2</v>
      </c>
      <c r="BT64" s="11">
        <v>-2.7644700000000001E-2</v>
      </c>
      <c r="BU64" s="11">
        <v>-2.4566500000000002E-2</v>
      </c>
      <c r="BV64" s="11">
        <v>-2.5237900000000001E-2</v>
      </c>
      <c r="BW64" s="11">
        <v>-1.1885099999999999E-2</v>
      </c>
      <c r="BX64" s="11">
        <v>-2.8802600000000001E-2</v>
      </c>
      <c r="BY64" s="11">
        <v>-3.6587599999999998E-2</v>
      </c>
      <c r="BZ64" s="11">
        <v>-3.2452300000000003E-2</v>
      </c>
      <c r="CA64" s="11">
        <v>-5.8622500000000001E-2</v>
      </c>
      <c r="CB64" s="11">
        <v>-2.3846300000000001E-2</v>
      </c>
      <c r="CC64" s="11">
        <v>-3.1399799999999999E-2</v>
      </c>
      <c r="CD64" s="11">
        <v>-3.5226199999999999E-2</v>
      </c>
      <c r="CE64" s="11">
        <v>-2.1168800000000002E-2</v>
      </c>
      <c r="CF64" s="11">
        <v>-2.86088E-2</v>
      </c>
      <c r="CG64" s="11">
        <v>-3.2211400000000001E-2</v>
      </c>
      <c r="CH64" s="11">
        <v>-3.7158499999999997E-2</v>
      </c>
      <c r="CI64" s="11">
        <v>-2.14004E-2</v>
      </c>
      <c r="CJ64" s="11">
        <v>3.615E-4</v>
      </c>
      <c r="CK64" s="11">
        <v>-7.1235999999999999E-3</v>
      </c>
      <c r="CL64" s="11">
        <v>-2.1067E-3</v>
      </c>
      <c r="CM64" s="11">
        <v>1.71434E-2</v>
      </c>
      <c r="CN64" s="11">
        <v>2.4626599999999998E-2</v>
      </c>
      <c r="CO64" s="11">
        <v>9.1336000000000004E-3</v>
      </c>
      <c r="CP64" s="11">
        <v>-1.8848400000000001E-2</v>
      </c>
      <c r="CQ64" s="11">
        <v>-4.7057000000000002E-3</v>
      </c>
      <c r="CR64" s="11">
        <v>1.5350000000000001E-2</v>
      </c>
      <c r="CS64" s="11">
        <v>1.7155699999999999E-2</v>
      </c>
      <c r="CT64" s="11">
        <v>1.53104E-2</v>
      </c>
      <c r="CU64" s="11">
        <v>2.2523499999999998E-2</v>
      </c>
      <c r="CV64" s="11">
        <v>6.4050000000000001E-3</v>
      </c>
      <c r="CW64" s="11">
        <v>1.9713999999999999E-3</v>
      </c>
      <c r="CX64" s="11">
        <v>6.0873999999999998E-3</v>
      </c>
      <c r="CY64" s="11">
        <v>-2.1592500000000001E-2</v>
      </c>
      <c r="CZ64" s="11">
        <v>2.3403199999999999E-2</v>
      </c>
      <c r="DA64" s="11">
        <v>2.0656399999999998E-2</v>
      </c>
      <c r="DB64" s="11">
        <v>1.8198499999999999E-2</v>
      </c>
      <c r="DC64" s="11">
        <v>1.62962E-2</v>
      </c>
      <c r="DD64" s="11">
        <v>1.53528E-2</v>
      </c>
      <c r="DE64" s="11">
        <v>1.44923E-2</v>
      </c>
      <c r="DF64" s="11">
        <v>1.5542500000000001E-2</v>
      </c>
      <c r="DG64" s="11">
        <v>1.6297699999999998E-2</v>
      </c>
      <c r="DH64" s="11">
        <v>2.2057899999999998E-2</v>
      </c>
      <c r="DI64" s="11">
        <v>1.86879E-2</v>
      </c>
      <c r="DJ64" s="11">
        <v>1.90934E-2</v>
      </c>
      <c r="DK64" s="11">
        <v>1.9990899999999999E-2</v>
      </c>
      <c r="DL64" s="11">
        <v>2.20664E-2</v>
      </c>
      <c r="DM64" s="11">
        <v>2.3691799999999999E-2</v>
      </c>
      <c r="DN64" s="11">
        <v>2.5717500000000001E-2</v>
      </c>
      <c r="DO64" s="11">
        <v>2.5535599999999999E-2</v>
      </c>
      <c r="DP64" s="11">
        <v>2.6138999999999999E-2</v>
      </c>
      <c r="DQ64" s="11">
        <v>2.53653E-2</v>
      </c>
      <c r="DR64" s="11">
        <v>2.4651599999999999E-2</v>
      </c>
      <c r="DS64" s="11">
        <v>2.0918900000000001E-2</v>
      </c>
      <c r="DT64" s="11">
        <v>2.1404699999999999E-2</v>
      </c>
      <c r="DU64" s="11">
        <v>2.34422E-2</v>
      </c>
      <c r="DV64" s="11">
        <v>2.34305E-2</v>
      </c>
      <c r="DW64" s="11">
        <v>2.25127E-2</v>
      </c>
      <c r="DX64" s="11">
        <v>0.32954640000000002</v>
      </c>
      <c r="DY64" s="11">
        <v>1.33394E-2</v>
      </c>
      <c r="DZ64" s="11">
        <v>2.0059299999999999E-2</v>
      </c>
      <c r="EA64" s="11">
        <v>59.045689000000003</v>
      </c>
      <c r="EB64" s="11">
        <v>58.482717000000001</v>
      </c>
      <c r="EC64" s="11">
        <v>58.101339000000003</v>
      </c>
      <c r="ED64" s="11">
        <v>57.590558999999999</v>
      </c>
      <c r="EE64" s="11">
        <v>57.046939999999999</v>
      </c>
      <c r="EF64" s="11">
        <v>56.710594</v>
      </c>
      <c r="EG64" s="11">
        <v>56.853748000000003</v>
      </c>
      <c r="EH64" s="11">
        <v>58.609158999999998</v>
      </c>
      <c r="EI64" s="11">
        <v>63.520904000000002</v>
      </c>
      <c r="EJ64" s="11">
        <v>68.727822000000003</v>
      </c>
      <c r="EK64" s="11">
        <v>73.602095000000006</v>
      </c>
      <c r="EL64" s="11">
        <v>77.036845999999997</v>
      </c>
      <c r="EM64" s="11">
        <v>78.310557000000003</v>
      </c>
      <c r="EN64" s="11">
        <v>79.299000000000007</v>
      </c>
      <c r="EO64" s="11">
        <v>78.679241000000005</v>
      </c>
      <c r="EP64" s="11">
        <v>77.533839</v>
      </c>
      <c r="EQ64" s="11">
        <v>75.157792999999998</v>
      </c>
      <c r="ER64" s="11">
        <v>71.395011999999994</v>
      </c>
      <c r="ES64" s="11">
        <v>67.522121999999996</v>
      </c>
      <c r="ET64" s="11">
        <v>64.618964000000005</v>
      </c>
      <c r="EU64" s="11">
        <v>62.426057999999998</v>
      </c>
      <c r="EV64" s="11">
        <v>60.749237000000001</v>
      </c>
      <c r="EW64" s="11">
        <v>59.705061999999998</v>
      </c>
      <c r="EX64" s="11">
        <v>58.975014999999999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</row>
    <row r="65" spans="1:235" x14ac:dyDescent="0.2">
      <c r="A65" t="s">
        <v>112</v>
      </c>
      <c r="B65" t="s">
        <v>133</v>
      </c>
      <c r="C65" t="s">
        <v>0</v>
      </c>
      <c r="D65" t="s">
        <v>105</v>
      </c>
      <c r="E65" s="38" t="s">
        <v>220</v>
      </c>
      <c r="F65" t="s">
        <v>105</v>
      </c>
      <c r="G65" s="11">
        <v>7200</v>
      </c>
      <c r="H65" s="11">
        <v>5.208545</v>
      </c>
      <c r="I65" s="11">
        <v>4.7289130000000004</v>
      </c>
      <c r="J65" s="11">
        <v>4.2418230000000001</v>
      </c>
      <c r="K65" s="11">
        <v>4.0415469999999996</v>
      </c>
      <c r="L65" s="11">
        <v>3.8297979999999998</v>
      </c>
      <c r="M65" s="11">
        <v>3.8318789999999998</v>
      </c>
      <c r="N65" s="11">
        <v>4.0940570000000003</v>
      </c>
      <c r="O65" s="11">
        <v>4.0557610000000004</v>
      </c>
      <c r="P65" s="11">
        <v>2.79305</v>
      </c>
      <c r="Q65" s="11">
        <v>1.295542</v>
      </c>
      <c r="R65" s="11">
        <v>4.4333000000000003E-3</v>
      </c>
      <c r="S65" s="11">
        <v>-0.58271240000000002</v>
      </c>
      <c r="T65" s="11">
        <v>-0.29678080000000001</v>
      </c>
      <c r="U65" s="11">
        <v>0.5819626</v>
      </c>
      <c r="V65" s="11">
        <v>1.9850220000000001</v>
      </c>
      <c r="W65" s="11">
        <v>4.3108969999999998</v>
      </c>
      <c r="X65" s="11">
        <v>6.4284689999999998</v>
      </c>
      <c r="Y65" s="11">
        <v>8.1417730000000006</v>
      </c>
      <c r="Z65" s="11">
        <v>8.7233280000000004</v>
      </c>
      <c r="AA65" s="11">
        <v>8.3340700000000005</v>
      </c>
      <c r="AB65" s="11">
        <v>7.5892739999999996</v>
      </c>
      <c r="AC65" s="11">
        <v>7.184266</v>
      </c>
      <c r="AD65" s="11">
        <v>6.3133710000000001</v>
      </c>
      <c r="AE65" s="11">
        <v>5.2887000000000004</v>
      </c>
      <c r="AF65" s="11">
        <v>-0.2264785</v>
      </c>
      <c r="AG65" s="11">
        <v>-0.25943620000000001</v>
      </c>
      <c r="AH65" s="11">
        <v>-0.24127750000000001</v>
      </c>
      <c r="AI65" s="11">
        <v>-0.15041289999999999</v>
      </c>
      <c r="AJ65" s="11">
        <v>-0.16867989999999999</v>
      </c>
      <c r="AK65" s="11">
        <v>-0.18780169999999999</v>
      </c>
      <c r="AL65" s="11">
        <v>-0.17400060000000001</v>
      </c>
      <c r="AM65" s="11">
        <v>-0.1101438</v>
      </c>
      <c r="AN65" s="11">
        <v>-8.3086099999999996E-2</v>
      </c>
      <c r="AO65" s="11">
        <v>-0.1138743</v>
      </c>
      <c r="AP65" s="11">
        <v>-8.3379599999999998E-2</v>
      </c>
      <c r="AQ65" s="11">
        <v>-8.8399099999999994E-2</v>
      </c>
      <c r="AR65" s="11">
        <v>-5.9175800000000001E-2</v>
      </c>
      <c r="AS65" s="11">
        <v>-0.12205589999999999</v>
      </c>
      <c r="AT65" s="11">
        <v>-0.19173870000000001</v>
      </c>
      <c r="AU65" s="11">
        <v>-0.1322188</v>
      </c>
      <c r="AV65" s="11">
        <v>-4.4258699999999998E-2</v>
      </c>
      <c r="AW65" s="11">
        <v>-6.7826600000000001E-2</v>
      </c>
      <c r="AX65" s="11">
        <v>-7.6480199999999998E-2</v>
      </c>
      <c r="AY65" s="11">
        <v>1.05927E-2</v>
      </c>
      <c r="AZ65" s="11">
        <v>-3.2235699999999999E-2</v>
      </c>
      <c r="BA65" s="11">
        <v>-0.1340102</v>
      </c>
      <c r="BB65" s="11">
        <v>-0.14747070000000001</v>
      </c>
      <c r="BC65" s="11">
        <v>-0.17593059999999999</v>
      </c>
      <c r="BD65" s="11">
        <v>-0.12722919999999999</v>
      </c>
      <c r="BE65" s="11">
        <v>-0.16777549999999999</v>
      </c>
      <c r="BF65" s="11">
        <v>-0.16001589999999999</v>
      </c>
      <c r="BG65" s="11">
        <v>-8.2367200000000002E-2</v>
      </c>
      <c r="BH65" s="11">
        <v>-0.10543370000000001</v>
      </c>
      <c r="BI65" s="11">
        <v>-0.1214826</v>
      </c>
      <c r="BJ65" s="11">
        <v>-0.10722</v>
      </c>
      <c r="BK65" s="11">
        <v>-4.1679000000000001E-2</v>
      </c>
      <c r="BL65" s="11">
        <v>3.3565000000000001E-3</v>
      </c>
      <c r="BM65" s="11">
        <v>-3.9122400000000002E-2</v>
      </c>
      <c r="BN65" s="11">
        <v>1.3891999999999999E-3</v>
      </c>
      <c r="BO65" s="11">
        <v>1.2499E-3</v>
      </c>
      <c r="BP65" s="11">
        <v>4.1815699999999997E-2</v>
      </c>
      <c r="BQ65" s="11">
        <v>-1.2897199999999999E-2</v>
      </c>
      <c r="BR65" s="11">
        <v>-7.4837299999999995E-2</v>
      </c>
      <c r="BS65" s="11">
        <v>-1.3223499999999999E-2</v>
      </c>
      <c r="BT65" s="11">
        <v>7.3813199999999995E-2</v>
      </c>
      <c r="BU65" s="11">
        <v>4.8444000000000001E-2</v>
      </c>
      <c r="BV65" s="11">
        <v>4.0504800000000001E-2</v>
      </c>
      <c r="BW65" s="11">
        <v>0.11286350000000001</v>
      </c>
      <c r="BX65" s="11">
        <v>6.9436600000000001E-2</v>
      </c>
      <c r="BY65" s="11">
        <v>-3.0157E-2</v>
      </c>
      <c r="BZ65" s="11">
        <v>-4.5876E-2</v>
      </c>
      <c r="CA65" s="11">
        <v>-8.6813600000000005E-2</v>
      </c>
      <c r="CB65" s="11">
        <v>-2.7980000000000001E-2</v>
      </c>
      <c r="CC65" s="11">
        <v>-7.6114799999999996E-2</v>
      </c>
      <c r="CD65" s="11">
        <v>-7.8754299999999999E-2</v>
      </c>
      <c r="CE65" s="11">
        <v>-1.43216E-2</v>
      </c>
      <c r="CF65" s="11">
        <v>-4.2187500000000003E-2</v>
      </c>
      <c r="CG65" s="11">
        <v>-5.5163499999999997E-2</v>
      </c>
      <c r="CH65" s="11">
        <v>-4.0439500000000003E-2</v>
      </c>
      <c r="CI65" s="11">
        <v>2.6785799999999998E-2</v>
      </c>
      <c r="CJ65" s="11">
        <v>8.9799000000000004E-2</v>
      </c>
      <c r="CK65" s="11">
        <v>3.5629500000000001E-2</v>
      </c>
      <c r="CL65" s="11">
        <v>8.6157899999999996E-2</v>
      </c>
      <c r="CM65" s="11">
        <v>9.0898900000000005E-2</v>
      </c>
      <c r="CN65" s="11">
        <v>0.1428073</v>
      </c>
      <c r="CO65" s="11">
        <v>9.6261399999999997E-2</v>
      </c>
      <c r="CP65" s="11">
        <v>4.2063999999999997E-2</v>
      </c>
      <c r="CQ65" s="11">
        <v>0.1057719</v>
      </c>
      <c r="CR65" s="11">
        <v>0.191885</v>
      </c>
      <c r="CS65" s="11">
        <v>0.16471459999999999</v>
      </c>
      <c r="CT65" s="11">
        <v>0.15748980000000001</v>
      </c>
      <c r="CU65" s="11">
        <v>0.2151343</v>
      </c>
      <c r="CV65" s="11">
        <v>0.17110890000000001</v>
      </c>
      <c r="CW65" s="11">
        <v>7.36961E-2</v>
      </c>
      <c r="CX65" s="11">
        <v>5.57186E-2</v>
      </c>
      <c r="CY65" s="11">
        <v>2.3035E-3</v>
      </c>
      <c r="CZ65" s="11">
        <v>6.0339299999999998E-2</v>
      </c>
      <c r="DA65" s="11">
        <v>5.5725700000000003E-2</v>
      </c>
      <c r="DB65" s="11">
        <v>4.9403599999999999E-2</v>
      </c>
      <c r="DC65" s="11">
        <v>4.1368799999999997E-2</v>
      </c>
      <c r="DD65" s="11">
        <v>3.8450900000000003E-2</v>
      </c>
      <c r="DE65" s="11">
        <v>4.0319099999999997E-2</v>
      </c>
      <c r="DF65" s="11">
        <v>4.0599700000000002E-2</v>
      </c>
      <c r="DG65" s="11">
        <v>4.16237E-2</v>
      </c>
      <c r="DH65" s="11">
        <v>5.2553299999999997E-2</v>
      </c>
      <c r="DI65" s="11">
        <v>4.5445899999999997E-2</v>
      </c>
      <c r="DJ65" s="11">
        <v>5.1535699999999997E-2</v>
      </c>
      <c r="DK65" s="11">
        <v>5.4502700000000001E-2</v>
      </c>
      <c r="DL65" s="11">
        <v>6.1398500000000002E-2</v>
      </c>
      <c r="DM65" s="11">
        <v>6.6363699999999998E-2</v>
      </c>
      <c r="DN65" s="11">
        <v>7.1070999999999995E-2</v>
      </c>
      <c r="DO65" s="11">
        <v>7.2344000000000006E-2</v>
      </c>
      <c r="DP65" s="11">
        <v>7.1782600000000002E-2</v>
      </c>
      <c r="DQ65" s="11">
        <v>7.06875E-2</v>
      </c>
      <c r="DR65" s="11">
        <v>7.1121799999999999E-2</v>
      </c>
      <c r="DS65" s="11">
        <v>6.2176200000000001E-2</v>
      </c>
      <c r="DT65" s="11">
        <v>6.1812400000000003E-2</v>
      </c>
      <c r="DU65" s="11">
        <v>6.3138200000000005E-2</v>
      </c>
      <c r="DV65" s="11">
        <v>6.1765100000000003E-2</v>
      </c>
      <c r="DW65" s="11">
        <v>5.41793E-2</v>
      </c>
      <c r="DX65" s="11">
        <v>0.90572810000000004</v>
      </c>
      <c r="DY65" s="11">
        <v>3.5363499999999999E-2</v>
      </c>
      <c r="DZ65" s="11">
        <v>5.5381600000000003E-2</v>
      </c>
      <c r="EA65" s="11">
        <v>62.936566999999997</v>
      </c>
      <c r="EB65" s="11">
        <v>63.255499</v>
      </c>
      <c r="EC65" s="11">
        <v>62.778703999999998</v>
      </c>
      <c r="ED65" s="11">
        <v>61.949491999999999</v>
      </c>
      <c r="EE65" s="11">
        <v>61.814300000000003</v>
      </c>
      <c r="EF65" s="11">
        <v>61.599975999999998</v>
      </c>
      <c r="EG65" s="11">
        <v>61.599975999999998</v>
      </c>
      <c r="EH65" s="11">
        <v>62.461762</v>
      </c>
      <c r="EI65" s="11">
        <v>66.114423000000002</v>
      </c>
      <c r="EJ65" s="11">
        <v>70.895284000000004</v>
      </c>
      <c r="EK65" s="11">
        <v>75.260755000000003</v>
      </c>
      <c r="EL65" s="11">
        <v>77.364289999999997</v>
      </c>
      <c r="EM65" s="11">
        <v>78.678455</v>
      </c>
      <c r="EN65" s="11">
        <v>80.443342000000001</v>
      </c>
      <c r="EO65" s="11">
        <v>79.488843000000003</v>
      </c>
      <c r="EP65" s="11">
        <v>80.771518999999998</v>
      </c>
      <c r="EQ65" s="11">
        <v>77.491882000000004</v>
      </c>
      <c r="ER65" s="11">
        <v>76.894277000000002</v>
      </c>
      <c r="ES65" s="11">
        <v>71.082969000000006</v>
      </c>
      <c r="ET65" s="11">
        <v>67.199456999999995</v>
      </c>
      <c r="EU65" s="11">
        <v>65.229898000000006</v>
      </c>
      <c r="EV65" s="11">
        <v>63.896630999999999</v>
      </c>
      <c r="EW65" s="11">
        <v>63.077232000000002</v>
      </c>
      <c r="EX65" s="11">
        <v>62.699781000000002</v>
      </c>
      <c r="EY65" s="11">
        <v>0</v>
      </c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IA65" s="37"/>
    </row>
    <row r="66" spans="1:235" x14ac:dyDescent="0.2">
      <c r="A66" t="s">
        <v>112</v>
      </c>
      <c r="B66" t="s">
        <v>133</v>
      </c>
      <c r="C66" t="s">
        <v>0</v>
      </c>
      <c r="D66" t="s">
        <v>105</v>
      </c>
      <c r="E66" s="38" t="s">
        <v>220</v>
      </c>
      <c r="F66" t="s">
        <v>106</v>
      </c>
      <c r="G66" s="11">
        <v>4542</v>
      </c>
      <c r="H66" s="11">
        <v>3.1161479999999999</v>
      </c>
      <c r="I66" s="11">
        <v>2.8272590000000002</v>
      </c>
      <c r="J66" s="11">
        <v>2.5411600000000001</v>
      </c>
      <c r="K66" s="11">
        <v>2.4326469999999998</v>
      </c>
      <c r="L66" s="11">
        <v>2.2640380000000002</v>
      </c>
      <c r="M66" s="11">
        <v>2.243935</v>
      </c>
      <c r="N66" s="11">
        <v>2.3952439999999999</v>
      </c>
      <c r="O66" s="11">
        <v>2.498802</v>
      </c>
      <c r="P66" s="11">
        <v>1.8758010000000001</v>
      </c>
      <c r="Q66" s="11">
        <v>1.1347</v>
      </c>
      <c r="R66" s="11">
        <v>0.32964670000000001</v>
      </c>
      <c r="S66" s="11">
        <v>-0.10255640000000001</v>
      </c>
      <c r="T66" s="11">
        <v>-0.1369534</v>
      </c>
      <c r="U66" s="11">
        <v>0.15228910000000001</v>
      </c>
      <c r="V66" s="11">
        <v>0.7680958</v>
      </c>
      <c r="W66" s="11">
        <v>2.0184570000000002</v>
      </c>
      <c r="X66" s="11">
        <v>3.1116440000000001</v>
      </c>
      <c r="Y66" s="11">
        <v>4.0080869999999997</v>
      </c>
      <c r="Z66" s="11">
        <v>4.5569899999999999</v>
      </c>
      <c r="AA66" s="11">
        <v>4.5423349999999996</v>
      </c>
      <c r="AB66" s="11">
        <v>4.2793159999999997</v>
      </c>
      <c r="AC66" s="11">
        <v>4.1389810000000002</v>
      </c>
      <c r="AD66" s="11">
        <v>3.7155629999999999</v>
      </c>
      <c r="AE66" s="11">
        <v>3.1122719999999999</v>
      </c>
      <c r="AF66" s="11">
        <v>-0.13856260000000001</v>
      </c>
      <c r="AG66" s="11">
        <v>-0.16770669999999999</v>
      </c>
      <c r="AH66" s="11">
        <v>-0.16907939999999999</v>
      </c>
      <c r="AI66" s="11">
        <v>-0.1100177</v>
      </c>
      <c r="AJ66" s="11">
        <v>-0.124192</v>
      </c>
      <c r="AK66" s="11">
        <v>-0.1172778</v>
      </c>
      <c r="AL66" s="11">
        <v>-0.11616029999999999</v>
      </c>
      <c r="AM66" s="11">
        <v>-0.10659449999999999</v>
      </c>
      <c r="AN66" s="11">
        <v>-0.10214040000000001</v>
      </c>
      <c r="AO66" s="11">
        <v>-0.1112431</v>
      </c>
      <c r="AP66" s="11">
        <v>-9.6738299999999999E-2</v>
      </c>
      <c r="AQ66" s="11">
        <v>-6.8706400000000001E-2</v>
      </c>
      <c r="AR66" s="11">
        <v>-6.03104E-2</v>
      </c>
      <c r="AS66" s="11">
        <v>-8.498E-2</v>
      </c>
      <c r="AT66" s="11">
        <v>-0.14002400000000001</v>
      </c>
      <c r="AU66" s="11">
        <v>-0.1150731</v>
      </c>
      <c r="AV66" s="11">
        <v>-6.9167500000000007E-2</v>
      </c>
      <c r="AW66" s="11">
        <v>-9.4617599999999996E-2</v>
      </c>
      <c r="AX66" s="11">
        <v>-8.1122700000000006E-2</v>
      </c>
      <c r="AY66" s="11">
        <v>-2.6635300000000001E-2</v>
      </c>
      <c r="AZ66" s="11">
        <v>-3.7736800000000001E-2</v>
      </c>
      <c r="BA66" s="11">
        <v>-9.0229799999999999E-2</v>
      </c>
      <c r="BB66" s="11">
        <v>-7.0718600000000006E-2</v>
      </c>
      <c r="BC66" s="11">
        <v>-8.5586899999999994E-2</v>
      </c>
      <c r="BD66" s="11">
        <v>-6.4839999999999995E-2</v>
      </c>
      <c r="BE66" s="11">
        <v>-0.1022231</v>
      </c>
      <c r="BF66" s="11">
        <v>-0.10977729999999999</v>
      </c>
      <c r="BG66" s="11">
        <v>-5.9373799999999997E-2</v>
      </c>
      <c r="BH66" s="11">
        <v>-7.8353999999999993E-2</v>
      </c>
      <c r="BI66" s="11">
        <v>-7.4109400000000006E-2</v>
      </c>
      <c r="BJ66" s="11">
        <v>-6.86031E-2</v>
      </c>
      <c r="BK66" s="11">
        <v>-5.61544E-2</v>
      </c>
      <c r="BL66" s="11">
        <v>-4.0957300000000002E-2</v>
      </c>
      <c r="BM66" s="11">
        <v>-5.6863900000000002E-2</v>
      </c>
      <c r="BN66" s="11">
        <v>-3.5878399999999998E-2</v>
      </c>
      <c r="BO66" s="11">
        <v>-5.1263999999999997E-3</v>
      </c>
      <c r="BP66" s="11">
        <v>4.5475000000000003E-3</v>
      </c>
      <c r="BQ66" s="11">
        <v>-1.49497E-2</v>
      </c>
      <c r="BR66" s="11">
        <v>-6.2258500000000001E-2</v>
      </c>
      <c r="BS66" s="11">
        <v>-3.3420499999999999E-2</v>
      </c>
      <c r="BT66" s="11">
        <v>1.3966900000000001E-2</v>
      </c>
      <c r="BU66" s="11">
        <v>-1.21014E-2</v>
      </c>
      <c r="BV66" s="11">
        <v>3.8020000000000003E-4</v>
      </c>
      <c r="BW66" s="11">
        <v>4.6061699999999997E-2</v>
      </c>
      <c r="BX66" s="11">
        <v>3.3299000000000002E-2</v>
      </c>
      <c r="BY66" s="11">
        <v>-1.5944099999999999E-2</v>
      </c>
      <c r="BZ66" s="11">
        <v>-7.8700000000000002E-5</v>
      </c>
      <c r="CA66" s="11">
        <v>-2.1781600000000002E-2</v>
      </c>
      <c r="CB66" s="11">
        <v>8.8825999999999992E-3</v>
      </c>
      <c r="CC66" s="11">
        <v>-3.6739399999999998E-2</v>
      </c>
      <c r="CD66" s="11">
        <v>-5.0475100000000002E-2</v>
      </c>
      <c r="CE66" s="11">
        <v>-8.7299000000000005E-3</v>
      </c>
      <c r="CF66" s="11">
        <v>-3.2516099999999999E-2</v>
      </c>
      <c r="CG66" s="11">
        <v>-3.0941E-2</v>
      </c>
      <c r="CH66" s="11">
        <v>-2.10458E-2</v>
      </c>
      <c r="CI66" s="11">
        <v>-5.7143999999999997E-3</v>
      </c>
      <c r="CJ66" s="11">
        <v>2.0225799999999999E-2</v>
      </c>
      <c r="CK66" s="11">
        <v>-2.4846E-3</v>
      </c>
      <c r="CL66" s="11">
        <v>2.49815E-2</v>
      </c>
      <c r="CM66" s="11">
        <v>5.8453699999999997E-2</v>
      </c>
      <c r="CN66" s="11">
        <v>6.9405300000000003E-2</v>
      </c>
      <c r="CO66" s="11">
        <v>5.5080700000000003E-2</v>
      </c>
      <c r="CP66" s="11">
        <v>1.5507E-2</v>
      </c>
      <c r="CQ66" s="11">
        <v>4.82321E-2</v>
      </c>
      <c r="CR66" s="11">
        <v>9.7101300000000001E-2</v>
      </c>
      <c r="CS66" s="11">
        <v>7.0414900000000002E-2</v>
      </c>
      <c r="CT66" s="11">
        <v>8.1883200000000003E-2</v>
      </c>
      <c r="CU66" s="11">
        <v>0.11875869999999999</v>
      </c>
      <c r="CV66" s="11">
        <v>0.10433489999999999</v>
      </c>
      <c r="CW66" s="11">
        <v>5.83416E-2</v>
      </c>
      <c r="CX66" s="11">
        <v>7.0561100000000002E-2</v>
      </c>
      <c r="CY66" s="11">
        <v>4.2023699999999997E-2</v>
      </c>
      <c r="CZ66" s="11">
        <v>4.4820199999999998E-2</v>
      </c>
      <c r="DA66" s="11">
        <v>3.9811199999999998E-2</v>
      </c>
      <c r="DB66" s="11">
        <v>3.6053200000000001E-2</v>
      </c>
      <c r="DC66" s="11">
        <v>3.0789299999999999E-2</v>
      </c>
      <c r="DD66" s="11">
        <v>2.78675E-2</v>
      </c>
      <c r="DE66" s="11">
        <v>2.62445E-2</v>
      </c>
      <c r="DF66" s="11">
        <v>2.8912799999999999E-2</v>
      </c>
      <c r="DG66" s="11">
        <v>3.0665399999999999E-2</v>
      </c>
      <c r="DH66" s="11">
        <v>3.7196699999999999E-2</v>
      </c>
      <c r="DI66" s="11">
        <v>3.3060199999999998E-2</v>
      </c>
      <c r="DJ66" s="11">
        <v>3.7000199999999997E-2</v>
      </c>
      <c r="DK66" s="11">
        <v>3.8653899999999998E-2</v>
      </c>
      <c r="DL66" s="11">
        <v>3.9430800000000002E-2</v>
      </c>
      <c r="DM66" s="11">
        <v>4.2575399999999999E-2</v>
      </c>
      <c r="DN66" s="11">
        <v>4.7278100000000003E-2</v>
      </c>
      <c r="DO66" s="11">
        <v>4.9641299999999999E-2</v>
      </c>
      <c r="DP66" s="11">
        <v>5.05421E-2</v>
      </c>
      <c r="DQ66" s="11">
        <v>5.0166299999999997E-2</v>
      </c>
      <c r="DR66" s="11">
        <v>4.9550299999999999E-2</v>
      </c>
      <c r="DS66" s="11">
        <v>4.4196600000000003E-2</v>
      </c>
      <c r="DT66" s="11">
        <v>4.3186700000000001E-2</v>
      </c>
      <c r="DU66" s="11">
        <v>4.5162500000000001E-2</v>
      </c>
      <c r="DV66" s="11">
        <v>4.2945999999999998E-2</v>
      </c>
      <c r="DW66" s="11">
        <v>3.8790900000000003E-2</v>
      </c>
      <c r="DX66" s="11">
        <v>0.61876240000000005</v>
      </c>
      <c r="DY66" s="11">
        <v>2.4789800000000001E-2</v>
      </c>
      <c r="DZ66" s="11">
        <v>3.9671199999999997E-2</v>
      </c>
      <c r="EA66" s="11">
        <v>63.341873</v>
      </c>
      <c r="EB66" s="11">
        <v>63.411811</v>
      </c>
      <c r="EC66" s="11">
        <v>63.162542000000002</v>
      </c>
      <c r="ED66" s="11">
        <v>62.669683999999997</v>
      </c>
      <c r="EE66" s="11">
        <v>62.627265000000001</v>
      </c>
      <c r="EF66" s="11">
        <v>62.511887000000002</v>
      </c>
      <c r="EG66" s="11">
        <v>62.511887000000002</v>
      </c>
      <c r="EH66" s="11">
        <v>62.511530999999998</v>
      </c>
      <c r="EI66" s="11">
        <v>64.149114999999995</v>
      </c>
      <c r="EJ66" s="11">
        <v>67.081018</v>
      </c>
      <c r="EK66" s="11">
        <v>69.784949999999995</v>
      </c>
      <c r="EL66" s="11">
        <v>70.641503999999998</v>
      </c>
      <c r="EM66" s="11">
        <v>72.392561999999998</v>
      </c>
      <c r="EN66" s="11">
        <v>74.490526000000003</v>
      </c>
      <c r="EO66" s="11">
        <v>74.888709000000006</v>
      </c>
      <c r="EP66" s="11">
        <v>76.007161999999994</v>
      </c>
      <c r="EQ66" s="11">
        <v>73.040688000000003</v>
      </c>
      <c r="ER66" s="11">
        <v>71.589282999999995</v>
      </c>
      <c r="ES66" s="11">
        <v>67.293566999999996</v>
      </c>
      <c r="ET66" s="11">
        <v>64.831591000000003</v>
      </c>
      <c r="EU66" s="11">
        <v>63.628762000000002</v>
      </c>
      <c r="EV66" s="11">
        <v>63.415289000000001</v>
      </c>
      <c r="EW66" s="11">
        <v>62.688986</v>
      </c>
      <c r="EX66" s="11">
        <v>62.809407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IA66" s="37"/>
    </row>
    <row r="67" spans="1:235" x14ac:dyDescent="0.2">
      <c r="A67" t="s">
        <v>112</v>
      </c>
      <c r="B67" t="s">
        <v>133</v>
      </c>
      <c r="C67" t="s">
        <v>0</v>
      </c>
      <c r="D67" t="s">
        <v>105</v>
      </c>
      <c r="E67" s="38" t="s">
        <v>220</v>
      </c>
      <c r="F67" t="s">
        <v>107</v>
      </c>
      <c r="G67" s="11">
        <v>2658</v>
      </c>
      <c r="H67" s="11">
        <v>2.0724149999999999</v>
      </c>
      <c r="I67" s="11">
        <v>1.8963699999999999</v>
      </c>
      <c r="J67" s="11">
        <v>1.6821010000000001</v>
      </c>
      <c r="K67" s="11">
        <v>1.589296</v>
      </c>
      <c r="L67" s="11">
        <v>1.544481</v>
      </c>
      <c r="M67" s="11">
        <v>1.5934079999999999</v>
      </c>
      <c r="N67" s="11">
        <v>1.672938</v>
      </c>
      <c r="O67" s="11">
        <v>1.523153</v>
      </c>
      <c r="P67" s="11">
        <v>0.88135289999999999</v>
      </c>
      <c r="Q67" s="11">
        <v>0.1300994</v>
      </c>
      <c r="R67" s="11">
        <v>-0.33979480000000001</v>
      </c>
      <c r="S67" s="11">
        <v>-0.47916989999999998</v>
      </c>
      <c r="T67" s="11">
        <v>-0.14016300000000001</v>
      </c>
      <c r="U67" s="11">
        <v>0.45882699999999998</v>
      </c>
      <c r="V67" s="11">
        <v>1.242156</v>
      </c>
      <c r="W67" s="11">
        <v>2.3241900000000002</v>
      </c>
      <c r="X67" s="11">
        <v>3.371848</v>
      </c>
      <c r="Y67" s="11">
        <v>4.1853150000000001</v>
      </c>
      <c r="Z67" s="11">
        <v>4.2150020000000001</v>
      </c>
      <c r="AA67" s="11">
        <v>3.8266900000000001</v>
      </c>
      <c r="AB67" s="11">
        <v>3.3250169999999999</v>
      </c>
      <c r="AC67" s="11">
        <v>3.0451670000000002</v>
      </c>
      <c r="AD67" s="11">
        <v>2.5945149999999999</v>
      </c>
      <c r="AE67" s="11">
        <v>2.1815220000000002</v>
      </c>
      <c r="AF67" s="11">
        <v>-0.13151280000000001</v>
      </c>
      <c r="AG67" s="11">
        <v>-0.1159808</v>
      </c>
      <c r="AH67" s="11">
        <v>-0.1084364</v>
      </c>
      <c r="AI67" s="11">
        <v>-7.3661500000000005E-2</v>
      </c>
      <c r="AJ67" s="11">
        <v>-7.8709600000000005E-2</v>
      </c>
      <c r="AK67" s="11">
        <v>-7.5731499999999993E-2</v>
      </c>
      <c r="AL67" s="11">
        <v>-9.5546000000000006E-2</v>
      </c>
      <c r="AM67" s="11">
        <v>-5.10421E-2</v>
      </c>
      <c r="AN67" s="11">
        <v>-3.4052899999999997E-2</v>
      </c>
      <c r="AO67" s="11">
        <v>-4.8269300000000001E-2</v>
      </c>
      <c r="AP67" s="11">
        <v>-2.3085100000000001E-2</v>
      </c>
      <c r="AQ67" s="11">
        <v>-4.8750300000000003E-2</v>
      </c>
      <c r="AR67" s="11">
        <v>-1.56153E-2</v>
      </c>
      <c r="AS67" s="11">
        <v>-5.0071299999999999E-2</v>
      </c>
      <c r="AT67" s="11">
        <v>-7.2257799999999997E-2</v>
      </c>
      <c r="AU67" s="11">
        <v>-3.0787200000000001E-2</v>
      </c>
      <c r="AV67" s="11">
        <v>3.0658999999999999E-2</v>
      </c>
      <c r="AW67" s="11">
        <v>3.26006E-2</v>
      </c>
      <c r="AX67" s="11">
        <v>4.6100000000000004E-3</v>
      </c>
      <c r="AY67" s="11">
        <v>2.9774100000000001E-2</v>
      </c>
      <c r="AZ67" s="11">
        <v>-1.6038299999999998E-2</v>
      </c>
      <c r="BA67" s="11">
        <v>-7.7705700000000003E-2</v>
      </c>
      <c r="BB67" s="11">
        <v>-0.1049124</v>
      </c>
      <c r="BC67" s="11">
        <v>-0.1036869</v>
      </c>
      <c r="BD67" s="11">
        <v>-8.2847500000000004E-2</v>
      </c>
      <c r="BE67" s="11">
        <v>-7.15142E-2</v>
      </c>
      <c r="BF67" s="11">
        <v>-6.9628899999999994E-2</v>
      </c>
      <c r="BG67" s="11">
        <v>-4.3268000000000001E-2</v>
      </c>
      <c r="BH67" s="11">
        <v>-4.9112599999999999E-2</v>
      </c>
      <c r="BI67" s="11">
        <v>-4.2596000000000002E-2</v>
      </c>
      <c r="BJ67" s="11">
        <v>-6.5183599999999994E-2</v>
      </c>
      <c r="BK67" s="11">
        <v>-1.9817000000000001E-2</v>
      </c>
      <c r="BL67" s="11">
        <v>7.9786000000000006E-3</v>
      </c>
      <c r="BM67" s="11">
        <v>-1.33165E-2</v>
      </c>
      <c r="BN67" s="11">
        <v>2.2031800000000001E-2</v>
      </c>
      <c r="BO67" s="11">
        <v>6.1257000000000004E-3</v>
      </c>
      <c r="BP67" s="11">
        <v>5.4274799999999998E-2</v>
      </c>
      <c r="BQ67" s="11">
        <v>2.69333E-2</v>
      </c>
      <c r="BR67" s="11">
        <v>6.9265999999999998E-3</v>
      </c>
      <c r="BS67" s="11">
        <v>4.5438600000000003E-2</v>
      </c>
      <c r="BT67" s="11">
        <v>0.1084517</v>
      </c>
      <c r="BU67" s="11">
        <v>0.10641299999999999</v>
      </c>
      <c r="BV67" s="11">
        <v>8.4403199999999998E-2</v>
      </c>
      <c r="BW67" s="11">
        <v>9.8827799999999993E-2</v>
      </c>
      <c r="BX67" s="11">
        <v>4.8814299999999998E-2</v>
      </c>
      <c r="BY67" s="11">
        <v>-1.6100099999999999E-2</v>
      </c>
      <c r="BZ67" s="11">
        <v>-5.0430799999999998E-2</v>
      </c>
      <c r="CA67" s="11">
        <v>-6.1268299999999998E-2</v>
      </c>
      <c r="CB67" s="11">
        <v>-3.4182200000000003E-2</v>
      </c>
      <c r="CC67" s="11">
        <v>-2.7047600000000002E-2</v>
      </c>
      <c r="CD67" s="11">
        <v>-3.0821299999999999E-2</v>
      </c>
      <c r="CE67" s="11">
        <v>-1.2874500000000001E-2</v>
      </c>
      <c r="CF67" s="11">
        <v>-1.9515600000000001E-2</v>
      </c>
      <c r="CG67" s="11">
        <v>-9.4605000000000002E-3</v>
      </c>
      <c r="CH67" s="11">
        <v>-3.4821199999999997E-2</v>
      </c>
      <c r="CI67" s="11">
        <v>1.1408E-2</v>
      </c>
      <c r="CJ67" s="11">
        <v>5.0010199999999998E-2</v>
      </c>
      <c r="CK67" s="11">
        <v>2.1636200000000001E-2</v>
      </c>
      <c r="CL67" s="11">
        <v>6.7148700000000006E-2</v>
      </c>
      <c r="CM67" s="11">
        <v>6.1001800000000002E-2</v>
      </c>
      <c r="CN67" s="11">
        <v>0.12416480000000001</v>
      </c>
      <c r="CO67" s="11">
        <v>0.1039379</v>
      </c>
      <c r="CP67" s="11">
        <v>8.6111099999999996E-2</v>
      </c>
      <c r="CQ67" s="11">
        <v>0.12166440000000001</v>
      </c>
      <c r="CR67" s="11">
        <v>0.18624450000000001</v>
      </c>
      <c r="CS67" s="11">
        <v>0.1802253</v>
      </c>
      <c r="CT67" s="11">
        <v>0.16419639999999999</v>
      </c>
      <c r="CU67" s="11">
        <v>0.16788149999999999</v>
      </c>
      <c r="CV67" s="11">
        <v>0.113667</v>
      </c>
      <c r="CW67" s="11">
        <v>4.55056E-2</v>
      </c>
      <c r="CX67" s="11">
        <v>4.0507E-3</v>
      </c>
      <c r="CY67" s="11">
        <v>-1.88497E-2</v>
      </c>
      <c r="CZ67" s="11">
        <v>2.9586399999999999E-2</v>
      </c>
      <c r="DA67" s="11">
        <v>2.70338E-2</v>
      </c>
      <c r="DB67" s="11">
        <v>2.3593300000000001E-2</v>
      </c>
      <c r="DC67" s="11">
        <v>1.8477899999999998E-2</v>
      </c>
      <c r="DD67" s="11">
        <v>1.7993700000000001E-2</v>
      </c>
      <c r="DE67" s="11">
        <v>2.01449E-2</v>
      </c>
      <c r="DF67" s="11">
        <v>1.8459E-2</v>
      </c>
      <c r="DG67" s="11">
        <v>1.89835E-2</v>
      </c>
      <c r="DH67" s="11">
        <v>2.55534E-2</v>
      </c>
      <c r="DI67" s="11">
        <v>2.1249799999999999E-2</v>
      </c>
      <c r="DJ67" s="11">
        <v>2.7429100000000001E-2</v>
      </c>
      <c r="DK67" s="11">
        <v>3.3362299999999998E-2</v>
      </c>
      <c r="DL67" s="11">
        <v>4.2490100000000003E-2</v>
      </c>
      <c r="DM67" s="11">
        <v>4.6815500000000003E-2</v>
      </c>
      <c r="DN67" s="11">
        <v>4.8140700000000002E-2</v>
      </c>
      <c r="DO67" s="11">
        <v>4.6342000000000001E-2</v>
      </c>
      <c r="DP67" s="11">
        <v>4.7294599999999999E-2</v>
      </c>
      <c r="DQ67" s="11">
        <v>4.4874699999999997E-2</v>
      </c>
      <c r="DR67" s="11">
        <v>4.85108E-2</v>
      </c>
      <c r="DS67" s="11">
        <v>4.1981699999999997E-2</v>
      </c>
      <c r="DT67" s="11">
        <v>3.94276E-2</v>
      </c>
      <c r="DU67" s="11">
        <v>3.7453599999999997E-2</v>
      </c>
      <c r="DV67" s="11">
        <v>3.3122400000000003E-2</v>
      </c>
      <c r="DW67" s="11">
        <v>2.5788700000000001E-2</v>
      </c>
      <c r="DX67" s="11">
        <v>0.59202160000000004</v>
      </c>
      <c r="DY67" s="11">
        <v>2.1488899999999998E-2</v>
      </c>
      <c r="DZ67" s="11">
        <v>3.91805E-2</v>
      </c>
      <c r="EA67" s="11">
        <v>62.239894999999997</v>
      </c>
      <c r="EB67" s="11">
        <v>62.987071999999998</v>
      </c>
      <c r="EC67" s="11">
        <v>62.118093999999999</v>
      </c>
      <c r="ED67" s="11">
        <v>60.709127000000002</v>
      </c>
      <c r="EE67" s="11">
        <v>60.414006999999998</v>
      </c>
      <c r="EF67" s="11">
        <v>60.029442000000003</v>
      </c>
      <c r="EG67" s="11">
        <v>60.029442000000003</v>
      </c>
      <c r="EH67" s="11">
        <v>62.376069999999999</v>
      </c>
      <c r="EI67" s="11">
        <v>69.498745999999997</v>
      </c>
      <c r="EJ67" s="11">
        <v>77.463652999999994</v>
      </c>
      <c r="EK67" s="11">
        <v>84.690768000000006</v>
      </c>
      <c r="EL67" s="11">
        <v>88.943057999999994</v>
      </c>
      <c r="EM67" s="11">
        <v>89.504406000000003</v>
      </c>
      <c r="EN67" s="11">
        <v>90.695542000000003</v>
      </c>
      <c r="EO67" s="11">
        <v>87.410047000000006</v>
      </c>
      <c r="EP67" s="11">
        <v>88.974096000000003</v>
      </c>
      <c r="EQ67" s="11">
        <v>85.154780000000002</v>
      </c>
      <c r="ER67" s="11">
        <v>86.029956999999996</v>
      </c>
      <c r="ES67" s="11">
        <v>77.611350000000002</v>
      </c>
      <c r="ET67" s="11">
        <v>71.279906999999994</v>
      </c>
      <c r="EU67" s="11">
        <v>67.988992999999994</v>
      </c>
      <c r="EV67" s="11">
        <v>64.727140000000006</v>
      </c>
      <c r="EW67" s="11">
        <v>63.745735000000003</v>
      </c>
      <c r="EX67" s="11">
        <v>62.511077999999998</v>
      </c>
      <c r="EY67" s="11">
        <v>0</v>
      </c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</row>
    <row r="68" spans="1:235" x14ac:dyDescent="0.2">
      <c r="A68" t="s">
        <v>112</v>
      </c>
      <c r="B68" t="s">
        <v>133</v>
      </c>
      <c r="C68" t="s">
        <v>0</v>
      </c>
      <c r="D68" t="s">
        <v>105</v>
      </c>
      <c r="E68" s="38" t="s">
        <v>126</v>
      </c>
      <c r="F68" t="s">
        <v>105</v>
      </c>
      <c r="G68" s="11">
        <v>7123</v>
      </c>
      <c r="H68" s="11">
        <v>6.2086240000000004</v>
      </c>
      <c r="I68" s="11">
        <v>5.612393</v>
      </c>
      <c r="J68" s="11">
        <v>5.0843850000000002</v>
      </c>
      <c r="K68" s="11">
        <v>4.7207970000000001</v>
      </c>
      <c r="L68" s="11">
        <v>4.4099269999999997</v>
      </c>
      <c r="M68" s="11">
        <v>4.3629980000000002</v>
      </c>
      <c r="N68" s="11">
        <v>4.4854719999999997</v>
      </c>
      <c r="O68" s="11">
        <v>4.3334270000000004</v>
      </c>
      <c r="P68" s="11">
        <v>3.3380480000000001</v>
      </c>
      <c r="Q68" s="11">
        <v>1.914642</v>
      </c>
      <c r="R68" s="11">
        <v>0.77479659999999995</v>
      </c>
      <c r="S68" s="11">
        <v>0.2904214</v>
      </c>
      <c r="T68" s="11">
        <v>0.54962869999999997</v>
      </c>
      <c r="U68" s="11">
        <v>1.1388529999999999</v>
      </c>
      <c r="V68" s="11">
        <v>2.493554</v>
      </c>
      <c r="W68" s="11">
        <v>4.3790709999999997</v>
      </c>
      <c r="X68" s="11">
        <v>6.2232450000000004</v>
      </c>
      <c r="Y68" s="11">
        <v>8.1238390000000003</v>
      </c>
      <c r="Z68" s="11">
        <v>8.9854350000000007</v>
      </c>
      <c r="AA68" s="11">
        <v>8.8395670000000006</v>
      </c>
      <c r="AB68" s="11">
        <v>8.5102390000000003</v>
      </c>
      <c r="AC68" s="11">
        <v>8.1391489999999997</v>
      </c>
      <c r="AD68" s="11">
        <v>7.285355</v>
      </c>
      <c r="AE68" s="11">
        <v>6.2714299999999996</v>
      </c>
      <c r="AF68" s="11">
        <v>-0.30154789999999998</v>
      </c>
      <c r="AG68" s="11">
        <v>-0.29994860000000001</v>
      </c>
      <c r="AH68" s="11">
        <v>-0.23352239999999999</v>
      </c>
      <c r="AI68" s="11">
        <v>-0.14830499999999999</v>
      </c>
      <c r="AJ68" s="11">
        <v>-0.17827860000000001</v>
      </c>
      <c r="AK68" s="11">
        <v>-0.16861490000000001</v>
      </c>
      <c r="AL68" s="11">
        <v>-0.1664177</v>
      </c>
      <c r="AM68" s="11">
        <v>-0.1012352</v>
      </c>
      <c r="AN68" s="11">
        <v>-0.1120285</v>
      </c>
      <c r="AO68" s="11">
        <v>-0.1530338</v>
      </c>
      <c r="AP68" s="11">
        <v>-0.10558380000000001</v>
      </c>
      <c r="AQ68" s="11">
        <v>-0.12446260000000001</v>
      </c>
      <c r="AR68" s="11">
        <v>-7.58326E-2</v>
      </c>
      <c r="AS68" s="11">
        <v>-0.12753049999999999</v>
      </c>
      <c r="AT68" s="11">
        <v>-0.17658389999999999</v>
      </c>
      <c r="AU68" s="11">
        <v>-5.5361E-2</v>
      </c>
      <c r="AV68" s="11">
        <v>0.1071698</v>
      </c>
      <c r="AW68" s="11">
        <v>5.9116799999999997E-2</v>
      </c>
      <c r="AX68" s="11">
        <v>3.2774200000000003E-2</v>
      </c>
      <c r="AY68" s="11">
        <v>8.7530499999999997E-2</v>
      </c>
      <c r="AZ68" s="11">
        <v>2.2637899999999999E-2</v>
      </c>
      <c r="BA68" s="11">
        <v>-0.16628499999999999</v>
      </c>
      <c r="BB68" s="11">
        <v>-0.2411896</v>
      </c>
      <c r="BC68" s="11">
        <v>-0.2365592</v>
      </c>
      <c r="BD68" s="11">
        <v>-0.19213930000000001</v>
      </c>
      <c r="BE68" s="11">
        <v>-0.1991597</v>
      </c>
      <c r="BF68" s="11">
        <v>-0.15140670000000001</v>
      </c>
      <c r="BG68" s="11">
        <v>-7.64846E-2</v>
      </c>
      <c r="BH68" s="11">
        <v>-0.1118944</v>
      </c>
      <c r="BI68" s="11">
        <v>-9.7197800000000001E-2</v>
      </c>
      <c r="BJ68" s="11">
        <v>-0.1004563</v>
      </c>
      <c r="BK68" s="11">
        <v>-3.46377E-2</v>
      </c>
      <c r="BL68" s="11">
        <v>-2.8920899999999999E-2</v>
      </c>
      <c r="BM68" s="11">
        <v>-7.62988E-2</v>
      </c>
      <c r="BN68" s="11">
        <v>-1.7235299999999999E-2</v>
      </c>
      <c r="BO68" s="11">
        <v>-1.7679500000000001E-2</v>
      </c>
      <c r="BP68" s="11">
        <v>4.1723000000000003E-2</v>
      </c>
      <c r="BQ68" s="11">
        <v>7.2099E-3</v>
      </c>
      <c r="BR68" s="11">
        <v>-3.13844E-2</v>
      </c>
      <c r="BS68" s="11">
        <v>9.5605899999999994E-2</v>
      </c>
      <c r="BT68" s="11">
        <v>0.26938640000000003</v>
      </c>
      <c r="BU68" s="11">
        <v>0.21192739999999999</v>
      </c>
      <c r="BV68" s="11">
        <v>0.1780465</v>
      </c>
      <c r="BW68" s="11">
        <v>0.2167076</v>
      </c>
      <c r="BX68" s="11">
        <v>0.14716480000000001</v>
      </c>
      <c r="BY68" s="11">
        <v>-4.3816800000000003E-2</v>
      </c>
      <c r="BZ68" s="11">
        <v>-0.13007089999999999</v>
      </c>
      <c r="CA68" s="11">
        <v>-0.13774700000000001</v>
      </c>
      <c r="CB68" s="11">
        <v>-8.2730799999999993E-2</v>
      </c>
      <c r="CC68" s="11">
        <v>-9.8370899999999997E-2</v>
      </c>
      <c r="CD68" s="11">
        <v>-6.9290900000000002E-2</v>
      </c>
      <c r="CE68" s="11">
        <v>-4.6642000000000003E-3</v>
      </c>
      <c r="CF68" s="11">
        <v>-4.5510299999999997E-2</v>
      </c>
      <c r="CG68" s="11">
        <v>-2.57807E-2</v>
      </c>
      <c r="CH68" s="11">
        <v>-3.4494999999999998E-2</v>
      </c>
      <c r="CI68" s="11">
        <v>3.1959899999999999E-2</v>
      </c>
      <c r="CJ68" s="11">
        <v>5.4186600000000001E-2</v>
      </c>
      <c r="CK68" s="11">
        <v>4.3619999999999998E-4</v>
      </c>
      <c r="CL68" s="11">
        <v>7.1113300000000004E-2</v>
      </c>
      <c r="CM68" s="11">
        <v>8.9103600000000005E-2</v>
      </c>
      <c r="CN68" s="11">
        <v>0.15927859999999999</v>
      </c>
      <c r="CO68" s="11">
        <v>0.1419504</v>
      </c>
      <c r="CP68" s="11">
        <v>0.113815</v>
      </c>
      <c r="CQ68" s="11">
        <v>0.24657290000000001</v>
      </c>
      <c r="CR68" s="11">
        <v>0.43160290000000001</v>
      </c>
      <c r="CS68" s="11">
        <v>0.36473800000000001</v>
      </c>
      <c r="CT68" s="11">
        <v>0.32331890000000002</v>
      </c>
      <c r="CU68" s="11">
        <v>0.34588469999999999</v>
      </c>
      <c r="CV68" s="11">
        <v>0.27169169999999998</v>
      </c>
      <c r="CW68" s="11">
        <v>7.8651499999999999E-2</v>
      </c>
      <c r="CX68" s="11">
        <v>-1.8952299999999998E-2</v>
      </c>
      <c r="CY68" s="11">
        <v>-3.8934900000000001E-2</v>
      </c>
      <c r="CZ68" s="11">
        <v>6.6515699999999997E-2</v>
      </c>
      <c r="DA68" s="11">
        <v>6.1275299999999998E-2</v>
      </c>
      <c r="DB68" s="11">
        <v>4.9922800000000003E-2</v>
      </c>
      <c r="DC68" s="11">
        <v>4.36637E-2</v>
      </c>
      <c r="DD68" s="11">
        <v>4.0358699999999997E-2</v>
      </c>
      <c r="DE68" s="11">
        <v>4.3418499999999999E-2</v>
      </c>
      <c r="DF68" s="11">
        <v>4.0101699999999997E-2</v>
      </c>
      <c r="DG68" s="11">
        <v>4.0488400000000001E-2</v>
      </c>
      <c r="DH68" s="11">
        <v>5.0525800000000003E-2</v>
      </c>
      <c r="DI68" s="11">
        <v>4.6651600000000001E-2</v>
      </c>
      <c r="DJ68" s="11">
        <v>5.3712099999999999E-2</v>
      </c>
      <c r="DK68" s="11">
        <v>6.4919500000000005E-2</v>
      </c>
      <c r="DL68" s="11">
        <v>7.1468699999999996E-2</v>
      </c>
      <c r="DM68" s="11">
        <v>8.19164E-2</v>
      </c>
      <c r="DN68" s="11">
        <v>8.8275000000000006E-2</v>
      </c>
      <c r="DO68" s="11">
        <v>9.1781399999999999E-2</v>
      </c>
      <c r="DP68" s="11">
        <v>9.8620700000000006E-2</v>
      </c>
      <c r="DQ68" s="11">
        <v>9.2902200000000004E-2</v>
      </c>
      <c r="DR68" s="11">
        <v>8.8319300000000003E-2</v>
      </c>
      <c r="DS68" s="11">
        <v>7.8534099999999996E-2</v>
      </c>
      <c r="DT68" s="11">
        <v>7.5706999999999997E-2</v>
      </c>
      <c r="DU68" s="11">
        <v>7.4455400000000005E-2</v>
      </c>
      <c r="DV68" s="11">
        <v>6.7555299999999999E-2</v>
      </c>
      <c r="DW68" s="11">
        <v>6.0073500000000002E-2</v>
      </c>
      <c r="DX68" s="11">
        <v>1.1902440000000001</v>
      </c>
      <c r="DY68" s="11">
        <v>3.7296299999999998E-2</v>
      </c>
      <c r="DZ68" s="11">
        <v>6.4781400000000003E-2</v>
      </c>
      <c r="EA68" s="11">
        <v>68.556199000000007</v>
      </c>
      <c r="EB68" s="11">
        <v>68.540029000000004</v>
      </c>
      <c r="EC68" s="11">
        <v>68.076858999999999</v>
      </c>
      <c r="ED68" s="11">
        <v>67.660364000000001</v>
      </c>
      <c r="EE68" s="11">
        <v>67.045837000000006</v>
      </c>
      <c r="EF68" s="11">
        <v>66.746295000000003</v>
      </c>
      <c r="EG68" s="11">
        <v>67.045826000000005</v>
      </c>
      <c r="EH68" s="11">
        <v>67.928201000000001</v>
      </c>
      <c r="EI68" s="11">
        <v>69.695032999999995</v>
      </c>
      <c r="EJ68" s="11">
        <v>72.276878999999994</v>
      </c>
      <c r="EK68" s="11">
        <v>74.342813000000007</v>
      </c>
      <c r="EL68" s="11">
        <v>76.476653999999996</v>
      </c>
      <c r="EM68" s="11">
        <v>77.600843999999995</v>
      </c>
      <c r="EN68" s="11">
        <v>79.016603000000003</v>
      </c>
      <c r="EO68" s="11">
        <v>78.481069000000005</v>
      </c>
      <c r="EP68" s="11">
        <v>77.812752000000003</v>
      </c>
      <c r="EQ68" s="11">
        <v>76.767415</v>
      </c>
      <c r="ER68" s="11">
        <v>75.087709000000004</v>
      </c>
      <c r="ES68" s="11">
        <v>72.422517999999997</v>
      </c>
      <c r="ET68" s="11">
        <v>70.348602999999997</v>
      </c>
      <c r="EU68" s="11">
        <v>69.284881999999996</v>
      </c>
      <c r="EV68" s="11">
        <v>68.907560000000004</v>
      </c>
      <c r="EW68" s="11">
        <v>68.416430000000005</v>
      </c>
      <c r="EX68" s="11">
        <v>68.123886999999996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</row>
    <row r="69" spans="1:235" x14ac:dyDescent="0.2">
      <c r="A69" t="s">
        <v>112</v>
      </c>
      <c r="B69" t="s">
        <v>133</v>
      </c>
      <c r="C69" t="s">
        <v>0</v>
      </c>
      <c r="D69" t="s">
        <v>105</v>
      </c>
      <c r="E69" s="38" t="s">
        <v>126</v>
      </c>
      <c r="F69" t="s">
        <v>106</v>
      </c>
      <c r="G69" s="11">
        <v>4411</v>
      </c>
      <c r="H69" s="11">
        <v>3.7871350000000001</v>
      </c>
      <c r="I69" s="11">
        <v>3.4068659999999999</v>
      </c>
      <c r="J69" s="11">
        <v>3.0707930000000001</v>
      </c>
      <c r="K69" s="11">
        <v>2.836605</v>
      </c>
      <c r="L69" s="11">
        <v>2.6219779999999999</v>
      </c>
      <c r="M69" s="11">
        <v>2.5681669999999999</v>
      </c>
      <c r="N69" s="11">
        <v>2.6184120000000002</v>
      </c>
      <c r="O69" s="11">
        <v>2.6186989999999999</v>
      </c>
      <c r="P69" s="11">
        <v>2.23021</v>
      </c>
      <c r="Q69" s="11">
        <v>1.638711</v>
      </c>
      <c r="R69" s="11">
        <v>1.1040570000000001</v>
      </c>
      <c r="S69" s="11">
        <v>0.88087510000000002</v>
      </c>
      <c r="T69" s="11">
        <v>0.92003889999999999</v>
      </c>
      <c r="U69" s="11">
        <v>1.1665460000000001</v>
      </c>
      <c r="V69" s="11">
        <v>1.7931779999999999</v>
      </c>
      <c r="W69" s="11">
        <v>2.7643230000000001</v>
      </c>
      <c r="X69" s="11">
        <v>3.6959460000000002</v>
      </c>
      <c r="Y69" s="11">
        <v>4.6305730000000001</v>
      </c>
      <c r="Z69" s="11">
        <v>5.0962059999999996</v>
      </c>
      <c r="AA69" s="11">
        <v>5.125197</v>
      </c>
      <c r="AB69" s="11">
        <v>5.040178</v>
      </c>
      <c r="AC69" s="11">
        <v>4.8441530000000004</v>
      </c>
      <c r="AD69" s="11">
        <v>4.3591009999999999</v>
      </c>
      <c r="AE69" s="11">
        <v>3.7483599999999999</v>
      </c>
      <c r="AF69" s="11">
        <v>-0.15289739999999999</v>
      </c>
      <c r="AG69" s="11">
        <v>-0.17748520000000001</v>
      </c>
      <c r="AH69" s="11">
        <v>-0.14023060000000001</v>
      </c>
      <c r="AI69" s="11">
        <v>-8.4912500000000002E-2</v>
      </c>
      <c r="AJ69" s="11">
        <v>-0.10766199999999999</v>
      </c>
      <c r="AK69" s="11">
        <v>-8.9944999999999997E-2</v>
      </c>
      <c r="AL69" s="11">
        <v>-0.10823099999999999</v>
      </c>
      <c r="AM69" s="11">
        <v>-8.4824099999999999E-2</v>
      </c>
      <c r="AN69" s="11">
        <v>-9.1195300000000007E-2</v>
      </c>
      <c r="AO69" s="11">
        <v>-0.11644119999999999</v>
      </c>
      <c r="AP69" s="11">
        <v>-9.5698699999999998E-2</v>
      </c>
      <c r="AQ69" s="11">
        <v>-7.9323199999999996E-2</v>
      </c>
      <c r="AR69" s="11">
        <v>-5.3325499999999998E-2</v>
      </c>
      <c r="AS69" s="11">
        <v>-7.3192999999999994E-2</v>
      </c>
      <c r="AT69" s="11">
        <v>-0.1198982</v>
      </c>
      <c r="AU69" s="11">
        <v>-4.1427199999999997E-2</v>
      </c>
      <c r="AV69" s="11">
        <v>4.8052900000000003E-2</v>
      </c>
      <c r="AW69" s="11">
        <v>1.47689E-2</v>
      </c>
      <c r="AX69" s="11">
        <v>-9.0782999999999992E-3</v>
      </c>
      <c r="AY69" s="11">
        <v>2.4022100000000001E-2</v>
      </c>
      <c r="AZ69" s="11">
        <v>3.6212000000000002E-3</v>
      </c>
      <c r="BA69" s="11">
        <v>-0.11339539999999999</v>
      </c>
      <c r="BB69" s="11">
        <v>-0.1509046</v>
      </c>
      <c r="BC69" s="11">
        <v>-0.13011639999999999</v>
      </c>
      <c r="BD69" s="11">
        <v>-8.22098E-2</v>
      </c>
      <c r="BE69" s="11">
        <v>-0.1084089</v>
      </c>
      <c r="BF69" s="11">
        <v>-8.4083099999999994E-2</v>
      </c>
      <c r="BG69" s="11">
        <v>-3.5882400000000002E-2</v>
      </c>
      <c r="BH69" s="11">
        <v>-6.3332299999999994E-2</v>
      </c>
      <c r="BI69" s="11">
        <v>-4.5916999999999999E-2</v>
      </c>
      <c r="BJ69" s="11">
        <v>-6.4604200000000001E-2</v>
      </c>
      <c r="BK69" s="11">
        <v>-3.9757300000000002E-2</v>
      </c>
      <c r="BL69" s="11">
        <v>-3.5083799999999998E-2</v>
      </c>
      <c r="BM69" s="11">
        <v>-6.5645300000000004E-2</v>
      </c>
      <c r="BN69" s="11">
        <v>-3.6994399999999997E-2</v>
      </c>
      <c r="BO69" s="11">
        <v>-9.7426000000000006E-3</v>
      </c>
      <c r="BP69" s="11">
        <v>2.03143E-2</v>
      </c>
      <c r="BQ69" s="11">
        <v>8.3829999999999998E-3</v>
      </c>
      <c r="BR69" s="11">
        <v>-3.1771300000000002E-2</v>
      </c>
      <c r="BS69" s="11">
        <v>4.965E-2</v>
      </c>
      <c r="BT69" s="11">
        <v>0.1462658</v>
      </c>
      <c r="BU69" s="11">
        <v>0.1091413</v>
      </c>
      <c r="BV69" s="11">
        <v>8.2517800000000002E-2</v>
      </c>
      <c r="BW69" s="11">
        <v>0.1074015</v>
      </c>
      <c r="BX69" s="11">
        <v>8.6309999999999998E-2</v>
      </c>
      <c r="BY69" s="11">
        <v>-3.1706100000000001E-2</v>
      </c>
      <c r="BZ69" s="11">
        <v>-7.6324699999999995E-2</v>
      </c>
      <c r="CA69" s="11">
        <v>-6.3226400000000002E-2</v>
      </c>
      <c r="CB69" s="11">
        <v>-1.1522299999999999E-2</v>
      </c>
      <c r="CC69" s="11">
        <v>-3.9332699999999998E-2</v>
      </c>
      <c r="CD69" s="11">
        <v>-2.7935700000000001E-2</v>
      </c>
      <c r="CE69" s="11">
        <v>1.3147600000000001E-2</v>
      </c>
      <c r="CF69" s="11">
        <v>-1.9002700000000001E-2</v>
      </c>
      <c r="CG69" s="11">
        <v>-1.8890999999999999E-3</v>
      </c>
      <c r="CH69" s="11">
        <v>-2.0977300000000001E-2</v>
      </c>
      <c r="CI69" s="11">
        <v>5.3096000000000003E-3</v>
      </c>
      <c r="CJ69" s="11">
        <v>2.1027799999999999E-2</v>
      </c>
      <c r="CK69" s="11">
        <v>-1.48495E-2</v>
      </c>
      <c r="CL69" s="11">
        <v>2.171E-2</v>
      </c>
      <c r="CM69" s="11">
        <v>5.9838000000000002E-2</v>
      </c>
      <c r="CN69" s="11">
        <v>9.3954099999999999E-2</v>
      </c>
      <c r="CO69" s="11">
        <v>8.9958899999999994E-2</v>
      </c>
      <c r="CP69" s="11">
        <v>5.6355599999999999E-2</v>
      </c>
      <c r="CQ69" s="11">
        <v>0.1407272</v>
      </c>
      <c r="CR69" s="11">
        <v>0.24447869999999999</v>
      </c>
      <c r="CS69" s="11">
        <v>0.20351369999999999</v>
      </c>
      <c r="CT69" s="11">
        <v>0.17411380000000001</v>
      </c>
      <c r="CU69" s="11">
        <v>0.19078100000000001</v>
      </c>
      <c r="CV69" s="11">
        <v>0.16899890000000001</v>
      </c>
      <c r="CW69" s="11">
        <v>4.9983300000000001E-2</v>
      </c>
      <c r="CX69" s="11">
        <v>-1.7449E-3</v>
      </c>
      <c r="CY69" s="11">
        <v>3.6635000000000001E-3</v>
      </c>
      <c r="CZ69" s="11">
        <v>4.2974999999999999E-2</v>
      </c>
      <c r="DA69" s="11">
        <v>4.1995400000000002E-2</v>
      </c>
      <c r="DB69" s="11">
        <v>3.4135199999999997E-2</v>
      </c>
      <c r="DC69" s="11">
        <v>2.98082E-2</v>
      </c>
      <c r="DD69" s="11">
        <v>2.6950499999999999E-2</v>
      </c>
      <c r="DE69" s="11">
        <v>2.6767099999999999E-2</v>
      </c>
      <c r="DF69" s="11">
        <v>2.65232E-2</v>
      </c>
      <c r="DG69" s="11">
        <v>2.7398700000000002E-2</v>
      </c>
      <c r="DH69" s="11">
        <v>3.4113400000000002E-2</v>
      </c>
      <c r="DI69" s="11">
        <v>3.0881700000000002E-2</v>
      </c>
      <c r="DJ69" s="11">
        <v>3.5689699999999998E-2</v>
      </c>
      <c r="DK69" s="11">
        <v>4.2301999999999999E-2</v>
      </c>
      <c r="DL69" s="11">
        <v>4.4769799999999998E-2</v>
      </c>
      <c r="DM69" s="11">
        <v>4.9594600000000003E-2</v>
      </c>
      <c r="DN69" s="11">
        <v>5.3577300000000001E-2</v>
      </c>
      <c r="DO69" s="11">
        <v>5.5370999999999997E-2</v>
      </c>
      <c r="DP69" s="11">
        <v>5.9709199999999997E-2</v>
      </c>
      <c r="DQ69" s="11">
        <v>5.7374300000000003E-2</v>
      </c>
      <c r="DR69" s="11">
        <v>5.5686399999999997E-2</v>
      </c>
      <c r="DS69" s="11">
        <v>5.0691100000000003E-2</v>
      </c>
      <c r="DT69" s="11">
        <v>5.0271299999999998E-2</v>
      </c>
      <c r="DU69" s="11">
        <v>4.9663600000000002E-2</v>
      </c>
      <c r="DV69" s="11">
        <v>4.5341300000000001E-2</v>
      </c>
      <c r="DW69" s="11">
        <v>4.06662E-2</v>
      </c>
      <c r="DX69" s="11">
        <v>0.68275110000000006</v>
      </c>
      <c r="DY69" s="11">
        <v>2.3659400000000001E-2</v>
      </c>
      <c r="DZ69" s="11">
        <v>4.07538E-2</v>
      </c>
      <c r="EA69" s="11">
        <v>69.326791999999998</v>
      </c>
      <c r="EB69" s="11">
        <v>69.498575000000002</v>
      </c>
      <c r="EC69" s="11">
        <v>69.052875</v>
      </c>
      <c r="ED69" s="11">
        <v>68.649315999999999</v>
      </c>
      <c r="EE69" s="11">
        <v>68.042793000000003</v>
      </c>
      <c r="EF69" s="11">
        <v>67.604580999999996</v>
      </c>
      <c r="EG69" s="11">
        <v>67.841251999999997</v>
      </c>
      <c r="EH69" s="11">
        <v>68.313811999999999</v>
      </c>
      <c r="EI69" s="11">
        <v>69.377170000000007</v>
      </c>
      <c r="EJ69" s="11">
        <v>71.089744999999994</v>
      </c>
      <c r="EK69" s="11">
        <v>72.530556000000004</v>
      </c>
      <c r="EL69" s="11">
        <v>74.355965999999995</v>
      </c>
      <c r="EM69" s="11">
        <v>75.381309999999999</v>
      </c>
      <c r="EN69" s="11">
        <v>77.185523000000003</v>
      </c>
      <c r="EO69" s="11">
        <v>76.727181000000002</v>
      </c>
      <c r="EP69" s="11">
        <v>76.256308000000004</v>
      </c>
      <c r="EQ69" s="11">
        <v>75.486465999999993</v>
      </c>
      <c r="ER69" s="11">
        <v>74.281176000000002</v>
      </c>
      <c r="ES69" s="11">
        <v>72.150666000000001</v>
      </c>
      <c r="ET69" s="11">
        <v>70.499994999999998</v>
      </c>
      <c r="EU69" s="11">
        <v>69.605137999999997</v>
      </c>
      <c r="EV69" s="11">
        <v>69.359133</v>
      </c>
      <c r="EW69" s="11">
        <v>68.830826000000002</v>
      </c>
      <c r="EX69" s="11">
        <v>68.715838000000005</v>
      </c>
      <c r="EY69" s="11">
        <v>0</v>
      </c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</row>
    <row r="70" spans="1:235" x14ac:dyDescent="0.2">
      <c r="A70" t="s">
        <v>112</v>
      </c>
      <c r="B70" t="s">
        <v>133</v>
      </c>
      <c r="C70" t="s">
        <v>0</v>
      </c>
      <c r="D70" t="s">
        <v>105</v>
      </c>
      <c r="E70" s="38" t="s">
        <v>126</v>
      </c>
      <c r="F70" t="s">
        <v>107</v>
      </c>
      <c r="G70" s="11">
        <v>2712</v>
      </c>
      <c r="H70" s="11">
        <v>2.4218229999999998</v>
      </c>
      <c r="I70" s="11">
        <v>2.2103220000000001</v>
      </c>
      <c r="J70" s="11">
        <v>1.9995289999999999</v>
      </c>
      <c r="K70" s="11">
        <v>1.865378</v>
      </c>
      <c r="L70" s="11">
        <v>1.7737000000000001</v>
      </c>
      <c r="M70" s="11">
        <v>1.7993669999999999</v>
      </c>
      <c r="N70" s="11">
        <v>1.832017</v>
      </c>
      <c r="O70" s="11">
        <v>1.6841820000000001</v>
      </c>
      <c r="P70" s="11">
        <v>1.097288</v>
      </c>
      <c r="Q70" s="11">
        <v>0.26155420000000001</v>
      </c>
      <c r="R70" s="11">
        <v>-0.34251789999999999</v>
      </c>
      <c r="S70" s="11">
        <v>-0.57910019999999995</v>
      </c>
      <c r="T70" s="11">
        <v>-0.35118650000000001</v>
      </c>
      <c r="U70" s="11">
        <v>-8.7013999999999998E-3</v>
      </c>
      <c r="V70" s="11">
        <v>0.69193320000000003</v>
      </c>
      <c r="W70" s="11">
        <v>1.6060570000000001</v>
      </c>
      <c r="X70" s="11">
        <v>2.5180709999999999</v>
      </c>
      <c r="Y70" s="11">
        <v>3.4978959999999999</v>
      </c>
      <c r="Z70" s="11">
        <v>3.8710640000000001</v>
      </c>
      <c r="AA70" s="11">
        <v>3.692615</v>
      </c>
      <c r="AB70" s="11">
        <v>3.445516</v>
      </c>
      <c r="AC70" s="11">
        <v>3.2895210000000001</v>
      </c>
      <c r="AD70" s="11">
        <v>2.9198460000000002</v>
      </c>
      <c r="AE70" s="11">
        <v>2.5118420000000001</v>
      </c>
      <c r="AF70" s="11">
        <v>-0.1704205</v>
      </c>
      <c r="AG70" s="11">
        <v>-0.13499149999999999</v>
      </c>
      <c r="AH70" s="11">
        <v>-0.12365139999999999</v>
      </c>
      <c r="AI70" s="11">
        <v>-9.6279699999999996E-2</v>
      </c>
      <c r="AJ70" s="11">
        <v>-9.6715200000000001E-2</v>
      </c>
      <c r="AK70" s="11">
        <v>-8.1122E-2</v>
      </c>
      <c r="AL70" s="11">
        <v>-0.1025515</v>
      </c>
      <c r="AM70" s="11">
        <v>-5.7222599999999998E-2</v>
      </c>
      <c r="AN70" s="11">
        <v>-4.6321899999999999E-2</v>
      </c>
      <c r="AO70" s="11">
        <v>-6.4850199999999997E-2</v>
      </c>
      <c r="AP70" s="11">
        <v>-3.8184000000000003E-2</v>
      </c>
      <c r="AQ70" s="11">
        <v>-5.0399100000000002E-2</v>
      </c>
      <c r="AR70" s="11">
        <v>-1.9851500000000001E-2</v>
      </c>
      <c r="AS70" s="11">
        <v>-5.0674999999999998E-2</v>
      </c>
      <c r="AT70" s="11">
        <v>-8.2069799999999998E-2</v>
      </c>
      <c r="AU70" s="11">
        <v>-3.9025799999999999E-2</v>
      </c>
      <c r="AV70" s="11">
        <v>3.0207700000000001E-2</v>
      </c>
      <c r="AW70" s="11">
        <v>2.9674200000000001E-2</v>
      </c>
      <c r="AX70" s="11">
        <v>1.2932E-3</v>
      </c>
      <c r="AY70" s="11">
        <v>2.1070700000000001E-2</v>
      </c>
      <c r="AZ70" s="11">
        <v>-2.51265E-2</v>
      </c>
      <c r="BA70" s="11">
        <v>-7.9911800000000005E-2</v>
      </c>
      <c r="BB70" s="11">
        <v>-0.1151398</v>
      </c>
      <c r="BC70" s="11">
        <v>-0.13339509999999999</v>
      </c>
      <c r="BD70" s="11">
        <v>-0.1118531</v>
      </c>
      <c r="BE70" s="11">
        <v>-8.7890099999999999E-2</v>
      </c>
      <c r="BF70" s="11">
        <v>-8.2856100000000002E-2</v>
      </c>
      <c r="BG70" s="11">
        <v>-6.0544899999999999E-2</v>
      </c>
      <c r="BH70" s="11">
        <v>-6.33909E-2</v>
      </c>
      <c r="BI70" s="11">
        <v>-4.6612399999999998E-2</v>
      </c>
      <c r="BJ70" s="11">
        <v>-7.0740600000000001E-2</v>
      </c>
      <c r="BK70" s="11">
        <v>-2.5942900000000001E-2</v>
      </c>
      <c r="BL70" s="11">
        <v>-5.6175000000000001E-3</v>
      </c>
      <c r="BM70" s="11">
        <v>-2.7375699999999999E-2</v>
      </c>
      <c r="BN70" s="11">
        <v>4.8640999999999997E-3</v>
      </c>
      <c r="BO70" s="11">
        <v>2.5879000000000002E-3</v>
      </c>
      <c r="BP70" s="11">
        <v>4.2068700000000001E-2</v>
      </c>
      <c r="BQ70" s="11">
        <v>2.009E-2</v>
      </c>
      <c r="BR70" s="11">
        <v>-5.0733000000000002E-3</v>
      </c>
      <c r="BS70" s="11">
        <v>3.9660000000000001E-2</v>
      </c>
      <c r="BT70" s="11">
        <v>0.1163854</v>
      </c>
      <c r="BU70" s="11">
        <v>0.1099348</v>
      </c>
      <c r="BV70" s="11">
        <v>7.8887100000000002E-2</v>
      </c>
      <c r="BW70" s="11">
        <v>8.8024900000000003E-2</v>
      </c>
      <c r="BX70" s="11">
        <v>3.58792E-2</v>
      </c>
      <c r="BY70" s="11">
        <v>-1.83351E-2</v>
      </c>
      <c r="BZ70" s="11">
        <v>-6.1076900000000003E-2</v>
      </c>
      <c r="CA70" s="11">
        <v>-8.63424E-2</v>
      </c>
      <c r="CB70" s="11">
        <v>-5.3285600000000002E-2</v>
      </c>
      <c r="CC70" s="11">
        <v>-4.07888E-2</v>
      </c>
      <c r="CD70" s="11">
        <v>-4.2060800000000002E-2</v>
      </c>
      <c r="CE70" s="11">
        <v>-2.4810100000000002E-2</v>
      </c>
      <c r="CF70" s="11">
        <v>-3.0066699999999998E-2</v>
      </c>
      <c r="CG70" s="11">
        <v>-1.21028E-2</v>
      </c>
      <c r="CH70" s="11">
        <v>-3.8929800000000001E-2</v>
      </c>
      <c r="CI70" s="11">
        <v>5.3369000000000003E-3</v>
      </c>
      <c r="CJ70" s="11">
        <v>3.5086800000000001E-2</v>
      </c>
      <c r="CK70" s="11">
        <v>1.00988E-2</v>
      </c>
      <c r="CL70" s="11">
        <v>4.7912299999999998E-2</v>
      </c>
      <c r="CM70" s="11">
        <v>5.5574900000000003E-2</v>
      </c>
      <c r="CN70" s="11">
        <v>0.103989</v>
      </c>
      <c r="CO70" s="11">
        <v>9.0855000000000005E-2</v>
      </c>
      <c r="CP70" s="11">
        <v>7.1923100000000004E-2</v>
      </c>
      <c r="CQ70" s="11">
        <v>0.1183459</v>
      </c>
      <c r="CR70" s="11">
        <v>0.2025631</v>
      </c>
      <c r="CS70" s="11">
        <v>0.19019539999999999</v>
      </c>
      <c r="CT70" s="11">
        <v>0.15648110000000001</v>
      </c>
      <c r="CU70" s="11">
        <v>0.15497910000000001</v>
      </c>
      <c r="CV70" s="11">
        <v>9.6884899999999996E-2</v>
      </c>
      <c r="CW70" s="11">
        <v>4.3241599999999998E-2</v>
      </c>
      <c r="CX70" s="11">
        <v>-7.0139E-3</v>
      </c>
      <c r="CY70" s="11">
        <v>-3.9289699999999997E-2</v>
      </c>
      <c r="CZ70" s="11">
        <v>3.5606499999999999E-2</v>
      </c>
      <c r="DA70" s="11">
        <v>2.8635600000000001E-2</v>
      </c>
      <c r="DB70" s="11">
        <v>2.4801799999999999E-2</v>
      </c>
      <c r="DC70" s="11">
        <v>2.17252E-2</v>
      </c>
      <c r="DD70" s="11">
        <v>2.0259699999999999E-2</v>
      </c>
      <c r="DE70" s="11">
        <v>2.09804E-2</v>
      </c>
      <c r="DF70" s="11">
        <v>1.9339599999999998E-2</v>
      </c>
      <c r="DG70" s="11">
        <v>1.90168E-2</v>
      </c>
      <c r="DH70" s="11">
        <v>2.4746500000000001E-2</v>
      </c>
      <c r="DI70" s="11">
        <v>2.2782899999999998E-2</v>
      </c>
      <c r="DJ70" s="11">
        <v>2.6171400000000001E-2</v>
      </c>
      <c r="DK70" s="11">
        <v>3.2213800000000001E-2</v>
      </c>
      <c r="DL70" s="11">
        <v>3.7644799999999999E-2</v>
      </c>
      <c r="DM70" s="11">
        <v>4.3022100000000001E-2</v>
      </c>
      <c r="DN70" s="11">
        <v>4.6810499999999998E-2</v>
      </c>
      <c r="DO70" s="11">
        <v>4.7837600000000001E-2</v>
      </c>
      <c r="DP70" s="11">
        <v>5.2392300000000003E-2</v>
      </c>
      <c r="DQ70" s="11">
        <v>4.8794999999999998E-2</v>
      </c>
      <c r="DR70" s="11">
        <v>4.7173800000000002E-2</v>
      </c>
      <c r="DS70" s="11">
        <v>4.07053E-2</v>
      </c>
      <c r="DT70" s="11">
        <v>3.7088799999999998E-2</v>
      </c>
      <c r="DU70" s="11">
        <v>3.7435999999999997E-2</v>
      </c>
      <c r="DV70" s="11">
        <v>3.2867899999999999E-2</v>
      </c>
      <c r="DW70" s="11">
        <v>2.8605999999999999E-2</v>
      </c>
      <c r="DX70" s="11">
        <v>0.61436740000000001</v>
      </c>
      <c r="DY70" s="11">
        <v>2.0966100000000001E-2</v>
      </c>
      <c r="DZ70" s="11">
        <v>3.7784400000000003E-2</v>
      </c>
      <c r="EA70" s="11">
        <v>67.311316000000005</v>
      </c>
      <c r="EB70" s="11">
        <v>66.992217999999994</v>
      </c>
      <c r="EC70" s="11">
        <v>66.500068999999996</v>
      </c>
      <c r="ED70" s="11">
        <v>66.062624999999997</v>
      </c>
      <c r="EE70" s="11">
        <v>65.434506999999996</v>
      </c>
      <c r="EF70" s="11">
        <v>65.358773999999997</v>
      </c>
      <c r="EG70" s="11">
        <v>65.759822</v>
      </c>
      <c r="EH70" s="11">
        <v>67.304023000000001</v>
      </c>
      <c r="EI70" s="11">
        <v>70.207961999999995</v>
      </c>
      <c r="EJ70" s="11">
        <v>74.194742000000005</v>
      </c>
      <c r="EK70" s="11">
        <v>77.270861999999994</v>
      </c>
      <c r="EL70" s="11">
        <v>79.902995000000004</v>
      </c>
      <c r="EM70" s="11">
        <v>81.186953000000003</v>
      </c>
      <c r="EN70" s="11">
        <v>81.977025999999995</v>
      </c>
      <c r="EO70" s="11">
        <v>81.316372000000001</v>
      </c>
      <c r="EP70" s="11">
        <v>80.328689999999995</v>
      </c>
      <c r="EQ70" s="11">
        <v>78.837290999999993</v>
      </c>
      <c r="ER70" s="11">
        <v>76.390251000000006</v>
      </c>
      <c r="ES70" s="11">
        <v>72.861301999999995</v>
      </c>
      <c r="ET70" s="11">
        <v>70.103016999999994</v>
      </c>
      <c r="EU70" s="11">
        <v>68.766479000000004</v>
      </c>
      <c r="EV70" s="11">
        <v>68.176765000000003</v>
      </c>
      <c r="EW70" s="11">
        <v>67.745070999999996</v>
      </c>
      <c r="EX70" s="11">
        <v>67.166624999999996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</row>
    <row r="71" spans="1:235" x14ac:dyDescent="0.2">
      <c r="A71" t="s">
        <v>112</v>
      </c>
      <c r="B71" t="s">
        <v>133</v>
      </c>
      <c r="C71" t="s">
        <v>0</v>
      </c>
      <c r="D71" t="s">
        <v>105</v>
      </c>
      <c r="E71" s="38" t="s">
        <v>221</v>
      </c>
      <c r="F71" t="s">
        <v>105</v>
      </c>
      <c r="G71" s="11">
        <v>7123</v>
      </c>
      <c r="H71" s="11">
        <v>6.210782</v>
      </c>
      <c r="I71" s="11">
        <v>5.6128439999999999</v>
      </c>
      <c r="J71" s="11">
        <v>4.9919979999999997</v>
      </c>
      <c r="K71" s="11">
        <v>4.6170010000000001</v>
      </c>
      <c r="L71" s="11">
        <v>4.250839</v>
      </c>
      <c r="M71" s="11">
        <v>4.2297130000000003</v>
      </c>
      <c r="N71" s="11">
        <v>4.3389220000000002</v>
      </c>
      <c r="O71" s="11">
        <v>4.073861</v>
      </c>
      <c r="P71" s="11">
        <v>2.8963860000000001</v>
      </c>
      <c r="Q71" s="11">
        <v>1.6612169999999999</v>
      </c>
      <c r="R71" s="11">
        <v>1.2426410000000001</v>
      </c>
      <c r="S71" s="11">
        <v>1.4882249999999999</v>
      </c>
      <c r="T71" s="11">
        <v>2.4744440000000001</v>
      </c>
      <c r="U71" s="11">
        <v>3.7626240000000002</v>
      </c>
      <c r="V71" s="11">
        <v>5.4917189999999998</v>
      </c>
      <c r="W71" s="11">
        <v>7.7821610000000003</v>
      </c>
      <c r="X71" s="11">
        <v>9.7226189999999999</v>
      </c>
      <c r="Y71" s="11">
        <v>11.578290000000001</v>
      </c>
      <c r="Z71" s="11">
        <v>11.99699</v>
      </c>
      <c r="AA71" s="11">
        <v>11.637740000000001</v>
      </c>
      <c r="AB71" s="11">
        <v>11.112360000000001</v>
      </c>
      <c r="AC71" s="11">
        <v>10.57005</v>
      </c>
      <c r="AD71" s="11">
        <v>9.2789590000000004</v>
      </c>
      <c r="AE71" s="11">
        <v>7.9273860000000003</v>
      </c>
      <c r="AF71" s="11">
        <v>-0.29194989999999998</v>
      </c>
      <c r="AG71" s="11">
        <v>-0.28810140000000001</v>
      </c>
      <c r="AH71" s="11">
        <v>-0.2684183</v>
      </c>
      <c r="AI71" s="11">
        <v>-0.16282840000000001</v>
      </c>
      <c r="AJ71" s="11">
        <v>-0.1807511</v>
      </c>
      <c r="AK71" s="11">
        <v>-0.16492850000000001</v>
      </c>
      <c r="AL71" s="11">
        <v>-0.19533780000000001</v>
      </c>
      <c r="AM71" s="11">
        <v>-9.2642600000000006E-2</v>
      </c>
      <c r="AN71" s="11">
        <v>-6.6231799999999993E-2</v>
      </c>
      <c r="AO71" s="11">
        <v>-0.1144712</v>
      </c>
      <c r="AP71" s="11">
        <v>-4.5734200000000003E-2</v>
      </c>
      <c r="AQ71" s="11">
        <v>-7.9175200000000001E-2</v>
      </c>
      <c r="AR71" s="11">
        <v>-7.4514000000000004E-3</v>
      </c>
      <c r="AS71" s="11">
        <v>-8.0687499999999995E-2</v>
      </c>
      <c r="AT71" s="11">
        <v>-0.14702970000000001</v>
      </c>
      <c r="AU71" s="11">
        <v>-2.7686599999999999E-2</v>
      </c>
      <c r="AV71" s="11">
        <v>0.18981600000000001</v>
      </c>
      <c r="AW71" s="11">
        <v>0.12774369999999999</v>
      </c>
      <c r="AX71" s="11">
        <v>4.2109899999999999E-2</v>
      </c>
      <c r="AY71" s="11">
        <v>0.1507135</v>
      </c>
      <c r="AZ71" s="11">
        <v>8.1797300000000003E-2</v>
      </c>
      <c r="BA71" s="11">
        <v>-0.13305719999999999</v>
      </c>
      <c r="BB71" s="11">
        <v>-0.23541989999999999</v>
      </c>
      <c r="BC71" s="11">
        <v>-0.22176609999999999</v>
      </c>
      <c r="BD71" s="11">
        <v>-0.1627789</v>
      </c>
      <c r="BE71" s="11">
        <v>-0.17069490000000001</v>
      </c>
      <c r="BF71" s="11">
        <v>-0.16399749999999999</v>
      </c>
      <c r="BG71" s="11">
        <v>-7.40257E-2</v>
      </c>
      <c r="BH71" s="11">
        <v>-0.10228859999999999</v>
      </c>
      <c r="BI71" s="11">
        <v>-8.3664600000000006E-2</v>
      </c>
      <c r="BJ71" s="11">
        <v>-0.1171579</v>
      </c>
      <c r="BK71" s="11">
        <v>-1.69984E-2</v>
      </c>
      <c r="BL71" s="11">
        <v>2.8579299999999998E-2</v>
      </c>
      <c r="BM71" s="11">
        <v>-2.4241200000000001E-2</v>
      </c>
      <c r="BN71" s="11">
        <v>6.1088299999999998E-2</v>
      </c>
      <c r="BO71" s="11">
        <v>5.3015100000000003E-2</v>
      </c>
      <c r="BP71" s="11">
        <v>0.1418529</v>
      </c>
      <c r="BQ71" s="11">
        <v>9.3776999999999999E-2</v>
      </c>
      <c r="BR71" s="11">
        <v>3.6836000000000001E-2</v>
      </c>
      <c r="BS71" s="11">
        <v>0.16107730000000001</v>
      </c>
      <c r="BT71" s="11">
        <v>0.39755590000000002</v>
      </c>
      <c r="BU71" s="11">
        <v>0.32932030000000001</v>
      </c>
      <c r="BV71" s="11">
        <v>0.24177019999999999</v>
      </c>
      <c r="BW71" s="11">
        <v>0.32710699999999998</v>
      </c>
      <c r="BX71" s="11">
        <v>0.2521369</v>
      </c>
      <c r="BY71" s="11">
        <v>3.1312800000000002E-2</v>
      </c>
      <c r="BZ71" s="11">
        <v>-9.5532199999999998E-2</v>
      </c>
      <c r="CA71" s="11">
        <v>-0.10180690000000001</v>
      </c>
      <c r="CB71" s="11">
        <v>-3.36078E-2</v>
      </c>
      <c r="CC71" s="11">
        <v>-5.3288500000000003E-2</v>
      </c>
      <c r="CD71" s="11">
        <v>-5.9576700000000003E-2</v>
      </c>
      <c r="CE71" s="11">
        <v>1.47771E-2</v>
      </c>
      <c r="CF71" s="11">
        <v>-2.3826199999999999E-2</v>
      </c>
      <c r="CG71" s="11">
        <v>-2.4007E-3</v>
      </c>
      <c r="CH71" s="11">
        <v>-3.8977999999999999E-2</v>
      </c>
      <c r="CI71" s="11">
        <v>5.8645799999999998E-2</v>
      </c>
      <c r="CJ71" s="11">
        <v>0.1233904</v>
      </c>
      <c r="CK71" s="11">
        <v>6.59888E-2</v>
      </c>
      <c r="CL71" s="11">
        <v>0.1679109</v>
      </c>
      <c r="CM71" s="11">
        <v>0.18520529999999999</v>
      </c>
      <c r="CN71" s="11">
        <v>0.29115730000000001</v>
      </c>
      <c r="CO71" s="11">
        <v>0.26824140000000002</v>
      </c>
      <c r="CP71" s="11">
        <v>0.2207017</v>
      </c>
      <c r="CQ71" s="11">
        <v>0.34984130000000002</v>
      </c>
      <c r="CR71" s="11">
        <v>0.60529599999999995</v>
      </c>
      <c r="CS71" s="11">
        <v>0.53089679999999995</v>
      </c>
      <c r="CT71" s="11">
        <v>0.44143060000000001</v>
      </c>
      <c r="CU71" s="11">
        <v>0.50350039999999996</v>
      </c>
      <c r="CV71" s="11">
        <v>0.42247659999999998</v>
      </c>
      <c r="CW71" s="11">
        <v>0.19568269999999999</v>
      </c>
      <c r="CX71" s="11">
        <v>4.4355499999999999E-2</v>
      </c>
      <c r="CY71" s="11">
        <v>1.81522E-2</v>
      </c>
      <c r="CZ71" s="11">
        <v>7.85304E-2</v>
      </c>
      <c r="DA71" s="11">
        <v>7.13781E-2</v>
      </c>
      <c r="DB71" s="11">
        <v>6.3483300000000006E-2</v>
      </c>
      <c r="DC71" s="11">
        <v>5.3988300000000003E-2</v>
      </c>
      <c r="DD71" s="11">
        <v>4.7701800000000003E-2</v>
      </c>
      <c r="DE71" s="11">
        <v>4.9404900000000002E-2</v>
      </c>
      <c r="DF71" s="11">
        <v>4.7530000000000003E-2</v>
      </c>
      <c r="DG71" s="11">
        <v>4.5988399999999999E-2</v>
      </c>
      <c r="DH71" s="11">
        <v>5.7641100000000001E-2</v>
      </c>
      <c r="DI71" s="11">
        <v>5.4855899999999999E-2</v>
      </c>
      <c r="DJ71" s="11">
        <v>6.4943500000000001E-2</v>
      </c>
      <c r="DK71" s="11">
        <v>8.0366000000000007E-2</v>
      </c>
      <c r="DL71" s="11">
        <v>9.0770600000000007E-2</v>
      </c>
      <c r="DM71" s="11">
        <v>0.10606690000000001</v>
      </c>
      <c r="DN71" s="11">
        <v>0.1117824</v>
      </c>
      <c r="DO71" s="11">
        <v>0.1147603</v>
      </c>
      <c r="DP71" s="11">
        <v>0.12629689999999999</v>
      </c>
      <c r="DQ71" s="11">
        <v>0.1225498</v>
      </c>
      <c r="DR71" s="11">
        <v>0.1213849</v>
      </c>
      <c r="DS71" s="11">
        <v>0.1072396</v>
      </c>
      <c r="DT71" s="11">
        <v>0.1035591</v>
      </c>
      <c r="DU71" s="11">
        <v>9.9929900000000002E-2</v>
      </c>
      <c r="DV71" s="11">
        <v>8.5045700000000002E-2</v>
      </c>
      <c r="DW71" s="11">
        <v>7.2929999999999995E-2</v>
      </c>
      <c r="DX71" s="11">
        <v>1.4783029999999999</v>
      </c>
      <c r="DY71" s="11">
        <v>5.2849300000000002E-2</v>
      </c>
      <c r="DZ71" s="11">
        <v>9.6285200000000001E-2</v>
      </c>
      <c r="EA71" s="11">
        <v>69.510615000000001</v>
      </c>
      <c r="EB71" s="11">
        <v>69.233421000000007</v>
      </c>
      <c r="EC71" s="11">
        <v>67.518941999999996</v>
      </c>
      <c r="ED71" s="11">
        <v>67.572293999999999</v>
      </c>
      <c r="EE71" s="11">
        <v>66.906060999999994</v>
      </c>
      <c r="EF71" s="11">
        <v>66.214347000000004</v>
      </c>
      <c r="EG71" s="11">
        <v>66.321247999999997</v>
      </c>
      <c r="EH71" s="11">
        <v>68.138103000000001</v>
      </c>
      <c r="EI71" s="11">
        <v>72.057457999999997</v>
      </c>
      <c r="EJ71" s="11">
        <v>76.226258999999999</v>
      </c>
      <c r="EK71" s="11">
        <v>80.908884999999998</v>
      </c>
      <c r="EL71" s="11">
        <v>82.913914000000005</v>
      </c>
      <c r="EM71" s="11">
        <v>84.534861000000006</v>
      </c>
      <c r="EN71" s="11">
        <v>85.103937000000002</v>
      </c>
      <c r="EO71" s="11">
        <v>85.246399999999994</v>
      </c>
      <c r="EP71" s="11">
        <v>84.122730000000004</v>
      </c>
      <c r="EQ71" s="11">
        <v>83.138694999999998</v>
      </c>
      <c r="ER71" s="11">
        <v>81.762057999999996</v>
      </c>
      <c r="ES71" s="11">
        <v>78.297790000000006</v>
      </c>
      <c r="ET71" s="11">
        <v>76.889802000000003</v>
      </c>
      <c r="EU71" s="11">
        <v>76.818321999999995</v>
      </c>
      <c r="EV71" s="11">
        <v>74.988512</v>
      </c>
      <c r="EW71" s="11">
        <v>74.720303000000001</v>
      </c>
      <c r="EX71" s="11">
        <v>74.335944999999995</v>
      </c>
      <c r="EY71" s="11">
        <v>0</v>
      </c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</row>
    <row r="72" spans="1:235" x14ac:dyDescent="0.2">
      <c r="A72" t="s">
        <v>112</v>
      </c>
      <c r="B72" t="s">
        <v>133</v>
      </c>
      <c r="C72" t="s">
        <v>0</v>
      </c>
      <c r="D72" t="s">
        <v>105</v>
      </c>
      <c r="E72" s="38" t="s">
        <v>221</v>
      </c>
      <c r="F72" t="s">
        <v>106</v>
      </c>
      <c r="G72" s="11">
        <v>4411</v>
      </c>
      <c r="H72" s="11">
        <v>3.6127060000000002</v>
      </c>
      <c r="I72" s="11">
        <v>3.2676310000000002</v>
      </c>
      <c r="J72" s="11">
        <v>2.896315</v>
      </c>
      <c r="K72" s="11">
        <v>2.6467109999999998</v>
      </c>
      <c r="L72" s="11">
        <v>2.4114179999999998</v>
      </c>
      <c r="M72" s="11">
        <v>2.4069060000000002</v>
      </c>
      <c r="N72" s="11">
        <v>2.462771</v>
      </c>
      <c r="O72" s="11">
        <v>2.4107590000000001</v>
      </c>
      <c r="P72" s="11">
        <v>1.8522890000000001</v>
      </c>
      <c r="Q72" s="11">
        <v>1.278519</v>
      </c>
      <c r="R72" s="11">
        <v>1.0347189999999999</v>
      </c>
      <c r="S72" s="11">
        <v>1.116347</v>
      </c>
      <c r="T72" s="11">
        <v>1.564856</v>
      </c>
      <c r="U72" s="11">
        <v>2.231306</v>
      </c>
      <c r="V72" s="11">
        <v>3.0853609999999998</v>
      </c>
      <c r="W72" s="11">
        <v>4.3711219999999997</v>
      </c>
      <c r="X72" s="11">
        <v>5.4728579999999996</v>
      </c>
      <c r="Y72" s="11">
        <v>6.47851</v>
      </c>
      <c r="Z72" s="11">
        <v>6.6856790000000004</v>
      </c>
      <c r="AA72" s="11">
        <v>6.6423519999999998</v>
      </c>
      <c r="AB72" s="11">
        <v>6.4431929999999999</v>
      </c>
      <c r="AC72" s="11">
        <v>6.1893029999999998</v>
      </c>
      <c r="AD72" s="11">
        <v>5.5135940000000003</v>
      </c>
      <c r="AE72" s="11">
        <v>4.6815360000000004</v>
      </c>
      <c r="AF72" s="11">
        <v>-0.17067280000000001</v>
      </c>
      <c r="AG72" s="11">
        <v>-0.1736403</v>
      </c>
      <c r="AH72" s="11">
        <v>-0.17802080000000001</v>
      </c>
      <c r="AI72" s="11">
        <v>-0.1123319</v>
      </c>
      <c r="AJ72" s="11">
        <v>-0.1252615</v>
      </c>
      <c r="AK72" s="11">
        <v>-9.6090200000000001E-2</v>
      </c>
      <c r="AL72" s="11">
        <v>-0.1298974</v>
      </c>
      <c r="AM72" s="11">
        <v>-9.5296400000000003E-2</v>
      </c>
      <c r="AN72" s="11">
        <v>-8.2660899999999995E-2</v>
      </c>
      <c r="AO72" s="11">
        <v>-0.1040804</v>
      </c>
      <c r="AP72" s="11">
        <v>-7.1720400000000004E-2</v>
      </c>
      <c r="AQ72" s="11">
        <v>-5.53301E-2</v>
      </c>
      <c r="AR72" s="11">
        <v>-2.2165799999999999E-2</v>
      </c>
      <c r="AS72" s="11">
        <v>-5.4654099999999997E-2</v>
      </c>
      <c r="AT72" s="11">
        <v>-0.11832910000000001</v>
      </c>
      <c r="AU72" s="11">
        <v>-5.5091899999999999E-2</v>
      </c>
      <c r="AV72" s="11">
        <v>4.2323800000000002E-2</v>
      </c>
      <c r="AW72" s="11">
        <v>1.7219100000000001E-2</v>
      </c>
      <c r="AX72" s="11">
        <v>-2.2185900000000001E-2</v>
      </c>
      <c r="AY72" s="11">
        <v>3.7260500000000002E-2</v>
      </c>
      <c r="AZ72" s="11">
        <v>2.4281500000000001E-2</v>
      </c>
      <c r="BA72" s="11">
        <v>-8.5339499999999999E-2</v>
      </c>
      <c r="BB72" s="11">
        <v>-0.12441629999999999</v>
      </c>
      <c r="BC72" s="11">
        <v>-0.1098517</v>
      </c>
      <c r="BD72" s="11">
        <v>-8.8434399999999996E-2</v>
      </c>
      <c r="BE72" s="11">
        <v>-9.9299799999999994E-2</v>
      </c>
      <c r="BF72" s="11">
        <v>-0.1107032</v>
      </c>
      <c r="BG72" s="11">
        <v>-5.5131600000000003E-2</v>
      </c>
      <c r="BH72" s="11">
        <v>-7.5974100000000003E-2</v>
      </c>
      <c r="BI72" s="11">
        <v>-4.9599299999999999E-2</v>
      </c>
      <c r="BJ72" s="11">
        <v>-8.1781199999999998E-2</v>
      </c>
      <c r="BK72" s="11">
        <v>-4.5464200000000003E-2</v>
      </c>
      <c r="BL72" s="11">
        <v>-2.1322000000000001E-2</v>
      </c>
      <c r="BM72" s="11">
        <v>-4.9201599999999998E-2</v>
      </c>
      <c r="BN72" s="11">
        <v>-9.1613000000000007E-3</v>
      </c>
      <c r="BO72" s="11">
        <v>1.9277699999999998E-2</v>
      </c>
      <c r="BP72" s="11">
        <v>5.8835800000000001E-2</v>
      </c>
      <c r="BQ72" s="11">
        <v>3.7722899999999997E-2</v>
      </c>
      <c r="BR72" s="11">
        <v>-1.9207599999999998E-2</v>
      </c>
      <c r="BS72" s="11">
        <v>4.6171299999999998E-2</v>
      </c>
      <c r="BT72" s="11">
        <v>0.15485119999999999</v>
      </c>
      <c r="BU72" s="11">
        <v>0.12969729999999999</v>
      </c>
      <c r="BV72" s="11">
        <v>8.7997099999999995E-2</v>
      </c>
      <c r="BW72" s="11">
        <v>0.13558120000000001</v>
      </c>
      <c r="BX72" s="11">
        <v>0.1225132</v>
      </c>
      <c r="BY72" s="11">
        <v>1.25243E-2</v>
      </c>
      <c r="BZ72" s="11">
        <v>-4.0551200000000003E-2</v>
      </c>
      <c r="CA72" s="11">
        <v>-3.7016599999999997E-2</v>
      </c>
      <c r="CB72" s="11">
        <v>-6.1961000000000004E-3</v>
      </c>
      <c r="CC72" s="11">
        <v>-2.49593E-2</v>
      </c>
      <c r="CD72" s="11">
        <v>-4.3385600000000003E-2</v>
      </c>
      <c r="CE72" s="11">
        <v>2.0688E-3</v>
      </c>
      <c r="CF72" s="11">
        <v>-2.6686700000000001E-2</v>
      </c>
      <c r="CG72" s="11">
        <v>-3.1083999999999999E-3</v>
      </c>
      <c r="CH72" s="11">
        <v>-3.3665E-2</v>
      </c>
      <c r="CI72" s="11">
        <v>4.3680000000000004E-3</v>
      </c>
      <c r="CJ72" s="11">
        <v>4.0016900000000001E-2</v>
      </c>
      <c r="CK72" s="11">
        <v>5.6772000000000003E-3</v>
      </c>
      <c r="CL72" s="11">
        <v>5.3397899999999998E-2</v>
      </c>
      <c r="CM72" s="11">
        <v>9.3885499999999997E-2</v>
      </c>
      <c r="CN72" s="11">
        <v>0.1398374</v>
      </c>
      <c r="CO72" s="11">
        <v>0.13009999999999999</v>
      </c>
      <c r="CP72" s="11">
        <v>7.9913799999999993E-2</v>
      </c>
      <c r="CQ72" s="11">
        <v>0.14743439999999999</v>
      </c>
      <c r="CR72" s="11">
        <v>0.26737860000000002</v>
      </c>
      <c r="CS72" s="11">
        <v>0.24217549999999999</v>
      </c>
      <c r="CT72" s="11">
        <v>0.1981802</v>
      </c>
      <c r="CU72" s="11">
        <v>0.23390179999999999</v>
      </c>
      <c r="CV72" s="11">
        <v>0.22074489999999999</v>
      </c>
      <c r="CW72" s="11">
        <v>0.1103881</v>
      </c>
      <c r="CX72" s="11">
        <v>4.3313900000000002E-2</v>
      </c>
      <c r="CY72" s="11">
        <v>3.5818500000000003E-2</v>
      </c>
      <c r="CZ72" s="11">
        <v>4.9997399999999997E-2</v>
      </c>
      <c r="DA72" s="11">
        <v>4.5195800000000001E-2</v>
      </c>
      <c r="DB72" s="11">
        <v>4.0926200000000003E-2</v>
      </c>
      <c r="DC72" s="11">
        <v>3.4775300000000002E-2</v>
      </c>
      <c r="DD72" s="11">
        <v>2.9964600000000001E-2</v>
      </c>
      <c r="DE72" s="11">
        <v>2.8264500000000001E-2</v>
      </c>
      <c r="DF72" s="11">
        <v>2.92526E-2</v>
      </c>
      <c r="DG72" s="11">
        <v>3.0295800000000001E-2</v>
      </c>
      <c r="DH72" s="11">
        <v>3.7291400000000002E-2</v>
      </c>
      <c r="DI72" s="11">
        <v>3.3363900000000002E-2</v>
      </c>
      <c r="DJ72" s="11">
        <v>3.8033299999999999E-2</v>
      </c>
      <c r="DK72" s="11">
        <v>4.5358299999999997E-2</v>
      </c>
      <c r="DL72" s="11">
        <v>4.9245499999999998E-2</v>
      </c>
      <c r="DM72" s="11">
        <v>5.6161200000000001E-2</v>
      </c>
      <c r="DN72" s="11">
        <v>6.0261500000000003E-2</v>
      </c>
      <c r="DO72" s="11">
        <v>6.1563600000000003E-2</v>
      </c>
      <c r="DP72" s="11">
        <v>6.8411799999999995E-2</v>
      </c>
      <c r="DQ72" s="11">
        <v>6.8381899999999995E-2</v>
      </c>
      <c r="DR72" s="11">
        <v>6.6986500000000004E-2</v>
      </c>
      <c r="DS72" s="11">
        <v>5.97747E-2</v>
      </c>
      <c r="DT72" s="11">
        <v>5.9720599999999999E-2</v>
      </c>
      <c r="DU72" s="11">
        <v>5.9496899999999998E-2</v>
      </c>
      <c r="DV72" s="11">
        <v>5.0986400000000001E-2</v>
      </c>
      <c r="DW72" s="11">
        <v>4.4280600000000003E-2</v>
      </c>
      <c r="DX72" s="11">
        <v>0.75777439999999996</v>
      </c>
      <c r="DY72" s="11">
        <v>2.9160800000000001E-2</v>
      </c>
      <c r="DZ72" s="11">
        <v>5.1939600000000002E-2</v>
      </c>
      <c r="EA72" s="11">
        <v>69.241714999999999</v>
      </c>
      <c r="EB72" s="11">
        <v>68.901864000000003</v>
      </c>
      <c r="EC72" s="11">
        <v>66.919652999999997</v>
      </c>
      <c r="ED72" s="11">
        <v>67.351902999999993</v>
      </c>
      <c r="EE72" s="11">
        <v>66.960138000000001</v>
      </c>
      <c r="EF72" s="11">
        <v>66.183727000000005</v>
      </c>
      <c r="EG72" s="11">
        <v>66.195528999999993</v>
      </c>
      <c r="EH72" s="11">
        <v>67.425479999999993</v>
      </c>
      <c r="EI72" s="11">
        <v>69.266735999999995</v>
      </c>
      <c r="EJ72" s="11">
        <v>72.370065999999994</v>
      </c>
      <c r="EK72" s="11">
        <v>75.811978999999994</v>
      </c>
      <c r="EL72" s="11">
        <v>78.480445000000003</v>
      </c>
      <c r="EM72" s="11">
        <v>79.881416999999999</v>
      </c>
      <c r="EN72" s="11">
        <v>81.877319999999997</v>
      </c>
      <c r="EO72" s="11">
        <v>82.141848999999993</v>
      </c>
      <c r="EP72" s="11">
        <v>80.677745000000002</v>
      </c>
      <c r="EQ72" s="11">
        <v>80.449205000000006</v>
      </c>
      <c r="ER72" s="11">
        <v>79.245700999999997</v>
      </c>
      <c r="ES72" s="11">
        <v>76.718563000000003</v>
      </c>
      <c r="ET72" s="11">
        <v>75.374896000000007</v>
      </c>
      <c r="EU72" s="11">
        <v>75.534217999999996</v>
      </c>
      <c r="EV72" s="11">
        <v>73.403429000000003</v>
      </c>
      <c r="EW72" s="11">
        <v>73.599123000000006</v>
      </c>
      <c r="EX72" s="11">
        <v>73.903834000000003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</row>
    <row r="73" spans="1:235" x14ac:dyDescent="0.2">
      <c r="A73" t="s">
        <v>112</v>
      </c>
      <c r="B73" t="s">
        <v>133</v>
      </c>
      <c r="C73" t="s">
        <v>0</v>
      </c>
      <c r="D73" t="s">
        <v>105</v>
      </c>
      <c r="E73" s="38" t="s">
        <v>221</v>
      </c>
      <c r="F73" t="s">
        <v>107</v>
      </c>
      <c r="G73" s="11">
        <v>2712</v>
      </c>
      <c r="H73" s="11">
        <v>2.5799259999999999</v>
      </c>
      <c r="I73" s="11">
        <v>2.3395280000000001</v>
      </c>
      <c r="J73" s="11">
        <v>2.0778099999999999</v>
      </c>
      <c r="K73" s="11">
        <v>1.943217</v>
      </c>
      <c r="L73" s="11">
        <v>1.8157970000000001</v>
      </c>
      <c r="M73" s="11">
        <v>1.8197000000000001</v>
      </c>
      <c r="N73" s="11">
        <v>1.839208</v>
      </c>
      <c r="O73" s="11">
        <v>1.6305890000000001</v>
      </c>
      <c r="P73" s="11">
        <v>1.0197130000000001</v>
      </c>
      <c r="Q73" s="11">
        <v>0.3609175</v>
      </c>
      <c r="R73" s="11">
        <v>0.1897672</v>
      </c>
      <c r="S73" s="11">
        <v>0.37038100000000002</v>
      </c>
      <c r="T73" s="11">
        <v>0.90928229999999999</v>
      </c>
      <c r="U73" s="11">
        <v>1.5355749999999999</v>
      </c>
      <c r="V73" s="11">
        <v>2.3907639999999999</v>
      </c>
      <c r="W73" s="11">
        <v>3.3893080000000002</v>
      </c>
      <c r="X73" s="11">
        <v>4.2145429999999999</v>
      </c>
      <c r="Y73" s="11">
        <v>5.0898409999999998</v>
      </c>
      <c r="Z73" s="11">
        <v>5.2849180000000002</v>
      </c>
      <c r="AA73" s="11">
        <v>4.9611179999999999</v>
      </c>
      <c r="AB73" s="11">
        <v>4.6444510000000001</v>
      </c>
      <c r="AC73" s="11">
        <v>4.3789899999999999</v>
      </c>
      <c r="AD73" s="11">
        <v>3.7639429999999998</v>
      </c>
      <c r="AE73" s="11">
        <v>3.2389800000000002</v>
      </c>
      <c r="AF73" s="11">
        <v>-0.1657218</v>
      </c>
      <c r="AG73" s="11">
        <v>-0.14257010000000001</v>
      </c>
      <c r="AH73" s="11">
        <v>-0.12774559999999999</v>
      </c>
      <c r="AI73" s="11">
        <v>-9.4515199999999994E-2</v>
      </c>
      <c r="AJ73" s="11">
        <v>-9.3229099999999995E-2</v>
      </c>
      <c r="AK73" s="11">
        <v>-7.9150700000000004E-2</v>
      </c>
      <c r="AL73" s="11">
        <v>-0.1134467</v>
      </c>
      <c r="AM73" s="11">
        <v>-4.2297099999999997E-2</v>
      </c>
      <c r="AN73" s="11">
        <v>-2.3865899999999999E-2</v>
      </c>
      <c r="AO73" s="11">
        <v>-4.5870599999999997E-2</v>
      </c>
      <c r="AP73" s="11">
        <v>-5.4641999999999998E-3</v>
      </c>
      <c r="AQ73" s="11">
        <v>-3.6082999999999997E-2</v>
      </c>
      <c r="AR73" s="11">
        <v>4.4302999999999999E-3</v>
      </c>
      <c r="AS73" s="11">
        <v>-3.3352199999999999E-2</v>
      </c>
      <c r="AT73" s="11">
        <v>-5.9072699999999999E-2</v>
      </c>
      <c r="AU73" s="11">
        <v>-1.2493000000000001E-2</v>
      </c>
      <c r="AV73" s="11">
        <v>8.7491899999999997E-2</v>
      </c>
      <c r="AW73" s="11">
        <v>7.8566800000000006E-2</v>
      </c>
      <c r="AX73" s="11">
        <v>1.2491E-2</v>
      </c>
      <c r="AY73" s="11">
        <v>5.43569E-2</v>
      </c>
      <c r="AZ73" s="11">
        <v>8.1604999999999994E-3</v>
      </c>
      <c r="BA73" s="11">
        <v>-7.8016799999999997E-2</v>
      </c>
      <c r="BB73" s="11">
        <v>-0.1395923</v>
      </c>
      <c r="BC73" s="11">
        <v>-0.14296310000000001</v>
      </c>
      <c r="BD73" s="11">
        <v>-9.2968099999999998E-2</v>
      </c>
      <c r="BE73" s="11">
        <v>-7.7308100000000005E-2</v>
      </c>
      <c r="BF73" s="11">
        <v>-7.1336300000000005E-2</v>
      </c>
      <c r="BG73" s="11">
        <v>-4.5356100000000003E-2</v>
      </c>
      <c r="BH73" s="11">
        <v>-4.8982400000000002E-2</v>
      </c>
      <c r="BI73" s="11">
        <v>-3.5601300000000002E-2</v>
      </c>
      <c r="BJ73" s="11">
        <v>-7.1146399999999999E-2</v>
      </c>
      <c r="BK73" s="11">
        <v>-3.9879E-3</v>
      </c>
      <c r="BL73" s="11">
        <v>2.67459E-2</v>
      </c>
      <c r="BM73" s="11">
        <v>5.4802999999999996E-3</v>
      </c>
      <c r="BN73" s="11">
        <v>5.5738999999999997E-2</v>
      </c>
      <c r="BO73" s="11">
        <v>3.8319600000000002E-2</v>
      </c>
      <c r="BP73" s="11">
        <v>9.0293700000000005E-2</v>
      </c>
      <c r="BQ73" s="11">
        <v>6.8050100000000002E-2</v>
      </c>
      <c r="BR73" s="11">
        <v>4.81737E-2</v>
      </c>
      <c r="BS73" s="11">
        <v>9.9414799999999998E-2</v>
      </c>
      <c r="BT73" s="11">
        <v>0.21191160000000001</v>
      </c>
      <c r="BU73" s="11">
        <v>0.19350049999999999</v>
      </c>
      <c r="BV73" s="11">
        <v>0.13011600000000001</v>
      </c>
      <c r="BW73" s="11">
        <v>0.1583204</v>
      </c>
      <c r="BX73" s="11">
        <v>0.1050944</v>
      </c>
      <c r="BY73" s="11">
        <v>1.6770799999999999E-2</v>
      </c>
      <c r="BZ73" s="11">
        <v>-5.7466499999999997E-2</v>
      </c>
      <c r="CA73" s="11">
        <v>-7.2205400000000003E-2</v>
      </c>
      <c r="CB73" s="11">
        <v>-2.02144E-2</v>
      </c>
      <c r="CC73" s="11">
        <v>-1.2046100000000001E-2</v>
      </c>
      <c r="CD73" s="11">
        <v>-1.4926999999999999E-2</v>
      </c>
      <c r="CE73" s="11">
        <v>3.803E-3</v>
      </c>
      <c r="CF73" s="11">
        <v>-4.7356000000000004E-3</v>
      </c>
      <c r="CG73" s="11">
        <v>7.9482000000000008E-3</v>
      </c>
      <c r="CH73" s="11">
        <v>-2.8846199999999999E-2</v>
      </c>
      <c r="CI73" s="11">
        <v>3.4321299999999999E-2</v>
      </c>
      <c r="CJ73" s="11">
        <v>7.7357800000000004E-2</v>
      </c>
      <c r="CK73" s="11">
        <v>5.6831199999999998E-2</v>
      </c>
      <c r="CL73" s="11">
        <v>0.1169423</v>
      </c>
      <c r="CM73" s="11">
        <v>0.11272219999999999</v>
      </c>
      <c r="CN73" s="11">
        <v>0.17615720000000001</v>
      </c>
      <c r="CO73" s="11">
        <v>0.1694524</v>
      </c>
      <c r="CP73" s="11">
        <v>0.15542010000000001</v>
      </c>
      <c r="CQ73" s="11">
        <v>0.2113226</v>
      </c>
      <c r="CR73" s="11">
        <v>0.3363314</v>
      </c>
      <c r="CS73" s="11">
        <v>0.30843409999999999</v>
      </c>
      <c r="CT73" s="11">
        <v>0.24774099999999999</v>
      </c>
      <c r="CU73" s="11">
        <v>0.26228380000000001</v>
      </c>
      <c r="CV73" s="11">
        <v>0.2020284</v>
      </c>
      <c r="CW73" s="11">
        <v>0.1115583</v>
      </c>
      <c r="CX73" s="11">
        <v>2.4659199999999999E-2</v>
      </c>
      <c r="CY73" s="11">
        <v>-1.4476999999999999E-3</v>
      </c>
      <c r="CZ73" s="11">
        <v>4.4231100000000002E-2</v>
      </c>
      <c r="DA73" s="11">
        <v>3.9676500000000003E-2</v>
      </c>
      <c r="DB73" s="11">
        <v>3.4294400000000003E-2</v>
      </c>
      <c r="DC73" s="11">
        <v>2.9886599999999999E-2</v>
      </c>
      <c r="DD73" s="11">
        <v>2.69001E-2</v>
      </c>
      <c r="DE73" s="11">
        <v>2.6476199999999998E-2</v>
      </c>
      <c r="DF73" s="11">
        <v>2.5716699999999999E-2</v>
      </c>
      <c r="DG73" s="11">
        <v>2.32903E-2</v>
      </c>
      <c r="DH73" s="11">
        <v>3.07698E-2</v>
      </c>
      <c r="DI73" s="11">
        <v>3.12191E-2</v>
      </c>
      <c r="DJ73" s="11">
        <v>3.7208900000000003E-2</v>
      </c>
      <c r="DK73" s="11">
        <v>4.5233599999999999E-2</v>
      </c>
      <c r="DL73" s="11">
        <v>5.2201299999999999E-2</v>
      </c>
      <c r="DM73" s="11">
        <v>6.16482E-2</v>
      </c>
      <c r="DN73" s="11">
        <v>6.5201200000000001E-2</v>
      </c>
      <c r="DO73" s="11">
        <v>6.8035100000000001E-2</v>
      </c>
      <c r="DP73" s="11">
        <v>7.5641799999999995E-2</v>
      </c>
      <c r="DQ73" s="11">
        <v>6.9874699999999998E-2</v>
      </c>
      <c r="DR73" s="11">
        <v>7.1510900000000002E-2</v>
      </c>
      <c r="DS73" s="11">
        <v>6.3205300000000006E-2</v>
      </c>
      <c r="DT73" s="11">
        <v>5.8931699999999997E-2</v>
      </c>
      <c r="DU73" s="11">
        <v>5.7626700000000003E-2</v>
      </c>
      <c r="DV73" s="11">
        <v>4.9928899999999998E-2</v>
      </c>
      <c r="DW73" s="11">
        <v>4.3017600000000003E-2</v>
      </c>
      <c r="DX73" s="11">
        <v>0.91939300000000002</v>
      </c>
      <c r="DY73" s="11">
        <v>3.4262399999999998E-2</v>
      </c>
      <c r="DZ73" s="11">
        <v>6.3547199999999998E-2</v>
      </c>
      <c r="EA73" s="11">
        <v>69.946905999999998</v>
      </c>
      <c r="EB73" s="11">
        <v>69.772712999999996</v>
      </c>
      <c r="EC73" s="11">
        <v>68.489009999999993</v>
      </c>
      <c r="ED73" s="11">
        <v>67.929911000000004</v>
      </c>
      <c r="EE73" s="11">
        <v>66.820243000000005</v>
      </c>
      <c r="EF73" s="11">
        <v>66.263940000000005</v>
      </c>
      <c r="EG73" s="11">
        <v>66.524246000000005</v>
      </c>
      <c r="EH73" s="11">
        <v>69.286787000000004</v>
      </c>
      <c r="EI73" s="11">
        <v>76.558717999999999</v>
      </c>
      <c r="EJ73" s="11">
        <v>82.443168999999997</v>
      </c>
      <c r="EK73" s="11">
        <v>89.124979999999994</v>
      </c>
      <c r="EL73" s="11">
        <v>90.058389000000005</v>
      </c>
      <c r="EM73" s="11">
        <v>92.034936999999999</v>
      </c>
      <c r="EN73" s="11">
        <v>90.305859999999996</v>
      </c>
      <c r="EO73" s="11">
        <v>90.249018000000007</v>
      </c>
      <c r="EP73" s="11">
        <v>89.674798999999993</v>
      </c>
      <c r="EQ73" s="11">
        <v>87.472204000000005</v>
      </c>
      <c r="ER73" s="11">
        <v>85.815228000000005</v>
      </c>
      <c r="ES73" s="11">
        <v>80.840146000000004</v>
      </c>
      <c r="ET73" s="11">
        <v>79.328258000000005</v>
      </c>
      <c r="EU73" s="11">
        <v>78.885626999999999</v>
      </c>
      <c r="EV73" s="11">
        <v>77.543092999999999</v>
      </c>
      <c r="EW73" s="11">
        <v>76.524454000000006</v>
      </c>
      <c r="EX73" s="11">
        <v>75.032201000000001</v>
      </c>
      <c r="EY73" s="11">
        <v>0</v>
      </c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IA73" s="37"/>
    </row>
    <row r="74" spans="1:235" x14ac:dyDescent="0.2">
      <c r="A74" t="s">
        <v>112</v>
      </c>
      <c r="B74" t="s">
        <v>133</v>
      </c>
      <c r="C74" t="s">
        <v>0</v>
      </c>
      <c r="D74" t="s">
        <v>134</v>
      </c>
      <c r="E74" s="38" t="s">
        <v>115</v>
      </c>
      <c r="F74" t="s">
        <v>105</v>
      </c>
      <c r="G74" s="11">
        <v>1785</v>
      </c>
      <c r="H74" s="11">
        <v>1.822282</v>
      </c>
      <c r="I74" s="11">
        <v>1.685411</v>
      </c>
      <c r="J74" s="11">
        <v>1.525269</v>
      </c>
      <c r="K74" s="11">
        <v>1.423772</v>
      </c>
      <c r="L74" s="11">
        <v>1.344039</v>
      </c>
      <c r="M74" s="11">
        <v>1.3634630000000001</v>
      </c>
      <c r="N74" s="11">
        <v>1.3956630000000001</v>
      </c>
      <c r="O74" s="11">
        <v>0.8702917</v>
      </c>
      <c r="P74" s="11">
        <v>-0.4056688</v>
      </c>
      <c r="Q74" s="11">
        <v>-1.9016489999999999</v>
      </c>
      <c r="R74" s="11">
        <v>-3.156104</v>
      </c>
      <c r="S74" s="11">
        <v>-4.19834</v>
      </c>
      <c r="T74" s="11">
        <v>-4.9337730000000004</v>
      </c>
      <c r="U74" s="11">
        <v>-5.2447150000000002</v>
      </c>
      <c r="V74" s="11">
        <v>-4.8947859999999999</v>
      </c>
      <c r="W74" s="11">
        <v>-4.1270610000000003</v>
      </c>
      <c r="X74" s="11">
        <v>-2.647986</v>
      </c>
      <c r="Y74" s="11">
        <v>-0.63531939999999998</v>
      </c>
      <c r="Z74" s="11">
        <v>1.161516</v>
      </c>
      <c r="AA74" s="11">
        <v>1.9801310000000001</v>
      </c>
      <c r="AB74" s="11">
        <v>2.0179930000000001</v>
      </c>
      <c r="AC74" s="11">
        <v>1.9941420000000001</v>
      </c>
      <c r="AD74" s="11">
        <v>1.81334</v>
      </c>
      <c r="AE74" s="11">
        <v>1.5818620000000001</v>
      </c>
      <c r="AF74" s="11">
        <v>-5.6963699999999999E-2</v>
      </c>
      <c r="AG74" s="11">
        <v>-6.4756499999999995E-2</v>
      </c>
      <c r="AH74" s="11">
        <v>-6.3285099999999997E-2</v>
      </c>
      <c r="AI74" s="11">
        <v>-5.8499299999999997E-2</v>
      </c>
      <c r="AJ74" s="11">
        <v>-5.5967900000000001E-2</v>
      </c>
      <c r="AK74" s="11">
        <v>-6.1052099999999998E-2</v>
      </c>
      <c r="AL74" s="11">
        <v>-7.7836299999999997E-2</v>
      </c>
      <c r="AM74" s="11">
        <v>-7.4742299999999998E-2</v>
      </c>
      <c r="AN74" s="11">
        <v>-5.9093899999999998E-2</v>
      </c>
      <c r="AO74" s="11">
        <v>-5.6532899999999997E-2</v>
      </c>
      <c r="AP74" s="11">
        <v>-5.9328899999999997E-2</v>
      </c>
      <c r="AQ74" s="11">
        <v>-4.9293200000000002E-2</v>
      </c>
      <c r="AR74" s="11">
        <v>-4.7926099999999999E-2</v>
      </c>
      <c r="AS74" s="11">
        <v>-5.4990299999999999E-2</v>
      </c>
      <c r="AT74" s="11">
        <v>-7.1082900000000004E-2</v>
      </c>
      <c r="AU74" s="11">
        <v>-8.3025600000000005E-2</v>
      </c>
      <c r="AV74" s="11">
        <v>-5.6236500000000002E-2</v>
      </c>
      <c r="AW74" s="11">
        <v>-3.75927E-2</v>
      </c>
      <c r="AX74" s="11">
        <v>-2.24567E-2</v>
      </c>
      <c r="AY74" s="11">
        <v>-2.1427499999999999E-2</v>
      </c>
      <c r="AZ74" s="11">
        <v>-2.4478400000000001E-2</v>
      </c>
      <c r="BA74" s="11">
        <v>-3.5550699999999998E-2</v>
      </c>
      <c r="BB74" s="11">
        <v>-4.1371600000000001E-2</v>
      </c>
      <c r="BC74" s="11">
        <v>-4.98001E-2</v>
      </c>
      <c r="BD74" s="11">
        <v>-2.7531900000000002E-2</v>
      </c>
      <c r="BE74" s="11">
        <v>-3.7966399999999997E-2</v>
      </c>
      <c r="BF74" s="11">
        <v>-3.8350700000000001E-2</v>
      </c>
      <c r="BG74" s="11">
        <v>-3.4900300000000002E-2</v>
      </c>
      <c r="BH74" s="11">
        <v>-3.3248100000000003E-2</v>
      </c>
      <c r="BI74" s="11">
        <v>-3.9685699999999997E-2</v>
      </c>
      <c r="BJ74" s="11">
        <v>-5.3771800000000002E-2</v>
      </c>
      <c r="BK74" s="11">
        <v>-4.9854599999999999E-2</v>
      </c>
      <c r="BL74" s="11">
        <v>-3.0634700000000001E-2</v>
      </c>
      <c r="BM74" s="11">
        <v>-3.1934900000000002E-2</v>
      </c>
      <c r="BN74" s="11">
        <v>-3.3587800000000001E-2</v>
      </c>
      <c r="BO74" s="11">
        <v>-2.6268300000000001E-2</v>
      </c>
      <c r="BP74" s="11">
        <v>-2.3234399999999999E-2</v>
      </c>
      <c r="BQ74" s="11">
        <v>-2.8001700000000001E-2</v>
      </c>
      <c r="BR74" s="11">
        <v>-4.2930500000000003E-2</v>
      </c>
      <c r="BS74" s="11">
        <v>-5.4607500000000003E-2</v>
      </c>
      <c r="BT74" s="11">
        <v>-2.6834799999999999E-2</v>
      </c>
      <c r="BU74" s="11">
        <v>-8.2933999999999994E-3</v>
      </c>
      <c r="BV74" s="11">
        <v>6.1928E-3</v>
      </c>
      <c r="BW74" s="11">
        <v>4.7885999999999996E-3</v>
      </c>
      <c r="BX74" s="11">
        <v>3.8638000000000001E-3</v>
      </c>
      <c r="BY74" s="11">
        <v>-3.0734999999999998E-3</v>
      </c>
      <c r="BZ74" s="11">
        <v>-9.58E-3</v>
      </c>
      <c r="CA74" s="11">
        <v>-2.0860400000000001E-2</v>
      </c>
      <c r="CB74" s="11">
        <v>1.8998999999999999E-3</v>
      </c>
      <c r="CC74" s="11">
        <v>-1.11763E-2</v>
      </c>
      <c r="CD74" s="11">
        <v>-1.3416300000000001E-2</v>
      </c>
      <c r="CE74" s="11">
        <v>-1.13013E-2</v>
      </c>
      <c r="CF74" s="11">
        <v>-1.0528300000000001E-2</v>
      </c>
      <c r="CG74" s="11">
        <v>-1.83193E-2</v>
      </c>
      <c r="CH74" s="11">
        <v>-2.97072E-2</v>
      </c>
      <c r="CI74" s="11">
        <v>-2.4966800000000001E-2</v>
      </c>
      <c r="CJ74" s="11">
        <v>-2.1756000000000002E-3</v>
      </c>
      <c r="CK74" s="11">
        <v>-7.3368000000000001E-3</v>
      </c>
      <c r="CL74" s="11">
        <v>-7.8466999999999999E-3</v>
      </c>
      <c r="CM74" s="11">
        <v>-3.2434999999999999E-3</v>
      </c>
      <c r="CN74" s="11">
        <v>1.4572999999999999E-3</v>
      </c>
      <c r="CO74" s="11">
        <v>-1.0131000000000001E-3</v>
      </c>
      <c r="CP74" s="11">
        <v>-1.4778100000000001E-2</v>
      </c>
      <c r="CQ74" s="11">
        <v>-2.6189400000000002E-2</v>
      </c>
      <c r="CR74" s="11">
        <v>2.5669999999999998E-3</v>
      </c>
      <c r="CS74" s="11">
        <v>2.1005800000000002E-2</v>
      </c>
      <c r="CT74" s="11">
        <v>3.48423E-2</v>
      </c>
      <c r="CU74" s="11">
        <v>3.10047E-2</v>
      </c>
      <c r="CV74" s="11">
        <v>3.2206100000000001E-2</v>
      </c>
      <c r="CW74" s="11">
        <v>2.9403700000000001E-2</v>
      </c>
      <c r="CX74" s="11">
        <v>2.2211700000000001E-2</v>
      </c>
      <c r="CY74" s="11">
        <v>8.0792999999999993E-3</v>
      </c>
      <c r="CZ74" s="11">
        <v>1.7893300000000001E-2</v>
      </c>
      <c r="DA74" s="11">
        <v>1.6287200000000002E-2</v>
      </c>
      <c r="DB74" s="11">
        <v>1.5159000000000001E-2</v>
      </c>
      <c r="DC74" s="11">
        <v>1.4347199999999999E-2</v>
      </c>
      <c r="DD74" s="11">
        <v>1.3812700000000001E-2</v>
      </c>
      <c r="DE74" s="11">
        <v>1.2989799999999999E-2</v>
      </c>
      <c r="DF74" s="11">
        <v>1.4630199999999999E-2</v>
      </c>
      <c r="DG74" s="11">
        <v>1.51307E-2</v>
      </c>
      <c r="DH74" s="11">
        <v>1.7301899999999999E-2</v>
      </c>
      <c r="DI74" s="11">
        <v>1.49546E-2</v>
      </c>
      <c r="DJ74" s="11">
        <v>1.56495E-2</v>
      </c>
      <c r="DK74" s="11">
        <v>1.3998099999999999E-2</v>
      </c>
      <c r="DL74" s="11">
        <v>1.5011500000000001E-2</v>
      </c>
      <c r="DM74" s="11">
        <v>1.64079E-2</v>
      </c>
      <c r="DN74" s="11">
        <v>1.7115399999999999E-2</v>
      </c>
      <c r="DO74" s="11">
        <v>1.7277000000000001E-2</v>
      </c>
      <c r="DP74" s="11">
        <v>1.7874999999999999E-2</v>
      </c>
      <c r="DQ74" s="11">
        <v>1.7812700000000001E-2</v>
      </c>
      <c r="DR74" s="11">
        <v>1.7417599999999998E-2</v>
      </c>
      <c r="DS74" s="11">
        <v>1.5938299999999999E-2</v>
      </c>
      <c r="DT74" s="11">
        <v>1.72309E-2</v>
      </c>
      <c r="DU74" s="11">
        <v>1.97447E-2</v>
      </c>
      <c r="DV74" s="11">
        <v>1.9328000000000001E-2</v>
      </c>
      <c r="DW74" s="11">
        <v>1.7594100000000001E-2</v>
      </c>
      <c r="DX74" s="11">
        <v>0.24624119999999999</v>
      </c>
      <c r="DY74" s="11">
        <v>1.0621800000000001E-2</v>
      </c>
      <c r="DZ74" s="11">
        <v>1.4755799999999999E-2</v>
      </c>
      <c r="EA74" s="11">
        <v>54.662681999999997</v>
      </c>
      <c r="EB74" s="11">
        <v>54.859051000000001</v>
      </c>
      <c r="EC74" s="11">
        <v>54.028686999999998</v>
      </c>
      <c r="ED74" s="11">
        <v>53.531585999999997</v>
      </c>
      <c r="EE74" s="11">
        <v>53.164569999999998</v>
      </c>
      <c r="EF74" s="11">
        <v>52.767735000000002</v>
      </c>
      <c r="EG74" s="11">
        <v>52.851013000000002</v>
      </c>
      <c r="EH74" s="11">
        <v>54.598557</v>
      </c>
      <c r="EI74" s="11">
        <v>57.256461999999999</v>
      </c>
      <c r="EJ74" s="11">
        <v>60.093231000000003</v>
      </c>
      <c r="EK74" s="11">
        <v>61.982880000000002</v>
      </c>
      <c r="EL74" s="11">
        <v>63.890594</v>
      </c>
      <c r="EM74" s="11">
        <v>64.584427000000005</v>
      </c>
      <c r="EN74" s="11">
        <v>66.793403999999995</v>
      </c>
      <c r="EO74" s="11">
        <v>65.931786000000002</v>
      </c>
      <c r="EP74" s="11">
        <v>65.580085999999994</v>
      </c>
      <c r="EQ74" s="11">
        <v>64.552017000000006</v>
      </c>
      <c r="ER74" s="11">
        <v>62.987408000000002</v>
      </c>
      <c r="ES74" s="11">
        <v>60.898356999999997</v>
      </c>
      <c r="ET74" s="11">
        <v>58.015774</v>
      </c>
      <c r="EU74" s="11">
        <v>56.574706999999997</v>
      </c>
      <c r="EV74" s="11">
        <v>55.493594999999999</v>
      </c>
      <c r="EW74" s="11">
        <v>54.590412000000001</v>
      </c>
      <c r="EX74" s="11">
        <v>54.500607000000002</v>
      </c>
      <c r="EY74" s="11">
        <v>0</v>
      </c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</row>
    <row r="75" spans="1:235" x14ac:dyDescent="0.2">
      <c r="A75" t="s">
        <v>112</v>
      </c>
      <c r="B75" t="s">
        <v>133</v>
      </c>
      <c r="C75" t="s">
        <v>0</v>
      </c>
      <c r="D75" t="s">
        <v>134</v>
      </c>
      <c r="E75" s="38" t="s">
        <v>115</v>
      </c>
      <c r="F75" t="s">
        <v>106</v>
      </c>
      <c r="G75" s="11">
        <v>855</v>
      </c>
      <c r="H75" s="11">
        <v>0.951789</v>
      </c>
      <c r="I75" s="11">
        <v>0.87289680000000003</v>
      </c>
      <c r="J75" s="11">
        <v>0.7802772</v>
      </c>
      <c r="K75" s="11">
        <v>0.71787489999999998</v>
      </c>
      <c r="L75" s="11">
        <v>0.6652612</v>
      </c>
      <c r="M75" s="11">
        <v>0.64773139999999996</v>
      </c>
      <c r="N75" s="11">
        <v>0.66071170000000001</v>
      </c>
      <c r="O75" s="11">
        <v>0.42476000000000003</v>
      </c>
      <c r="P75" s="11">
        <v>-0.14428450000000001</v>
      </c>
      <c r="Q75" s="11">
        <v>-0.82563050000000004</v>
      </c>
      <c r="R75" s="11">
        <v>-1.4660679999999999</v>
      </c>
      <c r="S75" s="11">
        <v>-2.048521</v>
      </c>
      <c r="T75" s="11">
        <v>-2.44807</v>
      </c>
      <c r="U75" s="11">
        <v>-2.6162860000000001</v>
      </c>
      <c r="V75" s="11">
        <v>-2.4512960000000001</v>
      </c>
      <c r="W75" s="11">
        <v>-2.0243009999999999</v>
      </c>
      <c r="X75" s="11">
        <v>-1.277334</v>
      </c>
      <c r="Y75" s="11">
        <v>-0.3292331</v>
      </c>
      <c r="Z75" s="11">
        <v>0.54881979999999997</v>
      </c>
      <c r="AA75" s="11">
        <v>0.96299190000000001</v>
      </c>
      <c r="AB75" s="11">
        <v>0.98882780000000003</v>
      </c>
      <c r="AC75" s="11">
        <v>0.98655729999999997</v>
      </c>
      <c r="AD75" s="11">
        <v>0.90080910000000003</v>
      </c>
      <c r="AE75" s="11">
        <v>0.78656190000000004</v>
      </c>
      <c r="AF75" s="11">
        <v>-2.65899E-2</v>
      </c>
      <c r="AG75" s="11">
        <v>-3.0111800000000001E-2</v>
      </c>
      <c r="AH75" s="11">
        <v>-2.9419600000000001E-2</v>
      </c>
      <c r="AI75" s="11">
        <v>-2.7309900000000002E-2</v>
      </c>
      <c r="AJ75" s="11">
        <v>-2.62919E-2</v>
      </c>
      <c r="AK75" s="11">
        <v>-2.9435699999999999E-2</v>
      </c>
      <c r="AL75" s="11">
        <v>-3.7785600000000003E-2</v>
      </c>
      <c r="AM75" s="11">
        <v>-3.8683099999999998E-2</v>
      </c>
      <c r="AN75" s="11">
        <v>-3.0231299999999999E-2</v>
      </c>
      <c r="AO75" s="11">
        <v>-2.90172E-2</v>
      </c>
      <c r="AP75" s="11">
        <v>-3.0502100000000001E-2</v>
      </c>
      <c r="AQ75" s="11">
        <v>-2.5006199999999999E-2</v>
      </c>
      <c r="AR75" s="11">
        <v>-2.5394E-2</v>
      </c>
      <c r="AS75" s="11">
        <v>-2.8468E-2</v>
      </c>
      <c r="AT75" s="11">
        <v>-3.5539300000000003E-2</v>
      </c>
      <c r="AU75" s="11">
        <v>-4.22183E-2</v>
      </c>
      <c r="AV75" s="11">
        <v>-2.79364E-2</v>
      </c>
      <c r="AW75" s="11">
        <v>-1.8832399999999999E-2</v>
      </c>
      <c r="AX75" s="11">
        <v>-8.2842000000000002E-3</v>
      </c>
      <c r="AY75" s="11">
        <v>-1.0313599999999999E-2</v>
      </c>
      <c r="AZ75" s="11">
        <v>-1.0334100000000001E-2</v>
      </c>
      <c r="BA75" s="11">
        <v>-1.51857E-2</v>
      </c>
      <c r="BB75" s="11">
        <v>-1.8074699999999999E-2</v>
      </c>
      <c r="BC75" s="11">
        <v>-2.2594699999999999E-2</v>
      </c>
      <c r="BD75" s="11">
        <v>-1.2266900000000001E-2</v>
      </c>
      <c r="BE75" s="11">
        <v>-1.6936300000000001E-2</v>
      </c>
      <c r="BF75" s="11">
        <v>-1.7143700000000001E-2</v>
      </c>
      <c r="BG75" s="11">
        <v>-1.55158E-2</v>
      </c>
      <c r="BH75" s="11">
        <v>-1.48662E-2</v>
      </c>
      <c r="BI75" s="11">
        <v>-1.8510700000000001E-2</v>
      </c>
      <c r="BJ75" s="11">
        <v>-2.5503499999999998E-2</v>
      </c>
      <c r="BK75" s="11">
        <v>-2.60869E-2</v>
      </c>
      <c r="BL75" s="11">
        <v>-1.6430400000000001E-2</v>
      </c>
      <c r="BM75" s="11">
        <v>-1.6860699999999999E-2</v>
      </c>
      <c r="BN75" s="11">
        <v>-1.7802100000000001E-2</v>
      </c>
      <c r="BO75" s="11">
        <v>-1.37208E-2</v>
      </c>
      <c r="BP75" s="11">
        <v>-1.33773E-2</v>
      </c>
      <c r="BQ75" s="11">
        <v>-1.5323399999999999E-2</v>
      </c>
      <c r="BR75" s="11">
        <v>-2.1903300000000001E-2</v>
      </c>
      <c r="BS75" s="11">
        <v>-2.8557900000000001E-2</v>
      </c>
      <c r="BT75" s="11">
        <v>-1.3858000000000001E-2</v>
      </c>
      <c r="BU75" s="11">
        <v>-4.6512000000000003E-3</v>
      </c>
      <c r="BV75" s="11">
        <v>5.4863999999999998E-3</v>
      </c>
      <c r="BW75" s="11">
        <v>2.4816E-3</v>
      </c>
      <c r="BX75" s="11">
        <v>3.4198000000000002E-3</v>
      </c>
      <c r="BY75" s="11">
        <v>2.8919999999999998E-4</v>
      </c>
      <c r="BZ75" s="11">
        <v>-2.9061E-3</v>
      </c>
      <c r="CA75" s="11">
        <v>-8.8324000000000007E-3</v>
      </c>
      <c r="CB75" s="11">
        <v>2.0562000000000002E-3</v>
      </c>
      <c r="CC75" s="11">
        <v>-3.7607000000000001E-3</v>
      </c>
      <c r="CD75" s="11">
        <v>-4.8678000000000003E-3</v>
      </c>
      <c r="CE75" s="11">
        <v>-3.7215999999999998E-3</v>
      </c>
      <c r="CF75" s="11">
        <v>-3.4405E-3</v>
      </c>
      <c r="CG75" s="11">
        <v>-7.5855999999999996E-3</v>
      </c>
      <c r="CH75" s="11">
        <v>-1.3221399999999999E-2</v>
      </c>
      <c r="CI75" s="11">
        <v>-1.34907E-2</v>
      </c>
      <c r="CJ75" s="11">
        <v>-2.6294999999999999E-3</v>
      </c>
      <c r="CK75" s="11">
        <v>-4.7041000000000001E-3</v>
      </c>
      <c r="CL75" s="11">
        <v>-5.1022000000000003E-3</v>
      </c>
      <c r="CM75" s="11">
        <v>-2.4353999999999999E-3</v>
      </c>
      <c r="CN75" s="11">
        <v>-1.3606E-3</v>
      </c>
      <c r="CO75" s="11">
        <v>-2.1789000000000001E-3</v>
      </c>
      <c r="CP75" s="11">
        <v>-8.2672000000000006E-3</v>
      </c>
      <c r="CQ75" s="11">
        <v>-1.48974E-2</v>
      </c>
      <c r="CR75" s="11">
        <v>2.2049999999999999E-4</v>
      </c>
      <c r="CS75" s="11">
        <v>9.5300000000000003E-3</v>
      </c>
      <c r="CT75" s="11">
        <v>1.9257E-2</v>
      </c>
      <c r="CU75" s="11">
        <v>1.52769E-2</v>
      </c>
      <c r="CV75" s="11">
        <v>1.7173600000000001E-2</v>
      </c>
      <c r="CW75" s="11">
        <v>1.5764E-2</v>
      </c>
      <c r="CX75" s="11">
        <v>1.22626E-2</v>
      </c>
      <c r="CY75" s="11">
        <v>4.9299000000000001E-3</v>
      </c>
      <c r="CZ75" s="11">
        <v>8.7077999999999999E-3</v>
      </c>
      <c r="DA75" s="11">
        <v>8.0102000000000003E-3</v>
      </c>
      <c r="DB75" s="11">
        <v>7.4631999999999997E-3</v>
      </c>
      <c r="DC75" s="11">
        <v>7.1703000000000001E-3</v>
      </c>
      <c r="DD75" s="11">
        <v>6.9462999999999999E-3</v>
      </c>
      <c r="DE75" s="11">
        <v>6.6420000000000003E-3</v>
      </c>
      <c r="DF75" s="11">
        <v>7.4669999999999997E-3</v>
      </c>
      <c r="DG75" s="11">
        <v>7.6578999999999996E-3</v>
      </c>
      <c r="DH75" s="11">
        <v>8.3903999999999992E-3</v>
      </c>
      <c r="DI75" s="11">
        <v>7.3907E-3</v>
      </c>
      <c r="DJ75" s="11">
        <v>7.7210000000000004E-3</v>
      </c>
      <c r="DK75" s="11">
        <v>6.8609999999999999E-3</v>
      </c>
      <c r="DL75" s="11">
        <v>7.3057E-3</v>
      </c>
      <c r="DM75" s="11">
        <v>7.9912999999999998E-3</v>
      </c>
      <c r="DN75" s="11">
        <v>8.2900999999999999E-3</v>
      </c>
      <c r="DO75" s="11">
        <v>8.3049999999999999E-3</v>
      </c>
      <c r="DP75" s="11">
        <v>8.5591E-3</v>
      </c>
      <c r="DQ75" s="11">
        <v>8.6216000000000001E-3</v>
      </c>
      <c r="DR75" s="11">
        <v>8.3718999999999998E-3</v>
      </c>
      <c r="DS75" s="11">
        <v>7.7790000000000003E-3</v>
      </c>
      <c r="DT75" s="11">
        <v>8.3618000000000008E-3</v>
      </c>
      <c r="DU75" s="11">
        <v>9.4079999999999997E-3</v>
      </c>
      <c r="DV75" s="11">
        <v>9.2218999999999999E-3</v>
      </c>
      <c r="DW75" s="11">
        <v>8.3669E-3</v>
      </c>
      <c r="DX75" s="11">
        <v>0.12083869999999999</v>
      </c>
      <c r="DY75" s="11">
        <v>5.2025999999999999E-3</v>
      </c>
      <c r="DZ75" s="11">
        <v>7.1243000000000001E-3</v>
      </c>
      <c r="EA75" s="11">
        <v>56.251506999999997</v>
      </c>
      <c r="EB75" s="11">
        <v>57.052700000000002</v>
      </c>
      <c r="EC75" s="11">
        <v>55.686356000000004</v>
      </c>
      <c r="ED75" s="11">
        <v>55.066741999999998</v>
      </c>
      <c r="EE75" s="11">
        <v>54.522114000000002</v>
      </c>
      <c r="EF75" s="11">
        <v>53.928654000000002</v>
      </c>
      <c r="EG75" s="11">
        <v>53.850937000000002</v>
      </c>
      <c r="EH75" s="11">
        <v>54.817169</v>
      </c>
      <c r="EI75" s="11">
        <v>56.597157000000003</v>
      </c>
      <c r="EJ75" s="11">
        <v>58.872996999999998</v>
      </c>
      <c r="EK75" s="11">
        <v>60.089882000000003</v>
      </c>
      <c r="EL75" s="11">
        <v>61.612679</v>
      </c>
      <c r="EM75" s="11">
        <v>62.003810999999999</v>
      </c>
      <c r="EN75" s="11">
        <v>65.621207999999996</v>
      </c>
      <c r="EO75" s="11">
        <v>64.559807000000006</v>
      </c>
      <c r="EP75" s="11">
        <v>64.047011999999995</v>
      </c>
      <c r="EQ75" s="11">
        <v>63.152416000000002</v>
      </c>
      <c r="ER75" s="11">
        <v>61.774245999999998</v>
      </c>
      <c r="ES75" s="11">
        <v>60.388004000000002</v>
      </c>
      <c r="ET75" s="11">
        <v>58.205173000000002</v>
      </c>
      <c r="EU75" s="11">
        <v>56.935927999999997</v>
      </c>
      <c r="EV75" s="11">
        <v>55.985957999999997</v>
      </c>
      <c r="EW75" s="11">
        <v>55.173794000000001</v>
      </c>
      <c r="EX75" s="11">
        <v>55.529105999999999</v>
      </c>
      <c r="EY75" s="11">
        <v>0</v>
      </c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IA75" s="37"/>
    </row>
    <row r="76" spans="1:235" x14ac:dyDescent="0.2">
      <c r="A76" t="s">
        <v>112</v>
      </c>
      <c r="B76" t="s">
        <v>133</v>
      </c>
      <c r="C76" t="s">
        <v>0</v>
      </c>
      <c r="D76" t="s">
        <v>134</v>
      </c>
      <c r="E76" s="38" t="s">
        <v>115</v>
      </c>
      <c r="F76" t="s">
        <v>107</v>
      </c>
      <c r="G76" s="11">
        <v>930</v>
      </c>
      <c r="H76" s="11">
        <v>0.8725986</v>
      </c>
      <c r="I76" s="11">
        <v>0.81485640000000004</v>
      </c>
      <c r="J76" s="11">
        <v>0.74689649999999996</v>
      </c>
      <c r="K76" s="11">
        <v>0.70791300000000001</v>
      </c>
      <c r="L76" s="11">
        <v>0.68017119999999998</v>
      </c>
      <c r="M76" s="11">
        <v>0.716198</v>
      </c>
      <c r="N76" s="11">
        <v>0.73605410000000004</v>
      </c>
      <c r="O76" s="11">
        <v>0.44450250000000002</v>
      </c>
      <c r="P76" s="11">
        <v>-0.26105440000000002</v>
      </c>
      <c r="Q76" s="11">
        <v>-1.0748489999999999</v>
      </c>
      <c r="R76" s="11">
        <v>-1.690296</v>
      </c>
      <c r="S76" s="11">
        <v>-2.1507290000000001</v>
      </c>
      <c r="T76" s="11">
        <v>-2.4881700000000002</v>
      </c>
      <c r="U76" s="11">
        <v>-2.6313529999999998</v>
      </c>
      <c r="V76" s="11">
        <v>-2.4462619999999999</v>
      </c>
      <c r="W76" s="11">
        <v>-2.1052179999999998</v>
      </c>
      <c r="X76" s="11">
        <v>-1.3720760000000001</v>
      </c>
      <c r="Y76" s="11">
        <v>-0.30859809999999999</v>
      </c>
      <c r="Z76" s="11">
        <v>0.61365610000000004</v>
      </c>
      <c r="AA76" s="11">
        <v>1.0157419999999999</v>
      </c>
      <c r="AB76" s="11">
        <v>1.0291969999999999</v>
      </c>
      <c r="AC76" s="11">
        <v>1.0089410000000001</v>
      </c>
      <c r="AD76" s="11">
        <v>0.91443289999999999</v>
      </c>
      <c r="AE76" s="11">
        <v>0.79635500000000004</v>
      </c>
      <c r="AF76" s="11">
        <v>-2.9981899999999999E-2</v>
      </c>
      <c r="AG76" s="11">
        <v>-3.3779999999999998E-2</v>
      </c>
      <c r="AH76" s="11">
        <v>-3.3090700000000001E-2</v>
      </c>
      <c r="AI76" s="11">
        <v>-3.0146699999999998E-2</v>
      </c>
      <c r="AJ76" s="11">
        <v>-2.90015E-2</v>
      </c>
      <c r="AK76" s="11">
        <v>-3.1405000000000002E-2</v>
      </c>
      <c r="AL76" s="11">
        <v>-3.9153500000000001E-2</v>
      </c>
      <c r="AM76" s="11">
        <v>-3.7639600000000002E-2</v>
      </c>
      <c r="AN76" s="11">
        <v>-2.9770999999999999E-2</v>
      </c>
      <c r="AO76" s="11">
        <v>-2.8207099999999999E-2</v>
      </c>
      <c r="AP76" s="11">
        <v>-3.01745E-2</v>
      </c>
      <c r="AQ76" s="11">
        <v>-2.4688399999999999E-2</v>
      </c>
      <c r="AR76" s="11">
        <v>-2.3613100000000001E-2</v>
      </c>
      <c r="AS76" s="11">
        <v>-2.76946E-2</v>
      </c>
      <c r="AT76" s="11">
        <v>-3.6489300000000002E-2</v>
      </c>
      <c r="AU76" s="11">
        <v>-4.25776E-2</v>
      </c>
      <c r="AV76" s="11">
        <v>-2.9756299999999999E-2</v>
      </c>
      <c r="AW76" s="11">
        <v>-2.10604E-2</v>
      </c>
      <c r="AX76" s="11">
        <v>-1.3240999999999999E-2</v>
      </c>
      <c r="AY76" s="11">
        <v>-1.30826E-2</v>
      </c>
      <c r="AZ76" s="11">
        <v>-1.4782699999999999E-2</v>
      </c>
      <c r="BA76" s="11">
        <v>-1.9571000000000002E-2</v>
      </c>
      <c r="BB76" s="11">
        <v>-2.2113299999999999E-2</v>
      </c>
      <c r="BC76" s="11">
        <v>-2.6821899999999999E-2</v>
      </c>
      <c r="BD76" s="11">
        <v>-1.4636E-2</v>
      </c>
      <c r="BE76" s="11">
        <v>-1.9906099999999999E-2</v>
      </c>
      <c r="BF76" s="11">
        <v>-2.0216600000000001E-2</v>
      </c>
      <c r="BG76" s="11">
        <v>-1.8023299999999999E-2</v>
      </c>
      <c r="BH76" s="11">
        <v>-1.7373699999999999E-2</v>
      </c>
      <c r="BI76" s="11">
        <v>-2.0597299999999999E-2</v>
      </c>
      <c r="BJ76" s="11">
        <v>-2.7013100000000002E-2</v>
      </c>
      <c r="BK76" s="11">
        <v>-2.4987499999999999E-2</v>
      </c>
      <c r="BL76" s="11">
        <v>-1.4851700000000001E-2</v>
      </c>
      <c r="BM76" s="11">
        <v>-1.5543299999999999E-2</v>
      </c>
      <c r="BN76" s="11">
        <v>-1.6939699999999999E-2</v>
      </c>
      <c r="BO76" s="11">
        <v>-1.2755900000000001E-2</v>
      </c>
      <c r="BP76" s="11">
        <v>-1.07525E-2</v>
      </c>
      <c r="BQ76" s="11">
        <v>-1.36565E-2</v>
      </c>
      <c r="BR76" s="11">
        <v>-2.17982E-2</v>
      </c>
      <c r="BS76" s="11">
        <v>-2.7653E-2</v>
      </c>
      <c r="BT76" s="11">
        <v>-1.4249100000000001E-2</v>
      </c>
      <c r="BU76" s="11">
        <v>-5.6937999999999997E-3</v>
      </c>
      <c r="BV76" s="11">
        <v>1.8573000000000001E-3</v>
      </c>
      <c r="BW76" s="11">
        <v>6.3770000000000005E-4</v>
      </c>
      <c r="BX76" s="11">
        <v>8.5000000000000006E-5</v>
      </c>
      <c r="BY76" s="11">
        <v>-2.5669999999999998E-3</v>
      </c>
      <c r="BZ76" s="11">
        <v>-5.3505000000000002E-3</v>
      </c>
      <c r="CA76" s="11">
        <v>-1.1499499999999999E-2</v>
      </c>
      <c r="CB76" s="11">
        <v>7.1000000000000002E-4</v>
      </c>
      <c r="CC76" s="11">
        <v>-6.0323E-3</v>
      </c>
      <c r="CD76" s="11">
        <v>-7.3425000000000001E-3</v>
      </c>
      <c r="CE76" s="11">
        <v>-5.8999999999999999E-3</v>
      </c>
      <c r="CF76" s="11">
        <v>-5.7459E-3</v>
      </c>
      <c r="CG76" s="11">
        <v>-9.7896000000000007E-3</v>
      </c>
      <c r="CH76" s="11">
        <v>-1.4872700000000001E-2</v>
      </c>
      <c r="CI76" s="11">
        <v>-1.2335499999999999E-2</v>
      </c>
      <c r="CJ76" s="11">
        <v>6.7500000000000001E-5</v>
      </c>
      <c r="CK76" s="11">
        <v>-2.8795000000000001E-3</v>
      </c>
      <c r="CL76" s="11">
        <v>-3.7049000000000001E-3</v>
      </c>
      <c r="CM76" s="11">
        <v>-8.2330000000000001E-4</v>
      </c>
      <c r="CN76" s="11">
        <v>2.1080999999999999E-3</v>
      </c>
      <c r="CO76" s="11">
        <v>3.815E-4</v>
      </c>
      <c r="CP76" s="11">
        <v>-7.1070999999999999E-3</v>
      </c>
      <c r="CQ76" s="11">
        <v>-1.27283E-2</v>
      </c>
      <c r="CR76" s="11">
        <v>1.2581000000000001E-3</v>
      </c>
      <c r="CS76" s="11">
        <v>9.6726999999999994E-3</v>
      </c>
      <c r="CT76" s="11">
        <v>1.6955499999999998E-2</v>
      </c>
      <c r="CU76" s="11">
        <v>1.43579E-2</v>
      </c>
      <c r="CV76" s="11">
        <v>1.4952699999999999E-2</v>
      </c>
      <c r="CW76" s="11">
        <v>1.44371E-2</v>
      </c>
      <c r="CX76" s="11">
        <v>1.1412200000000001E-2</v>
      </c>
      <c r="CY76" s="11">
        <v>3.8229000000000002E-3</v>
      </c>
      <c r="CZ76" s="11">
        <v>9.3296999999999998E-3</v>
      </c>
      <c r="DA76" s="11">
        <v>8.4346999999999998E-3</v>
      </c>
      <c r="DB76" s="11">
        <v>7.8268999999999995E-3</v>
      </c>
      <c r="DC76" s="11">
        <v>7.3705000000000003E-3</v>
      </c>
      <c r="DD76" s="11">
        <v>7.0692000000000003E-3</v>
      </c>
      <c r="DE76" s="11">
        <v>6.5706000000000002E-3</v>
      </c>
      <c r="DF76" s="11">
        <v>7.3807999999999999E-3</v>
      </c>
      <c r="DG76" s="11">
        <v>7.6918999999999998E-3</v>
      </c>
      <c r="DH76" s="11">
        <v>9.0702999999999999E-3</v>
      </c>
      <c r="DI76" s="11">
        <v>7.6990000000000001E-3</v>
      </c>
      <c r="DJ76" s="11">
        <v>8.0461999999999999E-3</v>
      </c>
      <c r="DK76" s="11">
        <v>7.2544999999999997E-3</v>
      </c>
      <c r="DL76" s="11">
        <v>7.8186999999999996E-3</v>
      </c>
      <c r="DM76" s="11">
        <v>8.5345000000000004E-3</v>
      </c>
      <c r="DN76" s="11">
        <v>8.9315999999999996E-3</v>
      </c>
      <c r="DO76" s="11">
        <v>9.0735E-3</v>
      </c>
      <c r="DP76" s="11">
        <v>9.4277000000000007E-3</v>
      </c>
      <c r="DQ76" s="11">
        <v>9.3422000000000002E-3</v>
      </c>
      <c r="DR76" s="11">
        <v>9.1791000000000008E-3</v>
      </c>
      <c r="DS76" s="11">
        <v>8.3412999999999994E-3</v>
      </c>
      <c r="DT76" s="11">
        <v>9.0389000000000008E-3</v>
      </c>
      <c r="DU76" s="11">
        <v>1.03377E-2</v>
      </c>
      <c r="DV76" s="11">
        <v>1.0191E-2</v>
      </c>
      <c r="DW76" s="11">
        <v>9.3153000000000003E-3</v>
      </c>
      <c r="DX76" s="11">
        <v>0.1283733</v>
      </c>
      <c r="DY76" s="11">
        <v>5.5233000000000001E-3</v>
      </c>
      <c r="DZ76" s="11">
        <v>7.7704000000000002E-3</v>
      </c>
      <c r="EA76" s="11">
        <v>53.229553000000003</v>
      </c>
      <c r="EB76" s="11">
        <v>52.880363000000003</v>
      </c>
      <c r="EC76" s="11">
        <v>52.533459000000001</v>
      </c>
      <c r="ED76" s="11">
        <v>52.146866000000003</v>
      </c>
      <c r="EE76" s="11">
        <v>51.940055999999998</v>
      </c>
      <c r="EF76" s="11">
        <v>51.720576999999999</v>
      </c>
      <c r="EG76" s="11">
        <v>51.949081</v>
      </c>
      <c r="EH76" s="11">
        <v>54.401363000000003</v>
      </c>
      <c r="EI76" s="11">
        <v>57.851162000000002</v>
      </c>
      <c r="EJ76" s="11">
        <v>61.193885999999999</v>
      </c>
      <c r="EK76" s="11">
        <v>63.690376000000001</v>
      </c>
      <c r="EL76" s="11">
        <v>65.945282000000006</v>
      </c>
      <c r="EM76" s="11">
        <v>66.912154999999998</v>
      </c>
      <c r="EN76" s="11">
        <v>67.850723000000002</v>
      </c>
      <c r="EO76" s="11">
        <v>67.169326999999996</v>
      </c>
      <c r="EP76" s="11">
        <v>66.962929000000003</v>
      </c>
      <c r="EQ76" s="11">
        <v>65.814468000000005</v>
      </c>
      <c r="ER76" s="11">
        <v>64.081688</v>
      </c>
      <c r="ES76" s="11">
        <v>61.358699999999999</v>
      </c>
      <c r="ET76" s="11">
        <v>57.844932999999997</v>
      </c>
      <c r="EU76" s="11">
        <v>56.248885999999999</v>
      </c>
      <c r="EV76" s="11">
        <v>55.049484</v>
      </c>
      <c r="EW76" s="11">
        <v>54.064200999999997</v>
      </c>
      <c r="EX76" s="11">
        <v>53.572895000000003</v>
      </c>
      <c r="EY76" s="11">
        <v>0</v>
      </c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</row>
    <row r="77" spans="1:235" x14ac:dyDescent="0.2">
      <c r="A77" t="s">
        <v>112</v>
      </c>
      <c r="B77" t="s">
        <v>133</v>
      </c>
      <c r="C77" t="s">
        <v>0</v>
      </c>
      <c r="D77" t="s">
        <v>134</v>
      </c>
      <c r="E77" s="38" t="s">
        <v>210</v>
      </c>
      <c r="F77" t="s">
        <v>105</v>
      </c>
      <c r="G77" s="11">
        <v>1785</v>
      </c>
      <c r="H77" s="11">
        <v>1.808246</v>
      </c>
      <c r="I77" s="11">
        <v>1.701776</v>
      </c>
      <c r="J77" s="11">
        <v>1.553704</v>
      </c>
      <c r="K77" s="11">
        <v>1.431338</v>
      </c>
      <c r="L77" s="11">
        <v>1.327942</v>
      </c>
      <c r="M77" s="11">
        <v>1.3082560000000001</v>
      </c>
      <c r="N77" s="11">
        <v>1.3609420000000001</v>
      </c>
      <c r="O77" s="11">
        <v>1.057205</v>
      </c>
      <c r="P77" s="11">
        <v>0.58254459999999997</v>
      </c>
      <c r="Q77" s="11">
        <v>0.30983129999999998</v>
      </c>
      <c r="R77" s="11">
        <v>0.37858710000000001</v>
      </c>
      <c r="S77" s="11">
        <v>6.8578399999999998E-2</v>
      </c>
      <c r="T77" s="11">
        <v>-0.86275590000000002</v>
      </c>
      <c r="U77" s="11">
        <v>-1.6316740000000001</v>
      </c>
      <c r="V77" s="11">
        <v>-2.3800370000000002</v>
      </c>
      <c r="W77" s="11">
        <v>-2.4823360000000001</v>
      </c>
      <c r="X77" s="11">
        <v>-1.733506</v>
      </c>
      <c r="Y77" s="11">
        <v>-0.34520400000000001</v>
      </c>
      <c r="Z77" s="11">
        <v>1.135149</v>
      </c>
      <c r="AA77" s="11">
        <v>1.917103</v>
      </c>
      <c r="AB77" s="11">
        <v>2.0225379999999999</v>
      </c>
      <c r="AC77" s="11">
        <v>2.0041020000000001</v>
      </c>
      <c r="AD77" s="11">
        <v>1.8417840000000001</v>
      </c>
      <c r="AE77" s="11">
        <v>1.632226</v>
      </c>
      <c r="AF77" s="11">
        <v>-5.29542E-2</v>
      </c>
      <c r="AG77" s="11">
        <v>-6.1833399999999997E-2</v>
      </c>
      <c r="AH77" s="11">
        <v>-6.0547999999999998E-2</v>
      </c>
      <c r="AI77" s="11">
        <v>-5.55936E-2</v>
      </c>
      <c r="AJ77" s="11">
        <v>-5.43504E-2</v>
      </c>
      <c r="AK77" s="11">
        <v>-5.9731399999999997E-2</v>
      </c>
      <c r="AL77" s="11">
        <v>-7.63432E-2</v>
      </c>
      <c r="AM77" s="11">
        <v>-7.4861399999999995E-2</v>
      </c>
      <c r="AN77" s="11">
        <v>-6.0170000000000001E-2</v>
      </c>
      <c r="AO77" s="11">
        <v>-5.6375700000000001E-2</v>
      </c>
      <c r="AP77" s="11">
        <v>-6.0606599999999997E-2</v>
      </c>
      <c r="AQ77" s="11">
        <v>-5.05935E-2</v>
      </c>
      <c r="AR77" s="11">
        <v>-5.07996E-2</v>
      </c>
      <c r="AS77" s="11">
        <v>-5.92361E-2</v>
      </c>
      <c r="AT77" s="11">
        <v>-7.7084399999999997E-2</v>
      </c>
      <c r="AU77" s="11">
        <v>-8.7265899999999993E-2</v>
      </c>
      <c r="AV77" s="11">
        <v>-6.1055699999999997E-2</v>
      </c>
      <c r="AW77" s="11">
        <v>-4.2109899999999999E-2</v>
      </c>
      <c r="AX77" s="11">
        <v>-2.40194E-2</v>
      </c>
      <c r="AY77" s="11">
        <v>-2.49734E-2</v>
      </c>
      <c r="AZ77" s="11">
        <v>-2.7425000000000001E-2</v>
      </c>
      <c r="BA77" s="11">
        <v>-3.3196700000000003E-2</v>
      </c>
      <c r="BB77" s="11">
        <v>-3.7819899999999997E-2</v>
      </c>
      <c r="BC77" s="11">
        <v>-4.6570599999999997E-2</v>
      </c>
      <c r="BD77" s="11">
        <v>-2.3436700000000001E-2</v>
      </c>
      <c r="BE77" s="11">
        <v>-3.5069599999999999E-2</v>
      </c>
      <c r="BF77" s="11">
        <v>-3.5701999999999998E-2</v>
      </c>
      <c r="BG77" s="11">
        <v>-3.2027899999999998E-2</v>
      </c>
      <c r="BH77" s="11">
        <v>-3.1662900000000001E-2</v>
      </c>
      <c r="BI77" s="11">
        <v>-3.8415299999999999E-2</v>
      </c>
      <c r="BJ77" s="11">
        <v>-5.24571E-2</v>
      </c>
      <c r="BK77" s="11">
        <v>-5.00629E-2</v>
      </c>
      <c r="BL77" s="11">
        <v>-3.1400499999999998E-2</v>
      </c>
      <c r="BM77" s="11">
        <v>-3.1803100000000001E-2</v>
      </c>
      <c r="BN77" s="11">
        <v>-3.4837699999999999E-2</v>
      </c>
      <c r="BO77" s="11">
        <v>-2.7425600000000001E-2</v>
      </c>
      <c r="BP77" s="11">
        <v>-2.6073099999999998E-2</v>
      </c>
      <c r="BQ77" s="11">
        <v>-3.2238700000000002E-2</v>
      </c>
      <c r="BR77" s="11">
        <v>-4.8864299999999999E-2</v>
      </c>
      <c r="BS77" s="11">
        <v>-5.8734799999999997E-2</v>
      </c>
      <c r="BT77" s="11">
        <v>-3.14913E-2</v>
      </c>
      <c r="BU77" s="11">
        <v>-1.27358E-2</v>
      </c>
      <c r="BV77" s="11">
        <v>4.7477999999999999E-3</v>
      </c>
      <c r="BW77" s="11">
        <v>1.4802000000000001E-3</v>
      </c>
      <c r="BX77" s="11">
        <v>1.1497E-3</v>
      </c>
      <c r="BY77" s="11">
        <v>-6.8539999999999996E-4</v>
      </c>
      <c r="BZ77" s="11">
        <v>-5.8668000000000001E-3</v>
      </c>
      <c r="CA77" s="11">
        <v>-1.7394E-2</v>
      </c>
      <c r="CB77" s="11">
        <v>6.0806999999999996E-3</v>
      </c>
      <c r="CC77" s="11">
        <v>-8.3056999999999992E-3</v>
      </c>
      <c r="CD77" s="11">
        <v>-1.0855999999999999E-2</v>
      </c>
      <c r="CE77" s="11">
        <v>-8.4621999999999996E-3</v>
      </c>
      <c r="CF77" s="11">
        <v>-8.9755000000000008E-3</v>
      </c>
      <c r="CG77" s="11">
        <v>-1.7099099999999999E-2</v>
      </c>
      <c r="CH77" s="11">
        <v>-2.8570999999999999E-2</v>
      </c>
      <c r="CI77" s="11">
        <v>-2.5264399999999999E-2</v>
      </c>
      <c r="CJ77" s="11">
        <v>-2.6310000000000001E-3</v>
      </c>
      <c r="CK77" s="11">
        <v>-7.2304999999999999E-3</v>
      </c>
      <c r="CL77" s="11">
        <v>-9.0688000000000001E-3</v>
      </c>
      <c r="CM77" s="11">
        <v>-4.2576999999999997E-3</v>
      </c>
      <c r="CN77" s="11">
        <v>-1.3466000000000001E-3</v>
      </c>
      <c r="CO77" s="11">
        <v>-5.2414000000000002E-3</v>
      </c>
      <c r="CP77" s="11">
        <v>-2.0644300000000001E-2</v>
      </c>
      <c r="CQ77" s="11">
        <v>-3.0203600000000001E-2</v>
      </c>
      <c r="CR77" s="11">
        <v>-1.9269999999999999E-3</v>
      </c>
      <c r="CS77" s="11">
        <v>1.6638300000000002E-2</v>
      </c>
      <c r="CT77" s="11">
        <v>3.3515099999999999E-2</v>
      </c>
      <c r="CU77" s="11">
        <v>2.7933699999999999E-2</v>
      </c>
      <c r="CV77" s="11">
        <v>2.9724400000000002E-2</v>
      </c>
      <c r="CW77" s="11">
        <v>3.1825899999999997E-2</v>
      </c>
      <c r="CX77" s="11">
        <v>2.60863E-2</v>
      </c>
      <c r="CY77" s="11">
        <v>1.1782600000000001E-2</v>
      </c>
      <c r="CZ77" s="11">
        <v>1.7945300000000001E-2</v>
      </c>
      <c r="DA77" s="11">
        <v>1.6271299999999999E-2</v>
      </c>
      <c r="DB77" s="11">
        <v>1.51053E-2</v>
      </c>
      <c r="DC77" s="11">
        <v>1.43269E-2</v>
      </c>
      <c r="DD77" s="11">
        <v>1.3793E-2</v>
      </c>
      <c r="DE77" s="11">
        <v>1.29593E-2</v>
      </c>
      <c r="DF77" s="11">
        <v>1.45217E-2</v>
      </c>
      <c r="DG77" s="11">
        <v>1.50764E-2</v>
      </c>
      <c r="DH77" s="11">
        <v>1.7490599999999999E-2</v>
      </c>
      <c r="DI77" s="11">
        <v>1.49391E-2</v>
      </c>
      <c r="DJ77" s="11">
        <v>1.56664E-2</v>
      </c>
      <c r="DK77" s="11">
        <v>1.40851E-2</v>
      </c>
      <c r="DL77" s="11">
        <v>1.50326E-2</v>
      </c>
      <c r="DM77" s="11">
        <v>1.6413199999999999E-2</v>
      </c>
      <c r="DN77" s="11">
        <v>1.7156600000000001E-2</v>
      </c>
      <c r="DO77" s="11">
        <v>1.7345699999999999E-2</v>
      </c>
      <c r="DP77" s="11">
        <v>1.7973800000000002E-2</v>
      </c>
      <c r="DQ77" s="11">
        <v>1.7858200000000001E-2</v>
      </c>
      <c r="DR77" s="11">
        <v>1.7489299999999999E-2</v>
      </c>
      <c r="DS77" s="11">
        <v>1.6082599999999999E-2</v>
      </c>
      <c r="DT77" s="11">
        <v>1.7372200000000001E-2</v>
      </c>
      <c r="DU77" s="11">
        <v>1.9765399999999999E-2</v>
      </c>
      <c r="DV77" s="11">
        <v>1.9426100000000002E-2</v>
      </c>
      <c r="DW77" s="11">
        <v>1.77381E-2</v>
      </c>
      <c r="DX77" s="11">
        <v>0.24733089999999999</v>
      </c>
      <c r="DY77" s="11">
        <v>1.0636400000000001E-2</v>
      </c>
      <c r="DZ77" s="11">
        <v>1.4854600000000001E-2</v>
      </c>
      <c r="EA77" s="11">
        <v>58.639763000000002</v>
      </c>
      <c r="EB77" s="11">
        <v>58.181007000000001</v>
      </c>
      <c r="EC77" s="11">
        <v>57.452820000000003</v>
      </c>
      <c r="ED77" s="11">
        <v>56.891987</v>
      </c>
      <c r="EE77" s="11">
        <v>55.821365</v>
      </c>
      <c r="EF77" s="11">
        <v>56.138874000000001</v>
      </c>
      <c r="EG77" s="11">
        <v>56.048664000000002</v>
      </c>
      <c r="EH77" s="11">
        <v>57.430861999999998</v>
      </c>
      <c r="EI77" s="11">
        <v>59.816025000000003</v>
      </c>
      <c r="EJ77" s="11">
        <v>59.216022000000002</v>
      </c>
      <c r="EK77" s="11">
        <v>58.327595000000002</v>
      </c>
      <c r="EL77" s="11">
        <v>58.220771999999997</v>
      </c>
      <c r="EM77" s="11">
        <v>58.037388</v>
      </c>
      <c r="EN77" s="11">
        <v>59.572105000000001</v>
      </c>
      <c r="EO77" s="11">
        <v>60.896141</v>
      </c>
      <c r="EP77" s="11">
        <v>61.470623000000003</v>
      </c>
      <c r="EQ77" s="11">
        <v>60.292583</v>
      </c>
      <c r="ER77" s="11">
        <v>59.975074999999997</v>
      </c>
      <c r="ES77" s="11">
        <v>58.306823999999999</v>
      </c>
      <c r="ET77" s="11">
        <v>57.083678999999997</v>
      </c>
      <c r="EU77" s="11">
        <v>56.985756000000002</v>
      </c>
      <c r="EV77" s="11">
        <v>56.718693000000002</v>
      </c>
      <c r="EW77" s="11">
        <v>56.137093</v>
      </c>
      <c r="EX77" s="11">
        <v>54.721660999999997</v>
      </c>
      <c r="EY77" s="11">
        <v>0</v>
      </c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</row>
    <row r="78" spans="1:235" x14ac:dyDescent="0.2">
      <c r="A78" t="s">
        <v>112</v>
      </c>
      <c r="B78" t="s">
        <v>133</v>
      </c>
      <c r="C78" t="s">
        <v>0</v>
      </c>
      <c r="D78" t="s">
        <v>134</v>
      </c>
      <c r="E78" s="38" t="s">
        <v>210</v>
      </c>
      <c r="F78" t="s">
        <v>106</v>
      </c>
      <c r="G78" s="11">
        <v>855</v>
      </c>
      <c r="H78" s="11">
        <v>0.96950720000000001</v>
      </c>
      <c r="I78" s="11">
        <v>0.91322579999999998</v>
      </c>
      <c r="J78" s="11">
        <v>0.83191800000000005</v>
      </c>
      <c r="K78" s="11">
        <v>0.74674010000000002</v>
      </c>
      <c r="L78" s="11">
        <v>0.66800110000000001</v>
      </c>
      <c r="M78" s="11">
        <v>0.64545200000000003</v>
      </c>
      <c r="N78" s="11">
        <v>0.67700510000000003</v>
      </c>
      <c r="O78" s="11">
        <v>0.58161200000000002</v>
      </c>
      <c r="P78" s="11">
        <v>0.39312350000000001</v>
      </c>
      <c r="Q78" s="11">
        <v>0.17695549999999999</v>
      </c>
      <c r="R78" s="11">
        <v>-5.4077999999999999E-3</v>
      </c>
      <c r="S78" s="11">
        <v>-0.2276803</v>
      </c>
      <c r="T78" s="11">
        <v>-0.84639869999999995</v>
      </c>
      <c r="U78" s="11">
        <v>-1.517117</v>
      </c>
      <c r="V78" s="11">
        <v>-1.9645809999999999</v>
      </c>
      <c r="W78" s="11">
        <v>-1.658631</v>
      </c>
      <c r="X78" s="11">
        <v>-1.0488930000000001</v>
      </c>
      <c r="Y78" s="11">
        <v>-0.27929399999999999</v>
      </c>
      <c r="Z78" s="11">
        <v>0.55511100000000002</v>
      </c>
      <c r="AA78" s="11">
        <v>0.94577089999999997</v>
      </c>
      <c r="AB78" s="11">
        <v>1.0193890000000001</v>
      </c>
      <c r="AC78" s="11">
        <v>1.031857</v>
      </c>
      <c r="AD78" s="11">
        <v>0.92474520000000004</v>
      </c>
      <c r="AE78" s="11">
        <v>0.83372889999999999</v>
      </c>
      <c r="AF78" s="11">
        <v>-2.5933100000000001E-2</v>
      </c>
      <c r="AG78" s="11">
        <v>-2.9948700000000002E-2</v>
      </c>
      <c r="AH78" s="11">
        <v>-2.9528700000000001E-2</v>
      </c>
      <c r="AI78" s="11">
        <v>-2.70333E-2</v>
      </c>
      <c r="AJ78" s="11">
        <v>-2.6282900000000001E-2</v>
      </c>
      <c r="AK78" s="11">
        <v>-2.88174E-2</v>
      </c>
      <c r="AL78" s="11">
        <v>-3.60305E-2</v>
      </c>
      <c r="AM78" s="11">
        <v>-3.6664200000000001E-2</v>
      </c>
      <c r="AN78" s="11">
        <v>-2.8789100000000001E-2</v>
      </c>
      <c r="AO78" s="11">
        <v>-2.6993300000000001E-2</v>
      </c>
      <c r="AP78" s="11">
        <v>-2.9279300000000001E-2</v>
      </c>
      <c r="AQ78" s="11">
        <v>-2.4359100000000002E-2</v>
      </c>
      <c r="AR78" s="11">
        <v>-2.4688000000000002E-2</v>
      </c>
      <c r="AS78" s="11">
        <v>-2.8693699999999999E-2</v>
      </c>
      <c r="AT78" s="11">
        <v>-3.78456E-2</v>
      </c>
      <c r="AU78" s="11">
        <v>-4.2381799999999997E-2</v>
      </c>
      <c r="AV78" s="11">
        <v>-2.93618E-2</v>
      </c>
      <c r="AW78" s="11">
        <v>-2.0923199999999999E-2</v>
      </c>
      <c r="AX78" s="11">
        <v>-1.1487199999999999E-2</v>
      </c>
      <c r="AY78" s="11">
        <v>-1.25424E-2</v>
      </c>
      <c r="AZ78" s="11">
        <v>-1.28404E-2</v>
      </c>
      <c r="BA78" s="11">
        <v>-1.5224E-2</v>
      </c>
      <c r="BB78" s="11">
        <v>-1.7517600000000001E-2</v>
      </c>
      <c r="BC78" s="11">
        <v>-2.2669000000000002E-2</v>
      </c>
      <c r="BD78" s="11">
        <v>-1.1772599999999999E-2</v>
      </c>
      <c r="BE78" s="11">
        <v>-1.7122999999999999E-2</v>
      </c>
      <c r="BF78" s="11">
        <v>-1.7627799999999999E-2</v>
      </c>
      <c r="BG78" s="11">
        <v>-1.5731100000000001E-2</v>
      </c>
      <c r="BH78" s="11">
        <v>-1.54022E-2</v>
      </c>
      <c r="BI78" s="11">
        <v>-1.8601699999999999E-2</v>
      </c>
      <c r="BJ78" s="11">
        <v>-2.4600799999999999E-2</v>
      </c>
      <c r="BK78" s="11">
        <v>-2.4794500000000001E-2</v>
      </c>
      <c r="BL78" s="11">
        <v>-1.49836E-2</v>
      </c>
      <c r="BM78" s="11">
        <v>-1.5231400000000001E-2</v>
      </c>
      <c r="BN78" s="11">
        <v>-1.69388E-2</v>
      </c>
      <c r="BO78" s="11">
        <v>-1.32493E-2</v>
      </c>
      <c r="BP78" s="11">
        <v>-1.2833300000000001E-2</v>
      </c>
      <c r="BQ78" s="11">
        <v>-1.57587E-2</v>
      </c>
      <c r="BR78" s="11">
        <v>-2.43219E-2</v>
      </c>
      <c r="BS78" s="11">
        <v>-2.8703200000000002E-2</v>
      </c>
      <c r="BT78" s="11">
        <v>-1.51822E-2</v>
      </c>
      <c r="BU78" s="11">
        <v>-6.8458E-3</v>
      </c>
      <c r="BV78" s="11">
        <v>2.307E-3</v>
      </c>
      <c r="BW78" s="11">
        <v>1.5669999999999999E-4</v>
      </c>
      <c r="BX78" s="11">
        <v>8.5769999999999998E-4</v>
      </c>
      <c r="BY78" s="11">
        <v>3.4959999999999999E-4</v>
      </c>
      <c r="BZ78" s="11">
        <v>-2.1825E-3</v>
      </c>
      <c r="CA78" s="11">
        <v>-8.6496000000000003E-3</v>
      </c>
      <c r="CB78" s="11">
        <v>2.3877999999999998E-3</v>
      </c>
      <c r="CC78" s="11">
        <v>-4.2973000000000004E-3</v>
      </c>
      <c r="CD78" s="11">
        <v>-5.7269E-3</v>
      </c>
      <c r="CE78" s="11">
        <v>-4.4289999999999998E-3</v>
      </c>
      <c r="CF78" s="11">
        <v>-4.5215000000000003E-3</v>
      </c>
      <c r="CG78" s="11">
        <v>-8.3861000000000005E-3</v>
      </c>
      <c r="CH78" s="11">
        <v>-1.3171E-2</v>
      </c>
      <c r="CI78" s="11">
        <v>-1.2924700000000001E-2</v>
      </c>
      <c r="CJ78" s="11">
        <v>-1.1781000000000001E-3</v>
      </c>
      <c r="CK78" s="11">
        <v>-3.4694999999999999E-3</v>
      </c>
      <c r="CL78" s="11">
        <v>-4.5982999999999996E-3</v>
      </c>
      <c r="CM78" s="11">
        <v>-2.1396000000000002E-3</v>
      </c>
      <c r="CN78" s="11">
        <v>-9.7860000000000004E-4</v>
      </c>
      <c r="CO78" s="11">
        <v>-2.8235999999999999E-3</v>
      </c>
      <c r="CP78" s="11">
        <v>-1.0798200000000001E-2</v>
      </c>
      <c r="CQ78" s="11">
        <v>-1.50247E-2</v>
      </c>
      <c r="CR78" s="11">
        <v>-1.0026E-3</v>
      </c>
      <c r="CS78" s="11">
        <v>7.2316000000000004E-3</v>
      </c>
      <c r="CT78" s="11">
        <v>1.61012E-2</v>
      </c>
      <c r="CU78" s="11">
        <v>1.2855699999999999E-2</v>
      </c>
      <c r="CV78" s="11">
        <v>1.4555800000000001E-2</v>
      </c>
      <c r="CW78" s="11">
        <v>1.5923199999999998E-2</v>
      </c>
      <c r="CX78" s="11">
        <v>1.31526E-2</v>
      </c>
      <c r="CY78" s="11">
        <v>5.3696999999999998E-3</v>
      </c>
      <c r="CZ78" s="11">
        <v>8.6090000000000003E-3</v>
      </c>
      <c r="DA78" s="11">
        <v>7.7974999999999997E-3</v>
      </c>
      <c r="DB78" s="11">
        <v>7.2351999999999998E-3</v>
      </c>
      <c r="DC78" s="11">
        <v>6.8712000000000001E-3</v>
      </c>
      <c r="DD78" s="11">
        <v>6.6150000000000002E-3</v>
      </c>
      <c r="DE78" s="11">
        <v>6.2107000000000004E-3</v>
      </c>
      <c r="DF78" s="11">
        <v>6.9487999999999998E-3</v>
      </c>
      <c r="DG78" s="11">
        <v>7.2163000000000001E-3</v>
      </c>
      <c r="DH78" s="11">
        <v>8.3932E-3</v>
      </c>
      <c r="DI78" s="11">
        <v>7.1507000000000003E-3</v>
      </c>
      <c r="DJ78" s="11">
        <v>7.5024999999999996E-3</v>
      </c>
      <c r="DK78" s="11">
        <v>6.7542000000000001E-3</v>
      </c>
      <c r="DL78" s="11">
        <v>7.2071000000000001E-3</v>
      </c>
      <c r="DM78" s="11">
        <v>7.8639999999999995E-3</v>
      </c>
      <c r="DN78" s="11">
        <v>8.2217999999999996E-3</v>
      </c>
      <c r="DO78" s="11">
        <v>8.3160000000000005E-3</v>
      </c>
      <c r="DP78" s="11">
        <v>8.6206000000000008E-3</v>
      </c>
      <c r="DQ78" s="11">
        <v>8.5584000000000007E-3</v>
      </c>
      <c r="DR78" s="11">
        <v>8.3862999999999993E-3</v>
      </c>
      <c r="DS78" s="11">
        <v>7.7204999999999999E-3</v>
      </c>
      <c r="DT78" s="11">
        <v>8.3277999999999998E-3</v>
      </c>
      <c r="DU78" s="11">
        <v>9.4681000000000001E-3</v>
      </c>
      <c r="DV78" s="11">
        <v>9.3231000000000008E-3</v>
      </c>
      <c r="DW78" s="11">
        <v>8.5231999999999999E-3</v>
      </c>
      <c r="DX78" s="11">
        <v>0.11859649999999999</v>
      </c>
      <c r="DY78" s="11">
        <v>5.0983000000000001E-3</v>
      </c>
      <c r="DZ78" s="11">
        <v>7.1249E-3</v>
      </c>
      <c r="EA78" s="11">
        <v>59.486252</v>
      </c>
      <c r="EB78" s="11">
        <v>59.311248999999997</v>
      </c>
      <c r="EC78" s="11">
        <v>58.459999000000003</v>
      </c>
      <c r="ED78" s="11">
        <v>57.921249000000003</v>
      </c>
      <c r="EE78" s="11">
        <v>56.891250999999997</v>
      </c>
      <c r="EF78" s="11">
        <v>57.005001</v>
      </c>
      <c r="EG78" s="11">
        <v>56.872501</v>
      </c>
      <c r="EH78" s="11">
        <v>58.068747999999999</v>
      </c>
      <c r="EI78" s="11">
        <v>60.294998</v>
      </c>
      <c r="EJ78" s="11">
        <v>59.472499999999997</v>
      </c>
      <c r="EK78" s="11">
        <v>58.432499</v>
      </c>
      <c r="EL78" s="11">
        <v>57.861252</v>
      </c>
      <c r="EM78" s="11">
        <v>57.818747999999999</v>
      </c>
      <c r="EN78" s="11">
        <v>60.546249000000003</v>
      </c>
      <c r="EO78" s="11">
        <v>61.259998000000003</v>
      </c>
      <c r="EP78" s="11">
        <v>61.666248000000003</v>
      </c>
      <c r="EQ78" s="11">
        <v>60.532501000000003</v>
      </c>
      <c r="ER78" s="11">
        <v>60.513748</v>
      </c>
      <c r="ES78" s="11">
        <v>59.032501000000003</v>
      </c>
      <c r="ET78" s="11">
        <v>57.945</v>
      </c>
      <c r="EU78" s="11">
        <v>57.897499000000003</v>
      </c>
      <c r="EV78" s="11">
        <v>57.198749999999997</v>
      </c>
      <c r="EW78" s="11">
        <v>57.049999</v>
      </c>
      <c r="EX78" s="11">
        <v>55.452499000000003</v>
      </c>
      <c r="EY78" s="11">
        <v>0</v>
      </c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IA78" s="37"/>
    </row>
    <row r="79" spans="1:235" x14ac:dyDescent="0.2">
      <c r="A79" t="s">
        <v>112</v>
      </c>
      <c r="B79" t="s">
        <v>133</v>
      </c>
      <c r="C79" t="s">
        <v>0</v>
      </c>
      <c r="D79" t="s">
        <v>134</v>
      </c>
      <c r="E79" s="38" t="s">
        <v>210</v>
      </c>
      <c r="F79" t="s">
        <v>107</v>
      </c>
      <c r="G79" s="11">
        <v>930</v>
      </c>
      <c r="H79" s="11">
        <v>0.84021040000000002</v>
      </c>
      <c r="I79" s="11">
        <v>0.79011489999999995</v>
      </c>
      <c r="J79" s="11">
        <v>0.72297929999999999</v>
      </c>
      <c r="K79" s="11">
        <v>0.68586860000000005</v>
      </c>
      <c r="L79" s="11">
        <v>0.66078269999999995</v>
      </c>
      <c r="M79" s="11">
        <v>0.66349469999999999</v>
      </c>
      <c r="N79" s="11">
        <v>0.68537360000000003</v>
      </c>
      <c r="O79" s="11">
        <v>0.47626930000000001</v>
      </c>
      <c r="P79" s="11">
        <v>0.19157389999999999</v>
      </c>
      <c r="Q79" s="11">
        <v>0.13326579999999999</v>
      </c>
      <c r="R79" s="11">
        <v>0.3805867</v>
      </c>
      <c r="S79" s="11">
        <v>0.29185440000000001</v>
      </c>
      <c r="T79" s="11">
        <v>-2.4295299999999999E-2</v>
      </c>
      <c r="U79" s="11">
        <v>-0.12775130000000001</v>
      </c>
      <c r="V79" s="11">
        <v>-0.4307301</v>
      </c>
      <c r="W79" s="11">
        <v>-0.83269599999999999</v>
      </c>
      <c r="X79" s="11">
        <v>-0.68853600000000004</v>
      </c>
      <c r="Y79" s="11">
        <v>-6.8659600000000001E-2</v>
      </c>
      <c r="Z79" s="11">
        <v>0.58029980000000003</v>
      </c>
      <c r="AA79" s="11">
        <v>0.97092449999999997</v>
      </c>
      <c r="AB79" s="11">
        <v>1.0043869999999999</v>
      </c>
      <c r="AC79" s="11">
        <v>0.97430850000000002</v>
      </c>
      <c r="AD79" s="11">
        <v>0.91838399999999998</v>
      </c>
      <c r="AE79" s="11">
        <v>0.7993536</v>
      </c>
      <c r="AF79" s="11">
        <v>-2.7324299999999999E-2</v>
      </c>
      <c r="AG79" s="11">
        <v>-3.1987500000000002E-2</v>
      </c>
      <c r="AH79" s="11">
        <v>-3.13207E-2</v>
      </c>
      <c r="AI79" s="11">
        <v>-2.8346300000000001E-2</v>
      </c>
      <c r="AJ79" s="11">
        <v>-2.77875E-2</v>
      </c>
      <c r="AK79" s="11">
        <v>-3.05636E-2</v>
      </c>
      <c r="AL79" s="11">
        <v>-3.9308700000000002E-2</v>
      </c>
      <c r="AM79" s="11">
        <v>-3.8819300000000001E-2</v>
      </c>
      <c r="AN79" s="11">
        <v>-3.1162200000000001E-2</v>
      </c>
      <c r="AO79" s="11">
        <v>-2.94798E-2</v>
      </c>
      <c r="AP79" s="11">
        <v>-3.16192E-2</v>
      </c>
      <c r="AQ79" s="11">
        <v>-2.6282199999999999E-2</v>
      </c>
      <c r="AR79" s="11">
        <v>-2.62837E-2</v>
      </c>
      <c r="AS79" s="11">
        <v>-3.0533299999999999E-2</v>
      </c>
      <c r="AT79" s="11">
        <v>-3.97215E-2</v>
      </c>
      <c r="AU79" s="11">
        <v>-4.5464400000000002E-2</v>
      </c>
      <c r="AV79" s="11">
        <v>-3.1721800000000001E-2</v>
      </c>
      <c r="AW79" s="11">
        <v>-2.1936199999999999E-2</v>
      </c>
      <c r="AX79" s="11">
        <v>-1.25148E-2</v>
      </c>
      <c r="AY79" s="11">
        <v>-1.33765E-2</v>
      </c>
      <c r="AZ79" s="11">
        <v>-1.4275899999999999E-2</v>
      </c>
      <c r="BA79" s="11">
        <v>-1.7233399999999999E-2</v>
      </c>
      <c r="BB79" s="11">
        <v>-1.9756599999999999E-2</v>
      </c>
      <c r="BC79" s="11">
        <v>-2.4027099999999999E-2</v>
      </c>
      <c r="BD79" s="11">
        <v>-1.19334E-2</v>
      </c>
      <c r="BE79" s="11">
        <v>-1.80301E-2</v>
      </c>
      <c r="BF79" s="11">
        <v>-1.8358699999999999E-2</v>
      </c>
      <c r="BG79" s="11">
        <v>-1.60567E-2</v>
      </c>
      <c r="BH79" s="11">
        <v>-1.5957599999999999E-2</v>
      </c>
      <c r="BI79" s="11">
        <v>-1.9441400000000001E-2</v>
      </c>
      <c r="BJ79" s="11">
        <v>-2.6831399999999998E-2</v>
      </c>
      <c r="BK79" s="11">
        <v>-2.5865699999999998E-2</v>
      </c>
      <c r="BL79" s="11">
        <v>-1.61742E-2</v>
      </c>
      <c r="BM79" s="11">
        <v>-1.6659899999999998E-2</v>
      </c>
      <c r="BN79" s="11">
        <v>-1.8183100000000001E-2</v>
      </c>
      <c r="BO79" s="11">
        <v>-1.4218400000000001E-2</v>
      </c>
      <c r="BP79" s="11">
        <v>-1.3396099999999999E-2</v>
      </c>
      <c r="BQ79" s="11">
        <v>-1.6455299999999999E-2</v>
      </c>
      <c r="BR79" s="11">
        <v>-2.5007499999999998E-2</v>
      </c>
      <c r="BS79" s="11">
        <v>-3.0588600000000001E-2</v>
      </c>
      <c r="BT79" s="11">
        <v>-1.6304900000000001E-2</v>
      </c>
      <c r="BU79" s="11">
        <v>-6.6043999999999999E-3</v>
      </c>
      <c r="BV79" s="11">
        <v>2.4989000000000001E-3</v>
      </c>
      <c r="BW79" s="11">
        <v>4.1179999999999998E-4</v>
      </c>
      <c r="BX79" s="11">
        <v>6.2560000000000003E-4</v>
      </c>
      <c r="BY79" s="11">
        <v>-2.5240000000000001E-4</v>
      </c>
      <c r="BZ79" s="11">
        <v>-3.0926999999999999E-3</v>
      </c>
      <c r="CA79" s="11">
        <v>-8.8269000000000004E-3</v>
      </c>
      <c r="CB79" s="11">
        <v>3.4575999999999999E-3</v>
      </c>
      <c r="CC79" s="11">
        <v>-4.0727999999999997E-3</v>
      </c>
      <c r="CD79" s="11">
        <v>-5.3966999999999999E-3</v>
      </c>
      <c r="CE79" s="11">
        <v>-3.7670999999999998E-3</v>
      </c>
      <c r="CF79" s="11">
        <v>-4.1276999999999998E-3</v>
      </c>
      <c r="CG79" s="11">
        <v>-8.3193E-3</v>
      </c>
      <c r="CH79" s="11">
        <v>-1.43541E-2</v>
      </c>
      <c r="CI79" s="11">
        <v>-1.2912099999999999E-2</v>
      </c>
      <c r="CJ79" s="11">
        <v>-1.1862000000000001E-3</v>
      </c>
      <c r="CK79" s="11">
        <v>-3.8400999999999999E-3</v>
      </c>
      <c r="CL79" s="11">
        <v>-4.7470000000000004E-3</v>
      </c>
      <c r="CM79" s="11">
        <v>-2.1546E-3</v>
      </c>
      <c r="CN79" s="11">
        <v>-5.086E-4</v>
      </c>
      <c r="CO79" s="11">
        <v>-2.3771999999999999E-3</v>
      </c>
      <c r="CP79" s="11">
        <v>-1.0293500000000001E-2</v>
      </c>
      <c r="CQ79" s="11">
        <v>-1.57127E-2</v>
      </c>
      <c r="CR79" s="11">
        <v>-8.8789999999999995E-4</v>
      </c>
      <c r="CS79" s="11">
        <v>8.7274999999999991E-3</v>
      </c>
      <c r="CT79" s="11">
        <v>1.75126E-2</v>
      </c>
      <c r="CU79" s="11">
        <v>1.4200000000000001E-2</v>
      </c>
      <c r="CV79" s="11">
        <v>1.55271E-2</v>
      </c>
      <c r="CW79" s="11">
        <v>1.67286E-2</v>
      </c>
      <c r="CX79" s="11">
        <v>1.3571099999999999E-2</v>
      </c>
      <c r="CY79" s="11">
        <v>6.3733000000000001E-3</v>
      </c>
      <c r="CZ79" s="11">
        <v>9.3570000000000007E-3</v>
      </c>
      <c r="DA79" s="11">
        <v>8.4855E-3</v>
      </c>
      <c r="DB79" s="11">
        <v>7.8802999999999998E-3</v>
      </c>
      <c r="DC79" s="11">
        <v>7.4714999999999998E-3</v>
      </c>
      <c r="DD79" s="11">
        <v>7.1920999999999999E-3</v>
      </c>
      <c r="DE79" s="11">
        <v>6.7618000000000001E-3</v>
      </c>
      <c r="DF79" s="11">
        <v>7.5855999999999996E-3</v>
      </c>
      <c r="DG79" s="11">
        <v>7.8752000000000006E-3</v>
      </c>
      <c r="DH79" s="11">
        <v>9.1120999999999997E-3</v>
      </c>
      <c r="DI79" s="11">
        <v>7.7939000000000003E-3</v>
      </c>
      <c r="DJ79" s="11">
        <v>8.1685999999999998E-3</v>
      </c>
      <c r="DK79" s="11">
        <v>7.3343000000000002E-3</v>
      </c>
      <c r="DL79" s="11">
        <v>7.8350999999999994E-3</v>
      </c>
      <c r="DM79" s="11">
        <v>8.5588000000000001E-3</v>
      </c>
      <c r="DN79" s="11">
        <v>8.9455000000000003E-3</v>
      </c>
      <c r="DO79" s="11">
        <v>9.0439000000000005E-3</v>
      </c>
      <c r="DP79" s="11">
        <v>9.3728000000000006E-3</v>
      </c>
      <c r="DQ79" s="11">
        <v>9.3211000000000006E-3</v>
      </c>
      <c r="DR79" s="11">
        <v>9.1277000000000007E-3</v>
      </c>
      <c r="DS79" s="11">
        <v>8.3826999999999999E-3</v>
      </c>
      <c r="DT79" s="11">
        <v>9.0594999999999998E-3</v>
      </c>
      <c r="DU79" s="11">
        <v>1.03237E-2</v>
      </c>
      <c r="DV79" s="11">
        <v>1.01309E-2</v>
      </c>
      <c r="DW79" s="11">
        <v>9.2411000000000004E-3</v>
      </c>
      <c r="DX79" s="11">
        <v>0.12898290000000001</v>
      </c>
      <c r="DY79" s="11">
        <v>5.5485999999999999E-3</v>
      </c>
      <c r="DZ79" s="11">
        <v>7.7508000000000004E-3</v>
      </c>
      <c r="EA79" s="11">
        <v>57.874577000000002</v>
      </c>
      <c r="EB79" s="11">
        <v>57.159320999999998</v>
      </c>
      <c r="EC79" s="11">
        <v>56.542374000000002</v>
      </c>
      <c r="ED79" s="11">
        <v>55.961582</v>
      </c>
      <c r="EE79" s="11">
        <v>54.854236999999998</v>
      </c>
      <c r="EF79" s="11">
        <v>55.355930000000001</v>
      </c>
      <c r="EG79" s="11">
        <v>55.303955000000002</v>
      </c>
      <c r="EH79" s="11">
        <v>56.854236999999998</v>
      </c>
      <c r="EI79" s="11">
        <v>59.383049</v>
      </c>
      <c r="EJ79" s="11">
        <v>58.984180000000002</v>
      </c>
      <c r="EK79" s="11">
        <v>58.232768999999998</v>
      </c>
      <c r="EL79" s="11">
        <v>58.545760999999999</v>
      </c>
      <c r="EM79" s="11">
        <v>58.235027000000002</v>
      </c>
      <c r="EN79" s="11">
        <v>58.691524999999999</v>
      </c>
      <c r="EO79" s="11">
        <v>60.567230000000002</v>
      </c>
      <c r="EP79" s="11">
        <v>61.293785</v>
      </c>
      <c r="EQ79" s="11">
        <v>60.075705999999997</v>
      </c>
      <c r="ER79" s="11">
        <v>59.488135999999997</v>
      </c>
      <c r="ES79" s="11">
        <v>57.650848000000003</v>
      </c>
      <c r="ET79" s="11">
        <v>56.305084000000001</v>
      </c>
      <c r="EU79" s="11">
        <v>56.161583</v>
      </c>
      <c r="EV79" s="11">
        <v>56.284744000000003</v>
      </c>
      <c r="EW79" s="11">
        <v>55.311863000000002</v>
      </c>
      <c r="EX79" s="11">
        <v>54.061016000000002</v>
      </c>
      <c r="EY79" s="11">
        <v>0</v>
      </c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</row>
    <row r="80" spans="1:235" x14ac:dyDescent="0.2">
      <c r="A80" t="s">
        <v>112</v>
      </c>
      <c r="B80" t="s">
        <v>133</v>
      </c>
      <c r="C80" t="s">
        <v>0</v>
      </c>
      <c r="D80" t="s">
        <v>134</v>
      </c>
      <c r="E80" s="38" t="s">
        <v>116</v>
      </c>
      <c r="F80" t="s">
        <v>105</v>
      </c>
      <c r="G80" s="11">
        <v>1786</v>
      </c>
      <c r="H80" s="11">
        <v>2.550907</v>
      </c>
      <c r="I80" s="11">
        <v>2.2673019999999999</v>
      </c>
      <c r="J80" s="11">
        <v>1.996351</v>
      </c>
      <c r="K80" s="11">
        <v>1.8084789999999999</v>
      </c>
      <c r="L80" s="11">
        <v>1.645008</v>
      </c>
      <c r="M80" s="11">
        <v>1.595267</v>
      </c>
      <c r="N80" s="11">
        <v>1.5031870000000001</v>
      </c>
      <c r="O80" s="11">
        <v>1.0146360000000001</v>
      </c>
      <c r="P80" s="11">
        <v>-0.18393619999999999</v>
      </c>
      <c r="Q80" s="11">
        <v>-1.7402610000000001</v>
      </c>
      <c r="R80" s="11">
        <v>-3.12121</v>
      </c>
      <c r="S80" s="11">
        <v>-3.8983569999999999</v>
      </c>
      <c r="T80" s="11">
        <v>-4.0504879999999996</v>
      </c>
      <c r="U80" s="11">
        <v>-3.6854740000000001</v>
      </c>
      <c r="V80" s="11">
        <v>-2.8345899999999999</v>
      </c>
      <c r="W80" s="11">
        <v>-1.5981179999999999</v>
      </c>
      <c r="X80" s="11">
        <v>-0.21645700000000001</v>
      </c>
      <c r="Y80" s="11">
        <v>1.625362</v>
      </c>
      <c r="Z80" s="11">
        <v>3.019396</v>
      </c>
      <c r="AA80" s="11">
        <v>3.4158390000000001</v>
      </c>
      <c r="AB80" s="11">
        <v>3.3705229999999999</v>
      </c>
      <c r="AC80" s="11">
        <v>3.2767719999999998</v>
      </c>
      <c r="AD80" s="11">
        <v>2.9267020000000001</v>
      </c>
      <c r="AE80" s="11">
        <v>2.4994770000000002</v>
      </c>
      <c r="AF80" s="11">
        <v>-8.6851999999999999E-2</v>
      </c>
      <c r="AG80" s="11">
        <v>-7.5901399999999994E-2</v>
      </c>
      <c r="AH80" s="11">
        <v>-7.8460799999999997E-2</v>
      </c>
      <c r="AI80" s="11">
        <v>-6.3881599999999997E-2</v>
      </c>
      <c r="AJ80" s="11">
        <v>-6.3675599999999999E-2</v>
      </c>
      <c r="AK80" s="11">
        <v>-5.6908100000000003E-2</v>
      </c>
      <c r="AL80" s="11">
        <v>-7.7635499999999996E-2</v>
      </c>
      <c r="AM80" s="11">
        <v>-5.6935300000000001E-2</v>
      </c>
      <c r="AN80" s="11">
        <v>-4.4616200000000002E-2</v>
      </c>
      <c r="AO80" s="11">
        <v>-4.54875E-2</v>
      </c>
      <c r="AP80" s="11">
        <v>-3.6371800000000003E-2</v>
      </c>
      <c r="AQ80" s="11">
        <v>-2.8741900000000001E-2</v>
      </c>
      <c r="AR80" s="11">
        <v>-1.80646E-2</v>
      </c>
      <c r="AS80" s="11">
        <v>-3.4302199999999998E-2</v>
      </c>
      <c r="AT80" s="11">
        <v>-5.9359799999999997E-2</v>
      </c>
      <c r="AU80" s="11">
        <v>-4.27359E-2</v>
      </c>
      <c r="AV80" s="11">
        <v>-1.8474899999999999E-2</v>
      </c>
      <c r="AW80" s="11">
        <v>-1.5619900000000001E-2</v>
      </c>
      <c r="AX80" s="11">
        <v>-3.5741599999999998E-2</v>
      </c>
      <c r="AY80" s="11">
        <v>-1.9963600000000001E-2</v>
      </c>
      <c r="AZ80" s="11">
        <v>-3.0035900000000001E-2</v>
      </c>
      <c r="BA80" s="11">
        <v>-5.0711800000000001E-2</v>
      </c>
      <c r="BB80" s="11">
        <v>-6.6142300000000001E-2</v>
      </c>
      <c r="BC80" s="11">
        <v>-7.0042800000000002E-2</v>
      </c>
      <c r="BD80" s="11">
        <v>-4.5133899999999998E-2</v>
      </c>
      <c r="BE80" s="11">
        <v>-3.9640000000000002E-2</v>
      </c>
      <c r="BF80" s="11">
        <v>-4.6220799999999999E-2</v>
      </c>
      <c r="BG80" s="11">
        <v>-3.5413E-2</v>
      </c>
      <c r="BH80" s="11">
        <v>-3.8190200000000001E-2</v>
      </c>
      <c r="BI80" s="11">
        <v>-3.2544099999999999E-2</v>
      </c>
      <c r="BJ80" s="11">
        <v>-5.2642700000000001E-2</v>
      </c>
      <c r="BK80" s="11">
        <v>-3.1223999999999998E-2</v>
      </c>
      <c r="BL80" s="11">
        <v>-9.8268000000000001E-3</v>
      </c>
      <c r="BM80" s="11">
        <v>-1.7695700000000002E-2</v>
      </c>
      <c r="BN80" s="11">
        <v>-5.6521000000000002E-3</v>
      </c>
      <c r="BO80" s="11">
        <v>5.6113999999999999E-3</v>
      </c>
      <c r="BP80" s="11">
        <v>2.0693400000000001E-2</v>
      </c>
      <c r="BQ80" s="11">
        <v>9.4935999999999996E-3</v>
      </c>
      <c r="BR80" s="11">
        <v>-1.2053299999999999E-2</v>
      </c>
      <c r="BS80" s="11">
        <v>6.1931E-3</v>
      </c>
      <c r="BT80" s="11">
        <v>3.5105200000000003E-2</v>
      </c>
      <c r="BU80" s="11">
        <v>3.6556100000000001E-2</v>
      </c>
      <c r="BV80" s="11">
        <v>1.6936E-2</v>
      </c>
      <c r="BW80" s="11">
        <v>2.51819E-2</v>
      </c>
      <c r="BX80" s="11">
        <v>1.49359E-2</v>
      </c>
      <c r="BY80" s="11">
        <v>-6.0244000000000001E-3</v>
      </c>
      <c r="BZ80" s="11">
        <v>-2.5937499999999999E-2</v>
      </c>
      <c r="CA80" s="11">
        <v>-3.3465700000000001E-2</v>
      </c>
      <c r="CB80" s="11">
        <v>-3.4158000000000001E-3</v>
      </c>
      <c r="CC80" s="11">
        <v>-3.3787000000000001E-3</v>
      </c>
      <c r="CD80" s="11">
        <v>-1.39808E-2</v>
      </c>
      <c r="CE80" s="11">
        <v>-6.9442999999999996E-3</v>
      </c>
      <c r="CF80" s="11">
        <v>-1.27048E-2</v>
      </c>
      <c r="CG80" s="11">
        <v>-8.1802000000000003E-3</v>
      </c>
      <c r="CH80" s="11">
        <v>-2.7649900000000002E-2</v>
      </c>
      <c r="CI80" s="11">
        <v>-5.5126999999999997E-3</v>
      </c>
      <c r="CJ80" s="11">
        <v>2.4962700000000001E-2</v>
      </c>
      <c r="CK80" s="11">
        <v>1.0096000000000001E-2</v>
      </c>
      <c r="CL80" s="11">
        <v>2.5067599999999999E-2</v>
      </c>
      <c r="CM80" s="11">
        <v>3.9964699999999999E-2</v>
      </c>
      <c r="CN80" s="11">
        <v>5.9451400000000001E-2</v>
      </c>
      <c r="CO80" s="11">
        <v>5.3289299999999998E-2</v>
      </c>
      <c r="CP80" s="11">
        <v>3.5253100000000002E-2</v>
      </c>
      <c r="CQ80" s="11">
        <v>5.5121999999999997E-2</v>
      </c>
      <c r="CR80" s="11">
        <v>8.8685299999999995E-2</v>
      </c>
      <c r="CS80" s="11">
        <v>8.8732000000000005E-2</v>
      </c>
      <c r="CT80" s="11">
        <v>6.9613499999999995E-2</v>
      </c>
      <c r="CU80" s="11">
        <v>7.0327299999999995E-2</v>
      </c>
      <c r="CV80" s="11">
        <v>5.9907700000000001E-2</v>
      </c>
      <c r="CW80" s="11">
        <v>3.86629E-2</v>
      </c>
      <c r="CX80" s="11">
        <v>1.42673E-2</v>
      </c>
      <c r="CY80" s="11">
        <v>3.1113999999999998E-3</v>
      </c>
      <c r="CZ80" s="11">
        <v>2.5362800000000001E-2</v>
      </c>
      <c r="DA80" s="11">
        <v>2.20453E-2</v>
      </c>
      <c r="DB80" s="11">
        <v>1.96005E-2</v>
      </c>
      <c r="DC80" s="11">
        <v>1.7307699999999999E-2</v>
      </c>
      <c r="DD80" s="11">
        <v>1.5494000000000001E-2</v>
      </c>
      <c r="DE80" s="11">
        <v>1.4812199999999999E-2</v>
      </c>
      <c r="DF80" s="11">
        <v>1.51945E-2</v>
      </c>
      <c r="DG80" s="11">
        <v>1.5631300000000001E-2</v>
      </c>
      <c r="DH80" s="11">
        <v>2.1150499999999999E-2</v>
      </c>
      <c r="DI80" s="11">
        <v>1.68962E-2</v>
      </c>
      <c r="DJ80" s="11">
        <v>1.86763E-2</v>
      </c>
      <c r="DK80" s="11">
        <v>2.0885299999999999E-2</v>
      </c>
      <c r="DL80" s="11">
        <v>2.3563199999999999E-2</v>
      </c>
      <c r="DM80" s="11">
        <v>2.6625900000000001E-2</v>
      </c>
      <c r="DN80" s="11">
        <v>2.8760299999999999E-2</v>
      </c>
      <c r="DO80" s="11">
        <v>2.9746700000000001E-2</v>
      </c>
      <c r="DP80" s="11">
        <v>3.2574400000000003E-2</v>
      </c>
      <c r="DQ80" s="11">
        <v>3.17208E-2</v>
      </c>
      <c r="DR80" s="11">
        <v>3.2025699999999997E-2</v>
      </c>
      <c r="DS80" s="11">
        <v>2.7446499999999999E-2</v>
      </c>
      <c r="DT80" s="11">
        <v>2.7340900000000001E-2</v>
      </c>
      <c r="DU80" s="11">
        <v>2.7168000000000001E-2</v>
      </c>
      <c r="DV80" s="11">
        <v>2.4442800000000001E-2</v>
      </c>
      <c r="DW80" s="11">
        <v>2.2237300000000002E-2</v>
      </c>
      <c r="DX80" s="11">
        <v>0.39009830000000001</v>
      </c>
      <c r="DY80" s="11">
        <v>1.5631099999999998E-2</v>
      </c>
      <c r="DZ80" s="11">
        <v>2.7364200000000002E-2</v>
      </c>
      <c r="EA80" s="11">
        <v>66.685219000000004</v>
      </c>
      <c r="EB80" s="11">
        <v>66.837128000000007</v>
      </c>
      <c r="EC80" s="11">
        <v>66.227492999999996</v>
      </c>
      <c r="ED80" s="11">
        <v>65.641059999999996</v>
      </c>
      <c r="EE80" s="11">
        <v>65.180854999999994</v>
      </c>
      <c r="EF80" s="11">
        <v>64.719443999999996</v>
      </c>
      <c r="EG80" s="11">
        <v>64.981392</v>
      </c>
      <c r="EH80" s="11">
        <v>66.929259999999999</v>
      </c>
      <c r="EI80" s="11">
        <v>69.639977000000002</v>
      </c>
      <c r="EJ80" s="11">
        <v>73.170921000000007</v>
      </c>
      <c r="EK80" s="11">
        <v>76.419173999999998</v>
      </c>
      <c r="EL80" s="11">
        <v>78.584289999999996</v>
      </c>
      <c r="EM80" s="11">
        <v>79.755218999999997</v>
      </c>
      <c r="EN80" s="11">
        <v>81.045440999999997</v>
      </c>
      <c r="EO80" s="11">
        <v>80.275841</v>
      </c>
      <c r="EP80" s="11">
        <v>79.284965999999997</v>
      </c>
      <c r="EQ80" s="11">
        <v>78.031150999999994</v>
      </c>
      <c r="ER80" s="11">
        <v>76.533432000000005</v>
      </c>
      <c r="ES80" s="11">
        <v>74.347931000000003</v>
      </c>
      <c r="ET80" s="11">
        <v>71.119690000000006</v>
      </c>
      <c r="EU80" s="11">
        <v>69.376380999999995</v>
      </c>
      <c r="EV80" s="11">
        <v>68.233795000000001</v>
      </c>
      <c r="EW80" s="11">
        <v>67.502067999999994</v>
      </c>
      <c r="EX80" s="11">
        <v>67.161072000000004</v>
      </c>
      <c r="EY80" s="11">
        <v>0</v>
      </c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IA80" s="37"/>
    </row>
    <row r="81" spans="1:235" x14ac:dyDescent="0.2">
      <c r="A81" t="s">
        <v>112</v>
      </c>
      <c r="B81" t="s">
        <v>133</v>
      </c>
      <c r="C81" t="s">
        <v>0</v>
      </c>
      <c r="D81" t="s">
        <v>134</v>
      </c>
      <c r="E81" s="38" t="s">
        <v>116</v>
      </c>
      <c r="F81" t="s">
        <v>106</v>
      </c>
      <c r="G81" s="11">
        <v>848</v>
      </c>
      <c r="H81" s="11">
        <v>1.300354</v>
      </c>
      <c r="I81" s="11">
        <v>1.1507350000000001</v>
      </c>
      <c r="J81" s="11">
        <v>0.99903989999999998</v>
      </c>
      <c r="K81" s="11">
        <v>0.89087019999999995</v>
      </c>
      <c r="L81" s="11">
        <v>0.79545809999999995</v>
      </c>
      <c r="M81" s="11">
        <v>0.74194260000000001</v>
      </c>
      <c r="N81" s="11">
        <v>0.69880640000000005</v>
      </c>
      <c r="O81" s="11">
        <v>0.51694580000000001</v>
      </c>
      <c r="P81" s="11">
        <v>-1.0103300000000001E-2</v>
      </c>
      <c r="Q81" s="11">
        <v>-0.72968120000000003</v>
      </c>
      <c r="R81" s="11">
        <v>-1.472294</v>
      </c>
      <c r="S81" s="11">
        <v>-1.9425319999999999</v>
      </c>
      <c r="T81" s="11">
        <v>-2.0808789999999999</v>
      </c>
      <c r="U81" s="11">
        <v>-1.9848920000000001</v>
      </c>
      <c r="V81" s="11">
        <v>-1.639794</v>
      </c>
      <c r="W81" s="11">
        <v>-1.0453749999999999</v>
      </c>
      <c r="X81" s="11">
        <v>-0.3313179</v>
      </c>
      <c r="Y81" s="11">
        <v>0.5722005</v>
      </c>
      <c r="Z81" s="11">
        <v>1.2839989999999999</v>
      </c>
      <c r="AA81" s="11">
        <v>1.537077</v>
      </c>
      <c r="AB81" s="11">
        <v>1.597067</v>
      </c>
      <c r="AC81" s="11">
        <v>1.568595</v>
      </c>
      <c r="AD81" s="11">
        <v>1.4208639999999999</v>
      </c>
      <c r="AE81" s="11">
        <v>1.2194780000000001</v>
      </c>
      <c r="AF81" s="11">
        <v>-3.9433999999999997E-2</v>
      </c>
      <c r="AG81" s="11">
        <v>-3.5133400000000002E-2</v>
      </c>
      <c r="AH81" s="11">
        <v>-3.6073599999999997E-2</v>
      </c>
      <c r="AI81" s="11">
        <v>-2.9858900000000001E-2</v>
      </c>
      <c r="AJ81" s="11">
        <v>-2.9942699999999999E-2</v>
      </c>
      <c r="AK81" s="11">
        <v>-2.6665600000000001E-2</v>
      </c>
      <c r="AL81" s="11">
        <v>-3.61994E-2</v>
      </c>
      <c r="AM81" s="11">
        <v>-2.8106099999999998E-2</v>
      </c>
      <c r="AN81" s="11">
        <v>-2.3688600000000001E-2</v>
      </c>
      <c r="AO81" s="11">
        <v>-2.3562E-2</v>
      </c>
      <c r="AP81" s="11">
        <v>-2.01671E-2</v>
      </c>
      <c r="AQ81" s="11">
        <v>-1.56829E-2</v>
      </c>
      <c r="AR81" s="11">
        <v>-1.1562100000000001E-2</v>
      </c>
      <c r="AS81" s="11">
        <v>-1.8629699999999999E-2</v>
      </c>
      <c r="AT81" s="11">
        <v>-2.9914099999999999E-2</v>
      </c>
      <c r="AU81" s="11">
        <v>-2.1633800000000002E-2</v>
      </c>
      <c r="AV81" s="11">
        <v>-1.1152499999999999E-2</v>
      </c>
      <c r="AW81" s="11">
        <v>-9.7239000000000006E-3</v>
      </c>
      <c r="AX81" s="11">
        <v>-1.6978099999999999E-2</v>
      </c>
      <c r="AY81" s="11">
        <v>-9.9083999999999995E-3</v>
      </c>
      <c r="AZ81" s="11">
        <v>-1.5381000000000001E-2</v>
      </c>
      <c r="BA81" s="11">
        <v>-2.5947899999999999E-2</v>
      </c>
      <c r="BB81" s="11">
        <v>-3.0222499999999999E-2</v>
      </c>
      <c r="BC81" s="11">
        <v>-3.3293900000000001E-2</v>
      </c>
      <c r="BD81" s="11">
        <v>-2.0324800000000001E-2</v>
      </c>
      <c r="BE81" s="11">
        <v>-1.84046E-2</v>
      </c>
      <c r="BF81" s="11">
        <v>-2.1228199999999999E-2</v>
      </c>
      <c r="BG81" s="11">
        <v>-1.6723399999999999E-2</v>
      </c>
      <c r="BH81" s="11">
        <v>-1.8175299999999998E-2</v>
      </c>
      <c r="BI81" s="11">
        <v>-1.5401400000000001E-2</v>
      </c>
      <c r="BJ81" s="11">
        <v>-2.45072E-2</v>
      </c>
      <c r="BK81" s="11">
        <v>-1.6013699999999999E-2</v>
      </c>
      <c r="BL81" s="11">
        <v>-7.1796999999999998E-3</v>
      </c>
      <c r="BM81" s="11">
        <v>-1.0688E-2</v>
      </c>
      <c r="BN81" s="11">
        <v>-6.1563E-3</v>
      </c>
      <c r="BO81" s="11">
        <v>-3.2850000000000002E-4</v>
      </c>
      <c r="BP81" s="11">
        <v>5.6582000000000004E-3</v>
      </c>
      <c r="BQ81" s="11">
        <v>6.6680000000000005E-4</v>
      </c>
      <c r="BR81" s="11">
        <v>-9.1131000000000007E-3</v>
      </c>
      <c r="BS81" s="11">
        <v>-1.429E-4</v>
      </c>
      <c r="BT81" s="11">
        <v>1.2415300000000001E-2</v>
      </c>
      <c r="BU81" s="11">
        <v>1.32941E-2</v>
      </c>
      <c r="BV81" s="11">
        <v>6.1203000000000004E-3</v>
      </c>
      <c r="BW81" s="11">
        <v>9.8175999999999992E-3</v>
      </c>
      <c r="BX81" s="11">
        <v>4.4776E-3</v>
      </c>
      <c r="BY81" s="11">
        <v>-5.8059000000000001E-3</v>
      </c>
      <c r="BZ81" s="11">
        <v>-1.18049E-2</v>
      </c>
      <c r="CA81" s="11">
        <v>-1.6407600000000001E-2</v>
      </c>
      <c r="CB81" s="11">
        <v>-1.2156999999999999E-3</v>
      </c>
      <c r="CC81" s="11">
        <v>-1.6757E-3</v>
      </c>
      <c r="CD81" s="11">
        <v>-6.3828000000000001E-3</v>
      </c>
      <c r="CE81" s="11">
        <v>-3.588E-3</v>
      </c>
      <c r="CF81" s="11">
        <v>-6.4079000000000002E-3</v>
      </c>
      <c r="CG81" s="11">
        <v>-4.1371999999999997E-3</v>
      </c>
      <c r="CH81" s="11">
        <v>-1.2814900000000001E-2</v>
      </c>
      <c r="CI81" s="11">
        <v>-3.9214000000000002E-3</v>
      </c>
      <c r="CJ81" s="11">
        <v>9.3291999999999993E-3</v>
      </c>
      <c r="CK81" s="11">
        <v>2.1860999999999998E-3</v>
      </c>
      <c r="CL81" s="11">
        <v>7.8543999999999992E-3</v>
      </c>
      <c r="CM81" s="11">
        <v>1.5025800000000001E-2</v>
      </c>
      <c r="CN81" s="11">
        <v>2.28784E-2</v>
      </c>
      <c r="CO81" s="11">
        <v>1.99632E-2</v>
      </c>
      <c r="CP81" s="11">
        <v>1.1687899999999999E-2</v>
      </c>
      <c r="CQ81" s="11">
        <v>2.13479E-2</v>
      </c>
      <c r="CR81" s="11">
        <v>3.5983099999999997E-2</v>
      </c>
      <c r="CS81" s="11">
        <v>3.6312200000000003E-2</v>
      </c>
      <c r="CT81" s="11">
        <v>2.9218600000000001E-2</v>
      </c>
      <c r="CU81" s="11">
        <v>2.95436E-2</v>
      </c>
      <c r="CV81" s="11">
        <v>2.4336099999999999E-2</v>
      </c>
      <c r="CW81" s="11">
        <v>1.43362E-2</v>
      </c>
      <c r="CX81" s="11">
        <v>6.6127E-3</v>
      </c>
      <c r="CY81" s="11">
        <v>4.7859999999999998E-4</v>
      </c>
      <c r="CZ81" s="11">
        <v>1.16176E-2</v>
      </c>
      <c r="DA81" s="11">
        <v>1.01704E-2</v>
      </c>
      <c r="DB81" s="11">
        <v>9.0253999999999994E-3</v>
      </c>
      <c r="DC81" s="11">
        <v>7.9857999999999995E-3</v>
      </c>
      <c r="DD81" s="11">
        <v>7.1541E-3</v>
      </c>
      <c r="DE81" s="11">
        <v>6.8481000000000002E-3</v>
      </c>
      <c r="DF81" s="11">
        <v>7.1084E-3</v>
      </c>
      <c r="DG81" s="11">
        <v>7.3515999999999998E-3</v>
      </c>
      <c r="DH81" s="11">
        <v>1.0036700000000001E-2</v>
      </c>
      <c r="DI81" s="11">
        <v>7.8268999999999995E-3</v>
      </c>
      <c r="DJ81" s="11">
        <v>8.5179000000000001E-3</v>
      </c>
      <c r="DK81" s="11">
        <v>9.3348000000000007E-3</v>
      </c>
      <c r="DL81" s="11">
        <v>1.04692E-2</v>
      </c>
      <c r="DM81" s="11">
        <v>1.1731399999999999E-2</v>
      </c>
      <c r="DN81" s="11">
        <v>1.26461E-2</v>
      </c>
      <c r="DO81" s="11">
        <v>1.3065500000000001E-2</v>
      </c>
      <c r="DP81" s="11">
        <v>1.4328199999999999E-2</v>
      </c>
      <c r="DQ81" s="11">
        <v>1.3993999999999999E-2</v>
      </c>
      <c r="DR81" s="11">
        <v>1.4042799999999999E-2</v>
      </c>
      <c r="DS81" s="11">
        <v>1.1992600000000001E-2</v>
      </c>
      <c r="DT81" s="11">
        <v>1.20731E-2</v>
      </c>
      <c r="DU81" s="11">
        <v>1.2245499999999999E-2</v>
      </c>
      <c r="DV81" s="11">
        <v>1.11971E-2</v>
      </c>
      <c r="DW81" s="11">
        <v>1.02661E-2</v>
      </c>
      <c r="DX81" s="11">
        <v>0.1751171</v>
      </c>
      <c r="DY81" s="11">
        <v>7.0001999999999998E-3</v>
      </c>
      <c r="DZ81" s="11">
        <v>1.1964799999999999E-2</v>
      </c>
      <c r="EA81" s="11">
        <v>68.386291999999997</v>
      </c>
      <c r="EB81" s="11">
        <v>69.113708000000003</v>
      </c>
      <c r="EC81" s="11">
        <v>68.151802000000004</v>
      </c>
      <c r="ED81" s="11">
        <v>67.287497999999999</v>
      </c>
      <c r="EE81" s="11">
        <v>66.648369000000002</v>
      </c>
      <c r="EF81" s="11">
        <v>66.101134999999999</v>
      </c>
      <c r="EG81" s="11">
        <v>65.956069999999997</v>
      </c>
      <c r="EH81" s="11">
        <v>66.820114000000004</v>
      </c>
      <c r="EI81" s="11">
        <v>67.943375000000003</v>
      </c>
      <c r="EJ81" s="11">
        <v>70.085548000000003</v>
      </c>
      <c r="EK81" s="11">
        <v>72.214005</v>
      </c>
      <c r="EL81" s="11">
        <v>73.956551000000005</v>
      </c>
      <c r="EM81" s="11">
        <v>74.860900999999998</v>
      </c>
      <c r="EN81" s="11">
        <v>77.580841000000007</v>
      </c>
      <c r="EO81" s="11">
        <v>76.831787000000006</v>
      </c>
      <c r="EP81" s="11">
        <v>75.842170999999993</v>
      </c>
      <c r="EQ81" s="11">
        <v>74.765533000000005</v>
      </c>
      <c r="ER81" s="11">
        <v>73.680046000000004</v>
      </c>
      <c r="ES81" s="11">
        <v>72.275893999999994</v>
      </c>
      <c r="ET81" s="11">
        <v>70.398833999999994</v>
      </c>
      <c r="EU81" s="11">
        <v>69.027000000000001</v>
      </c>
      <c r="EV81" s="11">
        <v>68.296288000000004</v>
      </c>
      <c r="EW81" s="11">
        <v>67.857117000000002</v>
      </c>
      <c r="EX81" s="11">
        <v>67.892837999999998</v>
      </c>
      <c r="EY81" s="11">
        <v>0</v>
      </c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IA81" s="37"/>
    </row>
    <row r="82" spans="1:235" x14ac:dyDescent="0.2">
      <c r="A82" t="s">
        <v>112</v>
      </c>
      <c r="B82" t="s">
        <v>133</v>
      </c>
      <c r="C82" t="s">
        <v>0</v>
      </c>
      <c r="D82" t="s">
        <v>134</v>
      </c>
      <c r="E82" s="38" t="s">
        <v>116</v>
      </c>
      <c r="F82" t="s">
        <v>107</v>
      </c>
      <c r="G82" s="11">
        <v>938</v>
      </c>
      <c r="H82" s="11">
        <v>1.2518320000000001</v>
      </c>
      <c r="I82" s="11">
        <v>1.1178680000000001</v>
      </c>
      <c r="J82" s="11">
        <v>0.99848210000000004</v>
      </c>
      <c r="K82" s="11">
        <v>0.91844870000000001</v>
      </c>
      <c r="L82" s="11">
        <v>0.84986530000000005</v>
      </c>
      <c r="M82" s="11">
        <v>0.85399480000000005</v>
      </c>
      <c r="N82" s="11">
        <v>0.80392710000000001</v>
      </c>
      <c r="O82" s="11">
        <v>0.4985638</v>
      </c>
      <c r="P82" s="11">
        <v>-0.17089460000000001</v>
      </c>
      <c r="Q82" s="11">
        <v>-1.0099480000000001</v>
      </c>
      <c r="R82" s="11">
        <v>-1.6500649999999999</v>
      </c>
      <c r="S82" s="11">
        <v>-1.9579709999999999</v>
      </c>
      <c r="T82" s="11">
        <v>-1.973025</v>
      </c>
      <c r="U82" s="11">
        <v>-1.706888</v>
      </c>
      <c r="V82" s="11">
        <v>-1.2026300000000001</v>
      </c>
      <c r="W82" s="11">
        <v>-0.55873539999999999</v>
      </c>
      <c r="X82" s="11">
        <v>0.1123393</v>
      </c>
      <c r="Y82" s="11">
        <v>1.0506230000000001</v>
      </c>
      <c r="Z82" s="11">
        <v>1.7317340000000001</v>
      </c>
      <c r="AA82" s="11">
        <v>1.8774189999999999</v>
      </c>
      <c r="AB82" s="11">
        <v>1.7730410000000001</v>
      </c>
      <c r="AC82" s="11">
        <v>1.705076</v>
      </c>
      <c r="AD82" s="11">
        <v>1.5050300000000001</v>
      </c>
      <c r="AE82" s="11">
        <v>1.2799050000000001</v>
      </c>
      <c r="AF82" s="11">
        <v>-4.9783000000000001E-2</v>
      </c>
      <c r="AG82" s="11">
        <v>-4.2382400000000001E-2</v>
      </c>
      <c r="AH82" s="11">
        <v>-4.3449000000000002E-2</v>
      </c>
      <c r="AI82" s="11">
        <v>-3.4749200000000001E-2</v>
      </c>
      <c r="AJ82" s="11">
        <v>-3.4357100000000002E-2</v>
      </c>
      <c r="AK82" s="11">
        <v>-2.9819100000000001E-2</v>
      </c>
      <c r="AL82" s="11">
        <v>-4.2060899999999998E-2</v>
      </c>
      <c r="AM82" s="11">
        <v>-2.9447000000000001E-2</v>
      </c>
      <c r="AN82" s="11">
        <v>-2.0745300000000001E-2</v>
      </c>
      <c r="AO82" s="11">
        <v>-2.4620699999999999E-2</v>
      </c>
      <c r="AP82" s="11">
        <v>-1.8712300000000001E-2</v>
      </c>
      <c r="AQ82" s="11">
        <v>-1.42939E-2</v>
      </c>
      <c r="AR82" s="11">
        <v>-7.5377999999999999E-3</v>
      </c>
      <c r="AS82" s="11">
        <v>-1.78245E-2</v>
      </c>
      <c r="AT82" s="11">
        <v>-3.1703000000000002E-2</v>
      </c>
      <c r="AU82" s="11">
        <v>-2.17649E-2</v>
      </c>
      <c r="AV82" s="11">
        <v>-6.4358999999999996E-3</v>
      </c>
      <c r="AW82" s="11">
        <v>-5.6896000000000004E-3</v>
      </c>
      <c r="AX82" s="11">
        <v>-2.10587E-2</v>
      </c>
      <c r="AY82" s="11">
        <v>-1.14561E-2</v>
      </c>
      <c r="AZ82" s="11">
        <v>-1.7071699999999999E-2</v>
      </c>
      <c r="BA82" s="11">
        <v>-3.02919E-2</v>
      </c>
      <c r="BB82" s="11">
        <v>-3.8782799999999999E-2</v>
      </c>
      <c r="BC82" s="11">
        <v>-3.8676799999999997E-2</v>
      </c>
      <c r="BD82" s="11">
        <v>-2.59099E-2</v>
      </c>
      <c r="BE82" s="11">
        <v>-2.1872300000000001E-2</v>
      </c>
      <c r="BF82" s="11">
        <v>-2.5146600000000002E-2</v>
      </c>
      <c r="BG82" s="11">
        <v>-1.8692899999999998E-2</v>
      </c>
      <c r="BH82" s="11">
        <v>-2.00789E-2</v>
      </c>
      <c r="BI82" s="11">
        <v>-1.6053999999999999E-2</v>
      </c>
      <c r="BJ82" s="11">
        <v>-2.81748E-2</v>
      </c>
      <c r="BK82" s="11">
        <v>-1.5315799999999999E-2</v>
      </c>
      <c r="BL82" s="11">
        <v>-1.8550999999999999E-3</v>
      </c>
      <c r="BM82" s="11">
        <v>-9.0483999999999998E-3</v>
      </c>
      <c r="BN82" s="11">
        <v>-9.9909999999999994E-4</v>
      </c>
      <c r="BO82" s="11">
        <v>6.1688000000000003E-3</v>
      </c>
      <c r="BP82" s="11">
        <v>1.5708699999999999E-2</v>
      </c>
      <c r="BQ82" s="11">
        <v>8.7177999999999995E-3</v>
      </c>
      <c r="BR82" s="11">
        <v>-2.9711E-3</v>
      </c>
      <c r="BS82" s="11">
        <v>7.9590000000000008E-3</v>
      </c>
      <c r="BT82" s="11">
        <v>2.6205200000000001E-2</v>
      </c>
      <c r="BU82" s="11">
        <v>2.59841E-2</v>
      </c>
      <c r="BV82" s="11">
        <v>1.1128000000000001E-2</v>
      </c>
      <c r="BW82" s="11">
        <v>1.6240600000000001E-2</v>
      </c>
      <c r="BX82" s="11">
        <v>1.0060599999999999E-2</v>
      </c>
      <c r="BY82" s="11">
        <v>-3.7409000000000001E-3</v>
      </c>
      <c r="BZ82" s="11">
        <v>-1.5768999999999998E-2</v>
      </c>
      <c r="CA82" s="11">
        <v>-1.8050400000000001E-2</v>
      </c>
      <c r="CB82" s="11">
        <v>-2.0366999999999998E-3</v>
      </c>
      <c r="CC82" s="11">
        <v>-1.3623000000000001E-3</v>
      </c>
      <c r="CD82" s="11">
        <v>-6.8441999999999999E-3</v>
      </c>
      <c r="CE82" s="11">
        <v>-2.6367000000000001E-3</v>
      </c>
      <c r="CF82" s="11">
        <v>-5.8008000000000001E-3</v>
      </c>
      <c r="CG82" s="11">
        <v>-2.2889999999999998E-3</v>
      </c>
      <c r="CH82" s="11">
        <v>-1.42887E-2</v>
      </c>
      <c r="CI82" s="11">
        <v>-1.1845E-3</v>
      </c>
      <c r="CJ82" s="11">
        <v>1.70352E-2</v>
      </c>
      <c r="CK82" s="11">
        <v>6.5237999999999997E-3</v>
      </c>
      <c r="CL82" s="11">
        <v>1.6714199999999999E-2</v>
      </c>
      <c r="CM82" s="11">
        <v>2.6631499999999999E-2</v>
      </c>
      <c r="CN82" s="11">
        <v>3.8955200000000002E-2</v>
      </c>
      <c r="CO82" s="11">
        <v>3.5260100000000003E-2</v>
      </c>
      <c r="CP82" s="11">
        <v>2.57608E-2</v>
      </c>
      <c r="CQ82" s="11">
        <v>3.7682899999999998E-2</v>
      </c>
      <c r="CR82" s="11">
        <v>5.88464E-2</v>
      </c>
      <c r="CS82" s="11">
        <v>5.7657800000000002E-2</v>
      </c>
      <c r="CT82" s="11">
        <v>4.3314800000000001E-2</v>
      </c>
      <c r="CU82" s="11">
        <v>4.3937299999999999E-2</v>
      </c>
      <c r="CV82" s="11">
        <v>3.7192999999999997E-2</v>
      </c>
      <c r="CW82" s="11">
        <v>2.28101E-2</v>
      </c>
      <c r="CX82" s="11">
        <v>7.2449000000000003E-3</v>
      </c>
      <c r="CY82" s="11">
        <v>2.5760000000000002E-3</v>
      </c>
      <c r="CZ82" s="11">
        <v>1.45138E-2</v>
      </c>
      <c r="DA82" s="11">
        <v>1.24692E-2</v>
      </c>
      <c r="DB82" s="11">
        <v>1.1127099999999999E-2</v>
      </c>
      <c r="DC82" s="11">
        <v>9.7614999999999993E-3</v>
      </c>
      <c r="DD82" s="11">
        <v>8.6805000000000007E-3</v>
      </c>
      <c r="DE82" s="11">
        <v>8.3686000000000003E-3</v>
      </c>
      <c r="DF82" s="11">
        <v>8.4420999999999993E-3</v>
      </c>
      <c r="DG82" s="11">
        <v>8.5912000000000002E-3</v>
      </c>
      <c r="DH82" s="11">
        <v>1.14845E-2</v>
      </c>
      <c r="DI82" s="11">
        <v>9.4672999999999997E-3</v>
      </c>
      <c r="DJ82" s="11">
        <v>1.07689E-2</v>
      </c>
      <c r="DK82" s="11">
        <v>1.2440400000000001E-2</v>
      </c>
      <c r="DL82" s="11">
        <v>1.41329E-2</v>
      </c>
      <c r="DM82" s="11">
        <v>1.6136600000000001E-2</v>
      </c>
      <c r="DN82" s="11">
        <v>1.7467799999999999E-2</v>
      </c>
      <c r="DO82" s="11">
        <v>1.8070900000000001E-2</v>
      </c>
      <c r="DP82" s="11">
        <v>1.9844400000000002E-2</v>
      </c>
      <c r="DQ82" s="11">
        <v>1.9256200000000001E-2</v>
      </c>
      <c r="DR82" s="11">
        <v>1.9568200000000001E-2</v>
      </c>
      <c r="DS82" s="11">
        <v>1.68384E-2</v>
      </c>
      <c r="DT82" s="11">
        <v>1.6495300000000001E-2</v>
      </c>
      <c r="DU82" s="11">
        <v>1.6141900000000001E-2</v>
      </c>
      <c r="DV82" s="11">
        <v>1.3991399999999999E-2</v>
      </c>
      <c r="DW82" s="11">
        <v>1.2540000000000001E-2</v>
      </c>
      <c r="DX82" s="11">
        <v>0.23257069999999999</v>
      </c>
      <c r="DY82" s="11">
        <v>9.2974000000000008E-3</v>
      </c>
      <c r="DZ82" s="11">
        <v>1.6821699999999998E-2</v>
      </c>
      <c r="EA82" s="11">
        <v>65.188918999999999</v>
      </c>
      <c r="EB82" s="11">
        <v>64.834602000000004</v>
      </c>
      <c r="EC82" s="11">
        <v>64.534835999999999</v>
      </c>
      <c r="ED82" s="11">
        <v>64.192809999999994</v>
      </c>
      <c r="EE82" s="11">
        <v>63.889999000000003</v>
      </c>
      <c r="EF82" s="11">
        <v>63.504089</v>
      </c>
      <c r="EG82" s="11">
        <v>64.124046000000007</v>
      </c>
      <c r="EH82" s="11">
        <v>67.025268999999994</v>
      </c>
      <c r="EI82" s="11">
        <v>71.132339000000002</v>
      </c>
      <c r="EJ82" s="11">
        <v>75.884865000000005</v>
      </c>
      <c r="EK82" s="11">
        <v>80.118126000000004</v>
      </c>
      <c r="EL82" s="11">
        <v>82.654929999999993</v>
      </c>
      <c r="EM82" s="11">
        <v>84.060355999999999</v>
      </c>
      <c r="EN82" s="11">
        <v>84.092963999999995</v>
      </c>
      <c r="EO82" s="11">
        <v>83.305297999999993</v>
      </c>
      <c r="EP82" s="11">
        <v>82.313309000000004</v>
      </c>
      <c r="EQ82" s="11">
        <v>80.903648000000004</v>
      </c>
      <c r="ER82" s="11">
        <v>79.043327000000005</v>
      </c>
      <c r="ES82" s="11">
        <v>76.170531999999994</v>
      </c>
      <c r="ET82" s="11">
        <v>71.753769000000005</v>
      </c>
      <c r="EU82" s="11">
        <v>69.683700999999999</v>
      </c>
      <c r="EV82" s="11">
        <v>68.178825000000003</v>
      </c>
      <c r="EW82" s="11">
        <v>67.189766000000006</v>
      </c>
      <c r="EX82" s="11">
        <v>66.517403000000002</v>
      </c>
      <c r="EY82" s="11">
        <v>0</v>
      </c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IA82" s="37"/>
    </row>
    <row r="83" spans="1:235" x14ac:dyDescent="0.2">
      <c r="A83" t="s">
        <v>112</v>
      </c>
      <c r="B83" t="s">
        <v>133</v>
      </c>
      <c r="C83" t="s">
        <v>0</v>
      </c>
      <c r="D83" t="s">
        <v>134</v>
      </c>
      <c r="E83" s="38" t="s">
        <v>211</v>
      </c>
      <c r="F83" t="s">
        <v>105</v>
      </c>
      <c r="G83" s="11">
        <v>1786</v>
      </c>
      <c r="H83" s="11">
        <v>2.6343329999999998</v>
      </c>
      <c r="I83" s="11">
        <v>2.3279899999999998</v>
      </c>
      <c r="J83" s="11">
        <v>2.0131950000000001</v>
      </c>
      <c r="K83" s="11">
        <v>1.775174</v>
      </c>
      <c r="L83" s="11">
        <v>1.621089</v>
      </c>
      <c r="M83" s="11">
        <v>1.6257509999999999</v>
      </c>
      <c r="N83" s="11">
        <v>1.5911219999999999</v>
      </c>
      <c r="O83" s="11">
        <v>0.93566830000000001</v>
      </c>
      <c r="P83" s="11">
        <v>-0.45526470000000002</v>
      </c>
      <c r="Q83" s="11">
        <v>-1.9893639999999999</v>
      </c>
      <c r="R83" s="11">
        <v>-3.0441739999999999</v>
      </c>
      <c r="S83" s="11">
        <v>-3.62052</v>
      </c>
      <c r="T83" s="11">
        <v>-3.4901</v>
      </c>
      <c r="U83" s="11">
        <v>-2.721695</v>
      </c>
      <c r="V83" s="11">
        <v>-0.85510989999999998</v>
      </c>
      <c r="W83" s="11">
        <v>0.71964530000000004</v>
      </c>
      <c r="X83" s="11">
        <v>1.5574760000000001</v>
      </c>
      <c r="Y83" s="11">
        <v>2.4146299999999998</v>
      </c>
      <c r="Z83" s="11">
        <v>3.3224200000000002</v>
      </c>
      <c r="AA83" s="11">
        <v>3.553293</v>
      </c>
      <c r="AB83" s="11">
        <v>3.4919009999999999</v>
      </c>
      <c r="AC83" s="11">
        <v>3.5125980000000001</v>
      </c>
      <c r="AD83" s="11">
        <v>3.1043069999999999</v>
      </c>
      <c r="AE83" s="11">
        <v>2.7086579999999998</v>
      </c>
      <c r="AF83" s="11">
        <v>-0.1038723</v>
      </c>
      <c r="AG83" s="11">
        <v>-8.3746799999999996E-2</v>
      </c>
      <c r="AH83" s="11">
        <v>-8.80774E-2</v>
      </c>
      <c r="AI83" s="11">
        <v>-7.1415699999999999E-2</v>
      </c>
      <c r="AJ83" s="11">
        <v>-7.0075100000000001E-2</v>
      </c>
      <c r="AK83" s="11">
        <v>-5.8473200000000003E-2</v>
      </c>
      <c r="AL83" s="11">
        <v>-8.6143899999999995E-2</v>
      </c>
      <c r="AM83" s="11">
        <v>-5.7231900000000002E-2</v>
      </c>
      <c r="AN83" s="11">
        <v>-4.1967499999999998E-2</v>
      </c>
      <c r="AO83" s="11">
        <v>-4.8903099999999998E-2</v>
      </c>
      <c r="AP83" s="11">
        <v>-3.6175600000000002E-2</v>
      </c>
      <c r="AQ83" s="11">
        <v>-3.2713100000000002E-2</v>
      </c>
      <c r="AR83" s="11">
        <v>-1.6437899999999998E-2</v>
      </c>
      <c r="AS83" s="11">
        <v>-3.7366700000000003E-2</v>
      </c>
      <c r="AT83" s="11">
        <v>-6.6109200000000007E-2</v>
      </c>
      <c r="AU83" s="11">
        <v>-4.3735499999999997E-2</v>
      </c>
      <c r="AV83" s="11">
        <v>-7.2491999999999999E-3</v>
      </c>
      <c r="AW83" s="11">
        <v>-2.0338000000000001E-3</v>
      </c>
      <c r="AX83" s="11">
        <v>-3.4685899999999999E-2</v>
      </c>
      <c r="AY83" s="11">
        <v>-1.6225400000000001E-2</v>
      </c>
      <c r="AZ83" s="11">
        <v>-2.6556E-2</v>
      </c>
      <c r="BA83" s="11">
        <v>-5.7953299999999999E-2</v>
      </c>
      <c r="BB83" s="11">
        <v>-8.4185599999999999E-2</v>
      </c>
      <c r="BC83" s="11">
        <v>-7.9366199999999998E-2</v>
      </c>
      <c r="BD83" s="11">
        <v>-5.2152200000000003E-2</v>
      </c>
      <c r="BE83" s="11">
        <v>-3.9821799999999997E-2</v>
      </c>
      <c r="BF83" s="11">
        <v>-4.8746699999999997E-2</v>
      </c>
      <c r="BG83" s="11">
        <v>-3.7129200000000001E-2</v>
      </c>
      <c r="BH83" s="11">
        <v>-3.9804899999999997E-2</v>
      </c>
      <c r="BI83" s="11">
        <v>-2.9026E-2</v>
      </c>
      <c r="BJ83" s="11">
        <v>-5.69384E-2</v>
      </c>
      <c r="BK83" s="11">
        <v>-2.7684500000000001E-2</v>
      </c>
      <c r="BL83" s="11">
        <v>-3.1067999999999998E-3</v>
      </c>
      <c r="BM83" s="11">
        <v>-1.5687900000000001E-2</v>
      </c>
      <c r="BN83" s="11">
        <v>2.9007E-3</v>
      </c>
      <c r="BO83" s="11">
        <v>1.4047199999999999E-2</v>
      </c>
      <c r="BP83" s="11">
        <v>3.6871599999999997E-2</v>
      </c>
      <c r="BQ83" s="11">
        <v>2.4101399999999999E-2</v>
      </c>
      <c r="BR83" s="11">
        <v>6.9450000000000002E-4</v>
      </c>
      <c r="BS83" s="11">
        <v>2.55464E-2</v>
      </c>
      <c r="BT83" s="11">
        <v>6.8955500000000003E-2</v>
      </c>
      <c r="BU83" s="11">
        <v>7.1428199999999997E-2</v>
      </c>
      <c r="BV83" s="11">
        <v>4.05528E-2</v>
      </c>
      <c r="BW83" s="11">
        <v>4.8715000000000001E-2</v>
      </c>
      <c r="BX83" s="11">
        <v>3.6131099999999999E-2</v>
      </c>
      <c r="BY83" s="11">
        <v>2.1981000000000001E-3</v>
      </c>
      <c r="BZ83" s="11">
        <v>-3.3736099999999998E-2</v>
      </c>
      <c r="CA83" s="11">
        <v>-3.5014999999999998E-2</v>
      </c>
      <c r="CB83" s="11">
        <v>-4.3209999999999999E-4</v>
      </c>
      <c r="CC83" s="11">
        <v>4.1031000000000001E-3</v>
      </c>
      <c r="CD83" s="11">
        <v>-9.4160000000000008E-3</v>
      </c>
      <c r="CE83" s="11">
        <v>-2.8427000000000001E-3</v>
      </c>
      <c r="CF83" s="11">
        <v>-9.5347999999999995E-3</v>
      </c>
      <c r="CG83" s="11">
        <v>4.2109999999999999E-4</v>
      </c>
      <c r="CH83" s="11">
        <v>-2.7732799999999998E-2</v>
      </c>
      <c r="CI83" s="11">
        <v>1.8629E-3</v>
      </c>
      <c r="CJ83" s="11">
        <v>3.5753899999999998E-2</v>
      </c>
      <c r="CK83" s="11">
        <v>1.7527299999999999E-2</v>
      </c>
      <c r="CL83" s="11">
        <v>4.1977E-2</v>
      </c>
      <c r="CM83" s="11">
        <v>6.0807600000000003E-2</v>
      </c>
      <c r="CN83" s="11">
        <v>9.0180999999999997E-2</v>
      </c>
      <c r="CO83" s="11">
        <v>8.5569400000000004E-2</v>
      </c>
      <c r="CP83" s="11">
        <v>6.7498100000000005E-2</v>
      </c>
      <c r="CQ83" s="11">
        <v>9.4828300000000004E-2</v>
      </c>
      <c r="CR83" s="11">
        <v>0.14516029999999999</v>
      </c>
      <c r="CS83" s="11">
        <v>0.1448902</v>
      </c>
      <c r="CT83" s="11">
        <v>0.1157914</v>
      </c>
      <c r="CU83" s="11">
        <v>0.1136554</v>
      </c>
      <c r="CV83" s="11">
        <v>9.8818100000000006E-2</v>
      </c>
      <c r="CW83" s="11">
        <v>6.2349399999999999E-2</v>
      </c>
      <c r="CX83" s="11">
        <v>1.67134E-2</v>
      </c>
      <c r="CY83" s="11">
        <v>9.3361E-3</v>
      </c>
      <c r="CZ83" s="11">
        <v>3.1443600000000002E-2</v>
      </c>
      <c r="DA83" s="11">
        <v>2.6704499999999999E-2</v>
      </c>
      <c r="DB83" s="11">
        <v>2.3911399999999999E-2</v>
      </c>
      <c r="DC83" s="11">
        <v>2.0844700000000001E-2</v>
      </c>
      <c r="DD83" s="11">
        <v>1.8402999999999999E-2</v>
      </c>
      <c r="DE83" s="11">
        <v>1.7902600000000001E-2</v>
      </c>
      <c r="DF83" s="11">
        <v>1.7755699999999999E-2</v>
      </c>
      <c r="DG83" s="11">
        <v>1.79635E-2</v>
      </c>
      <c r="DH83" s="11">
        <v>2.36256E-2</v>
      </c>
      <c r="DI83" s="11">
        <v>2.01934E-2</v>
      </c>
      <c r="DJ83" s="11">
        <v>2.3756699999999999E-2</v>
      </c>
      <c r="DK83" s="11">
        <v>2.84283E-2</v>
      </c>
      <c r="DL83" s="11">
        <v>3.2409800000000002E-2</v>
      </c>
      <c r="DM83" s="11">
        <v>3.7369899999999998E-2</v>
      </c>
      <c r="DN83" s="11">
        <v>4.0613700000000003E-2</v>
      </c>
      <c r="DO83" s="11">
        <v>4.2120400000000002E-2</v>
      </c>
      <c r="DP83" s="11">
        <v>4.6329200000000001E-2</v>
      </c>
      <c r="DQ83" s="11">
        <v>4.4661699999999999E-2</v>
      </c>
      <c r="DR83" s="11">
        <v>4.5741900000000002E-2</v>
      </c>
      <c r="DS83" s="11">
        <v>3.9481000000000002E-2</v>
      </c>
      <c r="DT83" s="11">
        <v>3.8110999999999999E-2</v>
      </c>
      <c r="DU83" s="11">
        <v>3.6569400000000002E-2</v>
      </c>
      <c r="DV83" s="11">
        <v>3.06711E-2</v>
      </c>
      <c r="DW83" s="11">
        <v>2.6963600000000001E-2</v>
      </c>
      <c r="DX83" s="11">
        <v>0.52949950000000001</v>
      </c>
      <c r="DY83" s="11">
        <v>2.1183400000000002E-2</v>
      </c>
      <c r="DZ83" s="11">
        <v>3.9465300000000002E-2</v>
      </c>
      <c r="EA83" s="11">
        <v>68.314346</v>
      </c>
      <c r="EB83" s="11">
        <v>68.099457000000001</v>
      </c>
      <c r="EC83" s="11">
        <v>67.699821</v>
      </c>
      <c r="ED83" s="11">
        <v>66.867996000000005</v>
      </c>
      <c r="EE83" s="11">
        <v>66.421943999999996</v>
      </c>
      <c r="EF83" s="11">
        <v>65.477997000000002</v>
      </c>
      <c r="EG83" s="11">
        <v>65.512962000000002</v>
      </c>
      <c r="EH83" s="11">
        <v>69.172393999999997</v>
      </c>
      <c r="EI83" s="11">
        <v>72.534660000000002</v>
      </c>
      <c r="EJ83" s="11">
        <v>76.845084999999997</v>
      </c>
      <c r="EK83" s="11">
        <v>81.050635999999997</v>
      </c>
      <c r="EL83" s="11">
        <v>83.749245000000002</v>
      </c>
      <c r="EM83" s="11">
        <v>83.614227</v>
      </c>
      <c r="EN83" s="11">
        <v>84.663048000000003</v>
      </c>
      <c r="EO83" s="11">
        <v>83.332130000000006</v>
      </c>
      <c r="EP83" s="11">
        <v>81.849907000000002</v>
      </c>
      <c r="EQ83" s="11">
        <v>78.206146000000004</v>
      </c>
      <c r="ER83" s="11">
        <v>76.996986000000007</v>
      </c>
      <c r="ES83" s="11">
        <v>74.254974000000004</v>
      </c>
      <c r="ET83" s="11">
        <v>72.481009999999998</v>
      </c>
      <c r="EU83" s="11">
        <v>71.121758</v>
      </c>
      <c r="EV83" s="11">
        <v>71.121758</v>
      </c>
      <c r="EW83" s="11">
        <v>70.956001000000001</v>
      </c>
      <c r="EX83" s="11">
        <v>71.485229000000004</v>
      </c>
      <c r="EY83" s="11">
        <v>0</v>
      </c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</row>
    <row r="84" spans="1:235" x14ac:dyDescent="0.2">
      <c r="A84" t="s">
        <v>112</v>
      </c>
      <c r="B84" t="s">
        <v>133</v>
      </c>
      <c r="C84" t="s">
        <v>0</v>
      </c>
      <c r="D84" t="s">
        <v>134</v>
      </c>
      <c r="E84" s="38" t="s">
        <v>211</v>
      </c>
      <c r="F84" t="s">
        <v>106</v>
      </c>
      <c r="G84" s="11">
        <v>848</v>
      </c>
      <c r="H84" s="11">
        <v>1.3047139999999999</v>
      </c>
      <c r="I84" s="11">
        <v>1.1771419999999999</v>
      </c>
      <c r="J84" s="11">
        <v>1.004138</v>
      </c>
      <c r="K84" s="11">
        <v>0.85885549999999999</v>
      </c>
      <c r="L84" s="11">
        <v>0.76271599999999995</v>
      </c>
      <c r="M84" s="11">
        <v>0.73238300000000001</v>
      </c>
      <c r="N84" s="11">
        <v>0.70372679999999999</v>
      </c>
      <c r="O84" s="11">
        <v>0.40309489999999998</v>
      </c>
      <c r="P84" s="11">
        <v>-0.31784259999999998</v>
      </c>
      <c r="Q84" s="11">
        <v>-1.073966</v>
      </c>
      <c r="R84" s="11">
        <v>-1.625461</v>
      </c>
      <c r="S84" s="11">
        <v>-1.95991</v>
      </c>
      <c r="T84" s="11">
        <v>-1.953306</v>
      </c>
      <c r="U84" s="11">
        <v>-1.605478</v>
      </c>
      <c r="V84" s="11">
        <v>-0.98644010000000004</v>
      </c>
      <c r="W84" s="11">
        <v>-0.39253739999999998</v>
      </c>
      <c r="X84" s="11">
        <v>0.31905359999999999</v>
      </c>
      <c r="Y84" s="11">
        <v>0.89761869999999999</v>
      </c>
      <c r="Z84" s="11">
        <v>1.4651529999999999</v>
      </c>
      <c r="AA84" s="11">
        <v>1.6537759999999999</v>
      </c>
      <c r="AB84" s="11">
        <v>1.6539729999999999</v>
      </c>
      <c r="AC84" s="11">
        <v>1.6877800000000001</v>
      </c>
      <c r="AD84" s="11">
        <v>1.5369330000000001</v>
      </c>
      <c r="AE84" s="11">
        <v>1.345402</v>
      </c>
      <c r="AF84" s="11">
        <v>-4.3383999999999999E-2</v>
      </c>
      <c r="AG84" s="11">
        <v>-3.6724600000000003E-2</v>
      </c>
      <c r="AH84" s="11">
        <v>-3.8180800000000001E-2</v>
      </c>
      <c r="AI84" s="11">
        <v>-3.1516299999999997E-2</v>
      </c>
      <c r="AJ84" s="11">
        <v>-3.1498999999999999E-2</v>
      </c>
      <c r="AK84" s="11">
        <v>-2.68323E-2</v>
      </c>
      <c r="AL84" s="11">
        <v>-3.8445899999999998E-2</v>
      </c>
      <c r="AM84" s="11">
        <v>-2.7811499999999999E-2</v>
      </c>
      <c r="AN84" s="11">
        <v>-2.27231E-2</v>
      </c>
      <c r="AO84" s="11">
        <v>-2.41461E-2</v>
      </c>
      <c r="AP84" s="11">
        <v>-1.98131E-2</v>
      </c>
      <c r="AQ84" s="11">
        <v>-1.6934500000000002E-2</v>
      </c>
      <c r="AR84" s="11">
        <v>-1.1388300000000001E-2</v>
      </c>
      <c r="AS84" s="11">
        <v>-1.9463999999999999E-2</v>
      </c>
      <c r="AT84" s="11">
        <v>-3.1585500000000002E-2</v>
      </c>
      <c r="AU84" s="11">
        <v>-2.17223E-2</v>
      </c>
      <c r="AV84" s="11">
        <v>-8.0225999999999995E-3</v>
      </c>
      <c r="AW84" s="11">
        <v>-5.7041000000000001E-3</v>
      </c>
      <c r="AX84" s="11">
        <v>-1.6104199999999999E-2</v>
      </c>
      <c r="AY84" s="11">
        <v>-8.0418999999999994E-3</v>
      </c>
      <c r="AZ84" s="11">
        <v>-1.36781E-2</v>
      </c>
      <c r="BA84" s="11">
        <v>-2.6540000000000001E-2</v>
      </c>
      <c r="BB84" s="11">
        <v>-3.42955E-2</v>
      </c>
      <c r="BC84" s="11">
        <v>-3.4945299999999999E-2</v>
      </c>
      <c r="BD84" s="11">
        <v>-2.1823700000000001E-2</v>
      </c>
      <c r="BE84" s="11">
        <v>-1.8149200000000001E-2</v>
      </c>
      <c r="BF84" s="11">
        <v>-2.1635700000000001E-2</v>
      </c>
      <c r="BG84" s="11">
        <v>-1.7042700000000001E-2</v>
      </c>
      <c r="BH84" s="11">
        <v>-1.86873E-2</v>
      </c>
      <c r="BI84" s="11">
        <v>-1.43914E-2</v>
      </c>
      <c r="BJ84" s="11">
        <v>-2.5848400000000001E-2</v>
      </c>
      <c r="BK84" s="11">
        <v>-1.4977600000000001E-2</v>
      </c>
      <c r="BL84" s="11">
        <v>-5.3455999999999998E-3</v>
      </c>
      <c r="BM84" s="11">
        <v>-1.00883E-2</v>
      </c>
      <c r="BN84" s="11">
        <v>-3.8149E-3</v>
      </c>
      <c r="BO84" s="11">
        <v>1.5855000000000001E-3</v>
      </c>
      <c r="BP84" s="11">
        <v>9.6489999999999996E-3</v>
      </c>
      <c r="BQ84" s="11">
        <v>4.5195000000000001E-3</v>
      </c>
      <c r="BR84" s="11">
        <v>-5.6493999999999997E-3</v>
      </c>
      <c r="BS84" s="11">
        <v>5.1377999999999997E-3</v>
      </c>
      <c r="BT84" s="11">
        <v>2.1507700000000001E-2</v>
      </c>
      <c r="BU84" s="11">
        <v>2.2891000000000002E-2</v>
      </c>
      <c r="BV84" s="11">
        <v>1.3036900000000001E-2</v>
      </c>
      <c r="BW84" s="11">
        <v>1.70159E-2</v>
      </c>
      <c r="BX84" s="11">
        <v>1.0912099999999999E-2</v>
      </c>
      <c r="BY84" s="11">
        <v>-2.4410999999999999E-3</v>
      </c>
      <c r="BZ84" s="11">
        <v>-1.3522899999999999E-2</v>
      </c>
      <c r="CA84" s="11">
        <v>-1.6269100000000002E-2</v>
      </c>
      <c r="CB84" s="11">
        <v>-2.6340000000000001E-4</v>
      </c>
      <c r="CC84" s="11">
        <v>4.2620000000000001E-4</v>
      </c>
      <c r="CD84" s="11">
        <v>-5.0905999999999998E-3</v>
      </c>
      <c r="CE84" s="11">
        <v>-2.5690999999999999E-3</v>
      </c>
      <c r="CF84" s="11">
        <v>-5.8755999999999999E-3</v>
      </c>
      <c r="CG84" s="11">
        <v>-1.9505E-3</v>
      </c>
      <c r="CH84" s="11">
        <v>-1.3250899999999999E-2</v>
      </c>
      <c r="CI84" s="11">
        <v>-2.1438E-3</v>
      </c>
      <c r="CJ84" s="11">
        <v>1.20318E-2</v>
      </c>
      <c r="CK84" s="11">
        <v>3.9693999999999997E-3</v>
      </c>
      <c r="CL84" s="11">
        <v>1.2183299999999999E-2</v>
      </c>
      <c r="CM84" s="11">
        <v>2.0105499999999998E-2</v>
      </c>
      <c r="CN84" s="11">
        <v>3.06863E-2</v>
      </c>
      <c r="CO84" s="11">
        <v>2.8503000000000001E-2</v>
      </c>
      <c r="CP84" s="11">
        <v>2.0286700000000001E-2</v>
      </c>
      <c r="CQ84" s="11">
        <v>3.1997900000000003E-2</v>
      </c>
      <c r="CR84" s="11">
        <v>5.1038100000000003E-2</v>
      </c>
      <c r="CS84" s="11">
        <v>5.1486200000000003E-2</v>
      </c>
      <c r="CT84" s="11">
        <v>4.2178E-2</v>
      </c>
      <c r="CU84" s="11">
        <v>4.2073600000000003E-2</v>
      </c>
      <c r="CV84" s="11">
        <v>3.5502300000000001E-2</v>
      </c>
      <c r="CW84" s="11">
        <v>2.1657800000000001E-2</v>
      </c>
      <c r="CX84" s="11">
        <v>7.2496000000000001E-3</v>
      </c>
      <c r="CY84" s="11">
        <v>2.4071000000000001E-3</v>
      </c>
      <c r="CZ84" s="11">
        <v>1.3107799999999999E-2</v>
      </c>
      <c r="DA84" s="11">
        <v>1.12931E-2</v>
      </c>
      <c r="DB84" s="11">
        <v>1.00587E-2</v>
      </c>
      <c r="DC84" s="11">
        <v>8.7992999999999995E-3</v>
      </c>
      <c r="DD84" s="11">
        <v>7.7889999999999999E-3</v>
      </c>
      <c r="DE84" s="11">
        <v>7.5636000000000002E-3</v>
      </c>
      <c r="DF84" s="11">
        <v>7.6587000000000001E-3</v>
      </c>
      <c r="DG84" s="11">
        <v>7.8024000000000001E-3</v>
      </c>
      <c r="DH84" s="11">
        <v>1.05647E-2</v>
      </c>
      <c r="DI84" s="11">
        <v>8.5465000000000003E-3</v>
      </c>
      <c r="DJ84" s="11">
        <v>9.7262000000000008E-3</v>
      </c>
      <c r="DK84" s="11">
        <v>1.1259399999999999E-2</v>
      </c>
      <c r="DL84" s="11">
        <v>1.27898E-2</v>
      </c>
      <c r="DM84" s="11">
        <v>1.4580900000000001E-2</v>
      </c>
      <c r="DN84" s="11">
        <v>1.5768000000000001E-2</v>
      </c>
      <c r="DO84" s="11">
        <v>1.6329799999999998E-2</v>
      </c>
      <c r="DP84" s="11">
        <v>1.7953199999999999E-2</v>
      </c>
      <c r="DQ84" s="11">
        <v>1.73846E-2</v>
      </c>
      <c r="DR84" s="11">
        <v>1.77165E-2</v>
      </c>
      <c r="DS84" s="11">
        <v>1.5233999999999999E-2</v>
      </c>
      <c r="DT84" s="11">
        <v>1.4949799999999999E-2</v>
      </c>
      <c r="DU84" s="11">
        <v>1.46511E-2</v>
      </c>
      <c r="DV84" s="11">
        <v>1.2628800000000001E-2</v>
      </c>
      <c r="DW84" s="11">
        <v>1.1354299999999999E-2</v>
      </c>
      <c r="DX84" s="11">
        <v>0.21074490000000001</v>
      </c>
      <c r="DY84" s="11">
        <v>8.4232000000000005E-3</v>
      </c>
      <c r="DZ84" s="11">
        <v>1.52073E-2</v>
      </c>
      <c r="EA84" s="11">
        <v>69.695480000000003</v>
      </c>
      <c r="EB84" s="11">
        <v>69.339354999999998</v>
      </c>
      <c r="EC84" s="11">
        <v>68.642578</v>
      </c>
      <c r="ED84" s="11">
        <v>67.360000999999997</v>
      </c>
      <c r="EE84" s="11">
        <v>66.627098000000004</v>
      </c>
      <c r="EF84" s="11">
        <v>65.772902999999999</v>
      </c>
      <c r="EG84" s="11">
        <v>65.513549999999995</v>
      </c>
      <c r="EH84" s="11">
        <v>67.918709000000007</v>
      </c>
      <c r="EI84" s="11">
        <v>69.245163000000005</v>
      </c>
      <c r="EJ84" s="11">
        <v>71.722579999999994</v>
      </c>
      <c r="EK84" s="11">
        <v>73.886452000000006</v>
      </c>
      <c r="EL84" s="11">
        <v>77.095482000000004</v>
      </c>
      <c r="EM84" s="11">
        <v>78.169028999999995</v>
      </c>
      <c r="EN84" s="11">
        <v>80.732902999999993</v>
      </c>
      <c r="EO84" s="11">
        <v>79.122580999999997</v>
      </c>
      <c r="EP84" s="11">
        <v>78.077422999999996</v>
      </c>
      <c r="EQ84" s="11">
        <v>75.670967000000005</v>
      </c>
      <c r="ER84" s="11">
        <v>74.806449999999998</v>
      </c>
      <c r="ES84" s="11">
        <v>71.760002</v>
      </c>
      <c r="ET84" s="11">
        <v>70.091614000000007</v>
      </c>
      <c r="EU84" s="11">
        <v>69.572906000000003</v>
      </c>
      <c r="EV84" s="11">
        <v>69.572906000000003</v>
      </c>
      <c r="EW84" s="11">
        <v>69.129035999999999</v>
      </c>
      <c r="EX84" s="11">
        <v>71.138062000000005</v>
      </c>
      <c r="EY84" s="11">
        <v>0</v>
      </c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IA84" s="37"/>
    </row>
    <row r="85" spans="1:235" x14ac:dyDescent="0.2">
      <c r="A85" t="s">
        <v>112</v>
      </c>
      <c r="B85" t="s">
        <v>133</v>
      </c>
      <c r="C85" t="s">
        <v>0</v>
      </c>
      <c r="D85" t="s">
        <v>134</v>
      </c>
      <c r="E85" s="38" t="s">
        <v>211</v>
      </c>
      <c r="F85" t="s">
        <v>107</v>
      </c>
      <c r="G85" s="11">
        <v>938</v>
      </c>
      <c r="H85" s="11">
        <v>1.326916</v>
      </c>
      <c r="I85" s="11">
        <v>1.1504179999999999</v>
      </c>
      <c r="J85" s="11">
        <v>1.008176</v>
      </c>
      <c r="K85" s="11">
        <v>0.91512950000000004</v>
      </c>
      <c r="L85" s="11">
        <v>0.85637180000000002</v>
      </c>
      <c r="M85" s="11">
        <v>0.89254270000000002</v>
      </c>
      <c r="N85" s="11">
        <v>0.88404059999999995</v>
      </c>
      <c r="O85" s="11">
        <v>0.53152270000000001</v>
      </c>
      <c r="P85" s="11">
        <v>-0.14064489999999999</v>
      </c>
      <c r="Q85" s="11">
        <v>-0.92155589999999998</v>
      </c>
      <c r="R85" s="11">
        <v>-1.4232</v>
      </c>
      <c r="S85" s="11">
        <v>-1.6646939999999999</v>
      </c>
      <c r="T85" s="11">
        <v>-1.540619</v>
      </c>
      <c r="U85" s="11">
        <v>-1.1211169999999999</v>
      </c>
      <c r="V85" s="11">
        <v>0.1186992</v>
      </c>
      <c r="W85" s="11">
        <v>1.098061</v>
      </c>
      <c r="X85" s="11">
        <v>1.239403</v>
      </c>
      <c r="Y85" s="11">
        <v>1.521835</v>
      </c>
      <c r="Z85" s="11">
        <v>1.858133</v>
      </c>
      <c r="AA85" s="11">
        <v>1.903035</v>
      </c>
      <c r="AB85" s="11">
        <v>1.840177</v>
      </c>
      <c r="AC85" s="11">
        <v>1.823089</v>
      </c>
      <c r="AD85" s="11">
        <v>1.567612</v>
      </c>
      <c r="AE85" s="11">
        <v>1.3648549999999999</v>
      </c>
      <c r="AF85" s="11">
        <v>-6.9294700000000001E-2</v>
      </c>
      <c r="AG85" s="11">
        <v>-5.3320899999999997E-2</v>
      </c>
      <c r="AH85" s="11">
        <v>-5.5625899999999999E-2</v>
      </c>
      <c r="AI85" s="11">
        <v>-4.45003E-2</v>
      </c>
      <c r="AJ85" s="11">
        <v>-4.2827900000000002E-2</v>
      </c>
      <c r="AK85" s="11">
        <v>-3.3849600000000001E-2</v>
      </c>
      <c r="AL85" s="11">
        <v>-5.2014299999999999E-2</v>
      </c>
      <c r="AM85" s="11">
        <v>-3.1919500000000003E-2</v>
      </c>
      <c r="AN85" s="11">
        <v>-2.2231899999999999E-2</v>
      </c>
      <c r="AO85" s="11">
        <v>-3.0223E-2</v>
      </c>
      <c r="AP85" s="11">
        <v>-1.9483199999999999E-2</v>
      </c>
      <c r="AQ85" s="11">
        <v>-1.7582799999999999E-2</v>
      </c>
      <c r="AR85" s="11">
        <v>-5.5823000000000001E-3</v>
      </c>
      <c r="AS85" s="11">
        <v>-1.9805699999999999E-2</v>
      </c>
      <c r="AT85" s="11">
        <v>-3.6774300000000003E-2</v>
      </c>
      <c r="AU85" s="11">
        <v>-2.2225000000000002E-2</v>
      </c>
      <c r="AV85" s="11">
        <v>6.0207999999999998E-3</v>
      </c>
      <c r="AW85" s="11">
        <v>7.7869000000000002E-3</v>
      </c>
      <c r="AX85" s="11">
        <v>-2.2229200000000001E-2</v>
      </c>
      <c r="AY85" s="11">
        <v>-1.0373500000000001E-2</v>
      </c>
      <c r="AZ85" s="11">
        <v>-1.66876E-2</v>
      </c>
      <c r="BA85" s="11">
        <v>-3.9763300000000001E-2</v>
      </c>
      <c r="BB85" s="11">
        <v>-5.6346500000000001E-2</v>
      </c>
      <c r="BC85" s="11">
        <v>-4.84734E-2</v>
      </c>
      <c r="BD85" s="11">
        <v>-3.4574199999999999E-2</v>
      </c>
      <c r="BE85" s="11">
        <v>-2.4252900000000001E-2</v>
      </c>
      <c r="BF85" s="11">
        <v>-2.94068E-2</v>
      </c>
      <c r="BG85" s="11">
        <v>-2.1741400000000001E-2</v>
      </c>
      <c r="BH85" s="11">
        <v>-2.29006E-2</v>
      </c>
      <c r="BI85" s="11">
        <v>-1.42825E-2</v>
      </c>
      <c r="BJ85" s="11">
        <v>-3.2843400000000002E-2</v>
      </c>
      <c r="BK85" s="11">
        <v>-1.25676E-2</v>
      </c>
      <c r="BL85" s="11">
        <v>1.9756000000000001E-3</v>
      </c>
      <c r="BM85" s="11">
        <v>-7.9219000000000008E-3</v>
      </c>
      <c r="BN85" s="11">
        <v>7.5196999999999998E-3</v>
      </c>
      <c r="BO85" s="11">
        <v>1.5512400000000001E-2</v>
      </c>
      <c r="BP85" s="11">
        <v>3.2120799999999998E-2</v>
      </c>
      <c r="BQ85" s="11">
        <v>2.3948500000000001E-2</v>
      </c>
      <c r="BR85" s="11">
        <v>1.10943E-2</v>
      </c>
      <c r="BS85" s="11">
        <v>2.7493E-2</v>
      </c>
      <c r="BT85" s="11">
        <v>6.0809700000000001E-2</v>
      </c>
      <c r="BU85" s="11">
        <v>6.0557100000000003E-2</v>
      </c>
      <c r="BV85" s="11">
        <v>3.1593400000000001E-2</v>
      </c>
      <c r="BW85" s="11">
        <v>3.6040500000000003E-2</v>
      </c>
      <c r="BX85" s="11">
        <v>2.73996E-2</v>
      </c>
      <c r="BY85" s="11">
        <v>2.2001E-3</v>
      </c>
      <c r="BZ85" s="11">
        <v>-2.18059E-2</v>
      </c>
      <c r="CA85" s="11">
        <v>-1.8930599999999999E-2</v>
      </c>
      <c r="CB85" s="11">
        <v>1.462E-4</v>
      </c>
      <c r="CC85" s="11">
        <v>4.8149999999999998E-3</v>
      </c>
      <c r="CD85" s="11">
        <v>-3.1876000000000001E-3</v>
      </c>
      <c r="CE85" s="11">
        <v>1.0175E-3</v>
      </c>
      <c r="CF85" s="11">
        <v>-2.9732000000000001E-3</v>
      </c>
      <c r="CG85" s="11">
        <v>5.2846000000000004E-3</v>
      </c>
      <c r="CH85" s="11">
        <v>-1.36726E-2</v>
      </c>
      <c r="CI85" s="11">
        <v>6.7843000000000001E-3</v>
      </c>
      <c r="CJ85" s="11">
        <v>2.6183100000000001E-2</v>
      </c>
      <c r="CK85" s="11">
        <v>1.43792E-2</v>
      </c>
      <c r="CL85" s="11">
        <v>3.4522499999999998E-2</v>
      </c>
      <c r="CM85" s="11">
        <v>4.8607699999999997E-2</v>
      </c>
      <c r="CN85" s="11">
        <v>6.9823899999999994E-2</v>
      </c>
      <c r="CO85" s="11">
        <v>6.7702600000000002E-2</v>
      </c>
      <c r="CP85" s="11">
        <v>5.8962800000000003E-2</v>
      </c>
      <c r="CQ85" s="11">
        <v>7.7211000000000002E-2</v>
      </c>
      <c r="CR85" s="11">
        <v>0.1155986</v>
      </c>
      <c r="CS85" s="11">
        <v>0.11332730000000001</v>
      </c>
      <c r="CT85" s="11">
        <v>8.5416000000000006E-2</v>
      </c>
      <c r="CU85" s="11">
        <v>8.24545E-2</v>
      </c>
      <c r="CV85" s="11">
        <v>7.1486800000000003E-2</v>
      </c>
      <c r="CW85" s="11">
        <v>4.4163599999999997E-2</v>
      </c>
      <c r="CX85" s="11">
        <v>1.27347E-2</v>
      </c>
      <c r="CY85" s="11">
        <v>1.06122E-2</v>
      </c>
      <c r="CZ85" s="11">
        <v>2.1108499999999999E-2</v>
      </c>
      <c r="DA85" s="11">
        <v>1.76721E-2</v>
      </c>
      <c r="DB85" s="11">
        <v>1.5940099999999999E-2</v>
      </c>
      <c r="DC85" s="11">
        <v>1.38364E-2</v>
      </c>
      <c r="DD85" s="11">
        <v>1.2115000000000001E-2</v>
      </c>
      <c r="DE85" s="11">
        <v>1.1895899999999999E-2</v>
      </c>
      <c r="DF85" s="11">
        <v>1.16551E-2</v>
      </c>
      <c r="DG85" s="11">
        <v>1.1765100000000001E-2</v>
      </c>
      <c r="DH85" s="11">
        <v>1.47171E-2</v>
      </c>
      <c r="DI85" s="11">
        <v>1.35581E-2</v>
      </c>
      <c r="DJ85" s="11">
        <v>1.64166E-2</v>
      </c>
      <c r="DK85" s="11">
        <v>2.0120499999999999E-2</v>
      </c>
      <c r="DL85" s="11">
        <v>2.2921799999999999E-2</v>
      </c>
      <c r="DM85" s="11">
        <v>2.6600599999999999E-2</v>
      </c>
      <c r="DN85" s="11">
        <v>2.9101999999999999E-2</v>
      </c>
      <c r="DO85" s="11">
        <v>3.02264E-2</v>
      </c>
      <c r="DP85" s="11">
        <v>3.33093E-2</v>
      </c>
      <c r="DQ85" s="11">
        <v>3.2081999999999999E-2</v>
      </c>
      <c r="DR85" s="11">
        <v>3.2721800000000002E-2</v>
      </c>
      <c r="DS85" s="11">
        <v>2.8217699999999998E-2</v>
      </c>
      <c r="DT85" s="11">
        <v>2.68031E-2</v>
      </c>
      <c r="DU85" s="11">
        <v>2.5512E-2</v>
      </c>
      <c r="DV85" s="11">
        <v>2.0999199999999999E-2</v>
      </c>
      <c r="DW85" s="11">
        <v>1.7960799999999999E-2</v>
      </c>
      <c r="DX85" s="11">
        <v>0.37317539999999999</v>
      </c>
      <c r="DY85" s="11">
        <v>1.49391E-2</v>
      </c>
      <c r="DZ85" s="11">
        <v>2.8435999999999999E-2</v>
      </c>
      <c r="EA85" s="11">
        <v>67.103508000000005</v>
      </c>
      <c r="EB85" s="11">
        <v>67.012444000000002</v>
      </c>
      <c r="EC85" s="11">
        <v>66.873305999999999</v>
      </c>
      <c r="ED85" s="11">
        <v>66.436653000000007</v>
      </c>
      <c r="EE85" s="11">
        <v>66.242080999999999</v>
      </c>
      <c r="EF85" s="11">
        <v>65.219459999999998</v>
      </c>
      <c r="EG85" s="11">
        <v>65.512444000000002</v>
      </c>
      <c r="EH85" s="11">
        <v>70.271491999999995</v>
      </c>
      <c r="EI85" s="11">
        <v>75.418548999999999</v>
      </c>
      <c r="EJ85" s="11">
        <v>81.335976000000002</v>
      </c>
      <c r="EK85" s="11">
        <v>87.331451000000001</v>
      </c>
      <c r="EL85" s="11">
        <v>89.582581000000005</v>
      </c>
      <c r="EM85" s="11">
        <v>88.388007999999999</v>
      </c>
      <c r="EN85" s="11">
        <v>88.108597000000003</v>
      </c>
      <c r="EO85" s="11">
        <v>87.022621000000001</v>
      </c>
      <c r="EP85" s="11">
        <v>85.157241999999997</v>
      </c>
      <c r="EQ85" s="11">
        <v>80.428734000000006</v>
      </c>
      <c r="ER85" s="11">
        <v>78.917418999999995</v>
      </c>
      <c r="ES85" s="11">
        <v>76.442307</v>
      </c>
      <c r="ET85" s="11">
        <v>74.575789999999998</v>
      </c>
      <c r="EU85" s="11">
        <v>72.479636999999997</v>
      </c>
      <c r="EV85" s="11">
        <v>72.479636999999997</v>
      </c>
      <c r="EW85" s="11">
        <v>72.557693</v>
      </c>
      <c r="EX85" s="11">
        <v>71.789597000000001</v>
      </c>
      <c r="EY85" s="11">
        <v>0</v>
      </c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</row>
    <row r="86" spans="1:235" x14ac:dyDescent="0.2">
      <c r="A86" t="s">
        <v>112</v>
      </c>
      <c r="B86" t="s">
        <v>133</v>
      </c>
      <c r="C86" t="s">
        <v>0</v>
      </c>
      <c r="D86" t="s">
        <v>134</v>
      </c>
      <c r="E86" s="38" t="s">
        <v>117</v>
      </c>
      <c r="F86" t="s">
        <v>105</v>
      </c>
      <c r="G86" s="11">
        <v>1884</v>
      </c>
      <c r="H86" s="11">
        <v>1.98786</v>
      </c>
      <c r="I86" s="11">
        <v>1.8398540000000001</v>
      </c>
      <c r="J86" s="11">
        <v>1.712763</v>
      </c>
      <c r="K86" s="11">
        <v>1.62914</v>
      </c>
      <c r="L86" s="11">
        <v>1.6264050000000001</v>
      </c>
      <c r="M86" s="11">
        <v>1.6966399999999999</v>
      </c>
      <c r="N86" s="11">
        <v>1.905346</v>
      </c>
      <c r="O86" s="11">
        <v>1.587326</v>
      </c>
      <c r="P86" s="11">
        <v>0.355074</v>
      </c>
      <c r="Q86" s="11">
        <v>-0.95893280000000003</v>
      </c>
      <c r="R86" s="11">
        <v>-2.0821749999999999</v>
      </c>
      <c r="S86" s="11">
        <v>-2.7260330000000002</v>
      </c>
      <c r="T86" s="11">
        <v>-2.8307030000000002</v>
      </c>
      <c r="U86" s="11">
        <v>-2.267868</v>
      </c>
      <c r="V86" s="11">
        <v>-1.0950089999999999</v>
      </c>
      <c r="W86" s="11">
        <v>0.54403179999999995</v>
      </c>
      <c r="X86" s="11">
        <v>1.941816</v>
      </c>
      <c r="Y86" s="11">
        <v>2.6060089999999998</v>
      </c>
      <c r="Z86" s="11">
        <v>2.7170040000000002</v>
      </c>
      <c r="AA86" s="11">
        <v>2.6601110000000001</v>
      </c>
      <c r="AB86" s="11">
        <v>2.5885509999999998</v>
      </c>
      <c r="AC86" s="11">
        <v>2.4970680000000001</v>
      </c>
      <c r="AD86" s="11">
        <v>2.229536</v>
      </c>
      <c r="AE86" s="11">
        <v>1.9181049999999999</v>
      </c>
      <c r="AF86" s="11">
        <v>-6.6754300000000003E-2</v>
      </c>
      <c r="AG86" s="11">
        <v>-7.2945999999999997E-2</v>
      </c>
      <c r="AH86" s="11">
        <v>-6.9042699999999999E-2</v>
      </c>
      <c r="AI86" s="11">
        <v>-6.4950300000000002E-2</v>
      </c>
      <c r="AJ86" s="11">
        <v>-6.0636799999999998E-2</v>
      </c>
      <c r="AK86" s="11">
        <v>-7.0135400000000001E-2</v>
      </c>
      <c r="AL86" s="11">
        <v>-7.7163599999999999E-2</v>
      </c>
      <c r="AM86" s="11">
        <v>-8.4720299999999998E-2</v>
      </c>
      <c r="AN86" s="11">
        <v>-5.2834300000000001E-2</v>
      </c>
      <c r="AO86" s="11">
        <v>-5.8016699999999997E-2</v>
      </c>
      <c r="AP86" s="11">
        <v>-5.7462199999999998E-2</v>
      </c>
      <c r="AQ86" s="11">
        <v>-4.9057400000000001E-2</v>
      </c>
      <c r="AR86" s="11">
        <v>-5.6488799999999999E-2</v>
      </c>
      <c r="AS86" s="11">
        <v>-5.4011700000000003E-2</v>
      </c>
      <c r="AT86" s="11">
        <v>-6.5186800000000003E-2</v>
      </c>
      <c r="AU86" s="11">
        <v>-5.9922299999999998E-2</v>
      </c>
      <c r="AV86" s="11">
        <v>-2.5378299999999999E-2</v>
      </c>
      <c r="AW86" s="11">
        <v>-3.7319600000000001E-2</v>
      </c>
      <c r="AX86" s="11">
        <v>-5.3730000000000002E-3</v>
      </c>
      <c r="AY86" s="11">
        <v>-1.5832599999999999E-2</v>
      </c>
      <c r="AZ86" s="11">
        <v>-2.6969900000000002E-2</v>
      </c>
      <c r="BA86" s="11">
        <v>-2.8783699999999999E-2</v>
      </c>
      <c r="BB86" s="11">
        <v>-3.7470900000000001E-2</v>
      </c>
      <c r="BC86" s="11">
        <v>-5.1317500000000002E-2</v>
      </c>
      <c r="BD86" s="11">
        <v>-3.3101199999999997E-2</v>
      </c>
      <c r="BE86" s="11">
        <v>-4.1349299999999999E-2</v>
      </c>
      <c r="BF86" s="11">
        <v>-3.9711299999999998E-2</v>
      </c>
      <c r="BG86" s="11">
        <v>-3.70307E-2</v>
      </c>
      <c r="BH86" s="11">
        <v>-3.3809899999999997E-2</v>
      </c>
      <c r="BI86" s="11">
        <v>-4.3970000000000002E-2</v>
      </c>
      <c r="BJ86" s="11">
        <v>-4.8588100000000002E-2</v>
      </c>
      <c r="BK86" s="11">
        <v>-5.47565E-2</v>
      </c>
      <c r="BL86" s="11">
        <v>-2.3172999999999999E-2</v>
      </c>
      <c r="BM86" s="11">
        <v>-3.0933700000000001E-2</v>
      </c>
      <c r="BN86" s="11">
        <v>-2.88109E-2</v>
      </c>
      <c r="BO86" s="11">
        <v>-2.2730299999999998E-2</v>
      </c>
      <c r="BP86" s="11">
        <v>-2.9155899999999998E-2</v>
      </c>
      <c r="BQ86" s="11">
        <v>-2.4477200000000001E-2</v>
      </c>
      <c r="BR86" s="11">
        <v>-3.35248E-2</v>
      </c>
      <c r="BS86" s="11">
        <v>-2.83611E-2</v>
      </c>
      <c r="BT86" s="11">
        <v>6.3200000000000001E-3</v>
      </c>
      <c r="BU86" s="11">
        <v>-4.5033E-3</v>
      </c>
      <c r="BV86" s="11">
        <v>2.40345E-2</v>
      </c>
      <c r="BW86" s="11">
        <v>1.19446E-2</v>
      </c>
      <c r="BX86" s="11">
        <v>2.0953999999999999E-3</v>
      </c>
      <c r="BY86" s="11">
        <v>2.3121999999999999E-3</v>
      </c>
      <c r="BZ86" s="11">
        <v>-7.4389E-3</v>
      </c>
      <c r="CA86" s="11">
        <v>-2.3222400000000001E-2</v>
      </c>
      <c r="CB86" s="11">
        <v>5.5179999999999997E-4</v>
      </c>
      <c r="CC86" s="11">
        <v>-9.7526999999999996E-3</v>
      </c>
      <c r="CD86" s="11">
        <v>-1.03798E-2</v>
      </c>
      <c r="CE86" s="11">
        <v>-9.1109999999999993E-3</v>
      </c>
      <c r="CF86" s="11">
        <v>-6.9830999999999999E-3</v>
      </c>
      <c r="CG86" s="11">
        <v>-1.7804500000000001E-2</v>
      </c>
      <c r="CH86" s="11">
        <v>-2.0012599999999998E-2</v>
      </c>
      <c r="CI86" s="11">
        <v>-2.4792600000000001E-2</v>
      </c>
      <c r="CJ86" s="11">
        <v>6.4882999999999998E-3</v>
      </c>
      <c r="CK86" s="11">
        <v>-3.8506999999999999E-3</v>
      </c>
      <c r="CL86" s="11">
        <v>-1.596E-4</v>
      </c>
      <c r="CM86" s="11">
        <v>3.5967E-3</v>
      </c>
      <c r="CN86" s="11">
        <v>-1.8228999999999999E-3</v>
      </c>
      <c r="CO86" s="11">
        <v>5.0572999999999998E-3</v>
      </c>
      <c r="CP86" s="11">
        <v>-1.8628E-3</v>
      </c>
      <c r="CQ86" s="11">
        <v>3.2001E-3</v>
      </c>
      <c r="CR86" s="11">
        <v>3.8018299999999998E-2</v>
      </c>
      <c r="CS86" s="11">
        <v>2.8313100000000001E-2</v>
      </c>
      <c r="CT86" s="11">
        <v>5.3442099999999999E-2</v>
      </c>
      <c r="CU86" s="11">
        <v>3.9721800000000002E-2</v>
      </c>
      <c r="CV86" s="11">
        <v>3.11607E-2</v>
      </c>
      <c r="CW86" s="11">
        <v>3.3408E-2</v>
      </c>
      <c r="CX86" s="11">
        <v>2.2593200000000001E-2</v>
      </c>
      <c r="CY86" s="11">
        <v>4.8726999999999998E-3</v>
      </c>
      <c r="CZ86" s="11">
        <v>2.0459600000000001E-2</v>
      </c>
      <c r="DA86" s="11">
        <v>1.9209400000000001E-2</v>
      </c>
      <c r="DB86" s="11">
        <v>1.7832299999999999E-2</v>
      </c>
      <c r="DC86" s="11">
        <v>1.69739E-2</v>
      </c>
      <c r="DD86" s="11">
        <v>1.63096E-2</v>
      </c>
      <c r="DE86" s="11">
        <v>1.5907500000000001E-2</v>
      </c>
      <c r="DF86" s="11">
        <v>1.7372700000000001E-2</v>
      </c>
      <c r="DG86" s="11">
        <v>1.8216699999999999E-2</v>
      </c>
      <c r="DH86" s="11">
        <v>1.8032800000000002E-2</v>
      </c>
      <c r="DI86" s="11">
        <v>1.6465299999999999E-2</v>
      </c>
      <c r="DJ86" s="11">
        <v>1.7418699999999999E-2</v>
      </c>
      <c r="DK86" s="11">
        <v>1.6005700000000001E-2</v>
      </c>
      <c r="DL86" s="11">
        <v>1.6617199999999999E-2</v>
      </c>
      <c r="DM86" s="11">
        <v>1.7955700000000002E-2</v>
      </c>
      <c r="DN86" s="11">
        <v>1.9249100000000002E-2</v>
      </c>
      <c r="DO86" s="11">
        <v>1.9187800000000001E-2</v>
      </c>
      <c r="DP86" s="11">
        <v>1.9271199999999999E-2</v>
      </c>
      <c r="DQ86" s="11">
        <v>1.9950900000000001E-2</v>
      </c>
      <c r="DR86" s="11">
        <v>1.7878499999999999E-2</v>
      </c>
      <c r="DS86" s="11">
        <v>1.68874E-2</v>
      </c>
      <c r="DT86" s="11">
        <v>1.7670399999999999E-2</v>
      </c>
      <c r="DU86" s="11">
        <v>1.8904899999999999E-2</v>
      </c>
      <c r="DV86" s="11">
        <v>1.8258199999999999E-2</v>
      </c>
      <c r="DW86" s="11">
        <v>1.7080600000000001E-2</v>
      </c>
      <c r="DX86" s="11">
        <v>0.27820620000000001</v>
      </c>
      <c r="DY86" s="11">
        <v>1.16151E-2</v>
      </c>
      <c r="DZ86" s="11">
        <v>1.55625E-2</v>
      </c>
      <c r="EA86" s="11">
        <v>50.531475</v>
      </c>
      <c r="EB86" s="11">
        <v>50.521492000000002</v>
      </c>
      <c r="EC86" s="11">
        <v>49.401974000000003</v>
      </c>
      <c r="ED86" s="11">
        <v>48.782012999999999</v>
      </c>
      <c r="EE86" s="11">
        <v>47.962119999999999</v>
      </c>
      <c r="EF86" s="11">
        <v>47.528191</v>
      </c>
      <c r="EG86" s="11">
        <v>47.240982000000002</v>
      </c>
      <c r="EH86" s="11">
        <v>47.577689999999997</v>
      </c>
      <c r="EI86" s="11">
        <v>49.150222999999997</v>
      </c>
      <c r="EJ86" s="11">
        <v>52.827632999999999</v>
      </c>
      <c r="EK86" s="11">
        <v>56.517719</v>
      </c>
      <c r="EL86" s="11">
        <v>59.437328000000001</v>
      </c>
      <c r="EM86" s="11">
        <v>61.675797000000003</v>
      </c>
      <c r="EN86" s="11">
        <v>65.541167999999999</v>
      </c>
      <c r="EO86" s="11">
        <v>65.008056999999994</v>
      </c>
      <c r="EP86" s="11">
        <v>63.975543999999999</v>
      </c>
      <c r="EQ86" s="11">
        <v>61.862720000000003</v>
      </c>
      <c r="ER86" s="11">
        <v>58.430228999999997</v>
      </c>
      <c r="ES86" s="11">
        <v>56.037242999999997</v>
      </c>
      <c r="ET86" s="11">
        <v>54.036659</v>
      </c>
      <c r="EU86" s="11">
        <v>52.582050000000002</v>
      </c>
      <c r="EV86" s="11">
        <v>51.322063</v>
      </c>
      <c r="EW86" s="11">
        <v>50.473190000000002</v>
      </c>
      <c r="EX86" s="11">
        <v>50.160483999999997</v>
      </c>
      <c r="EY86" s="11">
        <v>0</v>
      </c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IA86" s="37"/>
    </row>
    <row r="87" spans="1:235" x14ac:dyDescent="0.2">
      <c r="A87" t="s">
        <v>112</v>
      </c>
      <c r="B87" t="s">
        <v>133</v>
      </c>
      <c r="C87" t="s">
        <v>0</v>
      </c>
      <c r="D87" t="s">
        <v>134</v>
      </c>
      <c r="E87" s="38" t="s">
        <v>117</v>
      </c>
      <c r="F87" t="s">
        <v>106</v>
      </c>
      <c r="G87" s="11">
        <v>987</v>
      </c>
      <c r="H87" s="11">
        <v>1.07917</v>
      </c>
      <c r="I87" s="11">
        <v>0.99637949999999997</v>
      </c>
      <c r="J87" s="11">
        <v>0.92453430000000003</v>
      </c>
      <c r="K87" s="11">
        <v>0.87251889999999999</v>
      </c>
      <c r="L87" s="11">
        <v>0.85110569999999997</v>
      </c>
      <c r="M87" s="11">
        <v>0.85164039999999996</v>
      </c>
      <c r="N87" s="11">
        <v>0.96085960000000004</v>
      </c>
      <c r="O87" s="11">
        <v>0.83736759999999999</v>
      </c>
      <c r="P87" s="11">
        <v>0.27625650000000002</v>
      </c>
      <c r="Q87" s="11">
        <v>-0.35727429999999999</v>
      </c>
      <c r="R87" s="11">
        <v>-0.92148229999999998</v>
      </c>
      <c r="S87" s="11">
        <v>-1.2550699999999999</v>
      </c>
      <c r="T87" s="11">
        <v>-1.350706</v>
      </c>
      <c r="U87" s="11">
        <v>-1.0798730000000001</v>
      </c>
      <c r="V87" s="11">
        <v>-0.50053230000000004</v>
      </c>
      <c r="W87" s="11">
        <v>0.34317510000000001</v>
      </c>
      <c r="X87" s="11">
        <v>1.0478229999999999</v>
      </c>
      <c r="Y87" s="11">
        <v>1.4387490000000001</v>
      </c>
      <c r="Z87" s="11">
        <v>1.5101720000000001</v>
      </c>
      <c r="AA87" s="11">
        <v>1.479617</v>
      </c>
      <c r="AB87" s="11">
        <v>1.4290320000000001</v>
      </c>
      <c r="AC87" s="11">
        <v>1.375631</v>
      </c>
      <c r="AD87" s="11">
        <v>1.213446</v>
      </c>
      <c r="AE87" s="11">
        <v>1.0303249999999999</v>
      </c>
      <c r="AF87" s="11">
        <v>-3.08995E-2</v>
      </c>
      <c r="AG87" s="11">
        <v>-3.5542400000000002E-2</v>
      </c>
      <c r="AH87" s="11">
        <v>-3.2824399999999997E-2</v>
      </c>
      <c r="AI87" s="11">
        <v>-3.4122899999999998E-2</v>
      </c>
      <c r="AJ87" s="11">
        <v>-3.3296699999999999E-2</v>
      </c>
      <c r="AK87" s="11">
        <v>-3.8160600000000003E-2</v>
      </c>
      <c r="AL87" s="11">
        <v>-3.9727800000000001E-2</v>
      </c>
      <c r="AM87" s="11">
        <v>-4.4675800000000002E-2</v>
      </c>
      <c r="AN87" s="11">
        <v>-2.9007399999999999E-2</v>
      </c>
      <c r="AO87" s="11">
        <v>-3.1178000000000001E-2</v>
      </c>
      <c r="AP87" s="11">
        <v>-3.1626599999999998E-2</v>
      </c>
      <c r="AQ87" s="11">
        <v>-2.7420300000000002E-2</v>
      </c>
      <c r="AR87" s="11">
        <v>-3.1604599999999997E-2</v>
      </c>
      <c r="AS87" s="11">
        <v>-3.02977E-2</v>
      </c>
      <c r="AT87" s="11">
        <v>-3.5996500000000001E-2</v>
      </c>
      <c r="AU87" s="11">
        <v>-3.3192199999999998E-2</v>
      </c>
      <c r="AV87" s="11">
        <v>-1.2827099999999999E-2</v>
      </c>
      <c r="AW87" s="11">
        <v>-1.6909899999999999E-2</v>
      </c>
      <c r="AX87" s="11">
        <v>2.8679999999999998E-4</v>
      </c>
      <c r="AY87" s="11">
        <v>-7.3362000000000002E-3</v>
      </c>
      <c r="AZ87" s="11">
        <v>-1.44946E-2</v>
      </c>
      <c r="BA87" s="11">
        <v>-1.70936E-2</v>
      </c>
      <c r="BB87" s="11">
        <v>-2.2079399999999999E-2</v>
      </c>
      <c r="BC87" s="11">
        <v>-2.8409299999999998E-2</v>
      </c>
      <c r="BD87" s="11">
        <v>-1.2256100000000001E-2</v>
      </c>
      <c r="BE87" s="11">
        <v>-1.7792700000000002E-2</v>
      </c>
      <c r="BF87" s="11">
        <v>-1.6334600000000001E-2</v>
      </c>
      <c r="BG87" s="11">
        <v>-1.82066E-2</v>
      </c>
      <c r="BH87" s="11">
        <v>-1.8121600000000002E-2</v>
      </c>
      <c r="BI87" s="11">
        <v>-2.3181500000000001E-2</v>
      </c>
      <c r="BJ87" s="11">
        <v>-2.3529700000000001E-2</v>
      </c>
      <c r="BK87" s="11">
        <v>-2.7636500000000001E-2</v>
      </c>
      <c r="BL87" s="11">
        <v>-1.2835900000000001E-2</v>
      </c>
      <c r="BM87" s="11">
        <v>-1.6143600000000001E-2</v>
      </c>
      <c r="BN87" s="11">
        <v>-1.58079E-2</v>
      </c>
      <c r="BO87" s="11">
        <v>-1.2750600000000001E-2</v>
      </c>
      <c r="BP87" s="11">
        <v>-1.6528299999999999E-2</v>
      </c>
      <c r="BQ87" s="11">
        <v>-1.4034100000000001E-2</v>
      </c>
      <c r="BR87" s="11">
        <v>-1.86172E-2</v>
      </c>
      <c r="BS87" s="11">
        <v>-1.6028299999999999E-2</v>
      </c>
      <c r="BT87" s="11">
        <v>4.2655999999999996E-3</v>
      </c>
      <c r="BU87" s="11">
        <v>1.1506999999999999E-3</v>
      </c>
      <c r="BV87" s="11">
        <v>1.6327000000000001E-2</v>
      </c>
      <c r="BW87" s="11">
        <v>8.0123E-3</v>
      </c>
      <c r="BX87" s="11">
        <v>1.5089000000000001E-3</v>
      </c>
      <c r="BY87" s="11">
        <v>-1.9809999999999999E-4</v>
      </c>
      <c r="BZ87" s="11">
        <v>-5.855E-3</v>
      </c>
      <c r="CA87" s="11">
        <v>-1.321E-2</v>
      </c>
      <c r="CB87" s="11">
        <v>6.3873000000000003E-3</v>
      </c>
      <c r="CC87" s="11">
        <v>-4.3000000000000002E-5</v>
      </c>
      <c r="CD87" s="11">
        <v>1.5530000000000001E-4</v>
      </c>
      <c r="CE87" s="11">
        <v>-2.2902999999999999E-3</v>
      </c>
      <c r="CF87" s="11">
        <v>-2.9464999999999999E-3</v>
      </c>
      <c r="CG87" s="11">
        <v>-8.2024000000000003E-3</v>
      </c>
      <c r="CH87" s="11">
        <v>-7.3315999999999997E-3</v>
      </c>
      <c r="CI87" s="11">
        <v>-1.05973E-2</v>
      </c>
      <c r="CJ87" s="11">
        <v>3.3357E-3</v>
      </c>
      <c r="CK87" s="11">
        <v>-1.1092000000000001E-3</v>
      </c>
      <c r="CL87" s="11">
        <v>1.0900000000000001E-5</v>
      </c>
      <c r="CM87" s="11">
        <v>1.9189999999999999E-3</v>
      </c>
      <c r="CN87" s="11">
        <v>-1.4521E-3</v>
      </c>
      <c r="CO87" s="11">
        <v>2.2296E-3</v>
      </c>
      <c r="CP87" s="11">
        <v>-1.238E-3</v>
      </c>
      <c r="CQ87" s="11">
        <v>1.1356000000000001E-3</v>
      </c>
      <c r="CR87" s="11">
        <v>2.13583E-2</v>
      </c>
      <c r="CS87" s="11">
        <v>1.9211300000000001E-2</v>
      </c>
      <c r="CT87" s="11">
        <v>3.2367300000000002E-2</v>
      </c>
      <c r="CU87" s="11">
        <v>2.3360700000000002E-2</v>
      </c>
      <c r="CV87" s="11">
        <v>1.7512300000000001E-2</v>
      </c>
      <c r="CW87" s="11">
        <v>1.6697300000000002E-2</v>
      </c>
      <c r="CX87" s="11">
        <v>1.0369400000000001E-2</v>
      </c>
      <c r="CY87" s="11">
        <v>1.9894000000000001E-3</v>
      </c>
      <c r="CZ87" s="11">
        <v>1.13344E-2</v>
      </c>
      <c r="DA87" s="11">
        <v>1.0791E-2</v>
      </c>
      <c r="DB87" s="11">
        <v>1.00251E-2</v>
      </c>
      <c r="DC87" s="11">
        <v>9.6763999999999999E-3</v>
      </c>
      <c r="DD87" s="11">
        <v>9.2257999999999993E-3</v>
      </c>
      <c r="DE87" s="11">
        <v>9.1065999999999994E-3</v>
      </c>
      <c r="DF87" s="11">
        <v>9.8478000000000003E-3</v>
      </c>
      <c r="DG87" s="11">
        <v>1.03591E-2</v>
      </c>
      <c r="DH87" s="11">
        <v>9.8315999999999994E-3</v>
      </c>
      <c r="DI87" s="11">
        <v>9.1403000000000005E-3</v>
      </c>
      <c r="DJ87" s="11">
        <v>9.6171E-3</v>
      </c>
      <c r="DK87" s="11">
        <v>8.9184999999999993E-3</v>
      </c>
      <c r="DL87" s="11">
        <v>9.1657000000000006E-3</v>
      </c>
      <c r="DM87" s="11">
        <v>9.8875999999999999E-3</v>
      </c>
      <c r="DN87" s="11">
        <v>1.05658E-2</v>
      </c>
      <c r="DO87" s="11">
        <v>1.04349E-2</v>
      </c>
      <c r="DP87" s="11">
        <v>1.0391600000000001E-2</v>
      </c>
      <c r="DQ87" s="11">
        <v>1.09801E-2</v>
      </c>
      <c r="DR87" s="11">
        <v>9.7517999999999997E-3</v>
      </c>
      <c r="DS87" s="11">
        <v>9.3311999999999996E-3</v>
      </c>
      <c r="DT87" s="11">
        <v>9.7293999999999992E-3</v>
      </c>
      <c r="DU87" s="11">
        <v>1.02717E-2</v>
      </c>
      <c r="DV87" s="11">
        <v>9.8636999999999996E-3</v>
      </c>
      <c r="DW87" s="11">
        <v>9.2405000000000004E-3</v>
      </c>
      <c r="DX87" s="11">
        <v>0.15608649999999999</v>
      </c>
      <c r="DY87" s="11">
        <v>6.4565000000000004E-3</v>
      </c>
      <c r="DZ87" s="11">
        <v>8.5430999999999997E-3</v>
      </c>
      <c r="EA87" s="11">
        <v>52.965076000000003</v>
      </c>
      <c r="EB87" s="11">
        <v>53.939869000000002</v>
      </c>
      <c r="EC87" s="11">
        <v>52.202739999999999</v>
      </c>
      <c r="ED87" s="11">
        <v>51.252082999999999</v>
      </c>
      <c r="EE87" s="11">
        <v>50.387839999999997</v>
      </c>
      <c r="EF87" s="11">
        <v>49.999336</v>
      </c>
      <c r="EG87" s="11">
        <v>49.635883</v>
      </c>
      <c r="EH87" s="11">
        <v>49.857596999999998</v>
      </c>
      <c r="EI87" s="11">
        <v>50.388503999999998</v>
      </c>
      <c r="EJ87" s="11">
        <v>52.286136999999997</v>
      </c>
      <c r="EK87" s="11">
        <v>54.422252999999998</v>
      </c>
      <c r="EL87" s="11">
        <v>56.199058999999998</v>
      </c>
      <c r="EM87" s="11">
        <v>57.568390000000001</v>
      </c>
      <c r="EN87" s="11">
        <v>62.960372999999997</v>
      </c>
      <c r="EO87" s="11">
        <v>61.720562000000001</v>
      </c>
      <c r="EP87" s="11">
        <v>60.655979000000002</v>
      </c>
      <c r="EQ87" s="11">
        <v>58.947693000000001</v>
      </c>
      <c r="ER87" s="11">
        <v>56.744694000000003</v>
      </c>
      <c r="ES87" s="11">
        <v>55.272689999999997</v>
      </c>
      <c r="ET87" s="11">
        <v>54.291763000000003</v>
      </c>
      <c r="EU87" s="11">
        <v>53.052562999999999</v>
      </c>
      <c r="EV87" s="11">
        <v>51.981029999999997</v>
      </c>
      <c r="EW87" s="11">
        <v>51.260520999999997</v>
      </c>
      <c r="EX87" s="11">
        <v>51.694941999999998</v>
      </c>
      <c r="EY87" s="11">
        <v>0</v>
      </c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IA87" s="37"/>
    </row>
    <row r="88" spans="1:235" x14ac:dyDescent="0.2">
      <c r="A88" t="s">
        <v>112</v>
      </c>
      <c r="B88" t="s">
        <v>133</v>
      </c>
      <c r="C88" t="s">
        <v>0</v>
      </c>
      <c r="D88" t="s">
        <v>134</v>
      </c>
      <c r="E88" s="38" t="s">
        <v>117</v>
      </c>
      <c r="F88" t="s">
        <v>107</v>
      </c>
      <c r="G88" s="11">
        <v>897</v>
      </c>
      <c r="H88" s="11">
        <v>0.91470850000000004</v>
      </c>
      <c r="I88" s="11">
        <v>0.8482556</v>
      </c>
      <c r="J88" s="11">
        <v>0.7930817</v>
      </c>
      <c r="K88" s="11">
        <v>0.75837189999999999</v>
      </c>
      <c r="L88" s="11">
        <v>0.77516549999999995</v>
      </c>
      <c r="M88" s="11">
        <v>0.84475429999999996</v>
      </c>
      <c r="N88" s="11">
        <v>0.94645500000000005</v>
      </c>
      <c r="O88" s="11">
        <v>0.7524381</v>
      </c>
      <c r="P88" s="11">
        <v>8.1160899999999994E-2</v>
      </c>
      <c r="Q88" s="11">
        <v>-0.59848299999999999</v>
      </c>
      <c r="R88" s="11">
        <v>-1.158229</v>
      </c>
      <c r="S88" s="11">
        <v>-1.468159</v>
      </c>
      <c r="T88" s="11">
        <v>-1.4777400000000001</v>
      </c>
      <c r="U88" s="11">
        <v>-1.186685</v>
      </c>
      <c r="V88" s="11">
        <v>-0.59427079999999999</v>
      </c>
      <c r="W88" s="11">
        <v>0.20118449999999999</v>
      </c>
      <c r="X88" s="11">
        <v>0.89401960000000003</v>
      </c>
      <c r="Y88" s="11">
        <v>1.170755</v>
      </c>
      <c r="Z88" s="11">
        <v>1.2098819999999999</v>
      </c>
      <c r="AA88" s="11">
        <v>1.181349</v>
      </c>
      <c r="AB88" s="11">
        <v>1.15862</v>
      </c>
      <c r="AC88" s="11">
        <v>1.119659</v>
      </c>
      <c r="AD88" s="11">
        <v>1.0142389999999999</v>
      </c>
      <c r="AE88" s="11">
        <v>0.8862717</v>
      </c>
      <c r="AF88" s="11">
        <v>-3.0530499999999999E-2</v>
      </c>
      <c r="AG88" s="11">
        <v>-3.3286999999999997E-2</v>
      </c>
      <c r="AH88" s="11">
        <v>-3.1978699999999999E-2</v>
      </c>
      <c r="AI88" s="11">
        <v>-2.9807899999999998E-2</v>
      </c>
      <c r="AJ88" s="11">
        <v>-2.78728E-2</v>
      </c>
      <c r="AK88" s="11">
        <v>-3.2229399999999998E-2</v>
      </c>
      <c r="AL88" s="11">
        <v>-3.53411E-2</v>
      </c>
      <c r="AM88" s="11">
        <v>-3.7992199999999997E-2</v>
      </c>
      <c r="AN88" s="11">
        <v>-2.2838799999999999E-2</v>
      </c>
      <c r="AO88" s="11">
        <v>-2.5586299999999999E-2</v>
      </c>
      <c r="AP88" s="11">
        <v>-2.5685699999999999E-2</v>
      </c>
      <c r="AQ88" s="11">
        <v>-2.12987E-2</v>
      </c>
      <c r="AR88" s="11">
        <v>-2.4634099999999999E-2</v>
      </c>
      <c r="AS88" s="11">
        <v>-2.4195500000000002E-2</v>
      </c>
      <c r="AT88" s="11">
        <v>-3.0375200000000002E-2</v>
      </c>
      <c r="AU88" s="11">
        <v>-2.7649300000000002E-2</v>
      </c>
      <c r="AV88" s="11">
        <v>-1.33183E-2</v>
      </c>
      <c r="AW88" s="11">
        <v>-1.8494300000000002E-2</v>
      </c>
      <c r="AX88" s="11">
        <v>-4.3206E-3</v>
      </c>
      <c r="AY88" s="11">
        <v>-9.2793000000000007E-3</v>
      </c>
      <c r="AZ88" s="11">
        <v>-1.48796E-2</v>
      </c>
      <c r="BA88" s="11">
        <v>-1.4904199999999999E-2</v>
      </c>
      <c r="BB88" s="11">
        <v>-1.8417300000000001E-2</v>
      </c>
      <c r="BC88" s="11">
        <v>-2.5269199999999999E-2</v>
      </c>
      <c r="BD88" s="11">
        <v>-1.52184E-2</v>
      </c>
      <c r="BE88" s="11">
        <v>-1.9107699999999998E-2</v>
      </c>
      <c r="BF88" s="11">
        <v>-1.8786500000000001E-2</v>
      </c>
      <c r="BG88" s="11">
        <v>-1.7275700000000001E-2</v>
      </c>
      <c r="BH88" s="11">
        <v>-1.5816299999999998E-2</v>
      </c>
      <c r="BI88" s="11">
        <v>-2.0627400000000001E-2</v>
      </c>
      <c r="BJ88" s="11">
        <v>-2.2662600000000001E-2</v>
      </c>
      <c r="BK88" s="11">
        <v>-2.46917E-2</v>
      </c>
      <c r="BL88" s="11">
        <v>-8.9820999999999998E-3</v>
      </c>
      <c r="BM88" s="11">
        <v>-1.32389E-2</v>
      </c>
      <c r="BN88" s="11">
        <v>-1.25656E-2</v>
      </c>
      <c r="BO88" s="11">
        <v>-9.3039999999999998E-3</v>
      </c>
      <c r="BP88" s="11">
        <v>-1.2048700000000001E-2</v>
      </c>
      <c r="BQ88" s="11">
        <v>-1.05678E-2</v>
      </c>
      <c r="BR88" s="11">
        <v>-1.5682700000000001E-2</v>
      </c>
      <c r="BS88" s="11">
        <v>-1.2838499999999999E-2</v>
      </c>
      <c r="BT88" s="11">
        <v>1.6665E-3</v>
      </c>
      <c r="BU88" s="11">
        <v>-3.1416999999999999E-3</v>
      </c>
      <c r="BV88" s="11">
        <v>9.5965000000000009E-3</v>
      </c>
      <c r="BW88" s="11">
        <v>3.6456000000000001E-3</v>
      </c>
      <c r="BX88" s="11">
        <v>-1.2948E-3</v>
      </c>
      <c r="BY88" s="11">
        <v>-2.0019999999999999E-4</v>
      </c>
      <c r="BZ88" s="11">
        <v>-4.0771000000000002E-3</v>
      </c>
      <c r="CA88" s="11">
        <v>-1.18788E-2</v>
      </c>
      <c r="CB88" s="11">
        <v>9.3700000000000001E-5</v>
      </c>
      <c r="CC88" s="11">
        <v>-4.9283E-3</v>
      </c>
      <c r="CD88" s="11">
        <v>-5.5943E-3</v>
      </c>
      <c r="CE88" s="11">
        <v>-4.7435999999999997E-3</v>
      </c>
      <c r="CF88" s="11">
        <v>-3.7598000000000002E-3</v>
      </c>
      <c r="CG88" s="11">
        <v>-9.0253999999999994E-3</v>
      </c>
      <c r="CH88" s="11">
        <v>-9.9840999999999992E-3</v>
      </c>
      <c r="CI88" s="11">
        <v>-1.1391200000000001E-2</v>
      </c>
      <c r="CJ88" s="11">
        <v>4.8745000000000004E-3</v>
      </c>
      <c r="CK88" s="11">
        <v>-8.9150000000000004E-4</v>
      </c>
      <c r="CL88" s="11">
        <v>5.5440000000000003E-4</v>
      </c>
      <c r="CM88" s="11">
        <v>2.6906E-3</v>
      </c>
      <c r="CN88" s="11">
        <v>5.3660000000000003E-4</v>
      </c>
      <c r="CO88" s="11">
        <v>3.0599999999999998E-3</v>
      </c>
      <c r="CP88" s="11">
        <v>-9.9020000000000011E-4</v>
      </c>
      <c r="CQ88" s="11">
        <v>1.9723000000000002E-3</v>
      </c>
      <c r="CR88" s="11">
        <v>1.6651300000000001E-2</v>
      </c>
      <c r="CS88" s="11">
        <v>1.2210800000000001E-2</v>
      </c>
      <c r="CT88" s="11">
        <v>2.3513599999999999E-2</v>
      </c>
      <c r="CU88" s="11">
        <v>1.6570499999999998E-2</v>
      </c>
      <c r="CV88" s="11">
        <v>1.2289899999999999E-2</v>
      </c>
      <c r="CW88" s="11">
        <v>1.4503800000000001E-2</v>
      </c>
      <c r="CX88" s="11">
        <v>1.02632E-2</v>
      </c>
      <c r="CY88" s="11">
        <v>1.5116000000000001E-3</v>
      </c>
      <c r="CZ88" s="11">
        <v>9.3091000000000007E-3</v>
      </c>
      <c r="DA88" s="11">
        <v>8.6204999999999997E-3</v>
      </c>
      <c r="DB88" s="11">
        <v>8.0202999999999993E-3</v>
      </c>
      <c r="DC88" s="11">
        <v>7.6189999999999999E-3</v>
      </c>
      <c r="DD88" s="11">
        <v>7.3298E-3</v>
      </c>
      <c r="DE88" s="11">
        <v>7.0534999999999999E-3</v>
      </c>
      <c r="DF88" s="11">
        <v>7.7079999999999996E-3</v>
      </c>
      <c r="DG88" s="11">
        <v>8.0861000000000006E-3</v>
      </c>
      <c r="DH88" s="11">
        <v>8.4241999999999997E-3</v>
      </c>
      <c r="DI88" s="11">
        <v>7.5066999999999998E-3</v>
      </c>
      <c r="DJ88" s="11">
        <v>7.9763999999999998E-3</v>
      </c>
      <c r="DK88" s="11">
        <v>7.2922000000000004E-3</v>
      </c>
      <c r="DL88" s="11">
        <v>7.6514E-3</v>
      </c>
      <c r="DM88" s="11">
        <v>8.2851000000000001E-3</v>
      </c>
      <c r="DN88" s="11">
        <v>8.9324000000000001E-3</v>
      </c>
      <c r="DO88" s="11">
        <v>9.0042999999999998E-3</v>
      </c>
      <c r="DP88" s="11">
        <v>9.1100999999999994E-3</v>
      </c>
      <c r="DQ88" s="11">
        <v>9.3337000000000003E-3</v>
      </c>
      <c r="DR88" s="11">
        <v>8.4609999999999998E-3</v>
      </c>
      <c r="DS88" s="11">
        <v>7.8577999999999999E-3</v>
      </c>
      <c r="DT88" s="11">
        <v>8.2588999999999996E-3</v>
      </c>
      <c r="DU88" s="11">
        <v>8.9394000000000001E-3</v>
      </c>
      <c r="DV88" s="11">
        <v>8.7183E-3</v>
      </c>
      <c r="DW88" s="11">
        <v>8.1408000000000001E-3</v>
      </c>
      <c r="DX88" s="11">
        <v>0.1271843</v>
      </c>
      <c r="DY88" s="11">
        <v>5.3166000000000003E-3</v>
      </c>
      <c r="DZ88" s="11">
        <v>7.3311000000000001E-3</v>
      </c>
      <c r="EA88" s="11">
        <v>47.896152000000001</v>
      </c>
      <c r="EB88" s="11">
        <v>46.819766999999999</v>
      </c>
      <c r="EC88" s="11">
        <v>46.369048999999997</v>
      </c>
      <c r="ED88" s="11">
        <v>46.107196999999999</v>
      </c>
      <c r="EE88" s="11">
        <v>45.335326999999999</v>
      </c>
      <c r="EF88" s="11">
        <v>44.852215000000001</v>
      </c>
      <c r="EG88" s="11">
        <v>44.647564000000003</v>
      </c>
      <c r="EH88" s="11">
        <v>45.108803000000002</v>
      </c>
      <c r="EI88" s="11">
        <v>47.809303</v>
      </c>
      <c r="EJ88" s="11">
        <v>53.414009</v>
      </c>
      <c r="EK88" s="11">
        <v>58.786876999999997</v>
      </c>
      <c r="EL88" s="11">
        <v>62.944018999999997</v>
      </c>
      <c r="EM88" s="11">
        <v>66.123671999999999</v>
      </c>
      <c r="EN88" s="11">
        <v>68.335883999999993</v>
      </c>
      <c r="EO88" s="11">
        <v>68.568054000000004</v>
      </c>
      <c r="EP88" s="11">
        <v>67.570267000000001</v>
      </c>
      <c r="EQ88" s="11">
        <v>65.019379000000001</v>
      </c>
      <c r="ER88" s="11">
        <v>60.255482000000001</v>
      </c>
      <c r="ES88" s="11">
        <v>56.865172999999999</v>
      </c>
      <c r="ET88" s="11">
        <v>53.76041</v>
      </c>
      <c r="EU88" s="11">
        <v>52.072535999999999</v>
      </c>
      <c r="EV88" s="11">
        <v>50.608471000000002</v>
      </c>
      <c r="EW88" s="11">
        <v>49.620598000000001</v>
      </c>
      <c r="EX88" s="11">
        <v>48.498837000000002</v>
      </c>
      <c r="EY88" s="11">
        <v>0</v>
      </c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IA88" s="37"/>
    </row>
    <row r="89" spans="1:235" x14ac:dyDescent="0.2">
      <c r="A89" t="s">
        <v>112</v>
      </c>
      <c r="B89" t="s">
        <v>133</v>
      </c>
      <c r="C89" t="s">
        <v>0</v>
      </c>
      <c r="D89" t="s">
        <v>134</v>
      </c>
      <c r="E89" s="38" t="s">
        <v>212</v>
      </c>
      <c r="F89" t="s">
        <v>105</v>
      </c>
      <c r="G89" s="11">
        <v>1884</v>
      </c>
      <c r="H89" s="11">
        <v>2.083094</v>
      </c>
      <c r="I89" s="11">
        <v>1.9433549999999999</v>
      </c>
      <c r="J89" s="11">
        <v>1.8054939999999999</v>
      </c>
      <c r="K89" s="11">
        <v>1.7040139999999999</v>
      </c>
      <c r="L89" s="11">
        <v>1.6810659999999999</v>
      </c>
      <c r="M89" s="11">
        <v>1.776724</v>
      </c>
      <c r="N89" s="11">
        <v>2.0963780000000001</v>
      </c>
      <c r="O89" s="11">
        <v>1.6569179999999999</v>
      </c>
      <c r="P89" s="11">
        <v>4.21121E-2</v>
      </c>
      <c r="Q89" s="11">
        <v>-1.50865</v>
      </c>
      <c r="R89" s="11">
        <v>-2.818432</v>
      </c>
      <c r="S89" s="11">
        <v>-3.5914869999999999</v>
      </c>
      <c r="T89" s="11">
        <v>-3.4881730000000002</v>
      </c>
      <c r="U89" s="11">
        <v>-2.8370510000000002</v>
      </c>
      <c r="V89" s="11">
        <v>-1.5560369999999999</v>
      </c>
      <c r="W89" s="11">
        <v>0.17190449999999999</v>
      </c>
      <c r="X89" s="11">
        <v>1.8771869999999999</v>
      </c>
      <c r="Y89" s="11">
        <v>2.57721</v>
      </c>
      <c r="Z89" s="11">
        <v>2.734667</v>
      </c>
      <c r="AA89" s="11">
        <v>2.6663100000000002</v>
      </c>
      <c r="AB89" s="11">
        <v>2.5871209999999998</v>
      </c>
      <c r="AC89" s="11">
        <v>2.4921250000000001</v>
      </c>
      <c r="AD89" s="11">
        <v>2.1995149999999999</v>
      </c>
      <c r="AE89" s="11">
        <v>1.872079</v>
      </c>
      <c r="AF89" s="11">
        <v>-6.3916399999999998E-2</v>
      </c>
      <c r="AG89" s="11">
        <v>-7.0980699999999994E-2</v>
      </c>
      <c r="AH89" s="11">
        <v>-6.6272800000000007E-2</v>
      </c>
      <c r="AI89" s="11">
        <v>-6.2371000000000003E-2</v>
      </c>
      <c r="AJ89" s="11">
        <v>-6.02566E-2</v>
      </c>
      <c r="AK89" s="11">
        <v>-7.0100599999999999E-2</v>
      </c>
      <c r="AL89" s="11">
        <v>-7.5794E-2</v>
      </c>
      <c r="AM89" s="11">
        <v>-8.2775100000000004E-2</v>
      </c>
      <c r="AN89" s="11">
        <v>-5.0894099999999998E-2</v>
      </c>
      <c r="AO89" s="11">
        <v>-5.7146299999999997E-2</v>
      </c>
      <c r="AP89" s="11">
        <v>-5.7132700000000002E-2</v>
      </c>
      <c r="AQ89" s="11">
        <v>-4.85639E-2</v>
      </c>
      <c r="AR89" s="11">
        <v>-5.4924099999999997E-2</v>
      </c>
      <c r="AS89" s="11">
        <v>-5.39141E-2</v>
      </c>
      <c r="AT89" s="11">
        <v>-6.5723599999999993E-2</v>
      </c>
      <c r="AU89" s="11">
        <v>-5.9384100000000002E-2</v>
      </c>
      <c r="AV89" s="11">
        <v>-2.5204000000000001E-2</v>
      </c>
      <c r="AW89" s="11">
        <v>-3.9130600000000001E-2</v>
      </c>
      <c r="AX89" s="11">
        <v>-6.0806000000000002E-3</v>
      </c>
      <c r="AY89" s="11">
        <v>-1.6307499999999999E-2</v>
      </c>
      <c r="AZ89" s="11">
        <v>-2.79726E-2</v>
      </c>
      <c r="BA89" s="11">
        <v>-2.8502400000000001E-2</v>
      </c>
      <c r="BB89" s="11">
        <v>-3.99341E-2</v>
      </c>
      <c r="BC89" s="11">
        <v>-5.2432199999999998E-2</v>
      </c>
      <c r="BD89" s="11">
        <v>-3.0816E-2</v>
      </c>
      <c r="BE89" s="11">
        <v>-3.9988299999999997E-2</v>
      </c>
      <c r="BF89" s="11">
        <v>-3.7438199999999998E-2</v>
      </c>
      <c r="BG89" s="11">
        <v>-3.4796800000000003E-2</v>
      </c>
      <c r="BH89" s="11">
        <v>-3.3709900000000001E-2</v>
      </c>
      <c r="BI89" s="11">
        <v>-4.42117E-2</v>
      </c>
      <c r="BJ89" s="11">
        <v>-4.7658499999999999E-2</v>
      </c>
      <c r="BK89" s="11">
        <v>-5.3296999999999997E-2</v>
      </c>
      <c r="BL89" s="11">
        <v>-2.1195499999999999E-2</v>
      </c>
      <c r="BM89" s="11">
        <v>-3.0247799999999998E-2</v>
      </c>
      <c r="BN89" s="11">
        <v>-2.8624699999999999E-2</v>
      </c>
      <c r="BO89" s="11">
        <v>-2.24532E-2</v>
      </c>
      <c r="BP89" s="11">
        <v>-2.7757299999999999E-2</v>
      </c>
      <c r="BQ89" s="11">
        <v>-2.44709E-2</v>
      </c>
      <c r="BR89" s="11">
        <v>-3.4081E-2</v>
      </c>
      <c r="BS89" s="11">
        <v>-2.7851799999999999E-2</v>
      </c>
      <c r="BT89" s="11">
        <v>6.4942999999999997E-3</v>
      </c>
      <c r="BU89" s="11">
        <v>-6.2199999999999998E-3</v>
      </c>
      <c r="BV89" s="11">
        <v>2.35999E-2</v>
      </c>
      <c r="BW89" s="11">
        <v>1.1484599999999999E-2</v>
      </c>
      <c r="BX89" s="11">
        <v>1.1697000000000001E-3</v>
      </c>
      <c r="BY89" s="11">
        <v>2.8568000000000001E-3</v>
      </c>
      <c r="BZ89" s="11">
        <v>-9.4567999999999996E-3</v>
      </c>
      <c r="CA89" s="11">
        <v>-2.4092100000000002E-2</v>
      </c>
      <c r="CB89" s="11">
        <v>2.2843E-3</v>
      </c>
      <c r="CC89" s="11">
        <v>-8.9958999999999994E-3</v>
      </c>
      <c r="CD89" s="11">
        <v>-8.6035999999999994E-3</v>
      </c>
      <c r="CE89" s="11">
        <v>-7.2226E-3</v>
      </c>
      <c r="CF89" s="11">
        <v>-7.1631000000000004E-3</v>
      </c>
      <c r="CG89" s="11">
        <v>-1.83228E-2</v>
      </c>
      <c r="CH89" s="11">
        <v>-1.9522999999999999E-2</v>
      </c>
      <c r="CI89" s="11">
        <v>-2.3818800000000001E-2</v>
      </c>
      <c r="CJ89" s="11">
        <v>8.5030999999999995E-3</v>
      </c>
      <c r="CK89" s="11">
        <v>-3.3494000000000002E-3</v>
      </c>
      <c r="CL89" s="11">
        <v>-1.1680000000000001E-4</v>
      </c>
      <c r="CM89" s="11">
        <v>3.6575000000000002E-3</v>
      </c>
      <c r="CN89" s="11">
        <v>-5.9049999999999999E-4</v>
      </c>
      <c r="CO89" s="11">
        <v>4.9722999999999998E-3</v>
      </c>
      <c r="CP89" s="11">
        <v>-2.4383999999999999E-3</v>
      </c>
      <c r="CQ89" s="11">
        <v>3.6805000000000002E-3</v>
      </c>
      <c r="CR89" s="11">
        <v>3.8192499999999997E-2</v>
      </c>
      <c r="CS89" s="11">
        <v>2.6690599999999998E-2</v>
      </c>
      <c r="CT89" s="11">
        <v>5.3280500000000001E-2</v>
      </c>
      <c r="CU89" s="11">
        <v>3.9276800000000001E-2</v>
      </c>
      <c r="CV89" s="11">
        <v>3.0311999999999999E-2</v>
      </c>
      <c r="CW89" s="11">
        <v>3.42159E-2</v>
      </c>
      <c r="CX89" s="11">
        <v>2.1020400000000002E-2</v>
      </c>
      <c r="CY89" s="11">
        <v>4.2478999999999998E-3</v>
      </c>
      <c r="CZ89" s="11">
        <v>2.0123599999999998E-2</v>
      </c>
      <c r="DA89" s="11">
        <v>1.8842000000000001E-2</v>
      </c>
      <c r="DB89" s="11">
        <v>1.7530199999999999E-2</v>
      </c>
      <c r="DC89" s="11">
        <v>1.6763900000000002E-2</v>
      </c>
      <c r="DD89" s="11">
        <v>1.6139299999999999E-2</v>
      </c>
      <c r="DE89" s="11">
        <v>1.5739300000000001E-2</v>
      </c>
      <c r="DF89" s="11">
        <v>1.7105200000000001E-2</v>
      </c>
      <c r="DG89" s="11">
        <v>1.7921400000000001E-2</v>
      </c>
      <c r="DH89" s="11">
        <v>1.8055499999999999E-2</v>
      </c>
      <c r="DI89" s="11">
        <v>1.6353099999999999E-2</v>
      </c>
      <c r="DJ89" s="11">
        <v>1.7331599999999999E-2</v>
      </c>
      <c r="DK89" s="11">
        <v>1.5874200000000002E-2</v>
      </c>
      <c r="DL89" s="11">
        <v>1.6516200000000002E-2</v>
      </c>
      <c r="DM89" s="11">
        <v>1.7900200000000002E-2</v>
      </c>
      <c r="DN89" s="11">
        <v>1.9237299999999999E-2</v>
      </c>
      <c r="DO89" s="11">
        <v>1.9170300000000001E-2</v>
      </c>
      <c r="DP89" s="11">
        <v>1.9271199999999999E-2</v>
      </c>
      <c r="DQ89" s="11">
        <v>2.00082E-2</v>
      </c>
      <c r="DR89" s="11">
        <v>1.8044500000000002E-2</v>
      </c>
      <c r="DS89" s="11">
        <v>1.6896399999999999E-2</v>
      </c>
      <c r="DT89" s="11">
        <v>1.7717299999999998E-2</v>
      </c>
      <c r="DU89" s="11">
        <v>1.9064999999999999E-2</v>
      </c>
      <c r="DV89" s="11">
        <v>1.8528800000000002E-2</v>
      </c>
      <c r="DW89" s="11">
        <v>1.7229499999999998E-2</v>
      </c>
      <c r="DX89" s="11">
        <v>0.2767038</v>
      </c>
      <c r="DY89" s="11">
        <v>1.1548900000000001E-2</v>
      </c>
      <c r="DZ89" s="11">
        <v>1.56384E-2</v>
      </c>
      <c r="EA89" s="11">
        <v>48.032017000000003</v>
      </c>
      <c r="EB89" s="11">
        <v>48.378062999999997</v>
      </c>
      <c r="EC89" s="11">
        <v>46.497214999999997</v>
      </c>
      <c r="ED89" s="11">
        <v>45.425387999999998</v>
      </c>
      <c r="EE89" s="11">
        <v>45.411468999999997</v>
      </c>
      <c r="EF89" s="11">
        <v>44.473830999999997</v>
      </c>
      <c r="EG89" s="11">
        <v>43.874164999999998</v>
      </c>
      <c r="EH89" s="11">
        <v>43.426501999999999</v>
      </c>
      <c r="EI89" s="11">
        <v>47.628619999999998</v>
      </c>
      <c r="EJ89" s="11">
        <v>52.973274000000004</v>
      </c>
      <c r="EK89" s="11">
        <v>56.909798000000002</v>
      </c>
      <c r="EL89" s="11">
        <v>60.608016999999997</v>
      </c>
      <c r="EM89" s="11">
        <v>62.415367000000003</v>
      </c>
      <c r="EN89" s="11">
        <v>69.836860999999999</v>
      </c>
      <c r="EO89" s="11">
        <v>67.973274000000004</v>
      </c>
      <c r="EP89" s="11">
        <v>65.684853000000004</v>
      </c>
      <c r="EQ89" s="11">
        <v>63.226058999999999</v>
      </c>
      <c r="ER89" s="11">
        <v>59.496657999999996</v>
      </c>
      <c r="ES89" s="11">
        <v>57.101337000000001</v>
      </c>
      <c r="ET89" s="11">
        <v>56.026169000000003</v>
      </c>
      <c r="EU89" s="11">
        <v>54.707684</v>
      </c>
      <c r="EV89" s="11">
        <v>52.269489</v>
      </c>
      <c r="EW89" s="11">
        <v>49.449890000000003</v>
      </c>
      <c r="EX89" s="11">
        <v>49.366371000000001</v>
      </c>
      <c r="EY89" s="11">
        <v>0</v>
      </c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IA89" s="37"/>
    </row>
    <row r="90" spans="1:235" x14ac:dyDescent="0.2">
      <c r="A90" t="s">
        <v>112</v>
      </c>
      <c r="B90" t="s">
        <v>133</v>
      </c>
      <c r="C90" t="s">
        <v>0</v>
      </c>
      <c r="D90" t="s">
        <v>134</v>
      </c>
      <c r="E90" s="38" t="s">
        <v>212</v>
      </c>
      <c r="F90" t="s">
        <v>106</v>
      </c>
      <c r="G90" s="11">
        <v>987</v>
      </c>
      <c r="H90" s="11">
        <v>1.1132660000000001</v>
      </c>
      <c r="I90" s="11">
        <v>1.0414410000000001</v>
      </c>
      <c r="J90" s="11">
        <v>0.96803459999999997</v>
      </c>
      <c r="K90" s="11">
        <v>0.89125489999999996</v>
      </c>
      <c r="L90" s="11">
        <v>0.86127980000000004</v>
      </c>
      <c r="M90" s="11">
        <v>0.86719210000000002</v>
      </c>
      <c r="N90" s="11">
        <v>1.018259</v>
      </c>
      <c r="O90" s="11">
        <v>0.82250820000000002</v>
      </c>
      <c r="P90" s="11">
        <v>6.6640699999999997E-2</v>
      </c>
      <c r="Q90" s="11">
        <v>-0.80122420000000005</v>
      </c>
      <c r="R90" s="11">
        <v>-1.423859</v>
      </c>
      <c r="S90" s="11">
        <v>-1.7762880000000001</v>
      </c>
      <c r="T90" s="11">
        <v>-1.746262</v>
      </c>
      <c r="U90" s="11">
        <v>-1.401834</v>
      </c>
      <c r="V90" s="11">
        <v>-0.7839933</v>
      </c>
      <c r="W90" s="11">
        <v>0.1148412</v>
      </c>
      <c r="X90" s="11">
        <v>1.0114099999999999</v>
      </c>
      <c r="Y90" s="11">
        <v>1.4035150000000001</v>
      </c>
      <c r="Z90" s="11">
        <v>1.4921</v>
      </c>
      <c r="AA90" s="11">
        <v>1.4623969999999999</v>
      </c>
      <c r="AB90" s="11">
        <v>1.413551</v>
      </c>
      <c r="AC90" s="11">
        <v>1.3487180000000001</v>
      </c>
      <c r="AD90" s="11">
        <v>1.1597329999999999</v>
      </c>
      <c r="AE90" s="11">
        <v>0.96276879999999998</v>
      </c>
      <c r="AF90" s="11">
        <v>-3.3278200000000001E-2</v>
      </c>
      <c r="AG90" s="11">
        <v>-3.7412399999999998E-2</v>
      </c>
      <c r="AH90" s="11">
        <v>-3.38853E-2</v>
      </c>
      <c r="AI90" s="11">
        <v>-3.5488899999999997E-2</v>
      </c>
      <c r="AJ90" s="11">
        <v>-3.4138799999999997E-2</v>
      </c>
      <c r="AK90" s="11">
        <v>-3.9386600000000001E-2</v>
      </c>
      <c r="AL90" s="11">
        <v>-4.0085900000000001E-2</v>
      </c>
      <c r="AM90" s="11">
        <v>-4.4876800000000001E-2</v>
      </c>
      <c r="AN90" s="11">
        <v>-2.9355099999999999E-2</v>
      </c>
      <c r="AO90" s="11">
        <v>-3.2255800000000001E-2</v>
      </c>
      <c r="AP90" s="11">
        <v>-3.2484699999999998E-2</v>
      </c>
      <c r="AQ90" s="11">
        <v>-2.8250899999999999E-2</v>
      </c>
      <c r="AR90" s="11">
        <v>-3.2262800000000001E-2</v>
      </c>
      <c r="AS90" s="11">
        <v>-3.07178E-2</v>
      </c>
      <c r="AT90" s="11">
        <v>-3.6836099999999997E-2</v>
      </c>
      <c r="AU90" s="11">
        <v>-3.3228300000000002E-2</v>
      </c>
      <c r="AV90" s="11">
        <v>-1.14608E-2</v>
      </c>
      <c r="AW90" s="11">
        <v>-1.68892E-2</v>
      </c>
      <c r="AX90" s="11">
        <v>1.5763000000000001E-3</v>
      </c>
      <c r="AY90" s="11">
        <v>-6.2738999999999998E-3</v>
      </c>
      <c r="AZ90" s="11">
        <v>-1.43094E-2</v>
      </c>
      <c r="BA90" s="11">
        <v>-1.6361799999999999E-2</v>
      </c>
      <c r="BB90" s="11">
        <v>-2.3523700000000002E-2</v>
      </c>
      <c r="BC90" s="11">
        <v>-2.9110199999999999E-2</v>
      </c>
      <c r="BD90" s="11">
        <v>-1.3743500000000001E-2</v>
      </c>
      <c r="BE90" s="11">
        <v>-1.8778199999999998E-2</v>
      </c>
      <c r="BF90" s="11">
        <v>-1.6563899999999999E-2</v>
      </c>
      <c r="BG90" s="11">
        <v>-1.8810199999999999E-2</v>
      </c>
      <c r="BH90" s="11">
        <v>-1.82569E-2</v>
      </c>
      <c r="BI90" s="11">
        <v>-2.36431E-2</v>
      </c>
      <c r="BJ90" s="11">
        <v>-2.3206000000000001E-2</v>
      </c>
      <c r="BK90" s="11">
        <v>-2.7077799999999999E-2</v>
      </c>
      <c r="BL90" s="11">
        <v>-1.2628800000000001E-2</v>
      </c>
      <c r="BM90" s="11">
        <v>-1.6599900000000001E-2</v>
      </c>
      <c r="BN90" s="11">
        <v>-1.6074499999999999E-2</v>
      </c>
      <c r="BO90" s="11">
        <v>-1.2950100000000001E-2</v>
      </c>
      <c r="BP90" s="11">
        <v>-1.66322E-2</v>
      </c>
      <c r="BQ90" s="11">
        <v>-1.3828399999999999E-2</v>
      </c>
      <c r="BR90" s="11">
        <v>-1.8764200000000002E-2</v>
      </c>
      <c r="BS90" s="11">
        <v>-1.5495999999999999E-2</v>
      </c>
      <c r="BT90" s="11">
        <v>6.1643000000000002E-3</v>
      </c>
      <c r="BU90" s="11">
        <v>1.8442E-3</v>
      </c>
      <c r="BV90" s="11">
        <v>1.8157E-2</v>
      </c>
      <c r="BW90" s="11">
        <v>9.6179999999999998E-3</v>
      </c>
      <c r="BX90" s="11">
        <v>2.1951000000000002E-3</v>
      </c>
      <c r="BY90" s="11">
        <v>9.6520000000000004E-4</v>
      </c>
      <c r="BZ90" s="11">
        <v>-6.8830999999999996E-3</v>
      </c>
      <c r="CA90" s="11">
        <v>-1.35888E-2</v>
      </c>
      <c r="CB90" s="11">
        <v>5.7911999999999998E-3</v>
      </c>
      <c r="CC90" s="11">
        <v>-1.4410000000000001E-4</v>
      </c>
      <c r="CD90" s="11">
        <v>7.5750000000000004E-4</v>
      </c>
      <c r="CE90" s="11">
        <v>-2.1313999999999999E-3</v>
      </c>
      <c r="CF90" s="11">
        <v>-2.3749999999999999E-3</v>
      </c>
      <c r="CG90" s="11">
        <v>-7.8995999999999997E-3</v>
      </c>
      <c r="CH90" s="11">
        <v>-6.3261000000000003E-3</v>
      </c>
      <c r="CI90" s="11">
        <v>-9.2788999999999996E-3</v>
      </c>
      <c r="CJ90" s="11">
        <v>4.0974999999999996E-3</v>
      </c>
      <c r="CK90" s="11">
        <v>-9.4390000000000001E-4</v>
      </c>
      <c r="CL90" s="11">
        <v>3.3560000000000003E-4</v>
      </c>
      <c r="CM90" s="11">
        <v>2.3506999999999998E-3</v>
      </c>
      <c r="CN90" s="11">
        <v>-1.0016000000000001E-3</v>
      </c>
      <c r="CO90" s="11">
        <v>3.0609999999999999E-3</v>
      </c>
      <c r="CP90" s="11">
        <v>-6.9220000000000002E-4</v>
      </c>
      <c r="CQ90" s="11">
        <v>2.2363000000000001E-3</v>
      </c>
      <c r="CR90" s="11">
        <v>2.3789399999999999E-2</v>
      </c>
      <c r="CS90" s="11">
        <v>2.0577600000000001E-2</v>
      </c>
      <c r="CT90" s="11">
        <v>3.4737700000000003E-2</v>
      </c>
      <c r="CU90" s="11">
        <v>2.5509799999999999E-2</v>
      </c>
      <c r="CV90" s="11">
        <v>1.8699500000000001E-2</v>
      </c>
      <c r="CW90" s="11">
        <v>1.8292099999999999E-2</v>
      </c>
      <c r="CX90" s="11">
        <v>9.7575000000000005E-3</v>
      </c>
      <c r="CY90" s="11">
        <v>1.9326E-3</v>
      </c>
      <c r="CZ90" s="11">
        <v>1.1876299999999999E-2</v>
      </c>
      <c r="DA90" s="11">
        <v>1.1328700000000001E-2</v>
      </c>
      <c r="DB90" s="11">
        <v>1.05307E-2</v>
      </c>
      <c r="DC90" s="11">
        <v>1.014E-2</v>
      </c>
      <c r="DD90" s="11">
        <v>9.6554999999999992E-3</v>
      </c>
      <c r="DE90" s="11">
        <v>9.5714000000000007E-3</v>
      </c>
      <c r="DF90" s="11">
        <v>1.0262200000000001E-2</v>
      </c>
      <c r="DG90" s="11">
        <v>1.0821000000000001E-2</v>
      </c>
      <c r="DH90" s="11">
        <v>1.01689E-2</v>
      </c>
      <c r="DI90" s="11">
        <v>9.5180999999999998E-3</v>
      </c>
      <c r="DJ90" s="11">
        <v>9.9766999999999998E-3</v>
      </c>
      <c r="DK90" s="11">
        <v>9.3022000000000001E-3</v>
      </c>
      <c r="DL90" s="11">
        <v>9.5026999999999993E-3</v>
      </c>
      <c r="DM90" s="11">
        <v>1.0267999999999999E-2</v>
      </c>
      <c r="DN90" s="11">
        <v>1.0987E-2</v>
      </c>
      <c r="DO90" s="11">
        <v>1.07805E-2</v>
      </c>
      <c r="DP90" s="11">
        <v>1.0715300000000001E-2</v>
      </c>
      <c r="DQ90" s="11">
        <v>1.1389099999999999E-2</v>
      </c>
      <c r="DR90" s="11">
        <v>1.00803E-2</v>
      </c>
      <c r="DS90" s="11">
        <v>9.6615999999999994E-3</v>
      </c>
      <c r="DT90" s="11">
        <v>1.0034E-2</v>
      </c>
      <c r="DU90" s="11">
        <v>1.0534E-2</v>
      </c>
      <c r="DV90" s="11">
        <v>1.01168E-2</v>
      </c>
      <c r="DW90" s="11">
        <v>9.4362999999999999E-3</v>
      </c>
      <c r="DX90" s="11">
        <v>0.16223609999999999</v>
      </c>
      <c r="DY90" s="11">
        <v>6.7130999999999996E-3</v>
      </c>
      <c r="DZ90" s="11">
        <v>8.8269000000000004E-3</v>
      </c>
      <c r="EA90" s="11">
        <v>50.427273</v>
      </c>
      <c r="EB90" s="11">
        <v>52.842781000000002</v>
      </c>
      <c r="EC90" s="11">
        <v>50.242783000000003</v>
      </c>
      <c r="ED90" s="11">
        <v>48.170051999999998</v>
      </c>
      <c r="EE90" s="11">
        <v>47.44706</v>
      </c>
      <c r="EF90" s="11">
        <v>46.665241000000002</v>
      </c>
      <c r="EG90" s="11">
        <v>45.534759999999999</v>
      </c>
      <c r="EH90" s="11">
        <v>45.262031999999998</v>
      </c>
      <c r="EI90" s="11">
        <v>48.386096999999999</v>
      </c>
      <c r="EJ90" s="11">
        <v>51.362568000000003</v>
      </c>
      <c r="EK90" s="11">
        <v>53.252406999999998</v>
      </c>
      <c r="EL90" s="11">
        <v>55.573261000000002</v>
      </c>
      <c r="EM90" s="11">
        <v>56.871657999999996</v>
      </c>
      <c r="EN90" s="11">
        <v>65.047058000000007</v>
      </c>
      <c r="EO90" s="11">
        <v>62.806415999999999</v>
      </c>
      <c r="EP90" s="11">
        <v>61.431015000000002</v>
      </c>
      <c r="EQ90" s="11">
        <v>60.052405999999998</v>
      </c>
      <c r="ER90" s="11">
        <v>57.098396000000001</v>
      </c>
      <c r="ES90" s="11">
        <v>54.786095000000003</v>
      </c>
      <c r="ET90" s="11">
        <v>57.358288000000002</v>
      </c>
      <c r="EU90" s="11">
        <v>56.880215</v>
      </c>
      <c r="EV90" s="11">
        <v>53.469521</v>
      </c>
      <c r="EW90" s="11">
        <v>49.988235000000003</v>
      </c>
      <c r="EX90" s="11">
        <v>50.708022999999997</v>
      </c>
      <c r="EY90" s="11">
        <v>0</v>
      </c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</row>
    <row r="91" spans="1:235" x14ac:dyDescent="0.2">
      <c r="A91" t="s">
        <v>112</v>
      </c>
      <c r="B91" t="s">
        <v>133</v>
      </c>
      <c r="C91" t="s">
        <v>0</v>
      </c>
      <c r="D91" t="s">
        <v>134</v>
      </c>
      <c r="E91" s="38" t="s">
        <v>212</v>
      </c>
      <c r="F91" t="s">
        <v>107</v>
      </c>
      <c r="G91" s="11">
        <v>897</v>
      </c>
      <c r="H91" s="11">
        <v>0.97247150000000004</v>
      </c>
      <c r="I91" s="11">
        <v>0.90447449999999996</v>
      </c>
      <c r="J91" s="11">
        <v>0.84000160000000001</v>
      </c>
      <c r="K91" s="11">
        <v>0.81237740000000003</v>
      </c>
      <c r="L91" s="11">
        <v>0.81916169999999999</v>
      </c>
      <c r="M91" s="11">
        <v>0.90872229999999998</v>
      </c>
      <c r="N91" s="11">
        <v>1.0794459999999999</v>
      </c>
      <c r="O91" s="11">
        <v>0.83675189999999999</v>
      </c>
      <c r="P91" s="11">
        <v>-2.1915799999999999E-2</v>
      </c>
      <c r="Q91" s="11">
        <v>-0.70573399999999997</v>
      </c>
      <c r="R91" s="11">
        <v>-1.392674</v>
      </c>
      <c r="S91" s="11">
        <v>-1.8121020000000001</v>
      </c>
      <c r="T91" s="11">
        <v>-1.7394400000000001</v>
      </c>
      <c r="U91" s="11">
        <v>-1.4325079999999999</v>
      </c>
      <c r="V91" s="11">
        <v>-0.77047829999999995</v>
      </c>
      <c r="W91" s="11">
        <v>5.9564899999999997E-2</v>
      </c>
      <c r="X91" s="11">
        <v>0.86841690000000005</v>
      </c>
      <c r="Y91" s="11">
        <v>1.1778960000000001</v>
      </c>
      <c r="Z91" s="11">
        <v>1.2463580000000001</v>
      </c>
      <c r="AA91" s="11">
        <v>1.2053370000000001</v>
      </c>
      <c r="AB91" s="11">
        <v>1.172663</v>
      </c>
      <c r="AC91" s="11">
        <v>1.1413279999999999</v>
      </c>
      <c r="AD91" s="11">
        <v>1.0378289999999999</v>
      </c>
      <c r="AE91" s="11">
        <v>0.90676489999999998</v>
      </c>
      <c r="AF91" s="11">
        <v>-2.96078E-2</v>
      </c>
      <c r="AG91" s="11">
        <v>-3.25685E-2</v>
      </c>
      <c r="AH91" s="11">
        <v>-3.1253799999999998E-2</v>
      </c>
      <c r="AI91" s="11">
        <v>-2.8337999999999999E-2</v>
      </c>
      <c r="AJ91" s="11">
        <v>-2.73388E-2</v>
      </c>
      <c r="AK91" s="11">
        <v>-3.1438099999999997E-2</v>
      </c>
      <c r="AL91" s="11">
        <v>-3.3915300000000002E-2</v>
      </c>
      <c r="AM91" s="11">
        <v>-3.5782300000000003E-2</v>
      </c>
      <c r="AN91" s="11">
        <v>-2.04072E-2</v>
      </c>
      <c r="AO91" s="11">
        <v>-2.3805799999999998E-2</v>
      </c>
      <c r="AP91" s="11">
        <v>-2.41053E-2</v>
      </c>
      <c r="AQ91" s="11">
        <v>-1.9496900000000001E-2</v>
      </c>
      <c r="AR91" s="11">
        <v>-2.2134999999999998E-2</v>
      </c>
      <c r="AS91" s="11">
        <v>-2.24852E-2</v>
      </c>
      <c r="AT91" s="11">
        <v>-2.87589E-2</v>
      </c>
      <c r="AU91" s="11">
        <v>-2.5044500000000001E-2</v>
      </c>
      <c r="AV91" s="11">
        <v>-1.24896E-2</v>
      </c>
      <c r="AW91" s="11">
        <v>-1.98896E-2</v>
      </c>
      <c r="AX91" s="11">
        <v>-5.5426E-3</v>
      </c>
      <c r="AY91" s="11">
        <v>-1.03803E-2</v>
      </c>
      <c r="AZ91" s="11">
        <v>-1.6254000000000001E-2</v>
      </c>
      <c r="BA91" s="11">
        <v>-1.55552E-2</v>
      </c>
      <c r="BB91" s="11">
        <v>-1.9267300000000001E-2</v>
      </c>
      <c r="BC91" s="11">
        <v>-2.6461499999999999E-2</v>
      </c>
      <c r="BD91" s="11">
        <v>-1.4684600000000001E-2</v>
      </c>
      <c r="BE91" s="11">
        <v>-1.8926800000000001E-2</v>
      </c>
      <c r="BF91" s="11">
        <v>-1.8581799999999999E-2</v>
      </c>
      <c r="BG91" s="11">
        <v>-1.6357099999999999E-2</v>
      </c>
      <c r="BH91" s="11">
        <v>-1.58318E-2</v>
      </c>
      <c r="BI91" s="11">
        <v>-2.0553200000000001E-2</v>
      </c>
      <c r="BJ91" s="11">
        <v>-2.2056599999999999E-2</v>
      </c>
      <c r="BK91" s="11">
        <v>-2.3271199999999999E-2</v>
      </c>
      <c r="BL91" s="11">
        <v>-6.5567000000000004E-3</v>
      </c>
      <c r="BM91" s="11">
        <v>-1.18234E-2</v>
      </c>
      <c r="BN91" s="11">
        <v>-1.13539E-2</v>
      </c>
      <c r="BO91" s="11">
        <v>-7.7971999999999998E-3</v>
      </c>
      <c r="BP91" s="11">
        <v>-9.7418999999999995E-3</v>
      </c>
      <c r="BQ91" s="11">
        <v>-9.0509000000000006E-3</v>
      </c>
      <c r="BR91" s="11">
        <v>-1.41709E-2</v>
      </c>
      <c r="BS91" s="11">
        <v>-1.0190100000000001E-2</v>
      </c>
      <c r="BT91" s="11">
        <v>2.6408999999999998E-3</v>
      </c>
      <c r="BU91" s="11">
        <v>-4.4948000000000002E-3</v>
      </c>
      <c r="BV91" s="11">
        <v>8.5319000000000002E-3</v>
      </c>
      <c r="BW91" s="11">
        <v>2.4811E-3</v>
      </c>
      <c r="BX91" s="11">
        <v>-2.6722999999999998E-3</v>
      </c>
      <c r="BY91" s="11">
        <v>-7.5810000000000005E-4</v>
      </c>
      <c r="BZ91" s="11">
        <v>-4.6487999999999998E-3</v>
      </c>
      <c r="CA91" s="11">
        <v>-1.2826000000000001E-2</v>
      </c>
      <c r="CB91" s="11">
        <v>2.386E-4</v>
      </c>
      <c r="CC91" s="11">
        <v>-5.2852000000000003E-3</v>
      </c>
      <c r="CD91" s="11">
        <v>-5.9099E-3</v>
      </c>
      <c r="CE91" s="11">
        <v>-4.3761E-3</v>
      </c>
      <c r="CF91" s="11">
        <v>-4.3248000000000002E-3</v>
      </c>
      <c r="CG91" s="11">
        <v>-9.6682000000000001E-3</v>
      </c>
      <c r="CH91" s="11">
        <v>-1.0197899999999999E-2</v>
      </c>
      <c r="CI91" s="11">
        <v>-1.07601E-2</v>
      </c>
      <c r="CJ91" s="11">
        <v>7.2937999999999996E-3</v>
      </c>
      <c r="CK91" s="11">
        <v>1.5890000000000001E-4</v>
      </c>
      <c r="CL91" s="11">
        <v>1.3975000000000001E-3</v>
      </c>
      <c r="CM91" s="11">
        <v>3.9026E-3</v>
      </c>
      <c r="CN91" s="11">
        <v>2.6511999999999998E-3</v>
      </c>
      <c r="CO91" s="11">
        <v>4.3832999999999997E-3</v>
      </c>
      <c r="CP91" s="11">
        <v>4.171E-4</v>
      </c>
      <c r="CQ91" s="11">
        <v>4.6642000000000003E-3</v>
      </c>
      <c r="CR91" s="11">
        <v>1.77713E-2</v>
      </c>
      <c r="CS91" s="11">
        <v>1.0899900000000001E-2</v>
      </c>
      <c r="CT91" s="11">
        <v>2.2606399999999999E-2</v>
      </c>
      <c r="CU91" s="11">
        <v>1.53426E-2</v>
      </c>
      <c r="CV91" s="11">
        <v>1.09094E-2</v>
      </c>
      <c r="CW91" s="11">
        <v>1.40389E-2</v>
      </c>
      <c r="CX91" s="11">
        <v>9.9696999999999997E-3</v>
      </c>
      <c r="CY91" s="11">
        <v>8.095E-4</v>
      </c>
      <c r="CZ91" s="11">
        <v>9.0726999999999995E-3</v>
      </c>
      <c r="DA91" s="11">
        <v>8.2935000000000005E-3</v>
      </c>
      <c r="DB91" s="11">
        <v>7.7039999999999999E-3</v>
      </c>
      <c r="DC91" s="11">
        <v>7.2839000000000003E-3</v>
      </c>
      <c r="DD91" s="11">
        <v>6.9956999999999997E-3</v>
      </c>
      <c r="DE91" s="11">
        <v>6.6176000000000004E-3</v>
      </c>
      <c r="DF91" s="11">
        <v>7.2096E-3</v>
      </c>
      <c r="DG91" s="11">
        <v>7.6061999999999996E-3</v>
      </c>
      <c r="DH91" s="11">
        <v>8.4204999999999992E-3</v>
      </c>
      <c r="DI91" s="11">
        <v>7.2848000000000001E-3</v>
      </c>
      <c r="DJ91" s="11">
        <v>7.7523000000000002E-3</v>
      </c>
      <c r="DK91" s="11">
        <v>7.1129000000000001E-3</v>
      </c>
      <c r="DL91" s="11">
        <v>7.5345000000000004E-3</v>
      </c>
      <c r="DM91" s="11">
        <v>8.1674E-3</v>
      </c>
      <c r="DN91" s="11">
        <v>8.8689000000000007E-3</v>
      </c>
      <c r="DO91" s="11">
        <v>9.0308000000000003E-3</v>
      </c>
      <c r="DP91" s="11">
        <v>9.1987000000000006E-3</v>
      </c>
      <c r="DQ91" s="11">
        <v>9.3592999999999992E-3</v>
      </c>
      <c r="DR91" s="11">
        <v>8.5567000000000004E-3</v>
      </c>
      <c r="DS91" s="11">
        <v>7.8192000000000001E-3</v>
      </c>
      <c r="DT91" s="11">
        <v>8.2570999999999999E-3</v>
      </c>
      <c r="DU91" s="11">
        <v>8.9960000000000005E-3</v>
      </c>
      <c r="DV91" s="11">
        <v>8.8874000000000002E-3</v>
      </c>
      <c r="DW91" s="11">
        <v>8.2897999999999999E-3</v>
      </c>
      <c r="DX91" s="11">
        <v>0.1248919</v>
      </c>
      <c r="DY91" s="11">
        <v>5.2125000000000001E-3</v>
      </c>
      <c r="DZ91" s="11">
        <v>7.3895999999999996E-3</v>
      </c>
      <c r="EA91" s="11">
        <v>45.430892999999998</v>
      </c>
      <c r="EB91" s="11">
        <v>43.529617000000002</v>
      </c>
      <c r="EC91" s="11">
        <v>42.429732999999999</v>
      </c>
      <c r="ED91" s="11">
        <v>42.444831999999998</v>
      </c>
      <c r="EE91" s="11">
        <v>43.200927999999998</v>
      </c>
      <c r="EF91" s="11">
        <v>42.094078000000003</v>
      </c>
      <c r="EG91" s="11">
        <v>42.070847000000001</v>
      </c>
      <c r="EH91" s="11">
        <v>41.433216000000002</v>
      </c>
      <c r="EI91" s="11">
        <v>46.806038000000001</v>
      </c>
      <c r="EJ91" s="11">
        <v>54.722416000000003</v>
      </c>
      <c r="EK91" s="11">
        <v>60.881535</v>
      </c>
      <c r="EL91" s="11">
        <v>66.075492999999994</v>
      </c>
      <c r="EM91" s="11">
        <v>68.435539000000006</v>
      </c>
      <c r="EN91" s="11">
        <v>75.038330000000002</v>
      </c>
      <c r="EO91" s="11">
        <v>73.584205999999995</v>
      </c>
      <c r="EP91" s="11">
        <v>70.304298000000003</v>
      </c>
      <c r="EQ91" s="11">
        <v>66.672470000000004</v>
      </c>
      <c r="ER91" s="11">
        <v>62.101044000000002</v>
      </c>
      <c r="ES91" s="11">
        <v>59.615561999999997</v>
      </c>
      <c r="ET91" s="11">
        <v>54.579559000000003</v>
      </c>
      <c r="EU91" s="11">
        <v>52.348430999999998</v>
      </c>
      <c r="EV91" s="11">
        <v>50.966320000000003</v>
      </c>
      <c r="EW91" s="11">
        <v>48.865273000000002</v>
      </c>
      <c r="EX91" s="11">
        <v>47.909408999999997</v>
      </c>
      <c r="EY91" s="11">
        <v>0</v>
      </c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IA91" s="37"/>
    </row>
    <row r="92" spans="1:235" x14ac:dyDescent="0.2">
      <c r="A92" t="s">
        <v>112</v>
      </c>
      <c r="B92" t="s">
        <v>133</v>
      </c>
      <c r="C92" t="s">
        <v>0</v>
      </c>
      <c r="D92" t="s">
        <v>134</v>
      </c>
      <c r="E92" s="38" t="s">
        <v>118</v>
      </c>
      <c r="F92" t="s">
        <v>105</v>
      </c>
      <c r="G92" s="11">
        <v>1834</v>
      </c>
      <c r="H92" s="11">
        <v>1.863796</v>
      </c>
      <c r="I92" s="11">
        <v>1.7485360000000001</v>
      </c>
      <c r="J92" s="11">
        <v>1.63175</v>
      </c>
      <c r="K92" s="11">
        <v>1.5229269999999999</v>
      </c>
      <c r="L92" s="11">
        <v>1.4894750000000001</v>
      </c>
      <c r="M92" s="11">
        <v>1.535182</v>
      </c>
      <c r="N92" s="11">
        <v>1.6812339999999999</v>
      </c>
      <c r="O92" s="11">
        <v>1.1386909999999999</v>
      </c>
      <c r="P92" s="11">
        <v>-0.18564439999999999</v>
      </c>
      <c r="Q92" s="11">
        <v>-1.5817889999999999</v>
      </c>
      <c r="R92" s="11">
        <v>-2.8103940000000001</v>
      </c>
      <c r="S92" s="11">
        <v>-3.4711820000000002</v>
      </c>
      <c r="T92" s="11">
        <v>-3.6842510000000002</v>
      </c>
      <c r="U92" s="11">
        <v>-3.387146</v>
      </c>
      <c r="V92" s="11">
        <v>-2.6253540000000002</v>
      </c>
      <c r="W92" s="11">
        <v>-1.2203379999999999</v>
      </c>
      <c r="X92" s="11">
        <v>0.51706510000000006</v>
      </c>
      <c r="Y92" s="11">
        <v>1.9232419999999999</v>
      </c>
      <c r="Z92" s="11">
        <v>2.2740200000000002</v>
      </c>
      <c r="AA92" s="11">
        <v>2.2256779999999998</v>
      </c>
      <c r="AB92" s="11">
        <v>2.1279080000000001</v>
      </c>
      <c r="AC92" s="11">
        <v>2.0765389999999999</v>
      </c>
      <c r="AD92" s="11">
        <v>1.8831899999999999</v>
      </c>
      <c r="AE92" s="11">
        <v>1.650755</v>
      </c>
      <c r="AF92" s="11">
        <v>-6.18627E-2</v>
      </c>
      <c r="AG92" s="11">
        <v>-6.8484500000000004E-2</v>
      </c>
      <c r="AH92" s="11">
        <v>-6.4814999999999998E-2</v>
      </c>
      <c r="AI92" s="11">
        <v>-5.9895700000000003E-2</v>
      </c>
      <c r="AJ92" s="11">
        <v>-5.7387000000000001E-2</v>
      </c>
      <c r="AK92" s="11">
        <v>-6.7176799999999995E-2</v>
      </c>
      <c r="AL92" s="11">
        <v>-7.4198E-2</v>
      </c>
      <c r="AM92" s="11">
        <v>-7.9278100000000004E-2</v>
      </c>
      <c r="AN92" s="11">
        <v>-4.6647800000000003E-2</v>
      </c>
      <c r="AO92" s="11">
        <v>-5.3173400000000003E-2</v>
      </c>
      <c r="AP92" s="11">
        <v>-5.2036300000000001E-2</v>
      </c>
      <c r="AQ92" s="11">
        <v>-4.3956799999999997E-2</v>
      </c>
      <c r="AR92" s="11">
        <v>-4.83776E-2</v>
      </c>
      <c r="AS92" s="11">
        <v>-4.7320500000000001E-2</v>
      </c>
      <c r="AT92" s="11">
        <v>-5.7796199999999999E-2</v>
      </c>
      <c r="AU92" s="11">
        <v>-4.8956199999999998E-2</v>
      </c>
      <c r="AV92" s="11">
        <v>-1.72345E-2</v>
      </c>
      <c r="AW92" s="11">
        <v>-3.77399E-2</v>
      </c>
      <c r="AX92" s="11">
        <v>-8.0342999999999994E-3</v>
      </c>
      <c r="AY92" s="11">
        <v>-1.5833300000000002E-2</v>
      </c>
      <c r="AZ92" s="11">
        <v>-2.7612299999999999E-2</v>
      </c>
      <c r="BA92" s="11">
        <v>-2.8902000000000001E-2</v>
      </c>
      <c r="BB92" s="11">
        <v>-3.9283400000000003E-2</v>
      </c>
      <c r="BC92" s="11">
        <v>-5.1282599999999998E-2</v>
      </c>
      <c r="BD92" s="11">
        <v>-3.0827199999999999E-2</v>
      </c>
      <c r="BE92" s="11">
        <v>-3.9749199999999998E-2</v>
      </c>
      <c r="BF92" s="11">
        <v>-3.8134399999999999E-2</v>
      </c>
      <c r="BG92" s="11">
        <v>-3.4564699999999997E-2</v>
      </c>
      <c r="BH92" s="11">
        <v>-3.2897000000000003E-2</v>
      </c>
      <c r="BI92" s="11">
        <v>-4.3580000000000001E-2</v>
      </c>
      <c r="BJ92" s="11">
        <v>-4.8494099999999998E-2</v>
      </c>
      <c r="BK92" s="11">
        <v>-5.2346700000000003E-2</v>
      </c>
      <c r="BL92" s="11">
        <v>-1.83152E-2</v>
      </c>
      <c r="BM92" s="11">
        <v>-2.8049399999999999E-2</v>
      </c>
      <c r="BN92" s="11">
        <v>-2.5319500000000002E-2</v>
      </c>
      <c r="BO92" s="11">
        <v>-1.9550499999999998E-2</v>
      </c>
      <c r="BP92" s="11">
        <v>-2.2744899999999998E-2</v>
      </c>
      <c r="BQ92" s="11">
        <v>-1.9516599999999999E-2</v>
      </c>
      <c r="BR92" s="11">
        <v>-2.7747399999999998E-2</v>
      </c>
      <c r="BS92" s="11">
        <v>-1.8800899999999999E-2</v>
      </c>
      <c r="BT92" s="11">
        <v>1.30346E-2</v>
      </c>
      <c r="BU92" s="11">
        <v>-6.5560999999999996E-3</v>
      </c>
      <c r="BV92" s="11">
        <v>2.0302600000000001E-2</v>
      </c>
      <c r="BW92" s="11">
        <v>1.05679E-2</v>
      </c>
      <c r="BX92" s="11">
        <v>1.167E-4</v>
      </c>
      <c r="BY92" s="11">
        <v>1.2519E-3</v>
      </c>
      <c r="BZ92" s="11">
        <v>-9.7424E-3</v>
      </c>
      <c r="CA92" s="11">
        <v>-2.3978599999999999E-2</v>
      </c>
      <c r="CB92" s="11">
        <v>2.0819999999999999E-4</v>
      </c>
      <c r="CC92" s="11">
        <v>-1.10139E-2</v>
      </c>
      <c r="CD92" s="11">
        <v>-1.14538E-2</v>
      </c>
      <c r="CE92" s="11">
        <v>-9.2336999999999992E-3</v>
      </c>
      <c r="CF92" s="11">
        <v>-8.4069999999999995E-3</v>
      </c>
      <c r="CG92" s="11">
        <v>-1.99832E-2</v>
      </c>
      <c r="CH92" s="11">
        <v>-2.27902E-2</v>
      </c>
      <c r="CI92" s="11">
        <v>-2.5415199999999999E-2</v>
      </c>
      <c r="CJ92" s="11">
        <v>1.0017399999999999E-2</v>
      </c>
      <c r="CK92" s="11">
        <v>-2.9255000000000001E-3</v>
      </c>
      <c r="CL92" s="11">
        <v>1.3973E-3</v>
      </c>
      <c r="CM92" s="11">
        <v>4.8558000000000004E-3</v>
      </c>
      <c r="CN92" s="11">
        <v>2.8877E-3</v>
      </c>
      <c r="CO92" s="11">
        <v>8.2871999999999998E-3</v>
      </c>
      <c r="CP92" s="11">
        <v>2.3013999999999999E-3</v>
      </c>
      <c r="CQ92" s="11">
        <v>1.13545E-2</v>
      </c>
      <c r="CR92" s="11">
        <v>4.3303700000000001E-2</v>
      </c>
      <c r="CS92" s="11">
        <v>2.4627799999999998E-2</v>
      </c>
      <c r="CT92" s="11">
        <v>4.8639500000000002E-2</v>
      </c>
      <c r="CU92" s="11">
        <v>3.6969099999999998E-2</v>
      </c>
      <c r="CV92" s="11">
        <v>2.78458E-2</v>
      </c>
      <c r="CW92" s="11">
        <v>3.1405700000000002E-2</v>
      </c>
      <c r="CX92" s="11">
        <v>1.9798699999999999E-2</v>
      </c>
      <c r="CY92" s="11">
        <v>3.3254999999999999E-3</v>
      </c>
      <c r="CZ92" s="11">
        <v>1.8868200000000002E-2</v>
      </c>
      <c r="DA92" s="11">
        <v>1.7469800000000001E-2</v>
      </c>
      <c r="DB92" s="11">
        <v>1.6220600000000002E-2</v>
      </c>
      <c r="DC92" s="11">
        <v>1.5400199999999999E-2</v>
      </c>
      <c r="DD92" s="11">
        <v>1.4888800000000001E-2</v>
      </c>
      <c r="DE92" s="11">
        <v>1.4345800000000001E-2</v>
      </c>
      <c r="DF92" s="11">
        <v>1.5626899999999999E-2</v>
      </c>
      <c r="DG92" s="11">
        <v>1.6373100000000002E-2</v>
      </c>
      <c r="DH92" s="11">
        <v>1.7225000000000001E-2</v>
      </c>
      <c r="DI92" s="11">
        <v>1.5274299999999999E-2</v>
      </c>
      <c r="DJ92" s="11">
        <v>1.6242699999999999E-2</v>
      </c>
      <c r="DK92" s="11">
        <v>1.4838E-2</v>
      </c>
      <c r="DL92" s="11">
        <v>1.55835E-2</v>
      </c>
      <c r="DM92" s="11">
        <v>1.6903499999999998E-2</v>
      </c>
      <c r="DN92" s="11">
        <v>1.8268400000000001E-2</v>
      </c>
      <c r="DO92" s="11">
        <v>1.8333200000000001E-2</v>
      </c>
      <c r="DP92" s="11">
        <v>1.84023E-2</v>
      </c>
      <c r="DQ92" s="11">
        <v>1.89584E-2</v>
      </c>
      <c r="DR92" s="11">
        <v>1.7227599999999999E-2</v>
      </c>
      <c r="DS92" s="11">
        <v>1.60508E-2</v>
      </c>
      <c r="DT92" s="11">
        <v>1.6858000000000001E-2</v>
      </c>
      <c r="DU92" s="11">
        <v>1.83322E-2</v>
      </c>
      <c r="DV92" s="11">
        <v>1.7959699999999999E-2</v>
      </c>
      <c r="DW92" s="11">
        <v>1.6599699999999998E-2</v>
      </c>
      <c r="DX92" s="11">
        <v>0.2595266</v>
      </c>
      <c r="DY92" s="11">
        <v>1.0845499999999999E-2</v>
      </c>
      <c r="DZ92" s="11">
        <v>1.4874099999999999E-2</v>
      </c>
      <c r="EA92" s="11">
        <v>53.117789999999999</v>
      </c>
      <c r="EB92" s="11">
        <v>53.449027999999998</v>
      </c>
      <c r="EC92" s="11">
        <v>52.627560000000003</v>
      </c>
      <c r="ED92" s="11">
        <v>52.195549</v>
      </c>
      <c r="EE92" s="11">
        <v>51.823718999999997</v>
      </c>
      <c r="EF92" s="11">
        <v>51.519435999999999</v>
      </c>
      <c r="EG92" s="11">
        <v>51.307938</v>
      </c>
      <c r="EH92" s="11">
        <v>51.526287000000004</v>
      </c>
      <c r="EI92" s="11">
        <v>53.440109</v>
      </c>
      <c r="EJ92" s="11">
        <v>56.302943999999997</v>
      </c>
      <c r="EK92" s="11">
        <v>59.188029999999998</v>
      </c>
      <c r="EL92" s="11">
        <v>61.577182999999998</v>
      </c>
      <c r="EM92" s="11">
        <v>63.289912999999999</v>
      </c>
      <c r="EN92" s="11">
        <v>65.288726999999994</v>
      </c>
      <c r="EO92" s="11">
        <v>64.794708</v>
      </c>
      <c r="EP92" s="11">
        <v>63.838360000000002</v>
      </c>
      <c r="EQ92" s="11">
        <v>62.606403</v>
      </c>
      <c r="ER92" s="11">
        <v>60.694775</v>
      </c>
      <c r="ES92" s="11">
        <v>58.120849999999997</v>
      </c>
      <c r="ET92" s="11">
        <v>56.436698999999997</v>
      </c>
      <c r="EU92" s="11">
        <v>55.322304000000003</v>
      </c>
      <c r="EV92" s="11">
        <v>54.453288999999998</v>
      </c>
      <c r="EW92" s="11">
        <v>53.628352999999997</v>
      </c>
      <c r="EX92" s="11">
        <v>53.452286000000001</v>
      </c>
      <c r="EY92" s="11">
        <v>0</v>
      </c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IA92" s="37"/>
    </row>
    <row r="93" spans="1:235" x14ac:dyDescent="0.2">
      <c r="A93" t="s">
        <v>112</v>
      </c>
      <c r="B93" t="s">
        <v>133</v>
      </c>
      <c r="C93" t="s">
        <v>0</v>
      </c>
      <c r="D93" t="s">
        <v>134</v>
      </c>
      <c r="E93" s="38" t="s">
        <v>118</v>
      </c>
      <c r="F93" t="s">
        <v>106</v>
      </c>
      <c r="G93" s="11">
        <v>909</v>
      </c>
      <c r="H93" s="11">
        <v>0.97468730000000003</v>
      </c>
      <c r="I93" s="11">
        <v>0.92583979999999999</v>
      </c>
      <c r="J93" s="11">
        <v>0.85082860000000005</v>
      </c>
      <c r="K93" s="11">
        <v>0.78865850000000004</v>
      </c>
      <c r="L93" s="11">
        <v>0.75630319999999995</v>
      </c>
      <c r="M93" s="11">
        <v>0.75455850000000002</v>
      </c>
      <c r="N93" s="11">
        <v>0.8181467</v>
      </c>
      <c r="O93" s="11">
        <v>0.57710470000000003</v>
      </c>
      <c r="P93" s="11">
        <v>-8.0790899999999999E-2</v>
      </c>
      <c r="Q93" s="11">
        <v>-0.73564450000000003</v>
      </c>
      <c r="R93" s="11">
        <v>-1.31409</v>
      </c>
      <c r="S93" s="11">
        <v>-1.5609500000000001</v>
      </c>
      <c r="T93" s="11">
        <v>-1.6661589999999999</v>
      </c>
      <c r="U93" s="11">
        <v>-1.5304340000000001</v>
      </c>
      <c r="V93" s="11">
        <v>-1.2228190000000001</v>
      </c>
      <c r="W93" s="11">
        <v>-0.57411460000000003</v>
      </c>
      <c r="X93" s="11">
        <v>0.26100210000000001</v>
      </c>
      <c r="Y93" s="11">
        <v>0.98667939999999998</v>
      </c>
      <c r="Z93" s="11">
        <v>1.176372</v>
      </c>
      <c r="AA93" s="11">
        <v>1.1454690000000001</v>
      </c>
      <c r="AB93" s="11">
        <v>1.0953299999999999</v>
      </c>
      <c r="AC93" s="11">
        <v>1.0708569999999999</v>
      </c>
      <c r="AD93" s="11">
        <v>0.97356949999999998</v>
      </c>
      <c r="AE93" s="11">
        <v>0.83935150000000003</v>
      </c>
      <c r="AF93" s="11">
        <v>-2.6594099999999999E-2</v>
      </c>
      <c r="AG93" s="11">
        <v>-3.1167400000000001E-2</v>
      </c>
      <c r="AH93" s="11">
        <v>-2.9160700000000001E-2</v>
      </c>
      <c r="AI93" s="11">
        <v>-2.9592E-2</v>
      </c>
      <c r="AJ93" s="11">
        <v>-2.9331900000000001E-2</v>
      </c>
      <c r="AK93" s="11">
        <v>-3.4374799999999997E-2</v>
      </c>
      <c r="AL93" s="11">
        <v>-3.6281399999999998E-2</v>
      </c>
      <c r="AM93" s="11">
        <v>-3.9717299999999997E-2</v>
      </c>
      <c r="AN93" s="11">
        <v>-2.4184500000000001E-2</v>
      </c>
      <c r="AO93" s="11">
        <v>-2.7048300000000001E-2</v>
      </c>
      <c r="AP93" s="11">
        <v>-2.71179E-2</v>
      </c>
      <c r="AQ93" s="11">
        <v>-2.3345399999999999E-2</v>
      </c>
      <c r="AR93" s="11">
        <v>-2.5924300000000001E-2</v>
      </c>
      <c r="AS93" s="11">
        <v>-2.5493499999999999E-2</v>
      </c>
      <c r="AT93" s="11">
        <v>-3.0977600000000001E-2</v>
      </c>
      <c r="AU93" s="11">
        <v>-2.6834799999999999E-2</v>
      </c>
      <c r="AV93" s="11">
        <v>-9.7181999999999998E-3</v>
      </c>
      <c r="AW93" s="11">
        <v>-1.64604E-2</v>
      </c>
      <c r="AX93" s="11">
        <v>-1.2983000000000001E-3</v>
      </c>
      <c r="AY93" s="11">
        <v>-6.7831000000000002E-3</v>
      </c>
      <c r="AZ93" s="11">
        <v>-1.3795200000000001E-2</v>
      </c>
      <c r="BA93" s="11">
        <v>-1.5647600000000001E-2</v>
      </c>
      <c r="BB93" s="11">
        <v>-2.1203799999999998E-2</v>
      </c>
      <c r="BC93" s="11">
        <v>-2.6591400000000001E-2</v>
      </c>
      <c r="BD93" s="11">
        <v>-1.06404E-2</v>
      </c>
      <c r="BE93" s="11">
        <v>-1.6183800000000002E-2</v>
      </c>
      <c r="BF93" s="11">
        <v>-1.5181E-2</v>
      </c>
      <c r="BG93" s="11">
        <v>-1.6138199999999998E-2</v>
      </c>
      <c r="BH93" s="11">
        <v>-1.6388799999999999E-2</v>
      </c>
      <c r="BI93" s="11">
        <v>-2.1706E-2</v>
      </c>
      <c r="BJ93" s="11">
        <v>-2.2603499999999999E-2</v>
      </c>
      <c r="BK93" s="11">
        <v>-2.5398299999999999E-2</v>
      </c>
      <c r="BL93" s="11">
        <v>-9.8067999999999992E-3</v>
      </c>
      <c r="BM93" s="11">
        <v>-1.4015100000000001E-2</v>
      </c>
      <c r="BN93" s="11">
        <v>-1.33061E-2</v>
      </c>
      <c r="BO93" s="11">
        <v>-1.0693599999999999E-2</v>
      </c>
      <c r="BP93" s="11">
        <v>-1.27724E-2</v>
      </c>
      <c r="BQ93" s="11">
        <v>-1.12242E-2</v>
      </c>
      <c r="BR93" s="11">
        <v>-1.5620999999999999E-2</v>
      </c>
      <c r="BS93" s="11">
        <v>-1.1583599999999999E-2</v>
      </c>
      <c r="BT93" s="11">
        <v>5.5015000000000003E-3</v>
      </c>
      <c r="BU93" s="11">
        <v>-4.9260000000000005E-4</v>
      </c>
      <c r="BV93" s="11">
        <v>1.30641E-2</v>
      </c>
      <c r="BW93" s="11">
        <v>6.7624E-3</v>
      </c>
      <c r="BX93" s="11">
        <v>4.0069999999999998E-4</v>
      </c>
      <c r="BY93" s="11">
        <v>-3.3649999999999999E-4</v>
      </c>
      <c r="BZ93" s="11">
        <v>-6.3115000000000003E-3</v>
      </c>
      <c r="CA93" s="11">
        <v>-1.28176E-2</v>
      </c>
      <c r="CB93" s="11">
        <v>5.3131999999999997E-3</v>
      </c>
      <c r="CC93" s="11">
        <v>-1.2001E-3</v>
      </c>
      <c r="CD93" s="11">
        <v>-1.2013E-3</v>
      </c>
      <c r="CE93" s="11">
        <v>-2.6844999999999998E-3</v>
      </c>
      <c r="CF93" s="11">
        <v>-3.4456999999999999E-3</v>
      </c>
      <c r="CG93" s="11">
        <v>-9.0372000000000004E-3</v>
      </c>
      <c r="CH93" s="11">
        <v>-8.9256000000000005E-3</v>
      </c>
      <c r="CI93" s="11">
        <v>-1.1079200000000001E-2</v>
      </c>
      <c r="CJ93" s="11">
        <v>4.5709000000000001E-3</v>
      </c>
      <c r="CK93" s="11">
        <v>-9.8189999999999996E-4</v>
      </c>
      <c r="CL93" s="11">
        <v>5.0560000000000004E-4</v>
      </c>
      <c r="CM93" s="11">
        <v>1.9581999999999998E-3</v>
      </c>
      <c r="CN93" s="11">
        <v>3.7940000000000001E-4</v>
      </c>
      <c r="CO93" s="11">
        <v>3.0452000000000001E-3</v>
      </c>
      <c r="CP93" s="11">
        <v>-2.6449999999999998E-4</v>
      </c>
      <c r="CQ93" s="11">
        <v>3.6676E-3</v>
      </c>
      <c r="CR93" s="11">
        <v>2.0721199999999999E-2</v>
      </c>
      <c r="CS93" s="11">
        <v>1.54752E-2</v>
      </c>
      <c r="CT93" s="11">
        <v>2.7426599999999999E-2</v>
      </c>
      <c r="CU93" s="11">
        <v>2.03079E-2</v>
      </c>
      <c r="CV93" s="11">
        <v>1.45966E-2</v>
      </c>
      <c r="CW93" s="11">
        <v>1.4974599999999999E-2</v>
      </c>
      <c r="CX93" s="11">
        <v>8.5807999999999995E-3</v>
      </c>
      <c r="CY93" s="11">
        <v>9.5629999999999999E-4</v>
      </c>
      <c r="CZ93" s="11">
        <v>9.6991000000000004E-3</v>
      </c>
      <c r="DA93" s="11">
        <v>9.1094000000000001E-3</v>
      </c>
      <c r="DB93" s="11">
        <v>8.4989999999999996E-3</v>
      </c>
      <c r="DC93" s="11">
        <v>8.1793000000000005E-3</v>
      </c>
      <c r="DD93" s="11">
        <v>7.8688000000000004E-3</v>
      </c>
      <c r="DE93" s="11">
        <v>7.7020999999999999E-3</v>
      </c>
      <c r="DF93" s="11">
        <v>8.3155E-3</v>
      </c>
      <c r="DG93" s="11">
        <v>8.7054000000000003E-3</v>
      </c>
      <c r="DH93" s="11">
        <v>8.7410000000000005E-3</v>
      </c>
      <c r="DI93" s="11">
        <v>7.9235999999999994E-3</v>
      </c>
      <c r="DJ93" s="11">
        <v>8.397E-3</v>
      </c>
      <c r="DK93" s="11">
        <v>7.6918000000000004E-3</v>
      </c>
      <c r="DL93" s="11">
        <v>7.9958000000000008E-3</v>
      </c>
      <c r="DM93" s="11">
        <v>8.6751999999999992E-3</v>
      </c>
      <c r="DN93" s="11">
        <v>9.3361E-3</v>
      </c>
      <c r="DO93" s="11">
        <v>9.2721000000000001E-3</v>
      </c>
      <c r="DP93" s="11">
        <v>9.2528999999999997E-3</v>
      </c>
      <c r="DQ93" s="11">
        <v>9.7078000000000008E-3</v>
      </c>
      <c r="DR93" s="11">
        <v>8.7317000000000002E-3</v>
      </c>
      <c r="DS93" s="11">
        <v>8.2351000000000004E-3</v>
      </c>
      <c r="DT93" s="11">
        <v>8.6304999999999993E-3</v>
      </c>
      <c r="DU93" s="11">
        <v>9.3085000000000008E-3</v>
      </c>
      <c r="DV93" s="11">
        <v>9.0538000000000007E-3</v>
      </c>
      <c r="DW93" s="11">
        <v>8.3739000000000001E-3</v>
      </c>
      <c r="DX93" s="11">
        <v>0.13494999999999999</v>
      </c>
      <c r="DY93" s="11">
        <v>5.6061000000000001E-3</v>
      </c>
      <c r="DZ93" s="11">
        <v>7.5886E-3</v>
      </c>
      <c r="EA93" s="11">
        <v>54.873936</v>
      </c>
      <c r="EB93" s="11">
        <v>55.812260000000002</v>
      </c>
      <c r="EC93" s="11">
        <v>54.643307</v>
      </c>
      <c r="ED93" s="11">
        <v>54.167777999999998</v>
      </c>
      <c r="EE93" s="11">
        <v>53.591952999999997</v>
      </c>
      <c r="EF93" s="11">
        <v>53.272216999999998</v>
      </c>
      <c r="EG93" s="11">
        <v>52.924362000000002</v>
      </c>
      <c r="EH93" s="11">
        <v>52.916758999999999</v>
      </c>
      <c r="EI93" s="11">
        <v>53.668334999999999</v>
      </c>
      <c r="EJ93" s="11">
        <v>55.433566999999996</v>
      </c>
      <c r="EK93" s="11">
        <v>57.335804000000003</v>
      </c>
      <c r="EL93" s="11">
        <v>58.634098000000002</v>
      </c>
      <c r="EM93" s="11">
        <v>59.727722</v>
      </c>
      <c r="EN93" s="11">
        <v>62.941600999999999</v>
      </c>
      <c r="EO93" s="11">
        <v>62.345199999999998</v>
      </c>
      <c r="EP93" s="11">
        <v>61.787914000000001</v>
      </c>
      <c r="EQ93" s="11">
        <v>60.538254000000002</v>
      </c>
      <c r="ER93" s="11">
        <v>59.369670999999997</v>
      </c>
      <c r="ES93" s="11">
        <v>57.493941999999997</v>
      </c>
      <c r="ET93" s="11">
        <v>56.426338000000001</v>
      </c>
      <c r="EU93" s="11">
        <v>55.617103999999998</v>
      </c>
      <c r="EV93" s="11">
        <v>54.936905000000003</v>
      </c>
      <c r="EW93" s="11">
        <v>54.246819000000002</v>
      </c>
      <c r="EX93" s="11">
        <v>54.639969000000001</v>
      </c>
      <c r="EY93" s="11">
        <v>0</v>
      </c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IA93" s="37"/>
    </row>
    <row r="94" spans="1:235" x14ac:dyDescent="0.2">
      <c r="A94" t="s">
        <v>112</v>
      </c>
      <c r="B94" t="s">
        <v>133</v>
      </c>
      <c r="C94" t="s">
        <v>0</v>
      </c>
      <c r="D94" t="s">
        <v>134</v>
      </c>
      <c r="E94" s="38" t="s">
        <v>118</v>
      </c>
      <c r="F94" t="s">
        <v>107</v>
      </c>
      <c r="G94" s="11">
        <v>925</v>
      </c>
      <c r="H94" s="11">
        <v>0.89430279999999995</v>
      </c>
      <c r="I94" s="11">
        <v>0.82683320000000005</v>
      </c>
      <c r="J94" s="11">
        <v>0.78455909999999995</v>
      </c>
      <c r="K94" s="11">
        <v>0.73546690000000003</v>
      </c>
      <c r="L94" s="11">
        <v>0.73335170000000005</v>
      </c>
      <c r="M94" s="11">
        <v>0.78073170000000003</v>
      </c>
      <c r="N94" s="11">
        <v>0.86475999999999997</v>
      </c>
      <c r="O94" s="11">
        <v>0.56382279999999996</v>
      </c>
      <c r="P94" s="11">
        <v>-0.1032744</v>
      </c>
      <c r="Q94" s="11">
        <v>-0.84413629999999995</v>
      </c>
      <c r="R94" s="11">
        <v>-1.4948600000000001</v>
      </c>
      <c r="S94" s="11">
        <v>-1.9076839999999999</v>
      </c>
      <c r="T94" s="11">
        <v>-2.0155500000000002</v>
      </c>
      <c r="U94" s="11">
        <v>-1.854832</v>
      </c>
      <c r="V94" s="11">
        <v>-1.4021939999999999</v>
      </c>
      <c r="W94" s="11">
        <v>-0.64614570000000005</v>
      </c>
      <c r="X94" s="11">
        <v>0.25535400000000003</v>
      </c>
      <c r="Y94" s="11">
        <v>0.93901460000000003</v>
      </c>
      <c r="Z94" s="11">
        <v>1.0995729999999999</v>
      </c>
      <c r="AA94" s="11">
        <v>1.080373</v>
      </c>
      <c r="AB94" s="11">
        <v>1.031134</v>
      </c>
      <c r="AC94" s="11">
        <v>1.0037199999999999</v>
      </c>
      <c r="AD94" s="11">
        <v>0.90838770000000002</v>
      </c>
      <c r="AE94" s="11">
        <v>0.80976499999999996</v>
      </c>
      <c r="AF94" s="11">
        <v>-3.0936399999999999E-2</v>
      </c>
      <c r="AG94" s="11">
        <v>-3.4174499999999997E-2</v>
      </c>
      <c r="AH94" s="11">
        <v>-3.2832600000000003E-2</v>
      </c>
      <c r="AI94" s="11">
        <v>-2.9956E-2</v>
      </c>
      <c r="AJ94" s="11">
        <v>-2.84248E-2</v>
      </c>
      <c r="AK94" s="11">
        <v>-3.2935800000000001E-2</v>
      </c>
      <c r="AL94" s="11">
        <v>-3.6263900000000002E-2</v>
      </c>
      <c r="AM94" s="11">
        <v>-3.7781799999999997E-2</v>
      </c>
      <c r="AN94" s="11">
        <v>-2.13677E-2</v>
      </c>
      <c r="AO94" s="11">
        <v>-2.4982399999999998E-2</v>
      </c>
      <c r="AP94" s="11">
        <v>-2.4718199999999999E-2</v>
      </c>
      <c r="AQ94" s="11">
        <v>-2.0306100000000001E-2</v>
      </c>
      <c r="AR94" s="11">
        <v>-2.21353E-2</v>
      </c>
      <c r="AS94" s="11">
        <v>-2.2055700000000001E-2</v>
      </c>
      <c r="AT94" s="11">
        <v>-2.77973E-2</v>
      </c>
      <c r="AU94" s="11">
        <v>-2.2799799999999999E-2</v>
      </c>
      <c r="AV94" s="11">
        <v>-8.6633000000000005E-3</v>
      </c>
      <c r="AW94" s="11">
        <v>-1.9763900000000001E-2</v>
      </c>
      <c r="AX94" s="11">
        <v>-5.8475999999999997E-3</v>
      </c>
      <c r="AY94" s="11">
        <v>-9.8133000000000005E-3</v>
      </c>
      <c r="AZ94" s="11">
        <v>-1.6183800000000002E-2</v>
      </c>
      <c r="BA94" s="11">
        <v>-1.61946E-2</v>
      </c>
      <c r="BB94" s="11">
        <v>-2.0311300000000001E-2</v>
      </c>
      <c r="BC94" s="11">
        <v>-2.70811E-2</v>
      </c>
      <c r="BD94" s="11">
        <v>-1.5562400000000001E-2</v>
      </c>
      <c r="BE94" s="11">
        <v>-2.0113499999999999E-2</v>
      </c>
      <c r="BF94" s="11">
        <v>-1.97862E-2</v>
      </c>
      <c r="BG94" s="11">
        <v>-1.7642999999999999E-2</v>
      </c>
      <c r="BH94" s="11">
        <v>-1.6558E-2</v>
      </c>
      <c r="BI94" s="11">
        <v>-2.16866E-2</v>
      </c>
      <c r="BJ94" s="11">
        <v>-2.4008100000000001E-2</v>
      </c>
      <c r="BK94" s="11">
        <v>-2.4866699999999999E-2</v>
      </c>
      <c r="BL94" s="11">
        <v>-7.0807999999999999E-3</v>
      </c>
      <c r="BM94" s="11">
        <v>-1.26409E-2</v>
      </c>
      <c r="BN94" s="11">
        <v>-1.15794E-2</v>
      </c>
      <c r="BO94" s="11">
        <v>-8.2655000000000003E-3</v>
      </c>
      <c r="BP94" s="11">
        <v>-9.3880000000000005E-3</v>
      </c>
      <c r="BQ94" s="11">
        <v>-8.2298000000000007E-3</v>
      </c>
      <c r="BR94" s="11">
        <v>-1.27542E-2</v>
      </c>
      <c r="BS94" s="11">
        <v>-7.5421999999999998E-3</v>
      </c>
      <c r="BT94" s="11">
        <v>6.7552000000000003E-3</v>
      </c>
      <c r="BU94" s="11">
        <v>-3.9857E-3</v>
      </c>
      <c r="BV94" s="11">
        <v>8.5988999999999996E-3</v>
      </c>
      <c r="BW94" s="11">
        <v>3.4727E-3</v>
      </c>
      <c r="BX94" s="11">
        <v>-2.2154000000000002E-3</v>
      </c>
      <c r="BY94" s="11">
        <v>-8.9579999999999998E-4</v>
      </c>
      <c r="BZ94" s="11">
        <v>-5.1739000000000004E-3</v>
      </c>
      <c r="CA94" s="11">
        <v>-1.3071299999999999E-2</v>
      </c>
      <c r="CB94" s="11">
        <v>-1.884E-4</v>
      </c>
      <c r="CC94" s="11">
        <v>-6.0526E-3</v>
      </c>
      <c r="CD94" s="11">
        <v>-6.7397999999999998E-3</v>
      </c>
      <c r="CE94" s="11">
        <v>-5.3299999999999997E-3</v>
      </c>
      <c r="CF94" s="11">
        <v>-4.6911000000000001E-3</v>
      </c>
      <c r="CG94" s="11">
        <v>-1.0437500000000001E-2</v>
      </c>
      <c r="CH94" s="11">
        <v>-1.17523E-2</v>
      </c>
      <c r="CI94" s="11">
        <v>-1.19516E-2</v>
      </c>
      <c r="CJ94" s="11">
        <v>7.2059999999999997E-3</v>
      </c>
      <c r="CK94" s="11">
        <v>-2.9940000000000001E-4</v>
      </c>
      <c r="CL94" s="11">
        <v>1.5594000000000001E-3</v>
      </c>
      <c r="CM94" s="11">
        <v>3.7751E-3</v>
      </c>
      <c r="CN94" s="11">
        <v>3.3592000000000001E-3</v>
      </c>
      <c r="CO94" s="11">
        <v>5.5962E-3</v>
      </c>
      <c r="CP94" s="11">
        <v>2.2889E-3</v>
      </c>
      <c r="CQ94" s="11">
        <v>7.7155000000000001E-3</v>
      </c>
      <c r="CR94" s="11">
        <v>2.2173700000000001E-2</v>
      </c>
      <c r="CS94" s="11">
        <v>1.17926E-2</v>
      </c>
      <c r="CT94" s="11">
        <v>2.3045300000000001E-2</v>
      </c>
      <c r="CU94" s="11">
        <v>1.6758700000000001E-2</v>
      </c>
      <c r="CV94" s="11">
        <v>1.1753E-2</v>
      </c>
      <c r="CW94" s="11">
        <v>1.4402999999999999E-2</v>
      </c>
      <c r="CX94" s="11">
        <v>9.9635000000000001E-3</v>
      </c>
      <c r="CY94" s="11">
        <v>9.3840000000000004E-4</v>
      </c>
      <c r="CZ94" s="11">
        <v>9.3466999999999995E-3</v>
      </c>
      <c r="DA94" s="11">
        <v>8.5485000000000005E-3</v>
      </c>
      <c r="DB94" s="11">
        <v>7.9316000000000005E-3</v>
      </c>
      <c r="DC94" s="11">
        <v>7.4857999999999999E-3</v>
      </c>
      <c r="DD94" s="11">
        <v>7.2145000000000004E-3</v>
      </c>
      <c r="DE94" s="11">
        <v>6.8389999999999996E-3</v>
      </c>
      <c r="DF94" s="11">
        <v>7.4510000000000002E-3</v>
      </c>
      <c r="DG94" s="11">
        <v>7.8518000000000008E-3</v>
      </c>
      <c r="DH94" s="11">
        <v>8.6858000000000005E-3</v>
      </c>
      <c r="DI94" s="11">
        <v>7.5031000000000004E-3</v>
      </c>
      <c r="DJ94" s="11">
        <v>7.9877999999999998E-3</v>
      </c>
      <c r="DK94" s="11">
        <v>7.3201000000000004E-3</v>
      </c>
      <c r="DL94" s="11">
        <v>7.7498000000000003E-3</v>
      </c>
      <c r="DM94" s="11">
        <v>8.4055999999999992E-3</v>
      </c>
      <c r="DN94" s="11">
        <v>9.1456000000000003E-3</v>
      </c>
      <c r="DO94" s="11">
        <v>9.2759999999999995E-3</v>
      </c>
      <c r="DP94" s="11">
        <v>9.3737999999999998E-3</v>
      </c>
      <c r="DQ94" s="11">
        <v>9.5925000000000003E-3</v>
      </c>
      <c r="DR94" s="11">
        <v>8.7828000000000003E-3</v>
      </c>
      <c r="DS94" s="11">
        <v>8.0773000000000008E-3</v>
      </c>
      <c r="DT94" s="11">
        <v>8.4922000000000001E-3</v>
      </c>
      <c r="DU94" s="11">
        <v>9.3010000000000002E-3</v>
      </c>
      <c r="DV94" s="11">
        <v>9.2029E-3</v>
      </c>
      <c r="DW94" s="11">
        <v>8.5173000000000002E-3</v>
      </c>
      <c r="DX94" s="11">
        <v>0.1287015</v>
      </c>
      <c r="DY94" s="11">
        <v>5.3730999999999996E-3</v>
      </c>
      <c r="DZ94" s="11">
        <v>7.5592999999999997E-3</v>
      </c>
      <c r="EA94" s="11">
        <v>51.412951999999997</v>
      </c>
      <c r="EB94" s="11">
        <v>51.154839000000003</v>
      </c>
      <c r="EC94" s="11">
        <v>50.670707999999998</v>
      </c>
      <c r="ED94" s="11">
        <v>50.280940999999999</v>
      </c>
      <c r="EE94" s="11">
        <v>50.107143000000001</v>
      </c>
      <c r="EF94" s="11">
        <v>49.817867</v>
      </c>
      <c r="EG94" s="11">
        <v>49.738734999999998</v>
      </c>
      <c r="EH94" s="11">
        <v>50.176434</v>
      </c>
      <c r="EI94" s="11">
        <v>53.218547999999998</v>
      </c>
      <c r="EJ94" s="11">
        <v>57.146918999999997</v>
      </c>
      <c r="EK94" s="11">
        <v>60.986141000000003</v>
      </c>
      <c r="EL94" s="11">
        <v>64.434280000000001</v>
      </c>
      <c r="EM94" s="11">
        <v>66.748031999999995</v>
      </c>
      <c r="EN94" s="11">
        <v>67.567284000000001</v>
      </c>
      <c r="EO94" s="11">
        <v>67.172652999999997</v>
      </c>
      <c r="EP94" s="11">
        <v>65.828902999999997</v>
      </c>
      <c r="EQ94" s="11">
        <v>64.614136000000002</v>
      </c>
      <c r="ER94" s="11">
        <v>61.981163000000002</v>
      </c>
      <c r="ES94" s="11">
        <v>58.729438999999999</v>
      </c>
      <c r="ET94" s="11">
        <v>56.446758000000003</v>
      </c>
      <c r="EU94" s="11">
        <v>55.036113999999998</v>
      </c>
      <c r="EV94" s="11">
        <v>53.983803000000002</v>
      </c>
      <c r="EW94" s="11">
        <v>53.027957999999998</v>
      </c>
      <c r="EX94" s="11">
        <v>52.299297000000003</v>
      </c>
      <c r="EY94" s="11">
        <v>0</v>
      </c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IA94" s="37"/>
    </row>
    <row r="95" spans="1:235" x14ac:dyDescent="0.2">
      <c r="A95" t="s">
        <v>112</v>
      </c>
      <c r="B95" t="s">
        <v>133</v>
      </c>
      <c r="C95" t="s">
        <v>0</v>
      </c>
      <c r="D95" t="s">
        <v>134</v>
      </c>
      <c r="E95" s="38" t="s">
        <v>213</v>
      </c>
      <c r="F95" t="s">
        <v>105</v>
      </c>
      <c r="G95" s="11">
        <v>1834</v>
      </c>
      <c r="H95" s="11">
        <v>1.978674</v>
      </c>
      <c r="I95" s="11">
        <v>1.8561559999999999</v>
      </c>
      <c r="J95" s="11">
        <v>1.6730339999999999</v>
      </c>
      <c r="K95" s="11">
        <v>1.5741320000000001</v>
      </c>
      <c r="L95" s="11">
        <v>1.53729</v>
      </c>
      <c r="M95" s="11">
        <v>1.5947929999999999</v>
      </c>
      <c r="N95" s="11">
        <v>1.774678</v>
      </c>
      <c r="O95" s="11">
        <v>1.9441200000000001</v>
      </c>
      <c r="P95" s="11">
        <v>1.872298</v>
      </c>
      <c r="Q95" s="11">
        <v>1.549588</v>
      </c>
      <c r="R95" s="11">
        <v>1.0283720000000001</v>
      </c>
      <c r="S95" s="11">
        <v>1.1480049999999999</v>
      </c>
      <c r="T95" s="11">
        <v>1.165359</v>
      </c>
      <c r="U95" s="11">
        <v>1.1661840000000001</v>
      </c>
      <c r="V95" s="11">
        <v>1.57559</v>
      </c>
      <c r="W95" s="11">
        <v>1.826257</v>
      </c>
      <c r="X95" s="11">
        <v>2.0534780000000001</v>
      </c>
      <c r="Y95" s="11">
        <v>2.4048080000000001</v>
      </c>
      <c r="Z95" s="11">
        <v>2.534643</v>
      </c>
      <c r="AA95" s="11">
        <v>2.5032999999999999</v>
      </c>
      <c r="AB95" s="11">
        <v>2.3571439999999999</v>
      </c>
      <c r="AC95" s="11">
        <v>2.2323550000000001</v>
      </c>
      <c r="AD95" s="11">
        <v>2.0110299999999999</v>
      </c>
      <c r="AE95" s="11">
        <v>1.733538</v>
      </c>
      <c r="AF95" s="11">
        <v>-6.2870300000000004E-2</v>
      </c>
      <c r="AG95" s="11">
        <v>-6.8885799999999997E-2</v>
      </c>
      <c r="AH95" s="11">
        <v>-6.4662300000000006E-2</v>
      </c>
      <c r="AI95" s="11">
        <v>-6.0507199999999997E-2</v>
      </c>
      <c r="AJ95" s="11">
        <v>-5.7969699999999999E-2</v>
      </c>
      <c r="AK95" s="11">
        <v>-6.7406400000000005E-2</v>
      </c>
      <c r="AL95" s="11">
        <v>-7.3557399999999995E-2</v>
      </c>
      <c r="AM95" s="11">
        <v>-8.0837800000000001E-2</v>
      </c>
      <c r="AN95" s="11">
        <v>-5.0170399999999997E-2</v>
      </c>
      <c r="AO95" s="11">
        <v>-5.5787000000000003E-2</v>
      </c>
      <c r="AP95" s="11">
        <v>-5.5946999999999997E-2</v>
      </c>
      <c r="AQ95" s="11">
        <v>-4.7353100000000002E-2</v>
      </c>
      <c r="AR95" s="11">
        <v>-5.4418500000000002E-2</v>
      </c>
      <c r="AS95" s="11">
        <v>-5.3604300000000001E-2</v>
      </c>
      <c r="AT95" s="11">
        <v>-6.6116099999999997E-2</v>
      </c>
      <c r="AU95" s="11">
        <v>-6.1082499999999998E-2</v>
      </c>
      <c r="AV95" s="11">
        <v>-2.8857000000000001E-2</v>
      </c>
      <c r="AW95" s="11">
        <v>-3.9524900000000002E-2</v>
      </c>
      <c r="AX95" s="11">
        <v>-7.2118E-3</v>
      </c>
      <c r="AY95" s="11">
        <v>-1.6716499999999999E-2</v>
      </c>
      <c r="AZ95" s="11">
        <v>-2.7012899999999999E-2</v>
      </c>
      <c r="BA95" s="11">
        <v>-2.6906599999999999E-2</v>
      </c>
      <c r="BB95" s="11">
        <v>-3.7323599999999998E-2</v>
      </c>
      <c r="BC95" s="11">
        <v>-5.06992E-2</v>
      </c>
      <c r="BD95" s="11">
        <v>-3.0694099999999998E-2</v>
      </c>
      <c r="BE95" s="11">
        <v>-3.8786000000000001E-2</v>
      </c>
      <c r="BF95" s="11">
        <v>-3.6667199999999997E-2</v>
      </c>
      <c r="BG95" s="11">
        <v>-3.3776100000000003E-2</v>
      </c>
      <c r="BH95" s="11">
        <v>-3.2219400000000002E-2</v>
      </c>
      <c r="BI95" s="11">
        <v>-4.2321499999999998E-2</v>
      </c>
      <c r="BJ95" s="11">
        <v>-4.6152499999999999E-2</v>
      </c>
      <c r="BK95" s="11">
        <v>-5.2196300000000001E-2</v>
      </c>
      <c r="BL95" s="11">
        <v>-2.1176500000000001E-2</v>
      </c>
      <c r="BM95" s="11">
        <v>-2.9543E-2</v>
      </c>
      <c r="BN95" s="11">
        <v>-2.8115399999999999E-2</v>
      </c>
      <c r="BO95" s="11">
        <v>-2.18766E-2</v>
      </c>
      <c r="BP95" s="11">
        <v>-2.7926400000000001E-2</v>
      </c>
      <c r="BQ95" s="11">
        <v>-2.4883599999999999E-2</v>
      </c>
      <c r="BR95" s="11">
        <v>-3.5256900000000001E-2</v>
      </c>
      <c r="BS95" s="11">
        <v>-3.0233900000000001E-2</v>
      </c>
      <c r="BT95" s="11">
        <v>2.2642999999999999E-3</v>
      </c>
      <c r="BU95" s="11">
        <v>-7.5318E-3</v>
      </c>
      <c r="BV95" s="11">
        <v>2.1769199999999999E-2</v>
      </c>
      <c r="BW95" s="11">
        <v>1.03569E-2</v>
      </c>
      <c r="BX95" s="11">
        <v>1.3741000000000001E-3</v>
      </c>
      <c r="BY95" s="11">
        <v>3.6717E-3</v>
      </c>
      <c r="BZ95" s="11">
        <v>-7.7003999999999996E-3</v>
      </c>
      <c r="CA95" s="11">
        <v>-2.3075600000000002E-2</v>
      </c>
      <c r="CB95" s="11">
        <v>1.4821000000000001E-3</v>
      </c>
      <c r="CC95" s="11">
        <v>-8.6862999999999992E-3</v>
      </c>
      <c r="CD95" s="11">
        <v>-8.6721000000000003E-3</v>
      </c>
      <c r="CE95" s="11">
        <v>-7.045E-3</v>
      </c>
      <c r="CF95" s="11">
        <v>-6.4689999999999999E-3</v>
      </c>
      <c r="CG95" s="11">
        <v>-1.7236600000000001E-2</v>
      </c>
      <c r="CH95" s="11">
        <v>-1.87476E-2</v>
      </c>
      <c r="CI95" s="11">
        <v>-2.3554800000000001E-2</v>
      </c>
      <c r="CJ95" s="11">
        <v>7.8174000000000004E-3</v>
      </c>
      <c r="CK95" s="11">
        <v>-3.2991000000000001E-3</v>
      </c>
      <c r="CL95" s="11">
        <v>-2.8370000000000001E-4</v>
      </c>
      <c r="CM95" s="11">
        <v>3.5997999999999998E-3</v>
      </c>
      <c r="CN95" s="11">
        <v>-1.4342000000000001E-3</v>
      </c>
      <c r="CO95" s="11">
        <v>3.8371E-3</v>
      </c>
      <c r="CP95" s="11">
        <v>-4.3977E-3</v>
      </c>
      <c r="CQ95" s="11">
        <v>6.1479999999999998E-4</v>
      </c>
      <c r="CR95" s="11">
        <v>3.3385699999999997E-2</v>
      </c>
      <c r="CS95" s="11">
        <v>2.4461299999999998E-2</v>
      </c>
      <c r="CT95" s="11">
        <v>5.0750200000000002E-2</v>
      </c>
      <c r="CU95" s="11">
        <v>3.74303E-2</v>
      </c>
      <c r="CV95" s="11">
        <v>2.9761099999999999E-2</v>
      </c>
      <c r="CW95" s="11">
        <v>3.4250000000000003E-2</v>
      </c>
      <c r="CX95" s="11">
        <v>2.1922899999999999E-2</v>
      </c>
      <c r="CY95" s="11">
        <v>4.5478999999999997E-3</v>
      </c>
      <c r="CZ95" s="11">
        <v>1.9561700000000001E-2</v>
      </c>
      <c r="DA95" s="11">
        <v>1.8299300000000001E-2</v>
      </c>
      <c r="DB95" s="11">
        <v>1.7019800000000002E-2</v>
      </c>
      <c r="DC95" s="11">
        <v>1.6251399999999999E-2</v>
      </c>
      <c r="DD95" s="11">
        <v>1.5655100000000002E-2</v>
      </c>
      <c r="DE95" s="11">
        <v>1.52505E-2</v>
      </c>
      <c r="DF95" s="11">
        <v>1.6660999999999999E-2</v>
      </c>
      <c r="DG95" s="11">
        <v>1.7412799999999999E-2</v>
      </c>
      <c r="DH95" s="11">
        <v>1.7627E-2</v>
      </c>
      <c r="DI95" s="11">
        <v>1.5955199999999999E-2</v>
      </c>
      <c r="DJ95" s="11">
        <v>1.6920399999999999E-2</v>
      </c>
      <c r="DK95" s="11">
        <v>1.54886E-2</v>
      </c>
      <c r="DL95" s="11">
        <v>1.6106100000000002E-2</v>
      </c>
      <c r="DM95" s="11">
        <v>1.7460900000000001E-2</v>
      </c>
      <c r="DN95" s="11">
        <v>1.8761099999999999E-2</v>
      </c>
      <c r="DO95" s="11">
        <v>1.87546E-2</v>
      </c>
      <c r="DP95" s="11">
        <v>1.89204E-2</v>
      </c>
      <c r="DQ95" s="11">
        <v>1.94504E-2</v>
      </c>
      <c r="DR95" s="11">
        <v>1.7619200000000002E-2</v>
      </c>
      <c r="DS95" s="11">
        <v>1.6459499999999998E-2</v>
      </c>
      <c r="DT95" s="11">
        <v>1.7258099999999998E-2</v>
      </c>
      <c r="DU95" s="11">
        <v>1.8590300000000001E-2</v>
      </c>
      <c r="DV95" s="11">
        <v>1.80097E-2</v>
      </c>
      <c r="DW95" s="11">
        <v>1.67939E-2</v>
      </c>
      <c r="DX95" s="11">
        <v>0.26851969999999997</v>
      </c>
      <c r="DY95" s="11">
        <v>1.1254500000000001E-2</v>
      </c>
      <c r="DZ95" s="11">
        <v>1.52573E-2</v>
      </c>
      <c r="EA95" s="11">
        <v>54.866473999999997</v>
      </c>
      <c r="EB95" s="11">
        <v>54.532372000000002</v>
      </c>
      <c r="EC95" s="11">
        <v>54.831215</v>
      </c>
      <c r="ED95" s="11">
        <v>54.794795999999998</v>
      </c>
      <c r="EE95" s="11">
        <v>55.026012000000001</v>
      </c>
      <c r="EF95" s="11">
        <v>55.066474999999997</v>
      </c>
      <c r="EG95" s="11">
        <v>55.030056000000002</v>
      </c>
      <c r="EH95" s="11">
        <v>55.217917999999997</v>
      </c>
      <c r="EI95" s="11">
        <v>56.282657999999998</v>
      </c>
      <c r="EJ95" s="11">
        <v>55.216763</v>
      </c>
      <c r="EK95" s="11">
        <v>56.600577999999999</v>
      </c>
      <c r="EL95" s="11">
        <v>57.269942999999998</v>
      </c>
      <c r="EM95" s="11">
        <v>58.108092999999997</v>
      </c>
      <c r="EN95" s="11">
        <v>57.553181000000002</v>
      </c>
      <c r="EO95" s="11">
        <v>58.25029</v>
      </c>
      <c r="EP95" s="11">
        <v>57.313873000000001</v>
      </c>
      <c r="EQ95" s="11">
        <v>57.413296000000003</v>
      </c>
      <c r="ER95" s="11">
        <v>56.575145999999997</v>
      </c>
      <c r="ES95" s="11">
        <v>56.575145999999997</v>
      </c>
      <c r="ET95" s="11">
        <v>56.170521000000001</v>
      </c>
      <c r="EU95" s="11">
        <v>56.549132999999998</v>
      </c>
      <c r="EV95" s="11">
        <v>56.606937000000002</v>
      </c>
      <c r="EW95" s="11">
        <v>56.814449000000003</v>
      </c>
      <c r="EX95" s="11">
        <v>56.676299999999998</v>
      </c>
      <c r="EY95" s="11">
        <v>0</v>
      </c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IA95" s="37"/>
    </row>
    <row r="96" spans="1:235" x14ac:dyDescent="0.2">
      <c r="A96" t="s">
        <v>112</v>
      </c>
      <c r="B96" t="s">
        <v>133</v>
      </c>
      <c r="C96" t="s">
        <v>0</v>
      </c>
      <c r="D96" t="s">
        <v>134</v>
      </c>
      <c r="E96" s="38" t="s">
        <v>213</v>
      </c>
      <c r="F96" t="s">
        <v>106</v>
      </c>
      <c r="G96" s="11">
        <v>909</v>
      </c>
      <c r="H96" s="11">
        <v>1.0340069999999999</v>
      </c>
      <c r="I96" s="11">
        <v>0.9916372</v>
      </c>
      <c r="J96" s="11">
        <v>0.85710039999999998</v>
      </c>
      <c r="K96" s="11">
        <v>0.797987</v>
      </c>
      <c r="L96" s="11">
        <v>0.79370969999999996</v>
      </c>
      <c r="M96" s="11">
        <v>0.79559519999999995</v>
      </c>
      <c r="N96" s="11">
        <v>0.8589156</v>
      </c>
      <c r="O96" s="11">
        <v>0.97339880000000001</v>
      </c>
      <c r="P96" s="11">
        <v>0.94623190000000001</v>
      </c>
      <c r="Q96" s="11">
        <v>0.8470879</v>
      </c>
      <c r="R96" s="11">
        <v>0.59464870000000003</v>
      </c>
      <c r="S96" s="11">
        <v>0.66929039999999995</v>
      </c>
      <c r="T96" s="11">
        <v>0.67404149999999996</v>
      </c>
      <c r="U96" s="11">
        <v>0.79131189999999996</v>
      </c>
      <c r="V96" s="11">
        <v>0.89520829999999996</v>
      </c>
      <c r="W96" s="11">
        <v>0.99849670000000001</v>
      </c>
      <c r="X96" s="11">
        <v>1.1161890000000001</v>
      </c>
      <c r="Y96" s="11">
        <v>1.2504010000000001</v>
      </c>
      <c r="Z96" s="11">
        <v>1.3355539999999999</v>
      </c>
      <c r="AA96" s="11">
        <v>1.264589</v>
      </c>
      <c r="AB96" s="11">
        <v>1.182995</v>
      </c>
      <c r="AC96" s="11">
        <v>1.13869</v>
      </c>
      <c r="AD96" s="11">
        <v>1.0217259999999999</v>
      </c>
      <c r="AE96" s="11">
        <v>0.85608260000000003</v>
      </c>
      <c r="AF96" s="11">
        <v>-2.7742300000000001E-2</v>
      </c>
      <c r="AG96" s="11">
        <v>-3.13955E-2</v>
      </c>
      <c r="AH96" s="11">
        <v>-2.9099799999999999E-2</v>
      </c>
      <c r="AI96" s="11">
        <v>-2.97422E-2</v>
      </c>
      <c r="AJ96" s="11">
        <v>-2.9208899999999999E-2</v>
      </c>
      <c r="AK96" s="11">
        <v>-3.3959900000000001E-2</v>
      </c>
      <c r="AL96" s="11">
        <v>-3.5708700000000003E-2</v>
      </c>
      <c r="AM96" s="11">
        <v>-3.9713400000000003E-2</v>
      </c>
      <c r="AN96" s="11">
        <v>-2.5229399999999999E-2</v>
      </c>
      <c r="AO96" s="11">
        <v>-2.76688E-2</v>
      </c>
      <c r="AP96" s="11">
        <v>-2.8306499999999998E-2</v>
      </c>
      <c r="AQ96" s="11">
        <v>-2.4109700000000001E-2</v>
      </c>
      <c r="AR96" s="11">
        <v>-2.7747500000000001E-2</v>
      </c>
      <c r="AS96" s="11">
        <v>-2.74977E-2</v>
      </c>
      <c r="AT96" s="11">
        <v>-3.4090599999999999E-2</v>
      </c>
      <c r="AU96" s="11">
        <v>-3.1483299999999999E-2</v>
      </c>
      <c r="AV96" s="11">
        <v>-1.4432E-2</v>
      </c>
      <c r="AW96" s="11">
        <v>-1.8042300000000001E-2</v>
      </c>
      <c r="AX96" s="11">
        <v>-1.7026000000000001E-3</v>
      </c>
      <c r="AY96" s="11">
        <v>-7.4628999999999997E-3</v>
      </c>
      <c r="AZ96" s="11">
        <v>-1.37897E-2</v>
      </c>
      <c r="BA96" s="11">
        <v>-1.5085599999999999E-2</v>
      </c>
      <c r="BB96" s="11">
        <v>-2.0342300000000001E-2</v>
      </c>
      <c r="BC96" s="11">
        <v>-2.6601E-2</v>
      </c>
      <c r="BD96" s="11">
        <v>-1.13933E-2</v>
      </c>
      <c r="BE96" s="11">
        <v>-1.6015600000000001E-2</v>
      </c>
      <c r="BF96" s="11">
        <v>-1.47616E-2</v>
      </c>
      <c r="BG96" s="11">
        <v>-1.5934500000000001E-2</v>
      </c>
      <c r="BH96" s="11">
        <v>-1.5947599999999999E-2</v>
      </c>
      <c r="BI96" s="11">
        <v>-2.09477E-2</v>
      </c>
      <c r="BJ96" s="11">
        <v>-2.15914E-2</v>
      </c>
      <c r="BK96" s="11">
        <v>-2.4957300000000002E-2</v>
      </c>
      <c r="BL96" s="11">
        <v>-1.06018E-2</v>
      </c>
      <c r="BM96" s="11">
        <v>-1.4293699999999999E-2</v>
      </c>
      <c r="BN96" s="11">
        <v>-1.4150100000000001E-2</v>
      </c>
      <c r="BO96" s="11">
        <v>-1.11173E-2</v>
      </c>
      <c r="BP96" s="11">
        <v>-1.43135E-2</v>
      </c>
      <c r="BQ96" s="11">
        <v>-1.29237E-2</v>
      </c>
      <c r="BR96" s="11">
        <v>-1.8446799999999999E-2</v>
      </c>
      <c r="BS96" s="11">
        <v>-1.5920199999999999E-2</v>
      </c>
      <c r="BT96" s="11">
        <v>1.1542E-3</v>
      </c>
      <c r="BU96" s="11">
        <v>-1.8479E-3</v>
      </c>
      <c r="BV96" s="11">
        <v>1.29414E-2</v>
      </c>
      <c r="BW96" s="11">
        <v>6.3054000000000001E-3</v>
      </c>
      <c r="BX96" s="11">
        <v>6.3489999999999998E-4</v>
      </c>
      <c r="BY96" s="11">
        <v>3.9409999999999998E-4</v>
      </c>
      <c r="BZ96" s="11">
        <v>-5.4057999999999997E-3</v>
      </c>
      <c r="CA96" s="11">
        <v>-1.2688E-2</v>
      </c>
      <c r="CB96" s="11">
        <v>4.9556000000000001E-3</v>
      </c>
      <c r="CC96" s="11">
        <v>-6.3560000000000005E-4</v>
      </c>
      <c r="CD96" s="11">
        <v>-4.2349999999999999E-4</v>
      </c>
      <c r="CE96" s="11">
        <v>-2.1267999999999999E-3</v>
      </c>
      <c r="CF96" s="11">
        <v>-2.6862000000000001E-3</v>
      </c>
      <c r="CG96" s="11">
        <v>-7.9355999999999993E-3</v>
      </c>
      <c r="CH96" s="11">
        <v>-7.4741E-3</v>
      </c>
      <c r="CI96" s="11">
        <v>-1.02013E-2</v>
      </c>
      <c r="CJ96" s="11">
        <v>4.0258000000000004E-3</v>
      </c>
      <c r="CK96" s="11">
        <v>-9.1859999999999999E-4</v>
      </c>
      <c r="CL96" s="11">
        <v>6.1999999999999999E-6</v>
      </c>
      <c r="CM96" s="11">
        <v>1.8749999999999999E-3</v>
      </c>
      <c r="CN96" s="11">
        <v>-8.7960000000000002E-4</v>
      </c>
      <c r="CO96" s="11">
        <v>1.6502999999999999E-3</v>
      </c>
      <c r="CP96" s="11">
        <v>-2.8029000000000001E-3</v>
      </c>
      <c r="CQ96" s="11">
        <v>-3.5710000000000001E-4</v>
      </c>
      <c r="CR96" s="11">
        <v>1.67403E-2</v>
      </c>
      <c r="CS96" s="11">
        <v>1.4346599999999999E-2</v>
      </c>
      <c r="CT96" s="11">
        <v>2.75853E-2</v>
      </c>
      <c r="CU96" s="11">
        <v>2.00737E-2</v>
      </c>
      <c r="CV96" s="11">
        <v>1.50595E-2</v>
      </c>
      <c r="CW96" s="11">
        <v>1.58739E-2</v>
      </c>
      <c r="CX96" s="11">
        <v>9.5306999999999996E-3</v>
      </c>
      <c r="CY96" s="11">
        <v>1.225E-3</v>
      </c>
      <c r="CZ96" s="11">
        <v>9.9395000000000004E-3</v>
      </c>
      <c r="DA96" s="11">
        <v>9.3503000000000006E-3</v>
      </c>
      <c r="DB96" s="11">
        <v>8.7170000000000008E-3</v>
      </c>
      <c r="DC96" s="11">
        <v>8.3944999999999992E-3</v>
      </c>
      <c r="DD96" s="11">
        <v>8.0622999999999997E-3</v>
      </c>
      <c r="DE96" s="11">
        <v>7.9108000000000008E-3</v>
      </c>
      <c r="DF96" s="11">
        <v>8.5827000000000004E-3</v>
      </c>
      <c r="DG96" s="11">
        <v>8.9709999999999998E-3</v>
      </c>
      <c r="DH96" s="11">
        <v>8.8929000000000005E-3</v>
      </c>
      <c r="DI96" s="11">
        <v>8.1314999999999998E-3</v>
      </c>
      <c r="DJ96" s="11">
        <v>8.6064000000000002E-3</v>
      </c>
      <c r="DK96" s="11">
        <v>7.8987999999999992E-3</v>
      </c>
      <c r="DL96" s="11">
        <v>8.1673000000000006E-3</v>
      </c>
      <c r="DM96" s="11">
        <v>8.8603999999999992E-3</v>
      </c>
      <c r="DN96" s="11">
        <v>9.5107999999999998E-3</v>
      </c>
      <c r="DO96" s="11">
        <v>9.4617E-3</v>
      </c>
      <c r="DP96" s="11">
        <v>9.4757000000000001E-3</v>
      </c>
      <c r="DQ96" s="11">
        <v>9.8455000000000001E-3</v>
      </c>
      <c r="DR96" s="11">
        <v>8.9029E-3</v>
      </c>
      <c r="DS96" s="11">
        <v>8.3704999999999995E-3</v>
      </c>
      <c r="DT96" s="11">
        <v>8.7694999999999995E-3</v>
      </c>
      <c r="DU96" s="11">
        <v>9.4109999999999992E-3</v>
      </c>
      <c r="DV96" s="11">
        <v>9.0808E-3</v>
      </c>
      <c r="DW96" s="11">
        <v>8.4585000000000007E-3</v>
      </c>
      <c r="DX96" s="11">
        <v>0.13732</v>
      </c>
      <c r="DY96" s="11">
        <v>5.7331999999999999E-3</v>
      </c>
      <c r="DZ96" s="11">
        <v>7.7368999999999997E-3</v>
      </c>
      <c r="EA96" s="11">
        <v>55.523445000000002</v>
      </c>
      <c r="EB96" s="11">
        <v>55.235638000000002</v>
      </c>
      <c r="EC96" s="11">
        <v>55.449005</v>
      </c>
      <c r="ED96" s="11">
        <v>55.381008000000001</v>
      </c>
      <c r="EE96" s="11">
        <v>55.696365</v>
      </c>
      <c r="EF96" s="11">
        <v>55.764361999999998</v>
      </c>
      <c r="EG96" s="11">
        <v>55.696365</v>
      </c>
      <c r="EH96" s="11">
        <v>55.783118999999999</v>
      </c>
      <c r="EI96" s="11">
        <v>56.796013000000002</v>
      </c>
      <c r="EJ96" s="11">
        <v>56.226261000000001</v>
      </c>
      <c r="EK96" s="11">
        <v>56.934348999999997</v>
      </c>
      <c r="EL96" s="11">
        <v>57.820633000000001</v>
      </c>
      <c r="EM96" s="11">
        <v>58.169986999999999</v>
      </c>
      <c r="EN96" s="11">
        <v>57.094959000000003</v>
      </c>
      <c r="EO96" s="11">
        <v>57.472450000000002</v>
      </c>
      <c r="EP96" s="11">
        <v>57.045718999999998</v>
      </c>
      <c r="EQ96" s="11">
        <v>57.342319000000003</v>
      </c>
      <c r="ER96" s="11">
        <v>56.992966000000003</v>
      </c>
      <c r="ES96" s="11">
        <v>56.992966000000003</v>
      </c>
      <c r="ET96" s="11">
        <v>56.209845999999999</v>
      </c>
      <c r="EU96" s="11">
        <v>56.971862999999999</v>
      </c>
      <c r="EV96" s="11">
        <v>56.981242999999999</v>
      </c>
      <c r="EW96" s="11">
        <v>57.042206</v>
      </c>
      <c r="EX96" s="11">
        <v>57.089095999999998</v>
      </c>
      <c r="EY96" s="11">
        <v>0</v>
      </c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IA96" s="37"/>
    </row>
    <row r="97" spans="1:235" x14ac:dyDescent="0.2">
      <c r="A97" t="s">
        <v>112</v>
      </c>
      <c r="B97" t="s">
        <v>133</v>
      </c>
      <c r="C97" t="s">
        <v>0</v>
      </c>
      <c r="D97" t="s">
        <v>134</v>
      </c>
      <c r="E97" s="38" t="s">
        <v>213</v>
      </c>
      <c r="F97" t="s">
        <v>107</v>
      </c>
      <c r="G97" s="11">
        <v>925</v>
      </c>
      <c r="H97" s="11">
        <v>0.94899999999999995</v>
      </c>
      <c r="I97" s="11">
        <v>0.86848270000000005</v>
      </c>
      <c r="J97" s="11">
        <v>0.81920899999999996</v>
      </c>
      <c r="K97" s="11">
        <v>0.77703420000000001</v>
      </c>
      <c r="L97" s="11">
        <v>0.74424140000000005</v>
      </c>
      <c r="M97" s="11">
        <v>0.79940509999999998</v>
      </c>
      <c r="N97" s="11">
        <v>0.91687300000000005</v>
      </c>
      <c r="O97" s="11">
        <v>0.97265619999999997</v>
      </c>
      <c r="P97" s="11">
        <v>0.9274926</v>
      </c>
      <c r="Q97" s="11">
        <v>0.70539350000000001</v>
      </c>
      <c r="R97" s="11">
        <v>0.4361061</v>
      </c>
      <c r="S97" s="11">
        <v>0.4806105</v>
      </c>
      <c r="T97" s="11">
        <v>0.4929733</v>
      </c>
      <c r="U97" s="11">
        <v>0.37735049999999998</v>
      </c>
      <c r="V97" s="11">
        <v>0.68097079999999999</v>
      </c>
      <c r="W97" s="11">
        <v>0.8282486</v>
      </c>
      <c r="X97" s="11">
        <v>0.93740570000000001</v>
      </c>
      <c r="Y97" s="11">
        <v>1.1571370000000001</v>
      </c>
      <c r="Z97" s="11">
        <v>1.201195</v>
      </c>
      <c r="AA97" s="11">
        <v>1.2387459999999999</v>
      </c>
      <c r="AB97" s="11">
        <v>1.1727270000000001</v>
      </c>
      <c r="AC97" s="11">
        <v>1.0917809999999999</v>
      </c>
      <c r="AD97" s="11">
        <v>0.98780279999999998</v>
      </c>
      <c r="AE97" s="11">
        <v>0.87570499999999996</v>
      </c>
      <c r="AF97" s="11">
        <v>-3.1401800000000001E-2</v>
      </c>
      <c r="AG97" s="11">
        <v>-3.43025E-2</v>
      </c>
      <c r="AH97" s="11">
        <v>-3.2657100000000001E-2</v>
      </c>
      <c r="AI97" s="11">
        <v>-3.0417300000000001E-2</v>
      </c>
      <c r="AJ97" s="11">
        <v>-2.8871399999999998E-2</v>
      </c>
      <c r="AK97" s="11">
        <v>-3.3491300000000002E-2</v>
      </c>
      <c r="AL97" s="11">
        <v>-3.6386500000000002E-2</v>
      </c>
      <c r="AM97" s="11">
        <v>-3.9463499999999999E-2</v>
      </c>
      <c r="AN97" s="11">
        <v>-2.3991200000000001E-2</v>
      </c>
      <c r="AO97" s="11">
        <v>-2.6847200000000002E-2</v>
      </c>
      <c r="AP97" s="11">
        <v>-2.7005899999999999E-2</v>
      </c>
      <c r="AQ97" s="11">
        <v>-2.25846E-2</v>
      </c>
      <c r="AR97" s="11">
        <v>-2.60973E-2</v>
      </c>
      <c r="AS97" s="11">
        <v>-2.5932899999999998E-2</v>
      </c>
      <c r="AT97" s="11">
        <v>-3.2770000000000001E-2</v>
      </c>
      <c r="AU97" s="11">
        <v>-3.0247900000000001E-2</v>
      </c>
      <c r="AV97" s="11">
        <v>-1.54413E-2</v>
      </c>
      <c r="AW97" s="11">
        <v>-1.95753E-2</v>
      </c>
      <c r="AX97" s="11">
        <v>-4.4495000000000003E-3</v>
      </c>
      <c r="AY97" s="11">
        <v>-9.6924999999999997E-3</v>
      </c>
      <c r="AZ97" s="11">
        <v>-1.50805E-2</v>
      </c>
      <c r="BA97" s="11">
        <v>-1.4430200000000001E-2</v>
      </c>
      <c r="BB97" s="11">
        <v>-1.91162E-2</v>
      </c>
      <c r="BC97" s="11">
        <v>-2.60606E-2</v>
      </c>
      <c r="BD97" s="11">
        <v>-1.5474399999999999E-2</v>
      </c>
      <c r="BE97" s="11">
        <v>-1.95082E-2</v>
      </c>
      <c r="BF97" s="11">
        <v>-1.8880399999999999E-2</v>
      </c>
      <c r="BG97" s="11">
        <v>-1.7283699999999999E-2</v>
      </c>
      <c r="BH97" s="11">
        <v>-1.62308E-2</v>
      </c>
      <c r="BI97" s="11">
        <v>-2.12661E-2</v>
      </c>
      <c r="BJ97" s="11">
        <v>-2.3021300000000001E-2</v>
      </c>
      <c r="BK97" s="11">
        <v>-2.5478000000000001E-2</v>
      </c>
      <c r="BL97" s="11">
        <v>-9.5069000000000004E-3</v>
      </c>
      <c r="BM97" s="11">
        <v>-1.3893300000000001E-2</v>
      </c>
      <c r="BN97" s="11">
        <v>-1.3245399999999999E-2</v>
      </c>
      <c r="BO97" s="11">
        <v>-1.0010099999999999E-2</v>
      </c>
      <c r="BP97" s="11">
        <v>-1.2950400000000001E-2</v>
      </c>
      <c r="BQ97" s="11">
        <v>-1.1672800000000001E-2</v>
      </c>
      <c r="BR97" s="11">
        <v>-1.74016E-2</v>
      </c>
      <c r="BS97" s="11">
        <v>-1.47913E-2</v>
      </c>
      <c r="BT97" s="11">
        <v>2.184E-4</v>
      </c>
      <c r="BU97" s="11">
        <v>-3.5341000000000001E-3</v>
      </c>
      <c r="BV97" s="11">
        <v>1.0143299999999999E-2</v>
      </c>
      <c r="BW97" s="11">
        <v>3.8281999999999999E-3</v>
      </c>
      <c r="BX97" s="11">
        <v>-8.8420000000000002E-4</v>
      </c>
      <c r="BY97" s="11">
        <v>9.3139999999999998E-4</v>
      </c>
      <c r="BZ97" s="11">
        <v>-4.1603999999999999E-3</v>
      </c>
      <c r="CA97" s="11">
        <v>-1.2112100000000001E-2</v>
      </c>
      <c r="CB97" s="11">
        <v>4.529E-4</v>
      </c>
      <c r="CC97" s="11">
        <v>-4.7140000000000003E-3</v>
      </c>
      <c r="CD97" s="11">
        <v>-5.1035999999999998E-3</v>
      </c>
      <c r="CE97" s="11">
        <v>-4.1501000000000003E-3</v>
      </c>
      <c r="CF97" s="11">
        <v>-3.5902E-3</v>
      </c>
      <c r="CG97" s="11">
        <v>-9.0410000000000004E-3</v>
      </c>
      <c r="CH97" s="11">
        <v>-9.6562000000000002E-3</v>
      </c>
      <c r="CI97" s="11">
        <v>-1.1492499999999999E-2</v>
      </c>
      <c r="CJ97" s="11">
        <v>4.9773999999999999E-3</v>
      </c>
      <c r="CK97" s="11">
        <v>-9.3930000000000001E-4</v>
      </c>
      <c r="CL97" s="11">
        <v>5.1519999999999995E-4</v>
      </c>
      <c r="CM97" s="11">
        <v>2.5642999999999998E-3</v>
      </c>
      <c r="CN97" s="11">
        <v>1.964E-4</v>
      </c>
      <c r="CO97" s="11">
        <v>2.5874000000000001E-3</v>
      </c>
      <c r="CP97" s="11">
        <v>-2.0332000000000002E-3</v>
      </c>
      <c r="CQ97" s="11">
        <v>6.6540000000000002E-4</v>
      </c>
      <c r="CR97" s="11">
        <v>1.5878199999999999E-2</v>
      </c>
      <c r="CS97" s="11">
        <v>1.25071E-2</v>
      </c>
      <c r="CT97" s="11">
        <v>2.47361E-2</v>
      </c>
      <c r="CU97" s="11">
        <v>1.73489E-2</v>
      </c>
      <c r="CV97" s="11">
        <v>1.3311999999999999E-2</v>
      </c>
      <c r="CW97" s="11">
        <v>1.6292999999999998E-2</v>
      </c>
      <c r="CX97" s="11">
        <v>1.0795300000000001E-2</v>
      </c>
      <c r="CY97" s="11">
        <v>1.8365E-3</v>
      </c>
      <c r="CZ97" s="11">
        <v>9.6831E-3</v>
      </c>
      <c r="DA97" s="11">
        <v>8.9943000000000002E-3</v>
      </c>
      <c r="DB97" s="11">
        <v>8.3756999999999998E-3</v>
      </c>
      <c r="DC97" s="11">
        <v>7.9847000000000008E-3</v>
      </c>
      <c r="DD97" s="11">
        <v>7.6848999999999997E-3</v>
      </c>
      <c r="DE97" s="11">
        <v>7.4323999999999996E-3</v>
      </c>
      <c r="DF97" s="11">
        <v>8.1253999999999996E-3</v>
      </c>
      <c r="DG97" s="11">
        <v>8.5026000000000008E-3</v>
      </c>
      <c r="DH97" s="11">
        <v>8.8058000000000008E-3</v>
      </c>
      <c r="DI97" s="11">
        <v>7.8753999999999994E-3</v>
      </c>
      <c r="DJ97" s="11">
        <v>8.3657999999999996E-3</v>
      </c>
      <c r="DK97" s="11">
        <v>7.6446999999999999E-3</v>
      </c>
      <c r="DL97" s="11">
        <v>7.9927000000000002E-3</v>
      </c>
      <c r="DM97" s="11">
        <v>8.6695999999999995E-3</v>
      </c>
      <c r="DN97" s="11">
        <v>9.3433000000000006E-3</v>
      </c>
      <c r="DO97" s="11">
        <v>9.3970000000000008E-3</v>
      </c>
      <c r="DP97" s="11">
        <v>9.5204E-3</v>
      </c>
      <c r="DQ97" s="11">
        <v>9.7523999999999996E-3</v>
      </c>
      <c r="DR97" s="11">
        <v>8.8718000000000009E-3</v>
      </c>
      <c r="DS97" s="11">
        <v>8.2199999999999999E-3</v>
      </c>
      <c r="DT97" s="11">
        <v>8.6306999999999998E-3</v>
      </c>
      <c r="DU97" s="11">
        <v>9.3392000000000006E-3</v>
      </c>
      <c r="DV97" s="11">
        <v>9.0924999999999999E-3</v>
      </c>
      <c r="DW97" s="11">
        <v>8.4801000000000008E-3</v>
      </c>
      <c r="DX97" s="11">
        <v>0.13292109999999999</v>
      </c>
      <c r="DY97" s="11">
        <v>5.5678000000000004E-3</v>
      </c>
      <c r="DZ97" s="11">
        <v>7.6712000000000004E-3</v>
      </c>
      <c r="EA97" s="11">
        <v>54.227482000000002</v>
      </c>
      <c r="EB97" s="11">
        <v>53.848346999999997</v>
      </c>
      <c r="EC97" s="11">
        <v>54.230331</v>
      </c>
      <c r="ED97" s="11">
        <v>54.224628000000003</v>
      </c>
      <c r="EE97" s="11">
        <v>54.374001</v>
      </c>
      <c r="EF97" s="11">
        <v>54.387684</v>
      </c>
      <c r="EG97" s="11">
        <v>54.381985</v>
      </c>
      <c r="EH97" s="11">
        <v>54.668185999999999</v>
      </c>
      <c r="EI97" s="11">
        <v>55.783352000000001</v>
      </c>
      <c r="EJ97" s="11">
        <v>54.23489</v>
      </c>
      <c r="EK97" s="11">
        <v>56.275939999999999</v>
      </c>
      <c r="EL97" s="11">
        <v>56.734321999999999</v>
      </c>
      <c r="EM97" s="11">
        <v>58.047890000000002</v>
      </c>
      <c r="EN97" s="11">
        <v>57.998859000000003</v>
      </c>
      <c r="EO97" s="11">
        <v>59.006839999999997</v>
      </c>
      <c r="EP97" s="11">
        <v>57.574688000000002</v>
      </c>
      <c r="EQ97" s="11">
        <v>57.482326999999998</v>
      </c>
      <c r="ER97" s="11">
        <v>56.168757999999997</v>
      </c>
      <c r="ES97" s="11">
        <v>56.168757999999997</v>
      </c>
      <c r="ET97" s="11">
        <v>56.132271000000003</v>
      </c>
      <c r="EU97" s="11">
        <v>56.137970000000003</v>
      </c>
      <c r="EV97" s="11">
        <v>56.242874</v>
      </c>
      <c r="EW97" s="11">
        <v>56.592930000000003</v>
      </c>
      <c r="EX97" s="11">
        <v>56.274799000000002</v>
      </c>
      <c r="EY97" s="11">
        <v>0</v>
      </c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IA97" s="37"/>
    </row>
    <row r="98" spans="1:235" x14ac:dyDescent="0.2">
      <c r="A98" t="s">
        <v>112</v>
      </c>
      <c r="B98" t="s">
        <v>133</v>
      </c>
      <c r="C98" t="s">
        <v>0</v>
      </c>
      <c r="D98" t="s">
        <v>134</v>
      </c>
      <c r="E98" s="38" t="s">
        <v>119</v>
      </c>
      <c r="F98" t="s">
        <v>105</v>
      </c>
      <c r="G98" s="11">
        <v>1859</v>
      </c>
      <c r="H98" s="11">
        <v>1.9744299999999999</v>
      </c>
      <c r="I98" s="11">
        <v>1.863335</v>
      </c>
      <c r="J98" s="11">
        <v>1.7564230000000001</v>
      </c>
      <c r="K98" s="11">
        <v>1.670307</v>
      </c>
      <c r="L98" s="11">
        <v>1.6732309999999999</v>
      </c>
      <c r="M98" s="11">
        <v>1.7533529999999999</v>
      </c>
      <c r="N98" s="11">
        <v>2.0013329999999998</v>
      </c>
      <c r="O98" s="11">
        <v>1.6857279999999999</v>
      </c>
      <c r="P98" s="11">
        <v>7.4091599999999994E-2</v>
      </c>
      <c r="Q98" s="11">
        <v>-1.5797239999999999</v>
      </c>
      <c r="R98" s="11">
        <v>-2.7492549999999998</v>
      </c>
      <c r="S98" s="11">
        <v>-3.3979379999999999</v>
      </c>
      <c r="T98" s="11">
        <v>-3.534154</v>
      </c>
      <c r="U98" s="11">
        <v>-3.0920719999999999</v>
      </c>
      <c r="V98" s="11">
        <v>-1.9722219999999999</v>
      </c>
      <c r="W98" s="11">
        <v>-0.49620880000000001</v>
      </c>
      <c r="X98" s="11">
        <v>1.238553</v>
      </c>
      <c r="Y98" s="11">
        <v>2.2601279999999999</v>
      </c>
      <c r="Z98" s="11">
        <v>2.4513319999999998</v>
      </c>
      <c r="AA98" s="11">
        <v>2.402787</v>
      </c>
      <c r="AB98" s="11">
        <v>2.3365710000000002</v>
      </c>
      <c r="AC98" s="11">
        <v>2.2784490000000002</v>
      </c>
      <c r="AD98" s="11">
        <v>2.0589919999999999</v>
      </c>
      <c r="AE98" s="11">
        <v>1.814411</v>
      </c>
      <c r="AF98" s="11">
        <v>-7.1199799999999994E-2</v>
      </c>
      <c r="AG98" s="11">
        <v>-7.9062199999999999E-2</v>
      </c>
      <c r="AH98" s="11">
        <v>-7.2692800000000002E-2</v>
      </c>
      <c r="AI98" s="11">
        <v>-6.9910899999999998E-2</v>
      </c>
      <c r="AJ98" s="11">
        <v>-6.4103900000000005E-2</v>
      </c>
      <c r="AK98" s="11">
        <v>-7.5483099999999997E-2</v>
      </c>
      <c r="AL98" s="11">
        <v>-8.2469100000000004E-2</v>
      </c>
      <c r="AM98" s="11">
        <v>-9.0110599999999999E-2</v>
      </c>
      <c r="AN98" s="11">
        <v>-5.5916899999999999E-2</v>
      </c>
      <c r="AO98" s="11">
        <v>-6.2450699999999998E-2</v>
      </c>
      <c r="AP98" s="11">
        <v>-5.9071600000000002E-2</v>
      </c>
      <c r="AQ98" s="11">
        <v>-5.2883399999999997E-2</v>
      </c>
      <c r="AR98" s="11">
        <v>-5.74239E-2</v>
      </c>
      <c r="AS98" s="11">
        <v>-5.2663300000000003E-2</v>
      </c>
      <c r="AT98" s="11">
        <v>-6.1418100000000003E-2</v>
      </c>
      <c r="AU98" s="11">
        <v>-5.1787699999999999E-2</v>
      </c>
      <c r="AV98" s="11">
        <v>-1.1261999999999999E-2</v>
      </c>
      <c r="AW98" s="11">
        <v>-3.0976900000000002E-2</v>
      </c>
      <c r="AX98" s="11">
        <v>6.8380000000000003E-4</v>
      </c>
      <c r="AY98" s="11">
        <v>-9.3453000000000008E-3</v>
      </c>
      <c r="AZ98" s="11">
        <v>-2.3007199999999998E-2</v>
      </c>
      <c r="BA98" s="11">
        <v>-2.5738899999999999E-2</v>
      </c>
      <c r="BB98" s="11">
        <v>-4.0344699999999997E-2</v>
      </c>
      <c r="BC98" s="11">
        <v>-5.1511800000000003E-2</v>
      </c>
      <c r="BD98" s="11">
        <v>-3.5289000000000001E-2</v>
      </c>
      <c r="BE98" s="11">
        <v>-4.4888900000000002E-2</v>
      </c>
      <c r="BF98" s="11">
        <v>-4.1074300000000001E-2</v>
      </c>
      <c r="BG98" s="11">
        <v>-3.9836999999999997E-2</v>
      </c>
      <c r="BH98" s="11">
        <v>-3.51618E-2</v>
      </c>
      <c r="BI98" s="11">
        <v>-4.6856700000000001E-2</v>
      </c>
      <c r="BJ98" s="11">
        <v>-5.15831E-2</v>
      </c>
      <c r="BK98" s="11">
        <v>-5.7667499999999997E-2</v>
      </c>
      <c r="BL98" s="11">
        <v>-2.48916E-2</v>
      </c>
      <c r="BM98" s="11">
        <v>-3.3646299999999997E-2</v>
      </c>
      <c r="BN98" s="11">
        <v>-2.8817499999999999E-2</v>
      </c>
      <c r="BO98" s="11">
        <v>-2.4776900000000001E-2</v>
      </c>
      <c r="BP98" s="11">
        <v>-2.8629600000000002E-2</v>
      </c>
      <c r="BQ98" s="11">
        <v>-2.1511200000000001E-2</v>
      </c>
      <c r="BR98" s="11">
        <v>-2.7960499999999999E-2</v>
      </c>
      <c r="BS98" s="11">
        <v>-1.90367E-2</v>
      </c>
      <c r="BT98" s="11">
        <v>2.1248400000000001E-2</v>
      </c>
      <c r="BU98" s="11">
        <v>3.4405E-3</v>
      </c>
      <c r="BV98" s="11">
        <v>3.1111E-2</v>
      </c>
      <c r="BW98" s="11">
        <v>1.99305E-2</v>
      </c>
      <c r="BX98" s="11">
        <v>7.2208999999999997E-3</v>
      </c>
      <c r="BY98" s="11">
        <v>6.3109999999999998E-3</v>
      </c>
      <c r="BZ98" s="11">
        <v>-9.4994999999999993E-3</v>
      </c>
      <c r="CA98" s="11">
        <v>-2.2954599999999999E-2</v>
      </c>
      <c r="CB98" s="11">
        <v>6.2180000000000004E-4</v>
      </c>
      <c r="CC98" s="11">
        <v>-1.07156E-2</v>
      </c>
      <c r="CD98" s="11">
        <v>-9.4558000000000003E-3</v>
      </c>
      <c r="CE98" s="11">
        <v>-9.7630000000000008E-3</v>
      </c>
      <c r="CF98" s="11">
        <v>-6.2195999999999996E-3</v>
      </c>
      <c r="CG98" s="11">
        <v>-1.8230199999999998E-2</v>
      </c>
      <c r="CH98" s="11">
        <v>-2.0697E-2</v>
      </c>
      <c r="CI98" s="11">
        <v>-2.5224300000000002E-2</v>
      </c>
      <c r="CJ98" s="11">
        <v>6.1336999999999997E-3</v>
      </c>
      <c r="CK98" s="11">
        <v>-4.8418000000000003E-3</v>
      </c>
      <c r="CL98" s="11">
        <v>1.4365999999999999E-3</v>
      </c>
      <c r="CM98" s="11">
        <v>3.3297000000000001E-3</v>
      </c>
      <c r="CN98" s="11">
        <v>1.6479999999999999E-4</v>
      </c>
      <c r="CO98" s="11">
        <v>9.6407999999999997E-3</v>
      </c>
      <c r="CP98" s="11">
        <v>5.4970000000000001E-3</v>
      </c>
      <c r="CQ98" s="11">
        <v>1.37143E-2</v>
      </c>
      <c r="CR98" s="11">
        <v>5.3758800000000002E-2</v>
      </c>
      <c r="CS98" s="11">
        <v>3.78579E-2</v>
      </c>
      <c r="CT98" s="11">
        <v>6.1538099999999998E-2</v>
      </c>
      <c r="CU98" s="11">
        <v>4.9206300000000001E-2</v>
      </c>
      <c r="CV98" s="11">
        <v>3.7449099999999999E-2</v>
      </c>
      <c r="CW98" s="11">
        <v>3.8360900000000003E-2</v>
      </c>
      <c r="CX98" s="11">
        <v>2.1345599999999999E-2</v>
      </c>
      <c r="CY98" s="11">
        <v>5.6026000000000001E-3</v>
      </c>
      <c r="CZ98" s="11">
        <v>2.18322E-2</v>
      </c>
      <c r="DA98" s="11">
        <v>2.07759E-2</v>
      </c>
      <c r="DB98" s="11">
        <v>1.9222699999999999E-2</v>
      </c>
      <c r="DC98" s="11">
        <v>1.8283600000000001E-2</v>
      </c>
      <c r="DD98" s="11">
        <v>1.7595599999999999E-2</v>
      </c>
      <c r="DE98" s="11">
        <v>1.7403700000000001E-2</v>
      </c>
      <c r="DF98" s="11">
        <v>1.87774E-2</v>
      </c>
      <c r="DG98" s="11">
        <v>1.9723999999999998E-2</v>
      </c>
      <c r="DH98" s="11">
        <v>1.8862E-2</v>
      </c>
      <c r="DI98" s="11">
        <v>1.75119E-2</v>
      </c>
      <c r="DJ98" s="11">
        <v>1.8393199999999998E-2</v>
      </c>
      <c r="DK98" s="11">
        <v>1.7087600000000001E-2</v>
      </c>
      <c r="DL98" s="11">
        <v>1.7505699999999999E-2</v>
      </c>
      <c r="DM98" s="11">
        <v>1.89391E-2</v>
      </c>
      <c r="DN98" s="11">
        <v>2.03407E-2</v>
      </c>
      <c r="DO98" s="11">
        <v>1.99112E-2</v>
      </c>
      <c r="DP98" s="11">
        <v>1.9764899999999998E-2</v>
      </c>
      <c r="DQ98" s="11">
        <v>2.09243E-2</v>
      </c>
      <c r="DR98" s="11">
        <v>1.8498400000000002E-2</v>
      </c>
      <c r="DS98" s="11">
        <v>1.7798399999999999E-2</v>
      </c>
      <c r="DT98" s="11">
        <v>1.8377399999999999E-2</v>
      </c>
      <c r="DU98" s="11">
        <v>1.9484999999999999E-2</v>
      </c>
      <c r="DV98" s="11">
        <v>1.8752499999999998E-2</v>
      </c>
      <c r="DW98" s="11">
        <v>1.7361499999999998E-2</v>
      </c>
      <c r="DX98" s="11">
        <v>0.2964388</v>
      </c>
      <c r="DY98" s="11">
        <v>1.23547E-2</v>
      </c>
      <c r="DZ98" s="11">
        <v>1.6107799999999999E-2</v>
      </c>
      <c r="EA98" s="11">
        <v>49.711185</v>
      </c>
      <c r="EB98" s="11">
        <v>49.926425999999999</v>
      </c>
      <c r="EC98" s="11">
        <v>48.378002000000002</v>
      </c>
      <c r="ED98" s="11">
        <v>47.091915</v>
      </c>
      <c r="EE98" s="11">
        <v>46.409537999999998</v>
      </c>
      <c r="EF98" s="11">
        <v>45.667594999999999</v>
      </c>
      <c r="EG98" s="11">
        <v>44.746284000000003</v>
      </c>
      <c r="EH98" s="11">
        <v>44.8932</v>
      </c>
      <c r="EI98" s="11">
        <v>47.102203000000003</v>
      </c>
      <c r="EJ98" s="11">
        <v>51.575001</v>
      </c>
      <c r="EK98" s="11">
        <v>55.646186999999998</v>
      </c>
      <c r="EL98" s="11">
        <v>58.941547</v>
      </c>
      <c r="EM98" s="11">
        <v>61.000858000000001</v>
      </c>
      <c r="EN98" s="11">
        <v>65.236205999999996</v>
      </c>
      <c r="EO98" s="11">
        <v>64.407722000000007</v>
      </c>
      <c r="EP98" s="11">
        <v>63.047440000000002</v>
      </c>
      <c r="EQ98" s="11">
        <v>61.573444000000002</v>
      </c>
      <c r="ER98" s="11">
        <v>58.857998000000002</v>
      </c>
      <c r="ES98" s="11">
        <v>55.707836</v>
      </c>
      <c r="ET98" s="11">
        <v>53.467238999999999</v>
      </c>
      <c r="EU98" s="11">
        <v>51.611114999999998</v>
      </c>
      <c r="EV98" s="11">
        <v>49.956508999999997</v>
      </c>
      <c r="EW98" s="11">
        <v>48.794865000000001</v>
      </c>
      <c r="EX98" s="11">
        <v>48.417568000000003</v>
      </c>
      <c r="EY98" s="11">
        <v>0</v>
      </c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IA98" s="37"/>
    </row>
    <row r="99" spans="1:235" x14ac:dyDescent="0.2">
      <c r="A99" t="s">
        <v>112</v>
      </c>
      <c r="B99" t="s">
        <v>133</v>
      </c>
      <c r="C99" t="s">
        <v>0</v>
      </c>
      <c r="D99" t="s">
        <v>134</v>
      </c>
      <c r="E99" s="38" t="s">
        <v>119</v>
      </c>
      <c r="F99" t="s">
        <v>106</v>
      </c>
      <c r="G99" s="11">
        <v>945</v>
      </c>
      <c r="H99" s="11">
        <v>1.030673</v>
      </c>
      <c r="I99" s="11">
        <v>0.97816199999999998</v>
      </c>
      <c r="J99" s="11">
        <v>0.91334590000000004</v>
      </c>
      <c r="K99" s="11">
        <v>0.854796</v>
      </c>
      <c r="L99" s="11">
        <v>0.83739770000000002</v>
      </c>
      <c r="M99" s="11">
        <v>0.84783059999999999</v>
      </c>
      <c r="N99" s="11">
        <v>0.96286700000000003</v>
      </c>
      <c r="O99" s="11">
        <v>0.82798280000000002</v>
      </c>
      <c r="P99" s="11">
        <v>4.1070000000000002E-2</v>
      </c>
      <c r="Q99" s="11">
        <v>-0.75454849999999996</v>
      </c>
      <c r="R99" s="11">
        <v>-1.307239</v>
      </c>
      <c r="S99" s="11">
        <v>-1.6441239999999999</v>
      </c>
      <c r="T99" s="11">
        <v>-1.7239260000000001</v>
      </c>
      <c r="U99" s="11">
        <v>-1.50945</v>
      </c>
      <c r="V99" s="11">
        <v>-0.97468089999999996</v>
      </c>
      <c r="W99" s="11">
        <v>-0.25019940000000002</v>
      </c>
      <c r="X99" s="11">
        <v>0.63569290000000001</v>
      </c>
      <c r="Y99" s="11">
        <v>1.181635</v>
      </c>
      <c r="Z99" s="11">
        <v>1.2882359999999999</v>
      </c>
      <c r="AA99" s="11">
        <v>1.253344</v>
      </c>
      <c r="AB99" s="11">
        <v>1.209076</v>
      </c>
      <c r="AC99" s="11">
        <v>1.1788860000000001</v>
      </c>
      <c r="AD99" s="11">
        <v>1.0635600000000001</v>
      </c>
      <c r="AE99" s="11">
        <v>0.9242821</v>
      </c>
      <c r="AF99" s="11">
        <v>-3.0893199999999999E-2</v>
      </c>
      <c r="AG99" s="11">
        <v>-3.6478900000000002E-2</v>
      </c>
      <c r="AH99" s="11">
        <v>-3.2617699999999999E-2</v>
      </c>
      <c r="AI99" s="11">
        <v>-3.4756700000000001E-2</v>
      </c>
      <c r="AJ99" s="11">
        <v>-3.3962600000000003E-2</v>
      </c>
      <c r="AK99" s="11">
        <v>-3.96846E-2</v>
      </c>
      <c r="AL99" s="11">
        <v>-4.0352600000000002E-2</v>
      </c>
      <c r="AM99" s="11">
        <v>-4.5308899999999999E-2</v>
      </c>
      <c r="AN99" s="11">
        <v>-2.8832400000000001E-2</v>
      </c>
      <c r="AO99" s="11">
        <v>-3.1923899999999998E-2</v>
      </c>
      <c r="AP99" s="11">
        <v>-3.1123399999999999E-2</v>
      </c>
      <c r="AQ99" s="11">
        <v>-2.80101E-2</v>
      </c>
      <c r="AR99" s="11">
        <v>-3.0469099999999999E-2</v>
      </c>
      <c r="AS99" s="11">
        <v>-2.8329300000000002E-2</v>
      </c>
      <c r="AT99" s="11">
        <v>-3.2753499999999998E-2</v>
      </c>
      <c r="AU99" s="11">
        <v>-2.7201400000000001E-2</v>
      </c>
      <c r="AV99" s="11">
        <v>-5.0124999999999996E-3</v>
      </c>
      <c r="AW99" s="11">
        <v>-1.3253300000000001E-2</v>
      </c>
      <c r="AX99" s="11">
        <v>3.5469999999999998E-3</v>
      </c>
      <c r="AY99" s="11">
        <v>-3.9084000000000002E-3</v>
      </c>
      <c r="AZ99" s="11">
        <v>-1.24656E-2</v>
      </c>
      <c r="BA99" s="11">
        <v>-1.51028E-2</v>
      </c>
      <c r="BB99" s="11">
        <v>-2.3204099999999998E-2</v>
      </c>
      <c r="BC99" s="11">
        <v>-2.82372E-2</v>
      </c>
      <c r="BD99" s="11">
        <v>-1.18289E-2</v>
      </c>
      <c r="BE99" s="11">
        <v>-1.81359E-2</v>
      </c>
      <c r="BF99" s="11">
        <v>-1.5601E-2</v>
      </c>
      <c r="BG99" s="11">
        <v>-1.83007E-2</v>
      </c>
      <c r="BH99" s="11">
        <v>-1.8251799999999999E-2</v>
      </c>
      <c r="BI99" s="11">
        <v>-2.4000799999999999E-2</v>
      </c>
      <c r="BJ99" s="11">
        <v>-2.36682E-2</v>
      </c>
      <c r="BK99" s="11">
        <v>-2.7732300000000001E-2</v>
      </c>
      <c r="BL99" s="11">
        <v>-1.2390699999999999E-2</v>
      </c>
      <c r="BM99" s="11">
        <v>-1.65095E-2</v>
      </c>
      <c r="BN99" s="11">
        <v>-1.5011200000000001E-2</v>
      </c>
      <c r="BO99" s="11">
        <v>-1.2911799999999999E-2</v>
      </c>
      <c r="BP99" s="11">
        <v>-1.5101099999999999E-2</v>
      </c>
      <c r="BQ99" s="11">
        <v>-1.1716600000000001E-2</v>
      </c>
      <c r="BR99" s="11">
        <v>-1.4931399999999999E-2</v>
      </c>
      <c r="BS99" s="11">
        <v>-9.8705000000000008E-3</v>
      </c>
      <c r="BT99" s="11">
        <v>1.2109999999999999E-2</v>
      </c>
      <c r="BU99" s="11">
        <v>5.2012999999999998E-3</v>
      </c>
      <c r="BV99" s="11">
        <v>1.9730999999999999E-2</v>
      </c>
      <c r="BW99" s="11">
        <v>1.1784299999999999E-2</v>
      </c>
      <c r="BX99" s="11">
        <v>3.718E-3</v>
      </c>
      <c r="BY99" s="11">
        <v>1.8609E-3</v>
      </c>
      <c r="BZ99" s="11">
        <v>-6.9078999999999998E-3</v>
      </c>
      <c r="CA99" s="11">
        <v>-1.31106E-2</v>
      </c>
      <c r="CB99" s="11">
        <v>7.2354999999999997E-3</v>
      </c>
      <c r="CC99" s="11">
        <v>2.0719999999999999E-4</v>
      </c>
      <c r="CD99" s="11">
        <v>1.4157E-3</v>
      </c>
      <c r="CE99" s="11">
        <v>-1.8446000000000001E-3</v>
      </c>
      <c r="CF99" s="11">
        <v>-2.5411000000000001E-3</v>
      </c>
      <c r="CG99" s="11">
        <v>-8.3169000000000003E-3</v>
      </c>
      <c r="CH99" s="11">
        <v>-6.9839000000000004E-3</v>
      </c>
      <c r="CI99" s="11">
        <v>-1.01557E-2</v>
      </c>
      <c r="CJ99" s="11">
        <v>4.0511000000000002E-3</v>
      </c>
      <c r="CK99" s="11">
        <v>-1.0951999999999999E-3</v>
      </c>
      <c r="CL99" s="11">
        <v>1.101E-3</v>
      </c>
      <c r="CM99" s="11">
        <v>2.1865000000000001E-3</v>
      </c>
      <c r="CN99" s="11">
        <v>2.6679999999999998E-4</v>
      </c>
      <c r="CO99" s="11">
        <v>4.8961999999999999E-3</v>
      </c>
      <c r="CP99" s="11">
        <v>2.8906000000000001E-3</v>
      </c>
      <c r="CQ99" s="11">
        <v>7.4603999999999998E-3</v>
      </c>
      <c r="CR99" s="11">
        <v>2.9232500000000002E-2</v>
      </c>
      <c r="CS99" s="11">
        <v>2.3655900000000001E-2</v>
      </c>
      <c r="CT99" s="11">
        <v>3.5915000000000002E-2</v>
      </c>
      <c r="CU99" s="11">
        <v>2.7477000000000001E-2</v>
      </c>
      <c r="CV99" s="11">
        <v>1.9901599999999998E-2</v>
      </c>
      <c r="CW99" s="11">
        <v>1.88246E-2</v>
      </c>
      <c r="CX99" s="11">
        <v>9.3883999999999999E-3</v>
      </c>
      <c r="CY99" s="11">
        <v>2.0159000000000002E-3</v>
      </c>
      <c r="CZ99" s="11">
        <v>1.15903E-2</v>
      </c>
      <c r="DA99" s="11">
        <v>1.11518E-2</v>
      </c>
      <c r="DB99" s="11">
        <v>1.0345399999999999E-2</v>
      </c>
      <c r="DC99" s="11">
        <v>1.0004600000000001E-2</v>
      </c>
      <c r="DD99" s="11">
        <v>9.5514999999999992E-3</v>
      </c>
      <c r="DE99" s="11">
        <v>9.5350999999999995E-3</v>
      </c>
      <c r="DF99" s="11">
        <v>1.0143299999999999E-2</v>
      </c>
      <c r="DG99" s="11">
        <v>1.0685800000000001E-2</v>
      </c>
      <c r="DH99" s="11">
        <v>9.9959000000000003E-3</v>
      </c>
      <c r="DI99" s="11">
        <v>9.3713000000000008E-3</v>
      </c>
      <c r="DJ99" s="11">
        <v>9.7955000000000004E-3</v>
      </c>
      <c r="DK99" s="11">
        <v>9.1791000000000008E-3</v>
      </c>
      <c r="DL99" s="11">
        <v>9.3431E-3</v>
      </c>
      <c r="DM99" s="11">
        <v>1.0099800000000001E-2</v>
      </c>
      <c r="DN99" s="11">
        <v>1.08351E-2</v>
      </c>
      <c r="DO99" s="11">
        <v>1.05364E-2</v>
      </c>
      <c r="DP99" s="11">
        <v>1.0409699999999999E-2</v>
      </c>
      <c r="DQ99" s="11">
        <v>1.12196E-2</v>
      </c>
      <c r="DR99" s="11">
        <v>9.8391999999999993E-3</v>
      </c>
      <c r="DS99" s="11">
        <v>9.5405000000000004E-3</v>
      </c>
      <c r="DT99" s="11">
        <v>9.8388999999999994E-3</v>
      </c>
      <c r="DU99" s="11">
        <v>1.03132E-2</v>
      </c>
      <c r="DV99" s="11">
        <v>9.9074000000000002E-3</v>
      </c>
      <c r="DW99" s="11">
        <v>9.1962999999999993E-3</v>
      </c>
      <c r="DX99" s="11">
        <v>0.16086030000000001</v>
      </c>
      <c r="DY99" s="11">
        <v>6.6293999999999997E-3</v>
      </c>
      <c r="DZ99" s="11">
        <v>8.6154000000000005E-3</v>
      </c>
      <c r="EA99" s="11">
        <v>52.182484000000002</v>
      </c>
      <c r="EB99" s="11">
        <v>53.613129000000001</v>
      </c>
      <c r="EC99" s="11">
        <v>51.250835000000002</v>
      </c>
      <c r="ED99" s="11">
        <v>49.595238000000002</v>
      </c>
      <c r="EE99" s="11">
        <v>48.887099999999997</v>
      </c>
      <c r="EF99" s="11">
        <v>47.975067000000003</v>
      </c>
      <c r="EG99" s="11">
        <v>46.979126000000001</v>
      </c>
      <c r="EH99" s="11">
        <v>46.950541999999999</v>
      </c>
      <c r="EI99" s="11">
        <v>48.222045999999999</v>
      </c>
      <c r="EJ99" s="11">
        <v>50.955376000000001</v>
      </c>
      <c r="EK99" s="11">
        <v>53.492573</v>
      </c>
      <c r="EL99" s="11">
        <v>55.614722999999998</v>
      </c>
      <c r="EM99" s="11">
        <v>57.004215000000002</v>
      </c>
      <c r="EN99" s="11">
        <v>63.617961999999999</v>
      </c>
      <c r="EO99" s="11">
        <v>62.038249999999998</v>
      </c>
      <c r="EP99" s="11">
        <v>60.321987</v>
      </c>
      <c r="EQ99" s="11">
        <v>59.140456999999998</v>
      </c>
      <c r="ER99" s="11">
        <v>56.889876999999998</v>
      </c>
      <c r="ES99" s="11">
        <v>54.657241999999997</v>
      </c>
      <c r="ET99" s="11">
        <v>53.314326999999999</v>
      </c>
      <c r="EU99" s="11">
        <v>51.979694000000002</v>
      </c>
      <c r="EV99" s="11">
        <v>50.958305000000003</v>
      </c>
      <c r="EW99" s="11">
        <v>49.791321000000003</v>
      </c>
      <c r="EX99" s="11">
        <v>49.912909999999997</v>
      </c>
      <c r="EY99" s="11">
        <v>0</v>
      </c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IA99" s="37"/>
    </row>
    <row r="100" spans="1:235" x14ac:dyDescent="0.2">
      <c r="A100" t="s">
        <v>112</v>
      </c>
      <c r="B100" t="s">
        <v>133</v>
      </c>
      <c r="C100" t="s">
        <v>0</v>
      </c>
      <c r="D100" t="s">
        <v>134</v>
      </c>
      <c r="E100" s="38" t="s">
        <v>119</v>
      </c>
      <c r="F100" t="s">
        <v>107</v>
      </c>
      <c r="G100" s="11">
        <v>914</v>
      </c>
      <c r="H100" s="11">
        <v>0.95104750000000005</v>
      </c>
      <c r="I100" s="11">
        <v>0.8910534</v>
      </c>
      <c r="J100" s="11">
        <v>0.84886220000000001</v>
      </c>
      <c r="K100" s="11">
        <v>0.8178202</v>
      </c>
      <c r="L100" s="11">
        <v>0.83566090000000004</v>
      </c>
      <c r="M100" s="11">
        <v>0.90539139999999996</v>
      </c>
      <c r="N100" s="11">
        <v>1.0408269999999999</v>
      </c>
      <c r="O100" s="11">
        <v>0.8601936</v>
      </c>
      <c r="P100" s="11">
        <v>3.4520099999999998E-2</v>
      </c>
      <c r="Q100" s="11">
        <v>-0.82312960000000002</v>
      </c>
      <c r="R100" s="11">
        <v>-1.4410529999999999</v>
      </c>
      <c r="S100" s="11">
        <v>-1.7525949999999999</v>
      </c>
      <c r="T100" s="11">
        <v>-1.809024</v>
      </c>
      <c r="U100" s="11">
        <v>-1.582517</v>
      </c>
      <c r="V100" s="11">
        <v>-0.99850410000000001</v>
      </c>
      <c r="W100" s="11">
        <v>-0.2467886</v>
      </c>
      <c r="X100" s="11">
        <v>0.6020337</v>
      </c>
      <c r="Y100" s="11">
        <v>1.0809599999999999</v>
      </c>
      <c r="Z100" s="11">
        <v>1.1651400000000001</v>
      </c>
      <c r="AA100" s="11">
        <v>1.1492599999999999</v>
      </c>
      <c r="AB100" s="11">
        <v>1.125578</v>
      </c>
      <c r="AC100" s="11">
        <v>1.097019</v>
      </c>
      <c r="AD100" s="11">
        <v>0.99301910000000004</v>
      </c>
      <c r="AE100" s="11">
        <v>0.88826329999999998</v>
      </c>
      <c r="AF100" s="11">
        <v>-3.31428E-2</v>
      </c>
      <c r="AG100" s="11">
        <v>-3.6934000000000002E-2</v>
      </c>
      <c r="AH100" s="11">
        <v>-3.4534700000000002E-2</v>
      </c>
      <c r="AI100" s="11">
        <v>-3.3296800000000001E-2</v>
      </c>
      <c r="AJ100" s="11">
        <v>-3.05127E-2</v>
      </c>
      <c r="AK100" s="11">
        <v>-3.5966900000000003E-2</v>
      </c>
      <c r="AL100" s="11">
        <v>-3.9531900000000002E-2</v>
      </c>
      <c r="AM100" s="11">
        <v>-4.2365300000000002E-2</v>
      </c>
      <c r="AN100" s="11">
        <v>-2.58579E-2</v>
      </c>
      <c r="AO100" s="11">
        <v>-2.9073399999999999E-2</v>
      </c>
      <c r="AP100" s="11">
        <v>-2.7918999999999999E-2</v>
      </c>
      <c r="AQ100" s="11">
        <v>-2.4584399999999999E-2</v>
      </c>
      <c r="AR100" s="11">
        <v>-2.6625699999999999E-2</v>
      </c>
      <c r="AS100" s="11">
        <v>-2.5029099999999999E-2</v>
      </c>
      <c r="AT100" s="11">
        <v>-3.0144199999999999E-2</v>
      </c>
      <c r="AU100" s="11">
        <v>-2.5631500000000002E-2</v>
      </c>
      <c r="AV100" s="11">
        <v>-7.3318000000000003E-3</v>
      </c>
      <c r="AW100" s="11">
        <v>-1.60059E-2</v>
      </c>
      <c r="AX100" s="11">
        <v>-1.6345999999999999E-3</v>
      </c>
      <c r="AY100" s="11">
        <v>-6.3E-3</v>
      </c>
      <c r="AZ100" s="11">
        <v>-1.30922E-2</v>
      </c>
      <c r="BA100" s="11">
        <v>-1.3862599999999999E-2</v>
      </c>
      <c r="BB100" s="11">
        <v>-2.0256300000000001E-2</v>
      </c>
      <c r="BC100" s="11">
        <v>-2.5644500000000001E-2</v>
      </c>
      <c r="BD100" s="11">
        <v>-1.6340799999999999E-2</v>
      </c>
      <c r="BE100" s="11">
        <v>-2.10872E-2</v>
      </c>
      <c r="BF100" s="11">
        <v>-1.98125E-2</v>
      </c>
      <c r="BG100" s="11">
        <v>-1.92581E-2</v>
      </c>
      <c r="BH100" s="11">
        <v>-1.6979299999999999E-2</v>
      </c>
      <c r="BI100" s="11">
        <v>-2.26494E-2</v>
      </c>
      <c r="BJ100" s="11">
        <v>-2.5123400000000001E-2</v>
      </c>
      <c r="BK100" s="11">
        <v>-2.7259499999999999E-2</v>
      </c>
      <c r="BL100" s="11">
        <v>-1.1026599999999999E-2</v>
      </c>
      <c r="BM100" s="11">
        <v>-1.55053E-2</v>
      </c>
      <c r="BN100" s="11">
        <v>-1.3594200000000001E-2</v>
      </c>
      <c r="BO100" s="11">
        <v>-1.13981E-2</v>
      </c>
      <c r="BP100" s="11">
        <v>-1.30189E-2</v>
      </c>
      <c r="BQ100" s="11">
        <v>-1.02746E-2</v>
      </c>
      <c r="BR100" s="11">
        <v>-1.42509E-2</v>
      </c>
      <c r="BS100" s="11">
        <v>-9.9661999999999997E-3</v>
      </c>
      <c r="BT100" s="11">
        <v>8.2670999999999994E-3</v>
      </c>
      <c r="BU100" s="11">
        <v>4.305E-4</v>
      </c>
      <c r="BV100" s="11">
        <v>1.30651E-2</v>
      </c>
      <c r="BW100" s="11">
        <v>7.6806000000000001E-3</v>
      </c>
      <c r="BX100" s="11">
        <v>1.3879000000000001E-3</v>
      </c>
      <c r="BY100" s="11">
        <v>1.7003000000000001E-3</v>
      </c>
      <c r="BZ100" s="11">
        <v>-5.1751000000000002E-3</v>
      </c>
      <c r="CA100" s="11">
        <v>-1.17397E-2</v>
      </c>
      <c r="CB100" s="11">
        <v>4.6129999999999999E-4</v>
      </c>
      <c r="CC100" s="11">
        <v>-5.2402999999999998E-3</v>
      </c>
      <c r="CD100" s="11">
        <v>-5.0901999999999996E-3</v>
      </c>
      <c r="CE100" s="11">
        <v>-5.2195000000000002E-3</v>
      </c>
      <c r="CF100" s="11">
        <v>-3.4459E-3</v>
      </c>
      <c r="CG100" s="11">
        <v>-9.332E-3</v>
      </c>
      <c r="CH100" s="11">
        <v>-1.07148E-2</v>
      </c>
      <c r="CI100" s="11">
        <v>-1.2153799999999999E-2</v>
      </c>
      <c r="CJ100" s="11">
        <v>3.8046999999999998E-3</v>
      </c>
      <c r="CK100" s="11">
        <v>-1.9371E-3</v>
      </c>
      <c r="CL100" s="11">
        <v>7.3059999999999998E-4</v>
      </c>
      <c r="CM100" s="11">
        <v>1.7880999999999999E-3</v>
      </c>
      <c r="CN100" s="11">
        <v>5.8790000000000003E-4</v>
      </c>
      <c r="CO100" s="11">
        <v>4.4799000000000002E-3</v>
      </c>
      <c r="CP100" s="11">
        <v>1.6425000000000001E-3</v>
      </c>
      <c r="CQ100" s="11">
        <v>5.6990000000000001E-3</v>
      </c>
      <c r="CR100" s="11">
        <v>2.3865899999999999E-2</v>
      </c>
      <c r="CS100" s="11">
        <v>1.6866900000000001E-2</v>
      </c>
      <c r="CT100" s="11">
        <v>2.7764799999999999E-2</v>
      </c>
      <c r="CU100" s="11">
        <v>2.1661199999999999E-2</v>
      </c>
      <c r="CV100" s="11">
        <v>1.5868E-2</v>
      </c>
      <c r="CW100" s="11">
        <v>1.7263199999999999E-2</v>
      </c>
      <c r="CX100" s="11">
        <v>9.9059999999999999E-3</v>
      </c>
      <c r="CY100" s="11">
        <v>2.1651999999999999E-3</v>
      </c>
      <c r="CZ100" s="11">
        <v>1.0214900000000001E-2</v>
      </c>
      <c r="DA100" s="11">
        <v>9.6342000000000007E-3</v>
      </c>
      <c r="DB100" s="11">
        <v>8.9505000000000001E-3</v>
      </c>
      <c r="DC100" s="11">
        <v>8.5348999999999998E-3</v>
      </c>
      <c r="DD100" s="11">
        <v>8.2276999999999993E-3</v>
      </c>
      <c r="DE100" s="11">
        <v>8.0964000000000001E-3</v>
      </c>
      <c r="DF100" s="11">
        <v>8.7597999999999999E-3</v>
      </c>
      <c r="DG100" s="11">
        <v>9.1836999999999995E-3</v>
      </c>
      <c r="DH100" s="11">
        <v>9.0168000000000002E-3</v>
      </c>
      <c r="DI100" s="11">
        <v>8.2489E-3</v>
      </c>
      <c r="DJ100" s="11">
        <v>8.7089000000000003E-3</v>
      </c>
      <c r="DK100" s="11">
        <v>8.0166999999999999E-3</v>
      </c>
      <c r="DL100" s="11">
        <v>8.2722999999999998E-3</v>
      </c>
      <c r="DM100" s="11">
        <v>8.9700999999999999E-3</v>
      </c>
      <c r="DN100" s="11">
        <v>9.6624999999999992E-3</v>
      </c>
      <c r="DO100" s="11">
        <v>9.5238000000000007E-3</v>
      </c>
      <c r="DP100" s="11">
        <v>9.4833999999999995E-3</v>
      </c>
      <c r="DQ100" s="11">
        <v>9.9926000000000008E-3</v>
      </c>
      <c r="DR100" s="11">
        <v>8.9368E-3</v>
      </c>
      <c r="DS100" s="11">
        <v>8.4995999999999995E-3</v>
      </c>
      <c r="DT100" s="11">
        <v>8.8033E-3</v>
      </c>
      <c r="DU100" s="11">
        <v>9.4616000000000006E-3</v>
      </c>
      <c r="DV100" s="11">
        <v>9.1687000000000001E-3</v>
      </c>
      <c r="DW100" s="11">
        <v>8.4534999999999992E-3</v>
      </c>
      <c r="DX100" s="11">
        <v>0.13958660000000001</v>
      </c>
      <c r="DY100" s="11">
        <v>5.8240000000000002E-3</v>
      </c>
      <c r="DZ100" s="11">
        <v>7.7413999999999998E-3</v>
      </c>
      <c r="EA100" s="11">
        <v>47.186675999999999</v>
      </c>
      <c r="EB100" s="11">
        <v>46.160339</v>
      </c>
      <c r="EC100" s="11">
        <v>45.443306</v>
      </c>
      <c r="ED100" s="11">
        <v>44.534686999999998</v>
      </c>
      <c r="EE100" s="11">
        <v>43.878632000000003</v>
      </c>
      <c r="EF100" s="11">
        <v>43.310436000000003</v>
      </c>
      <c r="EG100" s="11">
        <v>42.465363000000004</v>
      </c>
      <c r="EH100" s="11">
        <v>42.791553</v>
      </c>
      <c r="EI100" s="11">
        <v>45.958247999999998</v>
      </c>
      <c r="EJ100" s="11">
        <v>52.207973000000003</v>
      </c>
      <c r="EK100" s="11">
        <v>57.846172000000003</v>
      </c>
      <c r="EL100" s="11">
        <v>62.340004</v>
      </c>
      <c r="EM100" s="11">
        <v>65.083556999999999</v>
      </c>
      <c r="EN100" s="11">
        <v>66.889290000000003</v>
      </c>
      <c r="EO100" s="11">
        <v>66.828216999999995</v>
      </c>
      <c r="EP100" s="11">
        <v>65.831573000000006</v>
      </c>
      <c r="EQ100" s="11">
        <v>64.058823000000004</v>
      </c>
      <c r="ER100" s="11">
        <v>60.868496</v>
      </c>
      <c r="ES100" s="11">
        <v>56.781052000000003</v>
      </c>
      <c r="ET100" s="11">
        <v>53.623443999999999</v>
      </c>
      <c r="EU100" s="11">
        <v>51.2346</v>
      </c>
      <c r="EV100" s="11">
        <v>48.933143999999999</v>
      </c>
      <c r="EW100" s="11">
        <v>47.776955000000001</v>
      </c>
      <c r="EX100" s="11">
        <v>46.890025999999999</v>
      </c>
      <c r="EY100" s="11">
        <v>0</v>
      </c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IA100" s="37"/>
    </row>
    <row r="101" spans="1:235" x14ac:dyDescent="0.2">
      <c r="A101" t="s">
        <v>112</v>
      </c>
      <c r="B101" t="s">
        <v>133</v>
      </c>
      <c r="C101" t="s">
        <v>0</v>
      </c>
      <c r="D101" t="s">
        <v>134</v>
      </c>
      <c r="E101" s="38" t="s">
        <v>214</v>
      </c>
      <c r="F101" t="s">
        <v>105</v>
      </c>
      <c r="G101" s="11">
        <v>1859</v>
      </c>
      <c r="H101" s="11">
        <v>2.0112320000000001</v>
      </c>
      <c r="I101" s="11">
        <v>1.951954</v>
      </c>
      <c r="J101" s="11">
        <v>1.8399669999999999</v>
      </c>
      <c r="K101" s="11">
        <v>1.7469319999999999</v>
      </c>
      <c r="L101" s="11">
        <v>1.8018879999999999</v>
      </c>
      <c r="M101" s="11">
        <v>1.859647</v>
      </c>
      <c r="N101" s="11">
        <v>2.1447579999999999</v>
      </c>
      <c r="O101" s="11">
        <v>1.8479950000000001</v>
      </c>
      <c r="P101" s="11">
        <v>0.11227239999999999</v>
      </c>
      <c r="Q101" s="11">
        <v>-1.6267780000000001</v>
      </c>
      <c r="R101" s="11">
        <v>-2.3540860000000001</v>
      </c>
      <c r="S101" s="11">
        <v>-2.254534</v>
      </c>
      <c r="T101" s="11">
        <v>-1.6338820000000001</v>
      </c>
      <c r="U101" s="11">
        <v>-0.99656769999999995</v>
      </c>
      <c r="V101" s="11">
        <v>-0.29787989999999998</v>
      </c>
      <c r="W101" s="11">
        <v>0.32291940000000002</v>
      </c>
      <c r="X101" s="11">
        <v>1.3250139999999999</v>
      </c>
      <c r="Y101" s="11">
        <v>2.336973</v>
      </c>
      <c r="Z101" s="11">
        <v>2.4945110000000001</v>
      </c>
      <c r="AA101" s="11">
        <v>2.4710890000000001</v>
      </c>
      <c r="AB101" s="11">
        <v>2.4165160000000001</v>
      </c>
      <c r="AC101" s="11">
        <v>2.367696</v>
      </c>
      <c r="AD101" s="11">
        <v>2.150217</v>
      </c>
      <c r="AE101" s="11">
        <v>1.8611770000000001</v>
      </c>
      <c r="AF101" s="11">
        <v>-7.7273800000000004E-2</v>
      </c>
      <c r="AG101" s="11">
        <v>-9.2727799999999999E-2</v>
      </c>
      <c r="AH101" s="11">
        <v>-8.0112600000000006E-2</v>
      </c>
      <c r="AI101" s="11">
        <v>-8.0003299999999999E-2</v>
      </c>
      <c r="AJ101" s="11">
        <v>-7.5529100000000002E-2</v>
      </c>
      <c r="AK101" s="11">
        <v>-9.0828500000000006E-2</v>
      </c>
      <c r="AL101" s="11">
        <v>-0.1092027</v>
      </c>
      <c r="AM101" s="11">
        <v>-0.1156951</v>
      </c>
      <c r="AN101" s="11">
        <v>-7.8148400000000007E-2</v>
      </c>
      <c r="AO101" s="11">
        <v>-8.3549100000000001E-2</v>
      </c>
      <c r="AP101" s="11">
        <v>-7.5941900000000007E-2</v>
      </c>
      <c r="AQ101" s="11">
        <v>-7.6724500000000001E-2</v>
      </c>
      <c r="AR101" s="11">
        <v>-7.1613200000000002E-2</v>
      </c>
      <c r="AS101" s="11">
        <v>-6.6357200000000005E-2</v>
      </c>
      <c r="AT101" s="11">
        <v>-7.3845400000000005E-2</v>
      </c>
      <c r="AU101" s="11">
        <v>-6.4016699999999996E-2</v>
      </c>
      <c r="AV101" s="11">
        <v>-1.3328400000000001E-2</v>
      </c>
      <c r="AW101" s="11">
        <v>-3.7813699999999999E-2</v>
      </c>
      <c r="AX101" s="11">
        <v>-8.2366999999999996E-3</v>
      </c>
      <c r="AY101" s="11">
        <v>-8.2465000000000004E-3</v>
      </c>
      <c r="AZ101" s="11">
        <v>-1.8992200000000001E-2</v>
      </c>
      <c r="BA101" s="11">
        <v>-2.1012599999999999E-2</v>
      </c>
      <c r="BB101" s="11">
        <v>-4.7845899999999997E-2</v>
      </c>
      <c r="BC101" s="11">
        <v>-4.9796300000000002E-2</v>
      </c>
      <c r="BD101" s="11">
        <v>-3.2478100000000003E-2</v>
      </c>
      <c r="BE101" s="11">
        <v>-4.92393E-2</v>
      </c>
      <c r="BF101" s="11">
        <v>-4.0227400000000003E-2</v>
      </c>
      <c r="BG101" s="11">
        <v>-4.1798099999999998E-2</v>
      </c>
      <c r="BH101" s="11">
        <v>-3.8813899999999998E-2</v>
      </c>
      <c r="BI101" s="11">
        <v>-5.3039700000000002E-2</v>
      </c>
      <c r="BJ101" s="11">
        <v>-6.7422200000000002E-2</v>
      </c>
      <c r="BK101" s="11">
        <v>-7.24693E-2</v>
      </c>
      <c r="BL101" s="11">
        <v>-3.84556E-2</v>
      </c>
      <c r="BM101" s="11">
        <v>-4.6556899999999998E-2</v>
      </c>
      <c r="BN101" s="11">
        <v>-3.7586000000000001E-2</v>
      </c>
      <c r="BO101" s="11">
        <v>-4.0336799999999999E-2</v>
      </c>
      <c r="BP101" s="11">
        <v>-3.57576E-2</v>
      </c>
      <c r="BQ101" s="11">
        <v>-2.7569699999999999E-2</v>
      </c>
      <c r="BR101" s="11">
        <v>-3.1760900000000002E-2</v>
      </c>
      <c r="BS101" s="11">
        <v>-2.35648E-2</v>
      </c>
      <c r="BT101" s="11">
        <v>2.6838999999999998E-2</v>
      </c>
      <c r="BU101" s="11">
        <v>5.1260999999999998E-3</v>
      </c>
      <c r="BV101" s="11">
        <v>3.0678799999999999E-2</v>
      </c>
      <c r="BW101" s="11">
        <v>2.99384E-2</v>
      </c>
      <c r="BX101" s="11">
        <v>1.9092999999999999E-2</v>
      </c>
      <c r="BY101" s="11">
        <v>1.92027E-2</v>
      </c>
      <c r="BZ101" s="11">
        <v>-9.4307999999999996E-3</v>
      </c>
      <c r="CA101" s="11">
        <v>-1.4551100000000001E-2</v>
      </c>
      <c r="CB101" s="11">
        <v>1.23176E-2</v>
      </c>
      <c r="CC101" s="11">
        <v>-5.7508000000000004E-3</v>
      </c>
      <c r="CD101" s="11">
        <v>-3.4220000000000002E-4</v>
      </c>
      <c r="CE101" s="11">
        <v>-3.5929E-3</v>
      </c>
      <c r="CF101" s="11">
        <v>-2.0986999999999998E-3</v>
      </c>
      <c r="CG101" s="11">
        <v>-1.52509E-2</v>
      </c>
      <c r="CH101" s="11">
        <v>-2.56417E-2</v>
      </c>
      <c r="CI101" s="11">
        <v>-2.9243399999999999E-2</v>
      </c>
      <c r="CJ101" s="11">
        <v>1.2373E-3</v>
      </c>
      <c r="CK101" s="11">
        <v>-9.5648E-3</v>
      </c>
      <c r="CL101" s="11">
        <v>7.6999999999999996E-4</v>
      </c>
      <c r="CM101" s="11">
        <v>-3.9490999999999997E-3</v>
      </c>
      <c r="CN101" s="11">
        <v>9.8099999999999999E-5</v>
      </c>
      <c r="CO101" s="11">
        <v>1.1217700000000001E-2</v>
      </c>
      <c r="CP101" s="11">
        <v>1.0323499999999999E-2</v>
      </c>
      <c r="CQ101" s="11">
        <v>1.6887099999999999E-2</v>
      </c>
      <c r="CR101" s="11">
        <v>6.7006399999999994E-2</v>
      </c>
      <c r="CS101" s="11">
        <v>4.8065900000000002E-2</v>
      </c>
      <c r="CT101" s="11">
        <v>6.9594299999999998E-2</v>
      </c>
      <c r="CU101" s="11">
        <v>6.8123299999999998E-2</v>
      </c>
      <c r="CV101" s="11">
        <v>5.7178199999999998E-2</v>
      </c>
      <c r="CW101" s="11">
        <v>5.9418100000000001E-2</v>
      </c>
      <c r="CX101" s="11">
        <v>2.8984200000000002E-2</v>
      </c>
      <c r="CY101" s="11">
        <v>2.0694000000000001E-2</v>
      </c>
      <c r="CZ101" s="11">
        <v>2.7233899999999998E-2</v>
      </c>
      <c r="DA101" s="11">
        <v>2.64391E-2</v>
      </c>
      <c r="DB101" s="11">
        <v>2.4248499999999999E-2</v>
      </c>
      <c r="DC101" s="11">
        <v>2.3227100000000001E-2</v>
      </c>
      <c r="DD101" s="11">
        <v>2.2321299999999999E-2</v>
      </c>
      <c r="DE101" s="11">
        <v>2.2974000000000001E-2</v>
      </c>
      <c r="DF101" s="11">
        <v>2.5400699999999998E-2</v>
      </c>
      <c r="DG101" s="11">
        <v>2.6279400000000001E-2</v>
      </c>
      <c r="DH101" s="11">
        <v>2.41315E-2</v>
      </c>
      <c r="DI101" s="11">
        <v>2.2489599999999998E-2</v>
      </c>
      <c r="DJ101" s="11">
        <v>2.3318800000000001E-2</v>
      </c>
      <c r="DK101" s="11">
        <v>2.2122200000000002E-2</v>
      </c>
      <c r="DL101" s="11">
        <v>2.1798700000000001E-2</v>
      </c>
      <c r="DM101" s="11">
        <v>2.3581100000000001E-2</v>
      </c>
      <c r="DN101" s="11">
        <v>2.5585500000000001E-2</v>
      </c>
      <c r="DO101" s="11">
        <v>2.4593E-2</v>
      </c>
      <c r="DP101" s="11">
        <v>2.44201E-2</v>
      </c>
      <c r="DQ101" s="11">
        <v>2.61055E-2</v>
      </c>
      <c r="DR101" s="11">
        <v>2.3658999999999999E-2</v>
      </c>
      <c r="DS101" s="11">
        <v>2.3214800000000001E-2</v>
      </c>
      <c r="DT101" s="11">
        <v>2.31542E-2</v>
      </c>
      <c r="DU101" s="11">
        <v>2.4449200000000001E-2</v>
      </c>
      <c r="DV101" s="11">
        <v>2.3354699999999999E-2</v>
      </c>
      <c r="DW101" s="11">
        <v>2.1427499999999999E-2</v>
      </c>
      <c r="DX101" s="11">
        <v>0.38236979999999998</v>
      </c>
      <c r="DY101" s="11">
        <v>1.6017900000000002E-2</v>
      </c>
      <c r="DZ101" s="11">
        <v>2.03226E-2</v>
      </c>
      <c r="EA101" s="11">
        <v>44.210495000000002</v>
      </c>
      <c r="EB101" s="11">
        <v>44.786651999999997</v>
      </c>
      <c r="EC101" s="11">
        <v>42.025669000000001</v>
      </c>
      <c r="ED101" s="11">
        <v>40.644038999999999</v>
      </c>
      <c r="EE101" s="11">
        <v>39.817455000000002</v>
      </c>
      <c r="EF101" s="11">
        <v>38.774101000000002</v>
      </c>
      <c r="EG101" s="11">
        <v>38.616656999999996</v>
      </c>
      <c r="EH101" s="11">
        <v>38.901313999999999</v>
      </c>
      <c r="EI101" s="11">
        <v>41.772387999999999</v>
      </c>
      <c r="EJ101" s="11">
        <v>47.430691000000003</v>
      </c>
      <c r="EK101" s="11">
        <v>52.118651999999997</v>
      </c>
      <c r="EL101" s="11">
        <v>55.934967</v>
      </c>
      <c r="EM101" s="11">
        <v>54.767257999999998</v>
      </c>
      <c r="EN101" s="11">
        <v>59.360523000000001</v>
      </c>
      <c r="EO101" s="11">
        <v>56.915005000000001</v>
      </c>
      <c r="EP101" s="11">
        <v>56.634911000000002</v>
      </c>
      <c r="EQ101" s="11">
        <v>56.003993999999999</v>
      </c>
      <c r="ER101" s="11">
        <v>54.819735999999999</v>
      </c>
      <c r="ES101" s="11">
        <v>51.097546000000001</v>
      </c>
      <c r="ET101" s="11">
        <v>50.446663000000001</v>
      </c>
      <c r="EU101" s="11">
        <v>47.767825999999999</v>
      </c>
      <c r="EV101" s="11">
        <v>45.760983000000003</v>
      </c>
      <c r="EW101" s="11">
        <v>44.589275000000001</v>
      </c>
      <c r="EX101" s="11">
        <v>46.695950000000003</v>
      </c>
      <c r="EY101" s="11">
        <v>0</v>
      </c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IA101" s="37"/>
    </row>
    <row r="102" spans="1:235" x14ac:dyDescent="0.2">
      <c r="A102" t="s">
        <v>112</v>
      </c>
      <c r="B102" t="s">
        <v>133</v>
      </c>
      <c r="C102" t="s">
        <v>0</v>
      </c>
      <c r="D102" t="s">
        <v>134</v>
      </c>
      <c r="E102" s="38" t="s">
        <v>214</v>
      </c>
      <c r="F102" t="s">
        <v>106</v>
      </c>
      <c r="G102" s="11">
        <v>945</v>
      </c>
      <c r="H102" s="11">
        <v>1.017504</v>
      </c>
      <c r="I102" s="11">
        <v>1.0106010000000001</v>
      </c>
      <c r="J102" s="11">
        <v>0.93264150000000001</v>
      </c>
      <c r="K102" s="11">
        <v>0.8666914</v>
      </c>
      <c r="L102" s="11">
        <v>0.86836349999999995</v>
      </c>
      <c r="M102" s="11">
        <v>0.86367890000000003</v>
      </c>
      <c r="N102" s="11">
        <v>1.011701</v>
      </c>
      <c r="O102" s="11">
        <v>0.90750799999999998</v>
      </c>
      <c r="P102" s="11">
        <v>6.6925700000000005E-2</v>
      </c>
      <c r="Q102" s="11">
        <v>-0.82431120000000002</v>
      </c>
      <c r="R102" s="11">
        <v>-1.4269019999999999</v>
      </c>
      <c r="S102" s="11">
        <v>-1.5964750000000001</v>
      </c>
      <c r="T102" s="11">
        <v>-1.3550059999999999</v>
      </c>
      <c r="U102" s="11">
        <v>-1.0651809999999999</v>
      </c>
      <c r="V102" s="11">
        <v>-0.50122199999999995</v>
      </c>
      <c r="W102" s="11">
        <v>-1.3917999999999999E-3</v>
      </c>
      <c r="X102" s="11">
        <v>0.67111240000000005</v>
      </c>
      <c r="Y102" s="11">
        <v>1.2028909999999999</v>
      </c>
      <c r="Z102" s="11">
        <v>1.2871220000000001</v>
      </c>
      <c r="AA102" s="11">
        <v>1.2489520000000001</v>
      </c>
      <c r="AB102" s="11">
        <v>1.2128859999999999</v>
      </c>
      <c r="AC102" s="11">
        <v>1.195066</v>
      </c>
      <c r="AD102" s="11">
        <v>1.0723860000000001</v>
      </c>
      <c r="AE102" s="11">
        <v>0.92983859999999996</v>
      </c>
      <c r="AF102" s="11">
        <v>-3.4098900000000001E-2</v>
      </c>
      <c r="AG102" s="11">
        <v>-4.1821900000000002E-2</v>
      </c>
      <c r="AH102" s="11">
        <v>-3.5797599999999999E-2</v>
      </c>
      <c r="AI102" s="11">
        <v>-4.0121700000000003E-2</v>
      </c>
      <c r="AJ102" s="11">
        <v>-3.8531700000000002E-2</v>
      </c>
      <c r="AK102" s="11">
        <v>-4.6208600000000002E-2</v>
      </c>
      <c r="AL102" s="11">
        <v>-5.2261000000000002E-2</v>
      </c>
      <c r="AM102" s="11">
        <v>-5.5433499999999997E-2</v>
      </c>
      <c r="AN102" s="11">
        <v>-3.7939899999999999E-2</v>
      </c>
      <c r="AO102" s="11">
        <v>-4.0507700000000001E-2</v>
      </c>
      <c r="AP102" s="11">
        <v>-3.7795099999999998E-2</v>
      </c>
      <c r="AQ102" s="11">
        <v>-3.7770900000000003E-2</v>
      </c>
      <c r="AR102" s="11">
        <v>-3.5543400000000003E-2</v>
      </c>
      <c r="AS102" s="11">
        <v>-3.3140200000000002E-2</v>
      </c>
      <c r="AT102" s="11">
        <v>-3.7689899999999998E-2</v>
      </c>
      <c r="AU102" s="11">
        <v>-3.1731200000000001E-2</v>
      </c>
      <c r="AV102" s="11">
        <v>-5.4435999999999998E-3</v>
      </c>
      <c r="AW102" s="11">
        <v>-1.6839199999999999E-2</v>
      </c>
      <c r="AX102" s="11">
        <v>-1.4069E-3</v>
      </c>
      <c r="AY102" s="11">
        <v>-3.0214999999999999E-3</v>
      </c>
      <c r="AZ102" s="11">
        <v>-1.1128799999999999E-2</v>
      </c>
      <c r="BA102" s="11">
        <v>-1.4345200000000001E-2</v>
      </c>
      <c r="BB102" s="11">
        <v>-2.7171500000000001E-2</v>
      </c>
      <c r="BC102" s="11">
        <v>-2.8113599999999999E-2</v>
      </c>
      <c r="BD102" s="11">
        <v>-1.1198100000000001E-2</v>
      </c>
      <c r="BE102" s="11">
        <v>-1.9641800000000001E-2</v>
      </c>
      <c r="BF102" s="11">
        <v>-1.5347400000000001E-2</v>
      </c>
      <c r="BG102" s="11">
        <v>-2.03933E-2</v>
      </c>
      <c r="BH102" s="11">
        <v>-1.96671E-2</v>
      </c>
      <c r="BI102" s="11">
        <v>-2.6775400000000001E-2</v>
      </c>
      <c r="BJ102" s="11">
        <v>-3.1116499999999998E-2</v>
      </c>
      <c r="BK102" s="11">
        <v>-3.3502900000000002E-2</v>
      </c>
      <c r="BL102" s="11">
        <v>-1.7849899999999998E-2</v>
      </c>
      <c r="BM102" s="11">
        <v>-2.1736700000000001E-2</v>
      </c>
      <c r="BN102" s="11">
        <v>-1.8339999999999999E-2</v>
      </c>
      <c r="BO102" s="11">
        <v>-1.9287599999999998E-2</v>
      </c>
      <c r="BP102" s="11">
        <v>-1.7305299999999999E-2</v>
      </c>
      <c r="BQ102" s="11">
        <v>-1.33878E-2</v>
      </c>
      <c r="BR102" s="11">
        <v>-1.6222899999999998E-2</v>
      </c>
      <c r="BS102" s="11">
        <v>-1.11077E-2</v>
      </c>
      <c r="BT102" s="11">
        <v>1.4841E-2</v>
      </c>
      <c r="BU102" s="11">
        <v>5.0587000000000002E-3</v>
      </c>
      <c r="BV102" s="11">
        <v>1.8417800000000002E-2</v>
      </c>
      <c r="BW102" s="11">
        <v>1.6515100000000001E-2</v>
      </c>
      <c r="BX102" s="11">
        <v>8.3812999999999995E-3</v>
      </c>
      <c r="BY102" s="11">
        <v>6.2510999999999999E-3</v>
      </c>
      <c r="BZ102" s="11">
        <v>-7.4954000000000002E-3</v>
      </c>
      <c r="CA102" s="11">
        <v>-1.00821E-2</v>
      </c>
      <c r="CB102" s="11">
        <v>1.1702600000000001E-2</v>
      </c>
      <c r="CC102" s="11">
        <v>2.5382999999999998E-3</v>
      </c>
      <c r="CD102" s="11">
        <v>5.1026999999999999E-3</v>
      </c>
      <c r="CE102" s="11">
        <v>-6.6489999999999995E-4</v>
      </c>
      <c r="CF102" s="11">
        <v>-8.0259999999999999E-4</v>
      </c>
      <c r="CG102" s="11">
        <v>-7.3422000000000001E-3</v>
      </c>
      <c r="CH102" s="11">
        <v>-9.972E-3</v>
      </c>
      <c r="CI102" s="11">
        <v>-1.1572300000000001E-2</v>
      </c>
      <c r="CJ102" s="11">
        <v>2.2399999999999998E-3</v>
      </c>
      <c r="CK102" s="11">
        <v>-2.9658000000000002E-3</v>
      </c>
      <c r="CL102" s="11">
        <v>1.1152E-3</v>
      </c>
      <c r="CM102" s="11">
        <v>-8.0440000000000004E-4</v>
      </c>
      <c r="CN102" s="11">
        <v>9.3289999999999996E-4</v>
      </c>
      <c r="CO102" s="11">
        <v>6.3647E-3</v>
      </c>
      <c r="CP102" s="11">
        <v>5.2440999999999998E-3</v>
      </c>
      <c r="CQ102" s="11">
        <v>9.5157000000000002E-3</v>
      </c>
      <c r="CR102" s="11">
        <v>3.51256E-2</v>
      </c>
      <c r="CS102" s="11">
        <v>2.6956600000000001E-2</v>
      </c>
      <c r="CT102" s="11">
        <v>3.8242600000000002E-2</v>
      </c>
      <c r="CU102" s="11">
        <v>3.6051800000000002E-2</v>
      </c>
      <c r="CV102" s="11">
        <v>2.7891300000000001E-2</v>
      </c>
      <c r="CW102" s="11">
        <v>2.68474E-2</v>
      </c>
      <c r="CX102" s="11">
        <v>1.21808E-2</v>
      </c>
      <c r="CY102" s="11">
        <v>7.9494000000000006E-3</v>
      </c>
      <c r="CZ102" s="11">
        <v>1.39227E-2</v>
      </c>
      <c r="DA102" s="11">
        <v>1.34845E-2</v>
      </c>
      <c r="DB102" s="11">
        <v>1.2432800000000001E-2</v>
      </c>
      <c r="DC102" s="11">
        <v>1.1993999999999999E-2</v>
      </c>
      <c r="DD102" s="11">
        <v>1.1468900000000001E-2</v>
      </c>
      <c r="DE102" s="11">
        <v>1.18145E-2</v>
      </c>
      <c r="DF102" s="11">
        <v>1.2854900000000001E-2</v>
      </c>
      <c r="DG102" s="11">
        <v>1.33329E-2</v>
      </c>
      <c r="DH102" s="11">
        <v>1.22138E-2</v>
      </c>
      <c r="DI102" s="11">
        <v>1.1411900000000001E-2</v>
      </c>
      <c r="DJ102" s="11">
        <v>1.1827900000000001E-2</v>
      </c>
      <c r="DK102" s="11">
        <v>1.1237E-2</v>
      </c>
      <c r="DL102" s="11">
        <v>1.1088000000000001E-2</v>
      </c>
      <c r="DM102" s="11">
        <v>1.2008599999999999E-2</v>
      </c>
      <c r="DN102" s="11">
        <v>1.3051E-2</v>
      </c>
      <c r="DO102" s="11">
        <v>1.2538199999999999E-2</v>
      </c>
      <c r="DP102" s="11">
        <v>1.23322E-2</v>
      </c>
      <c r="DQ102" s="11">
        <v>1.3313E-2</v>
      </c>
      <c r="DR102" s="11">
        <v>1.20526E-2</v>
      </c>
      <c r="DS102" s="11">
        <v>1.18774E-2</v>
      </c>
      <c r="DT102" s="11">
        <v>1.1861200000000001E-2</v>
      </c>
      <c r="DU102" s="11">
        <v>1.25217E-2</v>
      </c>
      <c r="DV102" s="11">
        <v>1.1962199999999999E-2</v>
      </c>
      <c r="DW102" s="11">
        <v>1.0962400000000001E-2</v>
      </c>
      <c r="DX102" s="11">
        <v>0.19609099999999999</v>
      </c>
      <c r="DY102" s="11">
        <v>8.1407000000000007E-3</v>
      </c>
      <c r="DZ102" s="11">
        <v>1.03987E-2</v>
      </c>
      <c r="EA102" s="11">
        <v>47.246906000000003</v>
      </c>
      <c r="EB102" s="11">
        <v>50.001125000000002</v>
      </c>
      <c r="EC102" s="11">
        <v>45.365577999999999</v>
      </c>
      <c r="ED102" s="11">
        <v>43.726658</v>
      </c>
      <c r="EE102" s="11">
        <v>42.163105000000002</v>
      </c>
      <c r="EF102" s="11">
        <v>41.159728999999999</v>
      </c>
      <c r="EG102" s="11">
        <v>40.952755000000003</v>
      </c>
      <c r="EH102" s="11">
        <v>40.668166999999997</v>
      </c>
      <c r="EI102" s="11">
        <v>42.552306999999999</v>
      </c>
      <c r="EJ102" s="11">
        <v>46.626545</v>
      </c>
      <c r="EK102" s="11">
        <v>49.692912999999997</v>
      </c>
      <c r="EL102" s="11">
        <v>51.766029000000003</v>
      </c>
      <c r="EM102" s="11">
        <v>50.545555</v>
      </c>
      <c r="EN102" s="11">
        <v>59.892014000000003</v>
      </c>
      <c r="EO102" s="11">
        <v>56.247470999999997</v>
      </c>
      <c r="EP102" s="11">
        <v>54.869514000000002</v>
      </c>
      <c r="EQ102" s="11">
        <v>53.858269</v>
      </c>
      <c r="ER102" s="11">
        <v>51.740158000000001</v>
      </c>
      <c r="ES102" s="11">
        <v>49.807648</v>
      </c>
      <c r="ET102" s="11">
        <v>49.132731999999997</v>
      </c>
      <c r="EU102" s="11">
        <v>47.634422000000001</v>
      </c>
      <c r="EV102" s="11">
        <v>46.579304</v>
      </c>
      <c r="EW102" s="11">
        <v>45.269965999999997</v>
      </c>
      <c r="EX102" s="11">
        <v>48.308211999999997</v>
      </c>
      <c r="EY102" s="11">
        <v>0</v>
      </c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IA102" s="37"/>
    </row>
    <row r="103" spans="1:235" x14ac:dyDescent="0.2">
      <c r="A103" t="s">
        <v>112</v>
      </c>
      <c r="B103" t="s">
        <v>133</v>
      </c>
      <c r="C103" t="s">
        <v>0</v>
      </c>
      <c r="D103" t="s">
        <v>134</v>
      </c>
      <c r="E103" s="38" t="s">
        <v>214</v>
      </c>
      <c r="F103" t="s">
        <v>107</v>
      </c>
      <c r="G103" s="11">
        <v>914</v>
      </c>
      <c r="H103" s="11">
        <v>0.99904979999999999</v>
      </c>
      <c r="I103" s="11">
        <v>0.94678870000000004</v>
      </c>
      <c r="J103" s="11">
        <v>0.91166440000000004</v>
      </c>
      <c r="K103" s="11">
        <v>0.88021280000000002</v>
      </c>
      <c r="L103" s="11">
        <v>0.93336079999999999</v>
      </c>
      <c r="M103" s="11">
        <v>0.99559189999999997</v>
      </c>
      <c r="N103" s="11">
        <v>1.135356</v>
      </c>
      <c r="O103" s="11">
        <v>0.94350389999999995</v>
      </c>
      <c r="P103" s="11">
        <v>4.6917199999999999E-2</v>
      </c>
      <c r="Q103" s="11">
        <v>-0.80019110000000004</v>
      </c>
      <c r="R103" s="11">
        <v>-0.92691990000000002</v>
      </c>
      <c r="S103" s="11">
        <v>-0.65887130000000005</v>
      </c>
      <c r="T103" s="11">
        <v>-0.28038429999999998</v>
      </c>
      <c r="U103" s="11">
        <v>6.6613199999999997E-2</v>
      </c>
      <c r="V103" s="11">
        <v>0.2008038</v>
      </c>
      <c r="W103" s="11">
        <v>0.32290609999999997</v>
      </c>
      <c r="X103" s="11">
        <v>0.65232279999999998</v>
      </c>
      <c r="Y103" s="11">
        <v>1.1375630000000001</v>
      </c>
      <c r="Z103" s="11">
        <v>1.209497</v>
      </c>
      <c r="AA103" s="11">
        <v>1.222091</v>
      </c>
      <c r="AB103" s="11">
        <v>1.2013039999999999</v>
      </c>
      <c r="AC103" s="11">
        <v>1.169246</v>
      </c>
      <c r="AD103" s="11">
        <v>1.075183</v>
      </c>
      <c r="AE103" s="11">
        <v>0.92880059999999998</v>
      </c>
      <c r="AF103" s="11">
        <v>-3.80548E-2</v>
      </c>
      <c r="AG103" s="11">
        <v>-4.5680600000000002E-2</v>
      </c>
      <c r="AH103" s="11">
        <v>-4.0212499999999998E-2</v>
      </c>
      <c r="AI103" s="11">
        <v>-4.0214399999999997E-2</v>
      </c>
      <c r="AJ103" s="11">
        <v>-3.7207700000000003E-2</v>
      </c>
      <c r="AK103" s="11">
        <v>-4.4923400000000002E-2</v>
      </c>
      <c r="AL103" s="11">
        <v>-5.4391099999999998E-2</v>
      </c>
      <c r="AM103" s="11">
        <v>-5.7257500000000003E-2</v>
      </c>
      <c r="AN103" s="11">
        <v>-3.88154E-2</v>
      </c>
      <c r="AO103" s="11">
        <v>-4.0874599999999997E-2</v>
      </c>
      <c r="AP103" s="11">
        <v>-3.6874799999999999E-2</v>
      </c>
      <c r="AQ103" s="11">
        <v>-3.7692499999999997E-2</v>
      </c>
      <c r="AR103" s="11">
        <v>-3.5138999999999997E-2</v>
      </c>
      <c r="AS103" s="11">
        <v>-3.26667E-2</v>
      </c>
      <c r="AT103" s="11">
        <v>-3.7236900000000003E-2</v>
      </c>
      <c r="AU103" s="11">
        <v>-3.3145599999999997E-2</v>
      </c>
      <c r="AV103" s="11">
        <v>-9.5966000000000003E-3</v>
      </c>
      <c r="AW103" s="11">
        <v>-1.7886099999999999E-2</v>
      </c>
      <c r="AX103" s="11">
        <v>-5.1768999999999999E-3</v>
      </c>
      <c r="AY103" s="11">
        <v>-5.6056999999999999E-3</v>
      </c>
      <c r="AZ103" s="11">
        <v>-1.04755E-2</v>
      </c>
      <c r="BA103" s="11">
        <v>-1.04368E-2</v>
      </c>
      <c r="BB103" s="11">
        <v>-2.36116E-2</v>
      </c>
      <c r="BC103" s="11">
        <v>-2.4477100000000002E-2</v>
      </c>
      <c r="BD103" s="11">
        <v>-1.5909699999999999E-2</v>
      </c>
      <c r="BE103" s="11">
        <v>-2.4224300000000001E-2</v>
      </c>
      <c r="BF103" s="11">
        <v>-2.05037E-2</v>
      </c>
      <c r="BG103" s="11">
        <v>-2.1325400000000001E-2</v>
      </c>
      <c r="BH103" s="11">
        <v>-1.9081299999999999E-2</v>
      </c>
      <c r="BI103" s="11">
        <v>-2.6246499999999999E-2</v>
      </c>
      <c r="BJ103" s="11">
        <v>-3.3612799999999998E-2</v>
      </c>
      <c r="BK103" s="11">
        <v>-3.5779999999999999E-2</v>
      </c>
      <c r="BL103" s="11">
        <v>-1.9074500000000001E-2</v>
      </c>
      <c r="BM103" s="11">
        <v>-2.2548100000000001E-2</v>
      </c>
      <c r="BN103" s="11">
        <v>-1.7868100000000001E-2</v>
      </c>
      <c r="BO103" s="11">
        <v>-1.9685500000000002E-2</v>
      </c>
      <c r="BP103" s="11">
        <v>-1.7429199999999999E-2</v>
      </c>
      <c r="BQ103" s="11">
        <v>-1.34871E-2</v>
      </c>
      <c r="BR103" s="11">
        <v>-1.6391300000000001E-2</v>
      </c>
      <c r="BS103" s="11">
        <v>-1.30604E-2</v>
      </c>
      <c r="BT103" s="11">
        <v>1.04367E-2</v>
      </c>
      <c r="BU103" s="11">
        <v>3.4878000000000001E-3</v>
      </c>
      <c r="BV103" s="11">
        <v>1.42904E-2</v>
      </c>
      <c r="BW103" s="11">
        <v>1.3417800000000001E-2</v>
      </c>
      <c r="BX103" s="11">
        <v>8.4536000000000004E-3</v>
      </c>
      <c r="BY103" s="11">
        <v>9.5917999999999993E-3</v>
      </c>
      <c r="BZ103" s="11">
        <v>-4.4965999999999999E-3</v>
      </c>
      <c r="CA103" s="11">
        <v>-6.9413000000000001E-3</v>
      </c>
      <c r="CB103" s="11">
        <v>6.2354000000000003E-3</v>
      </c>
      <c r="CC103" s="11">
        <v>-2.7678999999999998E-3</v>
      </c>
      <c r="CD103" s="11">
        <v>-7.9500000000000003E-4</v>
      </c>
      <c r="CE103" s="11">
        <v>-2.4364E-3</v>
      </c>
      <c r="CF103" s="11">
        <v>-9.5480000000000001E-4</v>
      </c>
      <c r="CG103" s="11">
        <v>-7.5696000000000001E-3</v>
      </c>
      <c r="CH103" s="11">
        <v>-1.28345E-2</v>
      </c>
      <c r="CI103" s="11">
        <v>-1.43026E-2</v>
      </c>
      <c r="CJ103" s="11">
        <v>6.6640000000000004E-4</v>
      </c>
      <c r="CK103" s="11">
        <v>-4.2215999999999998E-3</v>
      </c>
      <c r="CL103" s="11">
        <v>1.1387000000000001E-3</v>
      </c>
      <c r="CM103" s="11">
        <v>-1.6785000000000001E-3</v>
      </c>
      <c r="CN103" s="11">
        <v>2.8059999999999999E-4</v>
      </c>
      <c r="CO103" s="11">
        <v>5.6924000000000002E-3</v>
      </c>
      <c r="CP103" s="11">
        <v>4.4542000000000002E-3</v>
      </c>
      <c r="CQ103" s="11">
        <v>7.0247E-3</v>
      </c>
      <c r="CR103" s="11">
        <v>3.0470000000000001E-2</v>
      </c>
      <c r="CS103" s="11">
        <v>2.48617E-2</v>
      </c>
      <c r="CT103" s="11">
        <v>3.3757700000000002E-2</v>
      </c>
      <c r="CU103" s="11">
        <v>3.2441200000000003E-2</v>
      </c>
      <c r="CV103" s="11">
        <v>2.73826E-2</v>
      </c>
      <c r="CW103" s="11">
        <v>2.9620500000000001E-2</v>
      </c>
      <c r="CX103" s="11">
        <v>1.46185E-2</v>
      </c>
      <c r="CY103" s="11">
        <v>1.05944E-2</v>
      </c>
      <c r="CZ103" s="11">
        <v>1.3463299999999999E-2</v>
      </c>
      <c r="DA103" s="11">
        <v>1.30446E-2</v>
      </c>
      <c r="DB103" s="11">
        <v>1.1982100000000001E-2</v>
      </c>
      <c r="DC103" s="11">
        <v>1.1483699999999999E-2</v>
      </c>
      <c r="DD103" s="11">
        <v>1.10201E-2</v>
      </c>
      <c r="DE103" s="11">
        <v>1.1354700000000001E-2</v>
      </c>
      <c r="DF103" s="11">
        <v>1.2632300000000001E-2</v>
      </c>
      <c r="DG103" s="11">
        <v>1.30574E-2</v>
      </c>
      <c r="DH103" s="11">
        <v>1.2001599999999999E-2</v>
      </c>
      <c r="DI103" s="11">
        <v>1.1141699999999999E-2</v>
      </c>
      <c r="DJ103" s="11">
        <v>1.1555299999999999E-2</v>
      </c>
      <c r="DK103" s="11">
        <v>1.0947500000000001E-2</v>
      </c>
      <c r="DL103" s="11">
        <v>1.07668E-2</v>
      </c>
      <c r="DM103" s="11">
        <v>1.16603E-2</v>
      </c>
      <c r="DN103" s="11">
        <v>1.2673200000000001E-2</v>
      </c>
      <c r="DO103" s="11">
        <v>1.22109E-2</v>
      </c>
      <c r="DP103" s="11">
        <v>1.21794E-2</v>
      </c>
      <c r="DQ103" s="11">
        <v>1.29944E-2</v>
      </c>
      <c r="DR103" s="11">
        <v>1.18353E-2</v>
      </c>
      <c r="DS103" s="11">
        <v>1.15654E-2</v>
      </c>
      <c r="DT103" s="11">
        <v>1.1508000000000001E-2</v>
      </c>
      <c r="DU103" s="11">
        <v>1.2176599999999999E-2</v>
      </c>
      <c r="DV103" s="11">
        <v>1.1621100000000001E-2</v>
      </c>
      <c r="DW103" s="11">
        <v>1.0661E-2</v>
      </c>
      <c r="DX103" s="11">
        <v>0.18890499999999999</v>
      </c>
      <c r="DY103" s="11">
        <v>7.9354000000000004E-3</v>
      </c>
      <c r="DZ103" s="11">
        <v>1.0150899999999999E-2</v>
      </c>
      <c r="EA103" s="11">
        <v>41.086227000000001</v>
      </c>
      <c r="EB103" s="11">
        <v>39.421295000000001</v>
      </c>
      <c r="EC103" s="11">
        <v>38.589118999999997</v>
      </c>
      <c r="ED103" s="11">
        <v>37.472220999999998</v>
      </c>
      <c r="EE103" s="11">
        <v>37.403934</v>
      </c>
      <c r="EF103" s="11">
        <v>36.319443</v>
      </c>
      <c r="EG103" s="11">
        <v>36.212963000000002</v>
      </c>
      <c r="EH103" s="11">
        <v>37.083331999999999</v>
      </c>
      <c r="EI103" s="11">
        <v>40.969906000000002</v>
      </c>
      <c r="EJ103" s="11">
        <v>48.258102000000001</v>
      </c>
      <c r="EK103" s="11">
        <v>54.614581999999999</v>
      </c>
      <c r="EL103" s="11">
        <v>60.224536999999998</v>
      </c>
      <c r="EM103" s="11">
        <v>59.111111000000001</v>
      </c>
      <c r="EN103" s="11">
        <v>58.813656000000002</v>
      </c>
      <c r="EO103" s="11">
        <v>57.601852000000001</v>
      </c>
      <c r="EP103" s="11">
        <v>58.451388999999999</v>
      </c>
      <c r="EQ103" s="11">
        <v>58.211807</v>
      </c>
      <c r="ER103" s="11">
        <v>57.988425999999997</v>
      </c>
      <c r="ES103" s="11">
        <v>52.424770000000002</v>
      </c>
      <c r="ET103" s="11">
        <v>51.798611000000001</v>
      </c>
      <c r="EU103" s="11">
        <v>47.905093999999998</v>
      </c>
      <c r="EV103" s="11">
        <v>44.918979999999998</v>
      </c>
      <c r="EW103" s="11">
        <v>43.888888999999999</v>
      </c>
      <c r="EX103" s="11">
        <v>45.037036999999998</v>
      </c>
      <c r="EY103" s="11">
        <v>0</v>
      </c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IA103" s="37"/>
    </row>
    <row r="104" spans="1:235" x14ac:dyDescent="0.2">
      <c r="A104" t="s">
        <v>112</v>
      </c>
      <c r="B104" t="s">
        <v>133</v>
      </c>
      <c r="C104" t="s">
        <v>0</v>
      </c>
      <c r="D104" t="s">
        <v>134</v>
      </c>
      <c r="E104" s="38" t="s">
        <v>120</v>
      </c>
      <c r="F104" t="s">
        <v>105</v>
      </c>
      <c r="G104" s="11">
        <v>1785</v>
      </c>
      <c r="H104" s="11">
        <v>2.330228</v>
      </c>
      <c r="I104" s="11">
        <v>2.0513059999999999</v>
      </c>
      <c r="J104" s="11">
        <v>1.81172</v>
      </c>
      <c r="K104" s="11">
        <v>1.644927</v>
      </c>
      <c r="L104" s="11">
        <v>1.5218039999999999</v>
      </c>
      <c r="M104" s="11">
        <v>1.487114</v>
      </c>
      <c r="N104" s="11">
        <v>1.328254</v>
      </c>
      <c r="O104" s="11">
        <v>0.87131460000000005</v>
      </c>
      <c r="P104" s="11">
        <v>-0.19591549999999999</v>
      </c>
      <c r="Q104" s="11">
        <v>-1.905848</v>
      </c>
      <c r="R104" s="11">
        <v>-3.5421649999999998</v>
      </c>
      <c r="S104" s="11">
        <v>-4.6826800000000004</v>
      </c>
      <c r="T104" s="11">
        <v>-5.1294750000000002</v>
      </c>
      <c r="U104" s="11">
        <v>-5.0666180000000001</v>
      </c>
      <c r="V104" s="11">
        <v>-4.4523200000000003</v>
      </c>
      <c r="W104" s="11">
        <v>-3.3361190000000001</v>
      </c>
      <c r="X104" s="11">
        <v>-1.787026</v>
      </c>
      <c r="Y104" s="11">
        <v>0.249112</v>
      </c>
      <c r="Z104" s="11">
        <v>1.9101459999999999</v>
      </c>
      <c r="AA104" s="11">
        <v>2.686963</v>
      </c>
      <c r="AB104" s="11">
        <v>2.8280479999999999</v>
      </c>
      <c r="AC104" s="11">
        <v>2.8213140000000001</v>
      </c>
      <c r="AD104" s="11">
        <v>2.5780319999999999</v>
      </c>
      <c r="AE104" s="11">
        <v>2.2166649999999999</v>
      </c>
      <c r="AF104" s="11">
        <v>-7.48664E-2</v>
      </c>
      <c r="AG104" s="11">
        <v>-7.1458999999999995E-2</v>
      </c>
      <c r="AH104" s="11">
        <v>-7.3430300000000004E-2</v>
      </c>
      <c r="AI104" s="11">
        <v>-6.0497500000000003E-2</v>
      </c>
      <c r="AJ104" s="11">
        <v>-6.0927000000000002E-2</v>
      </c>
      <c r="AK104" s="11">
        <v>-5.8684600000000003E-2</v>
      </c>
      <c r="AL104" s="11">
        <v>-7.3981099999999994E-2</v>
      </c>
      <c r="AM104" s="11">
        <v>-5.90877E-2</v>
      </c>
      <c r="AN104" s="11">
        <v>-4.78786E-2</v>
      </c>
      <c r="AO104" s="11">
        <v>-4.3403499999999998E-2</v>
      </c>
      <c r="AP104" s="11">
        <v>-3.6281399999999998E-2</v>
      </c>
      <c r="AQ104" s="11">
        <v>-2.6579200000000001E-2</v>
      </c>
      <c r="AR104" s="11">
        <v>-2.10633E-2</v>
      </c>
      <c r="AS104" s="11">
        <v>-3.4664399999999998E-2</v>
      </c>
      <c r="AT104" s="11">
        <v>-5.73952E-2</v>
      </c>
      <c r="AU104" s="11">
        <v>-4.8166800000000003E-2</v>
      </c>
      <c r="AV104" s="11">
        <v>-3.4902599999999999E-2</v>
      </c>
      <c r="AW104" s="11">
        <v>-3.31071E-2</v>
      </c>
      <c r="AX104" s="11">
        <v>-4.2206800000000003E-2</v>
      </c>
      <c r="AY104" s="11">
        <v>-2.5962499999999999E-2</v>
      </c>
      <c r="AZ104" s="11">
        <v>-3.3648900000000002E-2</v>
      </c>
      <c r="BA104" s="11">
        <v>-4.5253799999999997E-2</v>
      </c>
      <c r="BB104" s="11">
        <v>-5.2536600000000003E-2</v>
      </c>
      <c r="BC104" s="11">
        <v>-6.2716400000000005E-2</v>
      </c>
      <c r="BD104" s="11">
        <v>-3.7804400000000002E-2</v>
      </c>
      <c r="BE104" s="11">
        <v>-3.8514899999999998E-2</v>
      </c>
      <c r="BF104" s="11">
        <v>-4.4168100000000002E-2</v>
      </c>
      <c r="BG104" s="11">
        <v>-3.4264900000000001E-2</v>
      </c>
      <c r="BH104" s="11">
        <v>-3.71299E-2</v>
      </c>
      <c r="BI104" s="11">
        <v>-3.6387099999999999E-2</v>
      </c>
      <c r="BJ104" s="11">
        <v>-5.00788E-2</v>
      </c>
      <c r="BK104" s="11">
        <v>-3.3836400000000003E-2</v>
      </c>
      <c r="BL104" s="11">
        <v>-1.3753700000000001E-2</v>
      </c>
      <c r="BM104" s="11">
        <v>-1.7132499999999998E-2</v>
      </c>
      <c r="BN104" s="11">
        <v>-8.8068999999999995E-3</v>
      </c>
      <c r="BO104" s="11">
        <v>1.6188999999999999E-3</v>
      </c>
      <c r="BP104" s="11">
        <v>9.7870000000000006E-3</v>
      </c>
      <c r="BQ104" s="11">
        <v>-8.4139999999999996E-4</v>
      </c>
      <c r="BR104" s="11">
        <v>-2.0721400000000001E-2</v>
      </c>
      <c r="BS104" s="11">
        <v>-9.9395999999999998E-3</v>
      </c>
      <c r="BT104" s="11">
        <v>6.2202000000000004E-3</v>
      </c>
      <c r="BU104" s="11">
        <v>7.2598000000000003E-3</v>
      </c>
      <c r="BV104" s="11">
        <v>-2.4271000000000002E-3</v>
      </c>
      <c r="BW104" s="11">
        <v>7.8539999999999999E-3</v>
      </c>
      <c r="BX104" s="11">
        <v>1.7404E-3</v>
      </c>
      <c r="BY104" s="11">
        <v>-8.1338000000000001E-3</v>
      </c>
      <c r="BZ104" s="11">
        <v>-1.5854900000000002E-2</v>
      </c>
      <c r="CA104" s="11">
        <v>-2.85007E-2</v>
      </c>
      <c r="CB104" s="11">
        <v>-7.425E-4</v>
      </c>
      <c r="CC104" s="11">
        <v>-5.5709000000000002E-3</v>
      </c>
      <c r="CD104" s="11">
        <v>-1.49059E-2</v>
      </c>
      <c r="CE104" s="11">
        <v>-8.0322999999999992E-3</v>
      </c>
      <c r="CF104" s="11">
        <v>-1.33329E-2</v>
      </c>
      <c r="CG104" s="11">
        <v>-1.40895E-2</v>
      </c>
      <c r="CH104" s="11">
        <v>-2.6176499999999998E-2</v>
      </c>
      <c r="CI104" s="11">
        <v>-8.5850000000000006E-3</v>
      </c>
      <c r="CJ104" s="11">
        <v>2.03711E-2</v>
      </c>
      <c r="CK104" s="11">
        <v>9.1385000000000008E-3</v>
      </c>
      <c r="CL104" s="11">
        <v>1.8667599999999999E-2</v>
      </c>
      <c r="CM104" s="11">
        <v>2.9817E-2</v>
      </c>
      <c r="CN104" s="11">
        <v>4.0637300000000001E-2</v>
      </c>
      <c r="CO104" s="11">
        <v>3.29816E-2</v>
      </c>
      <c r="CP104" s="11">
        <v>1.5952500000000001E-2</v>
      </c>
      <c r="CQ104" s="11">
        <v>2.82876E-2</v>
      </c>
      <c r="CR104" s="11">
        <v>4.7343000000000003E-2</v>
      </c>
      <c r="CS104" s="11">
        <v>4.7626700000000001E-2</v>
      </c>
      <c r="CT104" s="11">
        <v>3.7352700000000003E-2</v>
      </c>
      <c r="CU104" s="11">
        <v>4.1670600000000002E-2</v>
      </c>
      <c r="CV104" s="11">
        <v>3.7129700000000002E-2</v>
      </c>
      <c r="CW104" s="11">
        <v>2.89862E-2</v>
      </c>
      <c r="CX104" s="11">
        <v>2.0826899999999999E-2</v>
      </c>
      <c r="CY104" s="11">
        <v>5.7150999999999999E-3</v>
      </c>
      <c r="CZ104" s="11">
        <v>2.2532099999999999E-2</v>
      </c>
      <c r="DA104" s="11">
        <v>2.0028600000000001E-2</v>
      </c>
      <c r="DB104" s="11">
        <v>1.7790199999999999E-2</v>
      </c>
      <c r="DC104" s="11">
        <v>1.5948299999999999E-2</v>
      </c>
      <c r="DD104" s="11">
        <v>1.4467600000000001E-2</v>
      </c>
      <c r="DE104" s="11">
        <v>1.3555899999999999E-2</v>
      </c>
      <c r="DF104" s="11">
        <v>1.45316E-2</v>
      </c>
      <c r="DG104" s="11">
        <v>1.5351800000000001E-2</v>
      </c>
      <c r="DH104" s="11">
        <v>2.0746400000000002E-2</v>
      </c>
      <c r="DI104" s="11">
        <v>1.5971599999999999E-2</v>
      </c>
      <c r="DJ104" s="11">
        <v>1.6703300000000001E-2</v>
      </c>
      <c r="DK104" s="11">
        <v>1.7143200000000001E-2</v>
      </c>
      <c r="DL104" s="11">
        <v>1.87557E-2</v>
      </c>
      <c r="DM104" s="11">
        <v>2.0562899999999999E-2</v>
      </c>
      <c r="DN104" s="11">
        <v>2.2296099999999999E-2</v>
      </c>
      <c r="DO104" s="11">
        <v>2.3240500000000001E-2</v>
      </c>
      <c r="DP104" s="11">
        <v>2.50009E-2</v>
      </c>
      <c r="DQ104" s="11">
        <v>2.4541299999999999E-2</v>
      </c>
      <c r="DR104" s="11">
        <v>2.4184400000000002E-2</v>
      </c>
      <c r="DS104" s="11">
        <v>2.0559000000000001E-2</v>
      </c>
      <c r="DT104" s="11">
        <v>2.1515099999999999E-2</v>
      </c>
      <c r="DU104" s="11">
        <v>2.2567400000000001E-2</v>
      </c>
      <c r="DV104" s="11">
        <v>2.2300899999999999E-2</v>
      </c>
      <c r="DW104" s="11">
        <v>2.0801699999999999E-2</v>
      </c>
      <c r="DX104" s="11">
        <v>0.31243110000000002</v>
      </c>
      <c r="DY104" s="11">
        <v>1.2907E-2</v>
      </c>
      <c r="DZ104" s="11">
        <v>2.03552E-2</v>
      </c>
      <c r="EA104" s="11">
        <v>64.987610000000004</v>
      </c>
      <c r="EB104" s="11">
        <v>65.229111000000003</v>
      </c>
      <c r="EC104" s="11">
        <v>64.628501999999997</v>
      </c>
      <c r="ED104" s="11">
        <v>63.963642</v>
      </c>
      <c r="EE104" s="11">
        <v>63.890476</v>
      </c>
      <c r="EF104" s="11">
        <v>63.855370000000001</v>
      </c>
      <c r="EG104" s="11">
        <v>64.201401000000004</v>
      </c>
      <c r="EH104" s="11">
        <v>65.168593999999999</v>
      </c>
      <c r="EI104" s="11">
        <v>66.805481</v>
      </c>
      <c r="EJ104" s="11">
        <v>69.606041000000005</v>
      </c>
      <c r="EK104" s="11">
        <v>72.216239999999999</v>
      </c>
      <c r="EL104" s="11">
        <v>74.414139000000006</v>
      </c>
      <c r="EM104" s="11">
        <v>75.416672000000005</v>
      </c>
      <c r="EN104" s="11">
        <v>77.072852999999995</v>
      </c>
      <c r="EO104" s="11">
        <v>76.614486999999997</v>
      </c>
      <c r="EP104" s="11">
        <v>75.728165000000004</v>
      </c>
      <c r="EQ104" s="11">
        <v>74.997382999999999</v>
      </c>
      <c r="ER104" s="11">
        <v>73.174339000000003</v>
      </c>
      <c r="ES104" s="11">
        <v>71.217376999999999</v>
      </c>
      <c r="ET104" s="11">
        <v>68.469254000000006</v>
      </c>
      <c r="EU104" s="11">
        <v>66.249527</v>
      </c>
      <c r="EV104" s="11">
        <v>65.262375000000006</v>
      </c>
      <c r="EW104" s="11">
        <v>64.783707000000007</v>
      </c>
      <c r="EX104" s="11">
        <v>64.834023000000002</v>
      </c>
      <c r="EY104" s="11">
        <v>0</v>
      </c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IA104" s="37"/>
    </row>
    <row r="105" spans="1:235" x14ac:dyDescent="0.2">
      <c r="A105" t="s">
        <v>112</v>
      </c>
      <c r="B105" t="s">
        <v>133</v>
      </c>
      <c r="C105" t="s">
        <v>0</v>
      </c>
      <c r="D105" t="s">
        <v>134</v>
      </c>
      <c r="E105" s="38" t="s">
        <v>120</v>
      </c>
      <c r="F105" t="s">
        <v>106</v>
      </c>
      <c r="G105" s="11">
        <v>851</v>
      </c>
      <c r="H105" s="11">
        <v>1.176296</v>
      </c>
      <c r="I105" s="11">
        <v>1.02546</v>
      </c>
      <c r="J105" s="11">
        <v>0.89493370000000005</v>
      </c>
      <c r="K105" s="11">
        <v>0.80231779999999997</v>
      </c>
      <c r="L105" s="11">
        <v>0.72824840000000002</v>
      </c>
      <c r="M105" s="11">
        <v>0.69579869999999999</v>
      </c>
      <c r="N105" s="11">
        <v>0.6221778</v>
      </c>
      <c r="O105" s="11">
        <v>0.44934619999999997</v>
      </c>
      <c r="P105" s="11">
        <v>4.6400900000000002E-2</v>
      </c>
      <c r="Q105" s="11">
        <v>-0.68582759999999998</v>
      </c>
      <c r="R105" s="11">
        <v>-1.5562320000000001</v>
      </c>
      <c r="S105" s="11">
        <v>-2.2642129999999998</v>
      </c>
      <c r="T105" s="11">
        <v>-2.5452309999999998</v>
      </c>
      <c r="U105" s="11">
        <v>-2.5946440000000002</v>
      </c>
      <c r="V105" s="11">
        <v>-2.3629959999999999</v>
      </c>
      <c r="W105" s="11">
        <v>-1.8364830000000001</v>
      </c>
      <c r="X105" s="11">
        <v>-1.091302</v>
      </c>
      <c r="Y105" s="11">
        <v>-9.4040799999999994E-2</v>
      </c>
      <c r="Z105" s="11">
        <v>0.75050220000000001</v>
      </c>
      <c r="AA105" s="11">
        <v>1.1797489999999999</v>
      </c>
      <c r="AB105" s="11">
        <v>1.331466</v>
      </c>
      <c r="AC105" s="11">
        <v>1.362311</v>
      </c>
      <c r="AD105" s="11">
        <v>1.265631</v>
      </c>
      <c r="AE105" s="11">
        <v>1.082436</v>
      </c>
      <c r="AF105" s="11">
        <v>-3.4753100000000002E-2</v>
      </c>
      <c r="AG105" s="11">
        <v>-3.3594100000000002E-2</v>
      </c>
      <c r="AH105" s="11">
        <v>-3.4428899999999998E-2</v>
      </c>
      <c r="AI105" s="11">
        <v>-2.87969E-2</v>
      </c>
      <c r="AJ105" s="11">
        <v>-2.8964899999999998E-2</v>
      </c>
      <c r="AK105" s="11">
        <v>-2.7786600000000002E-2</v>
      </c>
      <c r="AL105" s="11">
        <v>-3.4841400000000002E-2</v>
      </c>
      <c r="AM105" s="11">
        <v>-2.9385399999999999E-2</v>
      </c>
      <c r="AN105" s="11">
        <v>-2.4960599999999999E-2</v>
      </c>
      <c r="AO105" s="11">
        <v>-2.2915100000000001E-2</v>
      </c>
      <c r="AP105" s="11">
        <v>-2.0221699999999999E-2</v>
      </c>
      <c r="AQ105" s="11">
        <v>-1.4563599999999999E-2</v>
      </c>
      <c r="AR105" s="11">
        <v>-1.2391299999999999E-2</v>
      </c>
      <c r="AS105" s="11">
        <v>-1.84683E-2</v>
      </c>
      <c r="AT105" s="11">
        <v>-2.9061199999999999E-2</v>
      </c>
      <c r="AU105" s="11">
        <v>-2.4336E-2</v>
      </c>
      <c r="AV105" s="11">
        <v>-1.85576E-2</v>
      </c>
      <c r="AW105" s="11">
        <v>-1.7696099999999999E-2</v>
      </c>
      <c r="AX105" s="11">
        <v>-2.0524400000000002E-2</v>
      </c>
      <c r="AY105" s="11">
        <v>-1.3203700000000001E-2</v>
      </c>
      <c r="AZ105" s="11">
        <v>-1.7395399999999998E-2</v>
      </c>
      <c r="BA105" s="11">
        <v>-2.4247100000000001E-2</v>
      </c>
      <c r="BB105" s="11">
        <v>-2.4953900000000001E-2</v>
      </c>
      <c r="BC105" s="11">
        <v>-3.06197E-2</v>
      </c>
      <c r="BD105" s="11">
        <v>-1.7300300000000001E-2</v>
      </c>
      <c r="BE105" s="11">
        <v>-1.8009000000000001E-2</v>
      </c>
      <c r="BF105" s="11">
        <v>-2.0587299999999999E-2</v>
      </c>
      <c r="BG105" s="11">
        <v>-1.6359700000000001E-2</v>
      </c>
      <c r="BH105" s="11">
        <v>-1.76685E-2</v>
      </c>
      <c r="BI105" s="11">
        <v>-1.7191700000000001E-2</v>
      </c>
      <c r="BJ105" s="11">
        <v>-2.33867E-2</v>
      </c>
      <c r="BK105" s="11">
        <v>-1.72263E-2</v>
      </c>
      <c r="BL105" s="11">
        <v>-8.5115999999999994E-3</v>
      </c>
      <c r="BM105" s="11">
        <v>-1.04139E-2</v>
      </c>
      <c r="BN105" s="11">
        <v>-7.2544000000000003E-3</v>
      </c>
      <c r="BO105" s="11">
        <v>-1.4367E-3</v>
      </c>
      <c r="BP105" s="11">
        <v>1.8295E-3</v>
      </c>
      <c r="BQ105" s="11">
        <v>-2.9962999999999999E-3</v>
      </c>
      <c r="BR105" s="11">
        <v>-1.2266600000000001E-2</v>
      </c>
      <c r="BS105" s="11">
        <v>-6.8228999999999998E-3</v>
      </c>
      <c r="BT105" s="11">
        <v>3.2160000000000001E-4</v>
      </c>
      <c r="BU105" s="11">
        <v>8.5990000000000003E-4</v>
      </c>
      <c r="BV105" s="11">
        <v>-2.3582999999999998E-3</v>
      </c>
      <c r="BW105" s="11">
        <v>2.2017E-3</v>
      </c>
      <c r="BX105" s="11">
        <v>-1.139E-3</v>
      </c>
      <c r="BY105" s="11">
        <v>-6.8322000000000001E-3</v>
      </c>
      <c r="BZ105" s="11">
        <v>-7.5649999999999997E-3</v>
      </c>
      <c r="CA105" s="11">
        <v>-1.4389799999999999E-2</v>
      </c>
      <c r="CB105" s="11">
        <v>1.5249999999999999E-4</v>
      </c>
      <c r="CC105" s="11">
        <v>-2.4239000000000001E-3</v>
      </c>
      <c r="CD105" s="11">
        <v>-6.7456E-3</v>
      </c>
      <c r="CE105" s="11">
        <v>-3.9224999999999998E-3</v>
      </c>
      <c r="CF105" s="11">
        <v>-6.3721999999999997E-3</v>
      </c>
      <c r="CG105" s="11">
        <v>-6.5967999999999999E-3</v>
      </c>
      <c r="CH105" s="11">
        <v>-1.1932E-2</v>
      </c>
      <c r="CI105" s="11">
        <v>-5.0673000000000003E-3</v>
      </c>
      <c r="CJ105" s="11">
        <v>7.9372999999999996E-3</v>
      </c>
      <c r="CK105" s="11">
        <v>2.0872999999999998E-3</v>
      </c>
      <c r="CL105" s="11">
        <v>5.7128999999999999E-3</v>
      </c>
      <c r="CM105" s="11">
        <v>1.16902E-2</v>
      </c>
      <c r="CN105" s="11">
        <v>1.60503E-2</v>
      </c>
      <c r="CO105" s="11">
        <v>1.24756E-2</v>
      </c>
      <c r="CP105" s="11">
        <v>4.5281000000000002E-3</v>
      </c>
      <c r="CQ105" s="11">
        <v>1.06902E-2</v>
      </c>
      <c r="CR105" s="11">
        <v>1.9200700000000001E-2</v>
      </c>
      <c r="CS105" s="11">
        <v>1.94159E-2</v>
      </c>
      <c r="CT105" s="11">
        <v>1.58078E-2</v>
      </c>
      <c r="CU105" s="11">
        <v>1.7607100000000001E-2</v>
      </c>
      <c r="CV105" s="11">
        <v>1.51173E-2</v>
      </c>
      <c r="CW105" s="11">
        <v>1.05828E-2</v>
      </c>
      <c r="CX105" s="11">
        <v>9.8238000000000006E-3</v>
      </c>
      <c r="CY105" s="11">
        <v>1.8402E-3</v>
      </c>
      <c r="CZ105" s="11">
        <v>1.06106E-2</v>
      </c>
      <c r="DA105" s="11">
        <v>9.4751000000000002E-3</v>
      </c>
      <c r="DB105" s="11">
        <v>8.4151E-3</v>
      </c>
      <c r="DC105" s="11">
        <v>7.5613E-3</v>
      </c>
      <c r="DD105" s="11">
        <v>6.8677E-3</v>
      </c>
      <c r="DE105" s="11">
        <v>6.4412000000000002E-3</v>
      </c>
      <c r="DF105" s="11">
        <v>6.9639999999999997E-3</v>
      </c>
      <c r="DG105" s="11">
        <v>7.3921999999999998E-3</v>
      </c>
      <c r="DH105" s="11">
        <v>1.0000200000000001E-2</v>
      </c>
      <c r="DI105" s="11">
        <v>7.6001999999999997E-3</v>
      </c>
      <c r="DJ105" s="11">
        <v>7.8835999999999993E-3</v>
      </c>
      <c r="DK105" s="11">
        <v>7.9805999999999992E-3</v>
      </c>
      <c r="DL105" s="11">
        <v>8.6456999999999992E-3</v>
      </c>
      <c r="DM105" s="11">
        <v>9.4062999999999994E-3</v>
      </c>
      <c r="DN105" s="11">
        <v>1.02104E-2</v>
      </c>
      <c r="DO105" s="11">
        <v>1.0647200000000001E-2</v>
      </c>
      <c r="DP105" s="11">
        <v>1.14777E-2</v>
      </c>
      <c r="DQ105" s="11">
        <v>1.12812E-2</v>
      </c>
      <c r="DR105" s="11">
        <v>1.1044200000000001E-2</v>
      </c>
      <c r="DS105" s="11">
        <v>9.3658000000000005E-3</v>
      </c>
      <c r="DT105" s="11">
        <v>9.8831000000000006E-3</v>
      </c>
      <c r="DU105" s="11">
        <v>1.05875E-2</v>
      </c>
      <c r="DV105" s="11">
        <v>1.05717E-2</v>
      </c>
      <c r="DW105" s="11">
        <v>9.8671000000000002E-3</v>
      </c>
      <c r="DX105" s="11">
        <v>0.14590510000000001</v>
      </c>
      <c r="DY105" s="11">
        <v>6.0102999999999997E-3</v>
      </c>
      <c r="DZ105" s="11">
        <v>9.2805000000000006E-3</v>
      </c>
      <c r="EA105" s="11">
        <v>66.267639000000003</v>
      </c>
      <c r="EB105" s="11">
        <v>66.922295000000005</v>
      </c>
      <c r="EC105" s="11">
        <v>66.052871999999994</v>
      </c>
      <c r="ED105" s="11">
        <v>65.073227000000003</v>
      </c>
      <c r="EE105" s="11">
        <v>65.002846000000005</v>
      </c>
      <c r="EF105" s="11">
        <v>64.906006000000005</v>
      </c>
      <c r="EG105" s="11">
        <v>64.918419</v>
      </c>
      <c r="EH105" s="11">
        <v>65.349036999999996</v>
      </c>
      <c r="EI105" s="11">
        <v>65.981887999999998</v>
      </c>
      <c r="EJ105" s="11">
        <v>67.447761999999997</v>
      </c>
      <c r="EK105" s="11">
        <v>69.058387999999994</v>
      </c>
      <c r="EL105" s="11">
        <v>70.445282000000006</v>
      </c>
      <c r="EM105" s="11">
        <v>71.345771999999997</v>
      </c>
      <c r="EN105" s="11">
        <v>74.221610999999996</v>
      </c>
      <c r="EO105" s="11">
        <v>73.635818</v>
      </c>
      <c r="EP105" s="11">
        <v>72.481376999999995</v>
      </c>
      <c r="EQ105" s="11">
        <v>72.150504999999995</v>
      </c>
      <c r="ER105" s="11">
        <v>71.101692</v>
      </c>
      <c r="ES105" s="11">
        <v>70.009628000000006</v>
      </c>
      <c r="ET105" s="11">
        <v>68.306763000000004</v>
      </c>
      <c r="EU105" s="11">
        <v>66.732665999999995</v>
      </c>
      <c r="EV105" s="11">
        <v>65.864151000000007</v>
      </c>
      <c r="EW105" s="11">
        <v>65.491912999999997</v>
      </c>
      <c r="EX105" s="11">
        <v>65.759490999999997</v>
      </c>
      <c r="EY105" s="11">
        <v>0</v>
      </c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IA105" s="37"/>
    </row>
    <row r="106" spans="1:235" x14ac:dyDescent="0.2">
      <c r="A106" t="s">
        <v>112</v>
      </c>
      <c r="B106" t="s">
        <v>133</v>
      </c>
      <c r="C106" t="s">
        <v>0</v>
      </c>
      <c r="D106" t="s">
        <v>134</v>
      </c>
      <c r="E106" s="38" t="s">
        <v>120</v>
      </c>
      <c r="F106" t="s">
        <v>107</v>
      </c>
      <c r="G106" s="11">
        <v>934</v>
      </c>
      <c r="H106" s="11">
        <v>1.1555390000000001</v>
      </c>
      <c r="I106" s="11">
        <v>1.02722</v>
      </c>
      <c r="J106" s="11">
        <v>0.91798800000000003</v>
      </c>
      <c r="K106" s="11">
        <v>0.84352590000000005</v>
      </c>
      <c r="L106" s="11">
        <v>0.79410979999999998</v>
      </c>
      <c r="M106" s="11">
        <v>0.79220489999999999</v>
      </c>
      <c r="N106" s="11">
        <v>0.70610439999999997</v>
      </c>
      <c r="O106" s="11">
        <v>0.42299389999999998</v>
      </c>
      <c r="P106" s="11">
        <v>-0.2367563</v>
      </c>
      <c r="Q106" s="11">
        <v>-1.2150970000000001</v>
      </c>
      <c r="R106" s="11">
        <v>-1.9835229999999999</v>
      </c>
      <c r="S106" s="11">
        <v>-2.4194309999999999</v>
      </c>
      <c r="T106" s="11">
        <v>-2.5869209999999998</v>
      </c>
      <c r="U106" s="11">
        <v>-2.4776609999999999</v>
      </c>
      <c r="V106" s="11">
        <v>-2.0969920000000002</v>
      </c>
      <c r="W106" s="11">
        <v>-1.5061850000000001</v>
      </c>
      <c r="X106" s="11">
        <v>-0.70113829999999999</v>
      </c>
      <c r="Y106" s="11">
        <v>0.33810089999999998</v>
      </c>
      <c r="Z106" s="11">
        <v>1.1548689999999999</v>
      </c>
      <c r="AA106" s="11">
        <v>1.504623</v>
      </c>
      <c r="AB106" s="11">
        <v>1.4956430000000001</v>
      </c>
      <c r="AC106" s="11">
        <v>1.4563889999999999</v>
      </c>
      <c r="AD106" s="11">
        <v>1.311766</v>
      </c>
      <c r="AE106" s="11">
        <v>1.13392</v>
      </c>
      <c r="AF106" s="11">
        <v>-4.1022200000000002E-2</v>
      </c>
      <c r="AG106" s="11">
        <v>-3.8334699999999999E-2</v>
      </c>
      <c r="AH106" s="11">
        <v>-3.9135099999999999E-2</v>
      </c>
      <c r="AI106" s="11">
        <v>-3.1636699999999997E-2</v>
      </c>
      <c r="AJ106" s="11">
        <v>-3.17215E-2</v>
      </c>
      <c r="AK106" s="11">
        <v>-2.9922600000000001E-2</v>
      </c>
      <c r="AL106" s="11">
        <v>-3.8999399999999997E-2</v>
      </c>
      <c r="AM106" s="11">
        <v>-2.9853899999999999E-2</v>
      </c>
      <c r="AN106" s="11">
        <v>-2.1765400000000001E-2</v>
      </c>
      <c r="AO106" s="11">
        <v>-2.2336499999999999E-2</v>
      </c>
      <c r="AP106" s="11">
        <v>-1.8010000000000002E-2</v>
      </c>
      <c r="AQ106" s="11">
        <v>-1.27971E-2</v>
      </c>
      <c r="AR106" s="11">
        <v>-9.3968999999999997E-3</v>
      </c>
      <c r="AS106" s="11">
        <v>-1.78427E-2</v>
      </c>
      <c r="AT106" s="11">
        <v>-3.0224999999999998E-2</v>
      </c>
      <c r="AU106" s="11">
        <v>-2.4415900000000001E-2</v>
      </c>
      <c r="AV106" s="11">
        <v>-1.6199700000000001E-2</v>
      </c>
      <c r="AW106" s="11">
        <v>-1.56058E-2</v>
      </c>
      <c r="AX106" s="11">
        <v>-2.3284800000000001E-2</v>
      </c>
      <c r="AY106" s="11">
        <v>-1.3710999999999999E-2</v>
      </c>
      <c r="AZ106" s="11">
        <v>-1.7834800000000001E-2</v>
      </c>
      <c r="BA106" s="11">
        <v>-2.5207799999999999E-2</v>
      </c>
      <c r="BB106" s="11">
        <v>-2.9763499999999998E-2</v>
      </c>
      <c r="BC106" s="11">
        <v>-3.3561300000000002E-2</v>
      </c>
      <c r="BD106" s="11">
        <v>-2.0788999999999998E-2</v>
      </c>
      <c r="BE106" s="11">
        <v>-2.05119E-2</v>
      </c>
      <c r="BF106" s="11">
        <v>-2.32791E-2</v>
      </c>
      <c r="BG106" s="11">
        <v>-1.7519300000000002E-2</v>
      </c>
      <c r="BH106" s="11">
        <v>-1.8985700000000001E-2</v>
      </c>
      <c r="BI106" s="11">
        <v>-1.7915199999999999E-2</v>
      </c>
      <c r="BJ106" s="11">
        <v>-2.6326100000000002E-2</v>
      </c>
      <c r="BK106" s="11">
        <v>-1.66088E-2</v>
      </c>
      <c r="BL106" s="11">
        <v>-3.8256000000000002E-3</v>
      </c>
      <c r="BM106" s="11">
        <v>-8.3847000000000001E-3</v>
      </c>
      <c r="BN106" s="11">
        <v>-3.1124E-3</v>
      </c>
      <c r="BO106" s="11">
        <v>2.9572000000000001E-3</v>
      </c>
      <c r="BP106" s="11">
        <v>8.1179000000000008E-3</v>
      </c>
      <c r="BQ106" s="11">
        <v>1.6278E-3</v>
      </c>
      <c r="BR106" s="11">
        <v>-9.1669999999999998E-3</v>
      </c>
      <c r="BS106" s="11">
        <v>-2.5240000000000002E-3</v>
      </c>
      <c r="BT106" s="11">
        <v>7.4151E-3</v>
      </c>
      <c r="BU106" s="11">
        <v>7.5031999999999998E-3</v>
      </c>
      <c r="BV106" s="11">
        <v>-2.387E-4</v>
      </c>
      <c r="BW106" s="11">
        <v>5.9813000000000002E-3</v>
      </c>
      <c r="BX106" s="11">
        <v>2.3747999999999998E-3</v>
      </c>
      <c r="BY106" s="11">
        <v>-4.5068E-3</v>
      </c>
      <c r="BZ106" s="11">
        <v>-9.9958000000000009E-3</v>
      </c>
      <c r="CA106" s="11">
        <v>-1.51938E-2</v>
      </c>
      <c r="CB106" s="11">
        <v>-5.5590000000000001E-4</v>
      </c>
      <c r="CC106" s="11">
        <v>-2.6890999999999998E-3</v>
      </c>
      <c r="CD106" s="11">
        <v>-7.4231999999999996E-3</v>
      </c>
      <c r="CE106" s="11">
        <v>-3.4018999999999998E-3</v>
      </c>
      <c r="CF106" s="11">
        <v>-6.2497999999999998E-3</v>
      </c>
      <c r="CG106" s="11">
        <v>-5.9078999999999998E-3</v>
      </c>
      <c r="CH106" s="11">
        <v>-1.3652900000000001E-2</v>
      </c>
      <c r="CI106" s="11">
        <v>-3.3636E-3</v>
      </c>
      <c r="CJ106" s="11">
        <v>1.41142E-2</v>
      </c>
      <c r="CK106" s="11">
        <v>5.5671000000000002E-3</v>
      </c>
      <c r="CL106" s="11">
        <v>1.1785199999999999E-2</v>
      </c>
      <c r="CM106" s="11">
        <v>1.8711599999999998E-2</v>
      </c>
      <c r="CN106" s="11">
        <v>2.5632800000000001E-2</v>
      </c>
      <c r="CO106" s="11">
        <v>2.10983E-2</v>
      </c>
      <c r="CP106" s="11">
        <v>1.1891000000000001E-2</v>
      </c>
      <c r="CQ106" s="11">
        <v>1.93679E-2</v>
      </c>
      <c r="CR106" s="11">
        <v>3.1029999999999999E-2</v>
      </c>
      <c r="CS106" s="11">
        <v>3.06121E-2</v>
      </c>
      <c r="CT106" s="11">
        <v>2.2807399999999999E-2</v>
      </c>
      <c r="CU106" s="11">
        <v>2.5673600000000001E-2</v>
      </c>
      <c r="CV106" s="11">
        <v>2.2584400000000001E-2</v>
      </c>
      <c r="CW106" s="11">
        <v>1.6194199999999999E-2</v>
      </c>
      <c r="CX106" s="11">
        <v>9.7719E-3</v>
      </c>
      <c r="CY106" s="11">
        <v>3.1736999999999998E-3</v>
      </c>
      <c r="CZ106" s="11">
        <v>1.23009E-2</v>
      </c>
      <c r="DA106" s="11">
        <v>1.08355E-2</v>
      </c>
      <c r="DB106" s="11">
        <v>9.6396999999999993E-3</v>
      </c>
      <c r="DC106" s="11">
        <v>8.5827999999999998E-3</v>
      </c>
      <c r="DD106" s="11">
        <v>7.7428999999999996E-3</v>
      </c>
      <c r="DE106" s="11">
        <v>7.2998999999999998E-3</v>
      </c>
      <c r="DF106" s="11">
        <v>7.7048000000000004E-3</v>
      </c>
      <c r="DG106" s="11">
        <v>8.0525000000000006E-3</v>
      </c>
      <c r="DH106" s="11">
        <v>1.0906600000000001E-2</v>
      </c>
      <c r="DI106" s="11">
        <v>8.4820999999999994E-3</v>
      </c>
      <c r="DJ106" s="11">
        <v>9.0571000000000002E-3</v>
      </c>
      <c r="DK106" s="11">
        <v>9.5779999999999997E-3</v>
      </c>
      <c r="DL106" s="11">
        <v>1.0648299999999999E-2</v>
      </c>
      <c r="DM106" s="11">
        <v>1.1837200000000001E-2</v>
      </c>
      <c r="DN106" s="11">
        <v>1.2802300000000001E-2</v>
      </c>
      <c r="DO106" s="11">
        <v>1.33093E-2</v>
      </c>
      <c r="DP106" s="11">
        <v>1.4356799999999999E-2</v>
      </c>
      <c r="DQ106" s="11">
        <v>1.40492E-2</v>
      </c>
      <c r="DR106" s="11">
        <v>1.40111E-2</v>
      </c>
      <c r="DS106" s="11">
        <v>1.1972099999999999E-2</v>
      </c>
      <c r="DT106" s="11">
        <v>1.22866E-2</v>
      </c>
      <c r="DU106" s="11">
        <v>1.2585300000000001E-2</v>
      </c>
      <c r="DV106" s="11">
        <v>1.20179E-2</v>
      </c>
      <c r="DW106" s="11">
        <v>1.11667E-2</v>
      </c>
      <c r="DX106" s="11">
        <v>0.17531930000000001</v>
      </c>
      <c r="DY106" s="11">
        <v>7.2142999999999999E-3</v>
      </c>
      <c r="DZ106" s="11">
        <v>1.1856500000000001E-2</v>
      </c>
      <c r="EA106" s="11">
        <v>63.855476000000003</v>
      </c>
      <c r="EB106" s="11">
        <v>63.731571000000002</v>
      </c>
      <c r="EC106" s="11">
        <v>63.368706000000003</v>
      </c>
      <c r="ED106" s="11">
        <v>62.982269000000002</v>
      </c>
      <c r="EE106" s="11">
        <v>62.906630999999997</v>
      </c>
      <c r="EF106" s="11">
        <v>62.926127999999999</v>
      </c>
      <c r="EG106" s="11">
        <v>63.567225999999998</v>
      </c>
      <c r="EH106" s="11">
        <v>65.009003000000007</v>
      </c>
      <c r="EI106" s="11">
        <v>67.533905000000004</v>
      </c>
      <c r="EJ106" s="11">
        <v>71.514945999999995</v>
      </c>
      <c r="EK106" s="11">
        <v>75.009215999999995</v>
      </c>
      <c r="EL106" s="11">
        <v>77.924415999999994</v>
      </c>
      <c r="EM106" s="11">
        <v>79.017196999999996</v>
      </c>
      <c r="EN106" s="11">
        <v>79.594650000000001</v>
      </c>
      <c r="EO106" s="11">
        <v>79.248985000000005</v>
      </c>
      <c r="EP106" s="11">
        <v>78.599800000000002</v>
      </c>
      <c r="EQ106" s="11">
        <v>77.515320000000003</v>
      </c>
      <c r="ER106" s="11">
        <v>75.007499999999993</v>
      </c>
      <c r="ES106" s="11">
        <v>72.285567999999998</v>
      </c>
      <c r="ET106" s="11">
        <v>68.612976000000003</v>
      </c>
      <c r="EU106" s="11">
        <v>65.822211999999993</v>
      </c>
      <c r="EV106" s="11">
        <v>64.730125000000001</v>
      </c>
      <c r="EW106" s="11">
        <v>64.157325999999998</v>
      </c>
      <c r="EX106" s="11">
        <v>64.015479999999997</v>
      </c>
      <c r="EY106" s="11">
        <v>0</v>
      </c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IA106" s="37"/>
    </row>
    <row r="107" spans="1:235" x14ac:dyDescent="0.2">
      <c r="A107" t="s">
        <v>112</v>
      </c>
      <c r="B107" t="s">
        <v>133</v>
      </c>
      <c r="C107" t="s">
        <v>0</v>
      </c>
      <c r="D107" t="s">
        <v>134</v>
      </c>
      <c r="E107" s="38" t="s">
        <v>215</v>
      </c>
      <c r="F107" t="s">
        <v>105</v>
      </c>
      <c r="G107" s="11">
        <v>1785</v>
      </c>
      <c r="H107" s="11">
        <v>2.4729329999999998</v>
      </c>
      <c r="I107" s="11">
        <v>2.1918329999999999</v>
      </c>
      <c r="J107" s="11">
        <v>1.926874</v>
      </c>
      <c r="K107" s="11">
        <v>1.7122980000000001</v>
      </c>
      <c r="L107" s="11">
        <v>1.5770820000000001</v>
      </c>
      <c r="M107" s="11">
        <v>1.5411159999999999</v>
      </c>
      <c r="N107" s="11">
        <v>1.154226</v>
      </c>
      <c r="O107" s="11">
        <v>0.26864529999999998</v>
      </c>
      <c r="P107" s="11">
        <v>-1.1794899999999999</v>
      </c>
      <c r="Q107" s="11">
        <v>-2.7036760000000002</v>
      </c>
      <c r="R107" s="11">
        <v>-3.7794850000000002</v>
      </c>
      <c r="S107" s="11">
        <v>-4.4880849999999999</v>
      </c>
      <c r="T107" s="11">
        <v>-4.7079009999999997</v>
      </c>
      <c r="U107" s="11">
        <v>-4.4046329999999996</v>
      </c>
      <c r="V107" s="11">
        <v>-3.5818439999999998</v>
      </c>
      <c r="W107" s="11">
        <v>-2.3655659999999998</v>
      </c>
      <c r="X107" s="11">
        <v>-0.80299719999999997</v>
      </c>
      <c r="Y107" s="11">
        <v>1.1899759999999999</v>
      </c>
      <c r="Z107" s="11">
        <v>2.7974890000000001</v>
      </c>
      <c r="AA107" s="11">
        <v>3.5752039999999998</v>
      </c>
      <c r="AB107" s="11">
        <v>3.5785619999999998</v>
      </c>
      <c r="AC107" s="11">
        <v>3.4593280000000002</v>
      </c>
      <c r="AD107" s="11">
        <v>3.0757430000000001</v>
      </c>
      <c r="AE107" s="11">
        <v>2.5370620000000002</v>
      </c>
      <c r="AF107" s="11">
        <v>-7.3732300000000001E-2</v>
      </c>
      <c r="AG107" s="11">
        <v>-6.9367799999999993E-2</v>
      </c>
      <c r="AH107" s="11">
        <v>-7.2621000000000005E-2</v>
      </c>
      <c r="AI107" s="11">
        <v>-5.9669699999999999E-2</v>
      </c>
      <c r="AJ107" s="11">
        <v>-5.9976000000000002E-2</v>
      </c>
      <c r="AK107" s="11">
        <v>-5.7155299999999999E-2</v>
      </c>
      <c r="AL107" s="11">
        <v>-7.4698299999999995E-2</v>
      </c>
      <c r="AM107" s="11">
        <v>-5.7640299999999998E-2</v>
      </c>
      <c r="AN107" s="11">
        <v>-4.1047599999999997E-2</v>
      </c>
      <c r="AO107" s="11">
        <v>-4.0453500000000003E-2</v>
      </c>
      <c r="AP107" s="11">
        <v>-3.4011800000000002E-2</v>
      </c>
      <c r="AQ107" s="11">
        <v>-2.65811E-2</v>
      </c>
      <c r="AR107" s="11">
        <v>-2.0820200000000001E-2</v>
      </c>
      <c r="AS107" s="11">
        <v>-3.6840600000000001E-2</v>
      </c>
      <c r="AT107" s="11">
        <v>-6.02725E-2</v>
      </c>
      <c r="AU107" s="11">
        <v>-5.0816E-2</v>
      </c>
      <c r="AV107" s="11">
        <v>-3.7942499999999997E-2</v>
      </c>
      <c r="AW107" s="11">
        <v>-3.5133999999999999E-2</v>
      </c>
      <c r="AX107" s="11">
        <v>-4.5790200000000003E-2</v>
      </c>
      <c r="AY107" s="11">
        <v>-2.6820799999999999E-2</v>
      </c>
      <c r="AZ107" s="11">
        <v>-3.2938599999999998E-2</v>
      </c>
      <c r="BA107" s="11">
        <v>-4.5425699999999999E-2</v>
      </c>
      <c r="BB107" s="11">
        <v>-5.4552400000000001E-2</v>
      </c>
      <c r="BC107" s="11">
        <v>-6.2417E-2</v>
      </c>
      <c r="BD107" s="11">
        <v>-3.5161999999999999E-2</v>
      </c>
      <c r="BE107" s="11">
        <v>-3.5290599999999998E-2</v>
      </c>
      <c r="BF107" s="11">
        <v>-4.2286600000000001E-2</v>
      </c>
      <c r="BG107" s="11">
        <v>-3.2635499999999998E-2</v>
      </c>
      <c r="BH107" s="11">
        <v>-3.5562099999999999E-2</v>
      </c>
      <c r="BI107" s="11">
        <v>-3.42137E-2</v>
      </c>
      <c r="BJ107" s="11">
        <v>-5.0315400000000003E-2</v>
      </c>
      <c r="BK107" s="11">
        <v>-3.2005499999999999E-2</v>
      </c>
      <c r="BL107" s="11">
        <v>-6.1789999999999996E-3</v>
      </c>
      <c r="BM107" s="11">
        <v>-1.37129E-2</v>
      </c>
      <c r="BN107" s="11">
        <v>-5.5223E-3</v>
      </c>
      <c r="BO107" s="11">
        <v>3.2544000000000002E-3</v>
      </c>
      <c r="BP107" s="11">
        <v>1.21945E-2</v>
      </c>
      <c r="BQ107" s="11">
        <v>-2.656E-4</v>
      </c>
      <c r="BR107" s="11">
        <v>-2.0678200000000001E-2</v>
      </c>
      <c r="BS107" s="11">
        <v>-9.5333999999999992E-3</v>
      </c>
      <c r="BT107" s="11">
        <v>6.3619999999999996E-3</v>
      </c>
      <c r="BU107" s="11">
        <v>8.1753999999999993E-3</v>
      </c>
      <c r="BV107" s="11">
        <v>-2.6115999999999999E-3</v>
      </c>
      <c r="BW107" s="11">
        <v>1.0083399999999999E-2</v>
      </c>
      <c r="BX107" s="11">
        <v>5.2494999999999998E-3</v>
      </c>
      <c r="BY107" s="11">
        <v>-6.1219000000000004E-3</v>
      </c>
      <c r="BZ107" s="11">
        <v>-1.6541799999999999E-2</v>
      </c>
      <c r="CA107" s="11">
        <v>-2.6874599999999998E-2</v>
      </c>
      <c r="CB107" s="11">
        <v>3.4082000000000001E-3</v>
      </c>
      <c r="CC107" s="11">
        <v>-1.2133999999999999E-3</v>
      </c>
      <c r="CD107" s="11">
        <v>-1.19522E-2</v>
      </c>
      <c r="CE107" s="11">
        <v>-5.6013E-3</v>
      </c>
      <c r="CF107" s="11">
        <v>-1.1148099999999999E-2</v>
      </c>
      <c r="CG107" s="11">
        <v>-1.12722E-2</v>
      </c>
      <c r="CH107" s="11">
        <v>-2.5932400000000001E-2</v>
      </c>
      <c r="CI107" s="11">
        <v>-6.3707E-3</v>
      </c>
      <c r="CJ107" s="11">
        <v>2.8689699999999999E-2</v>
      </c>
      <c r="CK107" s="11">
        <v>1.30276E-2</v>
      </c>
      <c r="CL107" s="11">
        <v>2.29672E-2</v>
      </c>
      <c r="CM107" s="11">
        <v>3.3089899999999998E-2</v>
      </c>
      <c r="CN107" s="11">
        <v>4.5209199999999998E-2</v>
      </c>
      <c r="CO107" s="11">
        <v>3.6309500000000001E-2</v>
      </c>
      <c r="CP107" s="11">
        <v>1.8916200000000001E-2</v>
      </c>
      <c r="CQ107" s="11">
        <v>3.1749300000000001E-2</v>
      </c>
      <c r="CR107" s="11">
        <v>5.0666500000000003E-2</v>
      </c>
      <c r="CS107" s="11">
        <v>5.14849E-2</v>
      </c>
      <c r="CT107" s="11">
        <v>4.0566999999999999E-2</v>
      </c>
      <c r="CU107" s="11">
        <v>4.6987599999999997E-2</v>
      </c>
      <c r="CV107" s="11">
        <v>4.34376E-2</v>
      </c>
      <c r="CW107" s="11">
        <v>3.31819E-2</v>
      </c>
      <c r="CX107" s="11">
        <v>2.1468899999999999E-2</v>
      </c>
      <c r="CY107" s="11">
        <v>8.6678999999999992E-3</v>
      </c>
      <c r="CZ107" s="11">
        <v>2.3449000000000001E-2</v>
      </c>
      <c r="DA107" s="11">
        <v>2.07175E-2</v>
      </c>
      <c r="DB107" s="11">
        <v>1.8442E-2</v>
      </c>
      <c r="DC107" s="11">
        <v>1.6435600000000002E-2</v>
      </c>
      <c r="DD107" s="11">
        <v>1.4842599999999999E-2</v>
      </c>
      <c r="DE107" s="11">
        <v>1.39475E-2</v>
      </c>
      <c r="DF107" s="11">
        <v>1.48238E-2</v>
      </c>
      <c r="DG107" s="11">
        <v>1.5584799999999999E-2</v>
      </c>
      <c r="DH107" s="11">
        <v>2.1198600000000001E-2</v>
      </c>
      <c r="DI107" s="11">
        <v>1.62571E-2</v>
      </c>
      <c r="DJ107" s="11">
        <v>1.73204E-2</v>
      </c>
      <c r="DK107" s="11">
        <v>1.8138700000000001E-2</v>
      </c>
      <c r="DL107" s="11">
        <v>2.0071499999999999E-2</v>
      </c>
      <c r="DM107" s="11">
        <v>2.2235999999999999E-2</v>
      </c>
      <c r="DN107" s="11">
        <v>2.4071700000000001E-2</v>
      </c>
      <c r="DO107" s="11">
        <v>2.5098100000000002E-2</v>
      </c>
      <c r="DP107" s="11">
        <v>2.6935199999999999E-2</v>
      </c>
      <c r="DQ107" s="11">
        <v>2.6330300000000001E-2</v>
      </c>
      <c r="DR107" s="11">
        <v>2.6250699999999998E-2</v>
      </c>
      <c r="DS107" s="11">
        <v>2.24362E-2</v>
      </c>
      <c r="DT107" s="11">
        <v>2.32167E-2</v>
      </c>
      <c r="DU107" s="11">
        <v>2.3895E-2</v>
      </c>
      <c r="DV107" s="11">
        <v>2.3108799999999999E-2</v>
      </c>
      <c r="DW107" s="11">
        <v>2.16083E-2</v>
      </c>
      <c r="DX107" s="11">
        <v>0.329036</v>
      </c>
      <c r="DY107" s="11">
        <v>1.36837E-2</v>
      </c>
      <c r="DZ107" s="11">
        <v>2.2140400000000001E-2</v>
      </c>
      <c r="EA107" s="11">
        <v>66.055824000000001</v>
      </c>
      <c r="EB107" s="11">
        <v>66.465675000000005</v>
      </c>
      <c r="EC107" s="11">
        <v>65.397018000000003</v>
      </c>
      <c r="ED107" s="11">
        <v>64.556419000000005</v>
      </c>
      <c r="EE107" s="11">
        <v>64.013733000000002</v>
      </c>
      <c r="EF107" s="11">
        <v>63.701492000000002</v>
      </c>
      <c r="EG107" s="11">
        <v>64.456115999999994</v>
      </c>
      <c r="EH107" s="11">
        <v>67.089554000000007</v>
      </c>
      <c r="EI107" s="11">
        <v>70.368958000000006</v>
      </c>
      <c r="EJ107" s="11">
        <v>74.043578999999994</v>
      </c>
      <c r="EK107" s="11">
        <v>76.586265999999995</v>
      </c>
      <c r="EL107" s="11">
        <v>78.834625000000003</v>
      </c>
      <c r="EM107" s="11">
        <v>79.174926999999997</v>
      </c>
      <c r="EN107" s="11">
        <v>82.154030000000006</v>
      </c>
      <c r="EO107" s="11">
        <v>81.245377000000005</v>
      </c>
      <c r="EP107" s="11">
        <v>81.679405000000003</v>
      </c>
      <c r="EQ107" s="11">
        <v>80.626266000000001</v>
      </c>
      <c r="ER107" s="11">
        <v>77.886566000000002</v>
      </c>
      <c r="ES107" s="11">
        <v>76.540893999999994</v>
      </c>
      <c r="ET107" s="11">
        <v>72.051345999999995</v>
      </c>
      <c r="EU107" s="11">
        <v>70.453727999999998</v>
      </c>
      <c r="EV107" s="11">
        <v>68.619101999999998</v>
      </c>
      <c r="EW107" s="11">
        <v>66.663878999999994</v>
      </c>
      <c r="EX107" s="11">
        <v>66.671042999999997</v>
      </c>
      <c r="EY107" s="11">
        <v>0</v>
      </c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IA107" s="37"/>
    </row>
    <row r="108" spans="1:235" x14ac:dyDescent="0.2">
      <c r="A108" t="s">
        <v>112</v>
      </c>
      <c r="B108" t="s">
        <v>133</v>
      </c>
      <c r="C108" t="s">
        <v>0</v>
      </c>
      <c r="D108" t="s">
        <v>134</v>
      </c>
      <c r="E108" s="38" t="s">
        <v>215</v>
      </c>
      <c r="F108" t="s">
        <v>106</v>
      </c>
      <c r="G108" s="11">
        <v>851</v>
      </c>
      <c r="H108" s="11">
        <v>1.2196009999999999</v>
      </c>
      <c r="I108" s="11">
        <v>1.0606549999999999</v>
      </c>
      <c r="J108" s="11">
        <v>0.92443629999999999</v>
      </c>
      <c r="K108" s="11">
        <v>0.81821690000000002</v>
      </c>
      <c r="L108" s="11">
        <v>0.75189720000000004</v>
      </c>
      <c r="M108" s="11">
        <v>0.70053719999999997</v>
      </c>
      <c r="N108" s="11">
        <v>0.49983430000000001</v>
      </c>
      <c r="O108" s="11">
        <v>5.4757699999999999E-2</v>
      </c>
      <c r="P108" s="11">
        <v>-0.62157949999999995</v>
      </c>
      <c r="Q108" s="11">
        <v>-1.361769</v>
      </c>
      <c r="R108" s="11">
        <v>-1.959362</v>
      </c>
      <c r="S108" s="11">
        <v>-2.3387380000000002</v>
      </c>
      <c r="T108" s="11">
        <v>-2.5010300000000001</v>
      </c>
      <c r="U108" s="11">
        <v>-2.3729019999999998</v>
      </c>
      <c r="V108" s="11">
        <v>-2.0247839999999999</v>
      </c>
      <c r="W108" s="11">
        <v>-1.473562</v>
      </c>
      <c r="X108" s="11">
        <v>-0.71340130000000002</v>
      </c>
      <c r="Y108" s="11">
        <v>0.29237340000000001</v>
      </c>
      <c r="Z108" s="11">
        <v>1.128001</v>
      </c>
      <c r="AA108" s="11">
        <v>1.5494030000000001</v>
      </c>
      <c r="AB108" s="11">
        <v>1.5852390000000001</v>
      </c>
      <c r="AC108" s="11">
        <v>1.5663659999999999</v>
      </c>
      <c r="AD108" s="11">
        <v>1.4764999999999999</v>
      </c>
      <c r="AE108" s="11">
        <v>1.179586</v>
      </c>
      <c r="AF108" s="11">
        <v>-3.3378999999999999E-2</v>
      </c>
      <c r="AG108" s="11">
        <v>-3.2994299999999997E-2</v>
      </c>
      <c r="AH108" s="11">
        <v>-3.4119299999999998E-2</v>
      </c>
      <c r="AI108" s="11">
        <v>-2.8680500000000001E-2</v>
      </c>
      <c r="AJ108" s="11">
        <v>-2.9086999999999998E-2</v>
      </c>
      <c r="AK108" s="11">
        <v>-2.8181500000000002E-2</v>
      </c>
      <c r="AL108" s="11">
        <v>-3.52185E-2</v>
      </c>
      <c r="AM108" s="11">
        <v>-2.9323399999999999E-2</v>
      </c>
      <c r="AN108" s="11">
        <v>-2.39341E-2</v>
      </c>
      <c r="AO108" s="11">
        <v>-2.1675199999999999E-2</v>
      </c>
      <c r="AP108" s="11">
        <v>-1.8969199999999999E-2</v>
      </c>
      <c r="AQ108" s="11">
        <v>-1.40444E-2</v>
      </c>
      <c r="AR108" s="11">
        <v>-1.22682E-2</v>
      </c>
      <c r="AS108" s="11">
        <v>-1.84688E-2</v>
      </c>
      <c r="AT108" s="11">
        <v>-2.90586E-2</v>
      </c>
      <c r="AU108" s="11">
        <v>-2.56814E-2</v>
      </c>
      <c r="AV108" s="11">
        <v>-2.1143700000000001E-2</v>
      </c>
      <c r="AW108" s="11">
        <v>-1.99948E-2</v>
      </c>
      <c r="AX108" s="11">
        <v>-2.1999700000000001E-2</v>
      </c>
      <c r="AY108" s="11">
        <v>-1.3727700000000001E-2</v>
      </c>
      <c r="AZ108" s="11">
        <v>-1.7147099999999998E-2</v>
      </c>
      <c r="BA108" s="11">
        <v>-2.24052E-2</v>
      </c>
      <c r="BB108" s="11">
        <v>-2.34031E-2</v>
      </c>
      <c r="BC108" s="11">
        <v>-2.8983200000000001E-2</v>
      </c>
      <c r="BD108" s="11">
        <v>-1.58102E-2</v>
      </c>
      <c r="BE108" s="11">
        <v>-1.7283199999999999E-2</v>
      </c>
      <c r="BF108" s="11">
        <v>-2.01397E-2</v>
      </c>
      <c r="BG108" s="11">
        <v>-1.6139899999999999E-2</v>
      </c>
      <c r="BH108" s="11">
        <v>-1.7723699999999998E-2</v>
      </c>
      <c r="BI108" s="11">
        <v>-1.7530899999999999E-2</v>
      </c>
      <c r="BJ108" s="11">
        <v>-2.36285E-2</v>
      </c>
      <c r="BK108" s="11">
        <v>-1.6969000000000001E-2</v>
      </c>
      <c r="BL108" s="11">
        <v>-7.2091999999999998E-3</v>
      </c>
      <c r="BM108" s="11">
        <v>-9.0247000000000001E-3</v>
      </c>
      <c r="BN108" s="11">
        <v>-5.8338000000000001E-3</v>
      </c>
      <c r="BO108" s="11">
        <v>-8.3920000000000002E-4</v>
      </c>
      <c r="BP108" s="11">
        <v>1.9813000000000001E-3</v>
      </c>
      <c r="BQ108" s="11">
        <v>-2.9972000000000002E-3</v>
      </c>
      <c r="BR108" s="11">
        <v>-1.22057E-2</v>
      </c>
      <c r="BS108" s="11">
        <v>-8.0119000000000006E-3</v>
      </c>
      <c r="BT108" s="11">
        <v>-2.2418999999999998E-3</v>
      </c>
      <c r="BU108" s="11">
        <v>-1.4543E-3</v>
      </c>
      <c r="BV108" s="11">
        <v>-3.8335999999999999E-3</v>
      </c>
      <c r="BW108" s="11">
        <v>1.7015999999999999E-3</v>
      </c>
      <c r="BX108" s="11">
        <v>-7.6449999999999999E-4</v>
      </c>
      <c r="BY108" s="11">
        <v>-4.8856000000000004E-3</v>
      </c>
      <c r="BZ108" s="11">
        <v>-5.7650000000000002E-3</v>
      </c>
      <c r="CA108" s="11">
        <v>-1.24364E-2</v>
      </c>
      <c r="CB108" s="11">
        <v>1.7585999999999999E-3</v>
      </c>
      <c r="CC108" s="11">
        <v>-1.5721999999999999E-3</v>
      </c>
      <c r="CD108" s="11">
        <v>-6.1599999999999997E-3</v>
      </c>
      <c r="CE108" s="11">
        <v>-3.5991999999999999E-3</v>
      </c>
      <c r="CF108" s="11">
        <v>-6.3604000000000004E-3</v>
      </c>
      <c r="CG108" s="11">
        <v>-6.8802999999999998E-3</v>
      </c>
      <c r="CH108" s="11">
        <v>-1.2038500000000001E-2</v>
      </c>
      <c r="CI108" s="11">
        <v>-4.6146E-3</v>
      </c>
      <c r="CJ108" s="11">
        <v>9.5156000000000008E-3</v>
      </c>
      <c r="CK108" s="11">
        <v>3.6258000000000002E-3</v>
      </c>
      <c r="CL108" s="11">
        <v>7.3016000000000001E-3</v>
      </c>
      <c r="CM108" s="11">
        <v>1.23661E-2</v>
      </c>
      <c r="CN108" s="11">
        <v>1.6230700000000001E-2</v>
      </c>
      <c r="CO108" s="11">
        <v>1.2474499999999999E-2</v>
      </c>
      <c r="CP108" s="11">
        <v>4.6471000000000004E-3</v>
      </c>
      <c r="CQ108" s="11">
        <v>9.6576000000000006E-3</v>
      </c>
      <c r="CR108" s="11">
        <v>1.6659799999999999E-2</v>
      </c>
      <c r="CS108" s="11">
        <v>1.7086199999999999E-2</v>
      </c>
      <c r="CT108" s="11">
        <v>1.43325E-2</v>
      </c>
      <c r="CU108" s="11">
        <v>1.7130800000000002E-2</v>
      </c>
      <c r="CV108" s="11">
        <v>1.5618099999999999E-2</v>
      </c>
      <c r="CW108" s="11">
        <v>1.2633999999999999E-2</v>
      </c>
      <c r="CX108" s="11">
        <v>1.1873E-2</v>
      </c>
      <c r="CY108" s="11">
        <v>4.1104000000000002E-3</v>
      </c>
      <c r="CZ108" s="11">
        <v>1.0681100000000001E-2</v>
      </c>
      <c r="DA108" s="11">
        <v>9.5516000000000004E-3</v>
      </c>
      <c r="DB108" s="11">
        <v>8.4989999999999996E-3</v>
      </c>
      <c r="DC108" s="11">
        <v>7.6242000000000002E-3</v>
      </c>
      <c r="DD108" s="11">
        <v>6.9084000000000003E-3</v>
      </c>
      <c r="DE108" s="11">
        <v>6.4751000000000001E-3</v>
      </c>
      <c r="DF108" s="11">
        <v>7.0461999999999999E-3</v>
      </c>
      <c r="DG108" s="11">
        <v>7.5109E-3</v>
      </c>
      <c r="DH108" s="11">
        <v>1.0168E-2</v>
      </c>
      <c r="DI108" s="11">
        <v>7.6909999999999999E-3</v>
      </c>
      <c r="DJ108" s="11">
        <v>7.9857999999999995E-3</v>
      </c>
      <c r="DK108" s="11">
        <v>8.0281999999999992E-3</v>
      </c>
      <c r="DL108" s="11">
        <v>8.6630000000000006E-3</v>
      </c>
      <c r="DM108" s="11">
        <v>9.4061000000000006E-3</v>
      </c>
      <c r="DN108" s="11">
        <v>1.0245799999999999E-2</v>
      </c>
      <c r="DO108" s="11">
        <v>1.07423E-2</v>
      </c>
      <c r="DP108" s="11">
        <v>1.14915E-2</v>
      </c>
      <c r="DQ108" s="11">
        <v>1.12718E-2</v>
      </c>
      <c r="DR108" s="11">
        <v>1.1044200000000001E-2</v>
      </c>
      <c r="DS108" s="11">
        <v>9.3802999999999994E-3</v>
      </c>
      <c r="DT108" s="11">
        <v>9.9599000000000007E-3</v>
      </c>
      <c r="DU108" s="11">
        <v>1.06512E-2</v>
      </c>
      <c r="DV108" s="11">
        <v>1.07232E-2</v>
      </c>
      <c r="DW108" s="11">
        <v>1.00597E-2</v>
      </c>
      <c r="DX108" s="11">
        <v>0.14466000000000001</v>
      </c>
      <c r="DY108" s="11">
        <v>6.0584999999999996E-3</v>
      </c>
      <c r="DZ108" s="11">
        <v>9.2577000000000007E-3</v>
      </c>
      <c r="EA108" s="11">
        <v>66.842239000000006</v>
      </c>
      <c r="EB108" s="11">
        <v>68.097960999999998</v>
      </c>
      <c r="EC108" s="11">
        <v>66.977097000000001</v>
      </c>
      <c r="ED108" s="11">
        <v>65.753180999999998</v>
      </c>
      <c r="EE108" s="11">
        <v>65.539444000000003</v>
      </c>
      <c r="EF108" s="11">
        <v>64.870232000000001</v>
      </c>
      <c r="EG108" s="11">
        <v>64.475830000000002</v>
      </c>
      <c r="EH108" s="11">
        <v>65.433846000000003</v>
      </c>
      <c r="EI108" s="11">
        <v>67.356232000000006</v>
      </c>
      <c r="EJ108" s="11">
        <v>69.615775999999997</v>
      </c>
      <c r="EK108" s="11">
        <v>70.904578999999998</v>
      </c>
      <c r="EL108" s="11">
        <v>71.935112000000004</v>
      </c>
      <c r="EM108" s="11">
        <v>72.087783999999999</v>
      </c>
      <c r="EN108" s="11">
        <v>78.145034999999993</v>
      </c>
      <c r="EO108" s="11">
        <v>77.133590999999996</v>
      </c>
      <c r="EP108" s="11">
        <v>76.437659999999994</v>
      </c>
      <c r="EQ108" s="11">
        <v>75.566153999999997</v>
      </c>
      <c r="ER108" s="11">
        <v>73.891861000000006</v>
      </c>
      <c r="ES108" s="11">
        <v>73.333336000000003</v>
      </c>
      <c r="ET108" s="11">
        <v>69.618324000000001</v>
      </c>
      <c r="EU108" s="11">
        <v>68.731551999999994</v>
      </c>
      <c r="EV108" s="11">
        <v>67.006362999999993</v>
      </c>
      <c r="EW108" s="11">
        <v>65.566153999999997</v>
      </c>
      <c r="EX108" s="11">
        <v>66.624679999999998</v>
      </c>
      <c r="EY108" s="11">
        <v>0</v>
      </c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IA108" s="37"/>
    </row>
    <row r="109" spans="1:235" x14ac:dyDescent="0.2">
      <c r="A109" t="s">
        <v>112</v>
      </c>
      <c r="B109" t="s">
        <v>133</v>
      </c>
      <c r="C109" t="s">
        <v>0</v>
      </c>
      <c r="D109" t="s">
        <v>134</v>
      </c>
      <c r="E109" s="38" t="s">
        <v>215</v>
      </c>
      <c r="F109" t="s">
        <v>107</v>
      </c>
      <c r="G109" s="11">
        <v>934</v>
      </c>
      <c r="H109" s="11">
        <v>1.2521340000000001</v>
      </c>
      <c r="I109" s="11">
        <v>1.1307959999999999</v>
      </c>
      <c r="J109" s="11">
        <v>1.002059</v>
      </c>
      <c r="K109" s="11">
        <v>0.89388630000000002</v>
      </c>
      <c r="L109" s="11">
        <v>0.8247044</v>
      </c>
      <c r="M109" s="11">
        <v>0.84109540000000005</v>
      </c>
      <c r="N109" s="11">
        <v>0.65228549999999996</v>
      </c>
      <c r="O109" s="11">
        <v>0.21185789999999999</v>
      </c>
      <c r="P109" s="11">
        <v>-0.55969760000000002</v>
      </c>
      <c r="Q109" s="11">
        <v>-1.346338</v>
      </c>
      <c r="R109" s="11">
        <v>-1.8254300000000001</v>
      </c>
      <c r="S109" s="11">
        <v>-2.1540720000000002</v>
      </c>
      <c r="T109" s="11">
        <v>-2.2114310000000001</v>
      </c>
      <c r="U109" s="11">
        <v>-2.0372370000000002</v>
      </c>
      <c r="V109" s="11">
        <v>-1.5640309999999999</v>
      </c>
      <c r="W109" s="11">
        <v>-0.89729210000000004</v>
      </c>
      <c r="X109" s="11">
        <v>-9.0620500000000007E-2</v>
      </c>
      <c r="Y109" s="11">
        <v>0.89763539999999997</v>
      </c>
      <c r="Z109" s="11">
        <v>1.667397</v>
      </c>
      <c r="AA109" s="11">
        <v>2.0255200000000002</v>
      </c>
      <c r="AB109" s="11">
        <v>1.992578</v>
      </c>
      <c r="AC109" s="11">
        <v>1.8892500000000001</v>
      </c>
      <c r="AD109" s="11">
        <v>1.596212</v>
      </c>
      <c r="AE109" s="11">
        <v>1.3545609999999999</v>
      </c>
      <c r="AF109" s="11">
        <v>-4.50756E-2</v>
      </c>
      <c r="AG109" s="11">
        <v>-3.9007100000000003E-2</v>
      </c>
      <c r="AH109" s="11">
        <v>-4.0689500000000003E-2</v>
      </c>
      <c r="AI109" s="11">
        <v>-3.2567100000000002E-2</v>
      </c>
      <c r="AJ109" s="11">
        <v>-3.2418299999999997E-2</v>
      </c>
      <c r="AK109" s="11">
        <v>-2.8712999999999999E-2</v>
      </c>
      <c r="AL109" s="11">
        <v>-4.10861E-2</v>
      </c>
      <c r="AM109" s="11">
        <v>-2.9083399999999999E-2</v>
      </c>
      <c r="AN109" s="11">
        <v>-1.8227699999999999E-2</v>
      </c>
      <c r="AO109" s="11">
        <v>-2.23024E-2</v>
      </c>
      <c r="AP109" s="11">
        <v>-1.7717199999999999E-2</v>
      </c>
      <c r="AQ109" s="11">
        <v>-1.45872E-2</v>
      </c>
      <c r="AR109" s="11">
        <v>-9.3498999999999995E-3</v>
      </c>
      <c r="AS109" s="11">
        <v>-2.0436900000000001E-2</v>
      </c>
      <c r="AT109" s="11">
        <v>-3.3848900000000001E-2</v>
      </c>
      <c r="AU109" s="11">
        <v>-2.54454E-2</v>
      </c>
      <c r="AV109" s="11">
        <v>-1.4042600000000001E-2</v>
      </c>
      <c r="AW109" s="11">
        <v>-1.2594899999999999E-2</v>
      </c>
      <c r="AX109" s="11">
        <v>-2.57766E-2</v>
      </c>
      <c r="AY109" s="11">
        <v>-1.4155900000000001E-2</v>
      </c>
      <c r="AZ109" s="11">
        <v>-1.7675799999999998E-2</v>
      </c>
      <c r="BA109" s="11">
        <v>-2.8476700000000001E-2</v>
      </c>
      <c r="BB109" s="11">
        <v>-3.6768700000000001E-2</v>
      </c>
      <c r="BC109" s="11">
        <v>-3.7130400000000001E-2</v>
      </c>
      <c r="BD109" s="11">
        <v>-2.17246E-2</v>
      </c>
      <c r="BE109" s="11">
        <v>-1.8868200000000002E-2</v>
      </c>
      <c r="BF109" s="11">
        <v>-2.26967E-2</v>
      </c>
      <c r="BG109" s="11">
        <v>-1.67636E-2</v>
      </c>
      <c r="BH109" s="11">
        <v>-1.8342500000000001E-2</v>
      </c>
      <c r="BI109" s="11">
        <v>-1.52257E-2</v>
      </c>
      <c r="BJ109" s="11">
        <v>-2.73435E-2</v>
      </c>
      <c r="BK109" s="11">
        <v>-1.50227E-2</v>
      </c>
      <c r="BL109" s="11">
        <v>8.1229999999999996E-4</v>
      </c>
      <c r="BM109" s="11">
        <v>-7.0359000000000003E-3</v>
      </c>
      <c r="BN109" s="11">
        <v>-4.239E-4</v>
      </c>
      <c r="BO109" s="11">
        <v>5.1947E-3</v>
      </c>
      <c r="BP109" s="11">
        <v>1.3140499999999999E-2</v>
      </c>
      <c r="BQ109" s="11">
        <v>5.2278999999999997E-3</v>
      </c>
      <c r="BR109" s="11">
        <v>-6.1164000000000001E-3</v>
      </c>
      <c r="BS109" s="11">
        <v>3.3321000000000002E-3</v>
      </c>
      <c r="BT109" s="11">
        <v>1.72175E-2</v>
      </c>
      <c r="BU109" s="11">
        <v>1.7649999999999999E-2</v>
      </c>
      <c r="BV109" s="11">
        <v>5.1488999999999997E-3</v>
      </c>
      <c r="BW109" s="11">
        <v>1.2604499999999999E-2</v>
      </c>
      <c r="BX109" s="11">
        <v>8.7527999999999998E-3</v>
      </c>
      <c r="BY109" s="11">
        <v>-2.5519000000000002E-3</v>
      </c>
      <c r="BZ109" s="11">
        <v>-1.4044900000000001E-2</v>
      </c>
      <c r="CA109" s="11">
        <v>-1.64545E-2</v>
      </c>
      <c r="CB109" s="11">
        <v>1.6263E-3</v>
      </c>
      <c r="CC109" s="11">
        <v>1.2708000000000001E-3</v>
      </c>
      <c r="CD109" s="11">
        <v>-4.7039999999999998E-3</v>
      </c>
      <c r="CE109" s="11">
        <v>-9.6009999999999997E-4</v>
      </c>
      <c r="CF109" s="11">
        <v>-4.2667E-3</v>
      </c>
      <c r="CG109" s="11">
        <v>-1.7385E-3</v>
      </c>
      <c r="CH109" s="11">
        <v>-1.3601E-2</v>
      </c>
      <c r="CI109" s="11">
        <v>-9.6199999999999996E-4</v>
      </c>
      <c r="CJ109" s="11">
        <v>1.98523E-2</v>
      </c>
      <c r="CK109" s="11">
        <v>8.2305999999999994E-3</v>
      </c>
      <c r="CL109" s="11">
        <v>1.68694E-2</v>
      </c>
      <c r="CM109" s="11">
        <v>2.4976700000000001E-2</v>
      </c>
      <c r="CN109" s="11">
        <v>3.5631000000000003E-2</v>
      </c>
      <c r="CO109" s="11">
        <v>3.0892800000000002E-2</v>
      </c>
      <c r="CP109" s="11">
        <v>2.1616099999999999E-2</v>
      </c>
      <c r="CQ109" s="11">
        <v>3.2109499999999999E-2</v>
      </c>
      <c r="CR109" s="11">
        <v>4.8477600000000003E-2</v>
      </c>
      <c r="CS109" s="11">
        <v>4.7894899999999997E-2</v>
      </c>
      <c r="CT109" s="11">
        <v>3.6074299999999997E-2</v>
      </c>
      <c r="CU109" s="11">
        <v>3.9364900000000001E-2</v>
      </c>
      <c r="CV109" s="11">
        <v>3.5181400000000002E-2</v>
      </c>
      <c r="CW109" s="11">
        <v>2.3372799999999999E-2</v>
      </c>
      <c r="CX109" s="11">
        <v>8.6788000000000004E-3</v>
      </c>
      <c r="CY109" s="11">
        <v>4.2214000000000002E-3</v>
      </c>
      <c r="CZ109" s="11">
        <v>1.41964E-2</v>
      </c>
      <c r="DA109" s="11">
        <v>1.22436E-2</v>
      </c>
      <c r="DB109" s="11">
        <v>1.09388E-2</v>
      </c>
      <c r="DC109" s="11">
        <v>9.6077999999999997E-3</v>
      </c>
      <c r="DD109" s="11">
        <v>8.5574999999999991E-3</v>
      </c>
      <c r="DE109" s="11">
        <v>8.1997000000000007E-3</v>
      </c>
      <c r="DF109" s="11">
        <v>8.3549000000000002E-3</v>
      </c>
      <c r="DG109" s="11">
        <v>8.5483E-3</v>
      </c>
      <c r="DH109" s="11">
        <v>1.1575500000000001E-2</v>
      </c>
      <c r="DI109" s="11">
        <v>9.2814000000000004E-3</v>
      </c>
      <c r="DJ109" s="11">
        <v>1.05136E-2</v>
      </c>
      <c r="DK109" s="11">
        <v>1.20266E-2</v>
      </c>
      <c r="DL109" s="11">
        <v>1.36732E-2</v>
      </c>
      <c r="DM109" s="11">
        <v>1.56031E-2</v>
      </c>
      <c r="DN109" s="11">
        <v>1.6860199999999999E-2</v>
      </c>
      <c r="DO109" s="11">
        <v>1.7495500000000001E-2</v>
      </c>
      <c r="DP109" s="11">
        <v>1.9004799999999999E-2</v>
      </c>
      <c r="DQ109" s="11">
        <v>1.83876E-2</v>
      </c>
      <c r="DR109" s="11">
        <v>1.88013E-2</v>
      </c>
      <c r="DS109" s="11">
        <v>1.6269200000000001E-2</v>
      </c>
      <c r="DT109" s="11">
        <v>1.6067499999999998E-2</v>
      </c>
      <c r="DU109" s="11">
        <v>1.57611E-2</v>
      </c>
      <c r="DV109" s="11">
        <v>1.3814999999999999E-2</v>
      </c>
      <c r="DW109" s="11">
        <v>1.2570100000000001E-2</v>
      </c>
      <c r="DX109" s="11">
        <v>0.2210529</v>
      </c>
      <c r="DY109" s="11">
        <v>9.0300999999999992E-3</v>
      </c>
      <c r="DZ109" s="11">
        <v>1.60977E-2</v>
      </c>
      <c r="EA109" s="11">
        <v>65.360518999999996</v>
      </c>
      <c r="EB109" s="11">
        <v>65.022498999999996</v>
      </c>
      <c r="EC109" s="11">
        <v>64</v>
      </c>
      <c r="ED109" s="11">
        <v>63.498314000000001</v>
      </c>
      <c r="EE109" s="11">
        <v>62.664791000000001</v>
      </c>
      <c r="EF109" s="11">
        <v>62.668166999999997</v>
      </c>
      <c r="EG109" s="11">
        <v>64.438698000000002</v>
      </c>
      <c r="EH109" s="11">
        <v>68.553428999999994</v>
      </c>
      <c r="EI109" s="11">
        <v>73.032623000000001</v>
      </c>
      <c r="EJ109" s="11">
        <v>77.958382</v>
      </c>
      <c r="EK109" s="11">
        <v>81.609673000000001</v>
      </c>
      <c r="EL109" s="11">
        <v>84.934760999999995</v>
      </c>
      <c r="EM109" s="11">
        <v>85.440948000000006</v>
      </c>
      <c r="EN109" s="11">
        <v>85.698539999999994</v>
      </c>
      <c r="EO109" s="11">
        <v>84.880768000000003</v>
      </c>
      <c r="EP109" s="11">
        <v>86.313834999999997</v>
      </c>
      <c r="EQ109" s="11">
        <v>85.100112999999993</v>
      </c>
      <c r="ER109" s="11">
        <v>81.418448999999995</v>
      </c>
      <c r="ES109" s="11">
        <v>79.376830999999996</v>
      </c>
      <c r="ET109" s="11">
        <v>74.202477000000002</v>
      </c>
      <c r="EU109" s="11">
        <v>71.976378999999994</v>
      </c>
      <c r="EV109" s="11">
        <v>70.044998000000007</v>
      </c>
      <c r="EW109" s="11">
        <v>67.634422000000001</v>
      </c>
      <c r="EX109" s="11">
        <v>66.712035999999998</v>
      </c>
      <c r="EY109" s="11">
        <v>0</v>
      </c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IA109" s="37"/>
    </row>
    <row r="110" spans="1:235" x14ac:dyDescent="0.2">
      <c r="A110" t="s">
        <v>112</v>
      </c>
      <c r="B110" t="s">
        <v>133</v>
      </c>
      <c r="C110" t="s">
        <v>0</v>
      </c>
      <c r="D110" t="s">
        <v>134</v>
      </c>
      <c r="E110" s="38" t="s">
        <v>121</v>
      </c>
      <c r="F110" t="s">
        <v>105</v>
      </c>
      <c r="G110" s="11">
        <v>1780</v>
      </c>
      <c r="H110" s="11">
        <v>2.06542</v>
      </c>
      <c r="I110" s="11">
        <v>1.849591</v>
      </c>
      <c r="J110" s="11">
        <v>1.653913</v>
      </c>
      <c r="K110" s="11">
        <v>1.5108109999999999</v>
      </c>
      <c r="L110" s="11">
        <v>1.3995059999999999</v>
      </c>
      <c r="M110" s="11">
        <v>1.3644000000000001</v>
      </c>
      <c r="N110" s="11">
        <v>1.2150369999999999</v>
      </c>
      <c r="O110" s="11">
        <v>0.73272680000000001</v>
      </c>
      <c r="P110" s="11">
        <v>-0.2281157</v>
      </c>
      <c r="Q110" s="11">
        <v>-1.6459109999999999</v>
      </c>
      <c r="R110" s="11">
        <v>-3.0360670000000001</v>
      </c>
      <c r="S110" s="11">
        <v>-4.2927200000000001</v>
      </c>
      <c r="T110" s="11">
        <v>-4.9757150000000001</v>
      </c>
      <c r="U110" s="11">
        <v>-5.1034090000000001</v>
      </c>
      <c r="V110" s="11">
        <v>-4.6210069999999996</v>
      </c>
      <c r="W110" s="11">
        <v>-3.545096</v>
      </c>
      <c r="X110" s="11">
        <v>-2.0243370000000001</v>
      </c>
      <c r="Y110" s="11">
        <v>-0.13394539999999999</v>
      </c>
      <c r="Z110" s="11">
        <v>1.4567220000000001</v>
      </c>
      <c r="AA110" s="11">
        <v>2.215157</v>
      </c>
      <c r="AB110" s="11">
        <v>2.4109020000000001</v>
      </c>
      <c r="AC110" s="11">
        <v>2.4232710000000002</v>
      </c>
      <c r="AD110" s="11">
        <v>2.2195680000000002</v>
      </c>
      <c r="AE110" s="11">
        <v>1.8942060000000001</v>
      </c>
      <c r="AF110" s="11">
        <v>-7.1458099999999997E-2</v>
      </c>
      <c r="AG110" s="11">
        <v>-7.4826699999999996E-2</v>
      </c>
      <c r="AH110" s="11">
        <v>-7.3569099999999998E-2</v>
      </c>
      <c r="AI110" s="11">
        <v>-6.1115900000000001E-2</v>
      </c>
      <c r="AJ110" s="11">
        <v>-6.1941900000000001E-2</v>
      </c>
      <c r="AK110" s="11">
        <v>-6.5011100000000002E-2</v>
      </c>
      <c r="AL110" s="11">
        <v>-7.2045799999999993E-2</v>
      </c>
      <c r="AM110" s="11">
        <v>-6.6924600000000001E-2</v>
      </c>
      <c r="AN110" s="11">
        <v>-6.1689500000000001E-2</v>
      </c>
      <c r="AO110" s="11">
        <v>-5.0407100000000003E-2</v>
      </c>
      <c r="AP110" s="11">
        <v>-4.7993500000000001E-2</v>
      </c>
      <c r="AQ110" s="11">
        <v>-3.3428399999999997E-2</v>
      </c>
      <c r="AR110" s="11">
        <v>-3.3318899999999999E-2</v>
      </c>
      <c r="AS110" s="11">
        <v>-4.3216900000000003E-2</v>
      </c>
      <c r="AT110" s="11">
        <v>-6.4655199999999996E-2</v>
      </c>
      <c r="AU110" s="11">
        <v>-6.21127E-2</v>
      </c>
      <c r="AV110" s="11">
        <v>-5.5588899999999997E-2</v>
      </c>
      <c r="AW110" s="11">
        <v>-5.5474200000000001E-2</v>
      </c>
      <c r="AX110" s="11">
        <v>-5.2243999999999999E-2</v>
      </c>
      <c r="AY110" s="11">
        <v>-4.0313000000000002E-2</v>
      </c>
      <c r="AZ110" s="11">
        <v>-4.8337600000000001E-2</v>
      </c>
      <c r="BA110" s="11">
        <v>-5.2994199999999998E-2</v>
      </c>
      <c r="BB110" s="11">
        <v>-4.4912500000000001E-2</v>
      </c>
      <c r="BC110" s="11">
        <v>-6.3167899999999999E-2</v>
      </c>
      <c r="BD110" s="11">
        <v>-3.5364199999999998E-2</v>
      </c>
      <c r="BE110" s="11">
        <v>-4.2283800000000003E-2</v>
      </c>
      <c r="BF110" s="11">
        <v>-4.4560000000000002E-2</v>
      </c>
      <c r="BG110" s="11">
        <v>-3.4617299999999997E-2</v>
      </c>
      <c r="BH110" s="11">
        <v>-3.7564899999999998E-2</v>
      </c>
      <c r="BI110" s="11">
        <v>-4.24036E-2</v>
      </c>
      <c r="BJ110" s="11">
        <v>-4.6919599999999999E-2</v>
      </c>
      <c r="BK110" s="11">
        <v>-3.9605700000000001E-2</v>
      </c>
      <c r="BL110" s="11">
        <v>-2.61838E-2</v>
      </c>
      <c r="BM110" s="11">
        <v>-2.2541700000000001E-2</v>
      </c>
      <c r="BN110" s="11">
        <v>-1.9691500000000001E-2</v>
      </c>
      <c r="BO110" s="11">
        <v>-5.2458000000000001E-3</v>
      </c>
      <c r="BP110" s="11">
        <v>-4.0426999999999998E-3</v>
      </c>
      <c r="BQ110" s="11">
        <v>-1.17746E-2</v>
      </c>
      <c r="BR110" s="11">
        <v>-2.9812200000000001E-2</v>
      </c>
      <c r="BS110" s="11">
        <v>-2.5415799999999999E-2</v>
      </c>
      <c r="BT110" s="11">
        <v>-1.60053E-2</v>
      </c>
      <c r="BU110" s="11">
        <v>-1.6996600000000001E-2</v>
      </c>
      <c r="BV110" s="11">
        <v>-1.49385E-2</v>
      </c>
      <c r="BW110" s="11">
        <v>-8.3695000000000002E-3</v>
      </c>
      <c r="BX110" s="11">
        <v>-1.47128E-2</v>
      </c>
      <c r="BY110" s="11">
        <v>-1.52303E-2</v>
      </c>
      <c r="BZ110" s="11">
        <v>-6.2724E-3</v>
      </c>
      <c r="CA110" s="11">
        <v>-2.7634700000000002E-2</v>
      </c>
      <c r="CB110" s="11">
        <v>7.2959999999999995E-4</v>
      </c>
      <c r="CC110" s="11">
        <v>-9.7409000000000003E-3</v>
      </c>
      <c r="CD110" s="11">
        <v>-1.5550899999999999E-2</v>
      </c>
      <c r="CE110" s="11">
        <v>-8.1186999999999995E-3</v>
      </c>
      <c r="CF110" s="11">
        <v>-1.3187900000000001E-2</v>
      </c>
      <c r="CG110" s="11">
        <v>-1.9796100000000001E-2</v>
      </c>
      <c r="CH110" s="11">
        <v>-2.1793300000000002E-2</v>
      </c>
      <c r="CI110" s="11">
        <v>-1.22868E-2</v>
      </c>
      <c r="CJ110" s="11">
        <v>9.3217999999999999E-3</v>
      </c>
      <c r="CK110" s="11">
        <v>5.3236000000000004E-3</v>
      </c>
      <c r="CL110" s="11">
        <v>8.6105999999999995E-3</v>
      </c>
      <c r="CM110" s="11">
        <v>2.29368E-2</v>
      </c>
      <c r="CN110" s="11">
        <v>2.5233499999999999E-2</v>
      </c>
      <c r="CO110" s="11">
        <v>1.9667799999999999E-2</v>
      </c>
      <c r="CP110" s="11">
        <v>5.0308000000000002E-3</v>
      </c>
      <c r="CQ110" s="11">
        <v>1.12812E-2</v>
      </c>
      <c r="CR110" s="11">
        <v>2.3578399999999999E-2</v>
      </c>
      <c r="CS110" s="11">
        <v>2.14811E-2</v>
      </c>
      <c r="CT110" s="11">
        <v>2.2367100000000001E-2</v>
      </c>
      <c r="CU110" s="11">
        <v>2.3574000000000001E-2</v>
      </c>
      <c r="CV110" s="11">
        <v>1.8912000000000002E-2</v>
      </c>
      <c r="CW110" s="11">
        <v>2.2533600000000001E-2</v>
      </c>
      <c r="CX110" s="11">
        <v>3.2367699999999999E-2</v>
      </c>
      <c r="CY110" s="11">
        <v>7.8984999999999993E-3</v>
      </c>
      <c r="CZ110" s="11">
        <v>2.1943500000000001E-2</v>
      </c>
      <c r="DA110" s="11">
        <v>1.9784699999999999E-2</v>
      </c>
      <c r="DB110" s="11">
        <v>1.7636300000000001E-2</v>
      </c>
      <c r="DC110" s="11">
        <v>1.6109999999999999E-2</v>
      </c>
      <c r="DD110" s="11">
        <v>1.48202E-2</v>
      </c>
      <c r="DE110" s="11">
        <v>1.37444E-2</v>
      </c>
      <c r="DF110" s="11">
        <v>1.52757E-2</v>
      </c>
      <c r="DG110" s="11">
        <v>1.6608700000000001E-2</v>
      </c>
      <c r="DH110" s="11">
        <v>2.1585900000000002E-2</v>
      </c>
      <c r="DI110" s="11">
        <v>1.6941000000000001E-2</v>
      </c>
      <c r="DJ110" s="11">
        <v>1.72064E-2</v>
      </c>
      <c r="DK110" s="11">
        <v>1.7133800000000001E-2</v>
      </c>
      <c r="DL110" s="11">
        <v>1.7798700000000001E-2</v>
      </c>
      <c r="DM110" s="11">
        <v>1.91156E-2</v>
      </c>
      <c r="DN110" s="11">
        <v>2.1183E-2</v>
      </c>
      <c r="DO110" s="11">
        <v>2.2310199999999999E-2</v>
      </c>
      <c r="DP110" s="11">
        <v>2.4065099999999999E-2</v>
      </c>
      <c r="DQ110" s="11">
        <v>2.3392799999999998E-2</v>
      </c>
      <c r="DR110" s="11">
        <v>2.2680200000000001E-2</v>
      </c>
      <c r="DS110" s="11">
        <v>1.9420300000000001E-2</v>
      </c>
      <c r="DT110" s="11">
        <v>2.0442399999999999E-2</v>
      </c>
      <c r="DU110" s="11">
        <v>2.2958800000000001E-2</v>
      </c>
      <c r="DV110" s="11">
        <v>2.3491499999999998E-2</v>
      </c>
      <c r="DW110" s="11">
        <v>2.16026E-2</v>
      </c>
      <c r="DX110" s="11">
        <v>0.30836400000000003</v>
      </c>
      <c r="DY110" s="11">
        <v>1.2815399999999999E-2</v>
      </c>
      <c r="DZ110" s="11">
        <v>1.9246300000000001E-2</v>
      </c>
      <c r="EA110" s="11">
        <v>62.657021</v>
      </c>
      <c r="EB110" s="11">
        <v>62.914261000000003</v>
      </c>
      <c r="EC110" s="11">
        <v>62.442287</v>
      </c>
      <c r="ED110" s="11">
        <v>62.055889000000001</v>
      </c>
      <c r="EE110" s="11">
        <v>61.902572999999997</v>
      </c>
      <c r="EF110" s="11">
        <v>61.815700999999997</v>
      </c>
      <c r="EG110" s="11">
        <v>62.167011000000002</v>
      </c>
      <c r="EH110" s="11">
        <v>63.253543999999998</v>
      </c>
      <c r="EI110" s="11">
        <v>64.688049000000007</v>
      </c>
      <c r="EJ110" s="11">
        <v>67.291770999999997</v>
      </c>
      <c r="EK110" s="11">
        <v>70.050819000000004</v>
      </c>
      <c r="EL110" s="11">
        <v>71.563370000000006</v>
      </c>
      <c r="EM110" s="11">
        <v>72.514190999999997</v>
      </c>
      <c r="EN110" s="11">
        <v>74.164749</v>
      </c>
      <c r="EO110" s="11">
        <v>73.583382</v>
      </c>
      <c r="EP110" s="11">
        <v>72.861061000000007</v>
      </c>
      <c r="EQ110" s="11">
        <v>71.872375000000005</v>
      </c>
      <c r="ER110" s="11">
        <v>70.342087000000006</v>
      </c>
      <c r="ES110" s="11">
        <v>68.385497999999998</v>
      </c>
      <c r="ET110" s="11">
        <v>65.587906000000004</v>
      </c>
      <c r="EU110" s="11">
        <v>63.992927999999999</v>
      </c>
      <c r="EV110" s="11">
        <v>62.986530000000002</v>
      </c>
      <c r="EW110" s="11">
        <v>62.593369000000003</v>
      </c>
      <c r="EX110" s="11">
        <v>62.339934999999997</v>
      </c>
      <c r="EY110" s="11">
        <v>0</v>
      </c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IA110" s="37"/>
    </row>
    <row r="111" spans="1:235" x14ac:dyDescent="0.2">
      <c r="A111" t="s">
        <v>112</v>
      </c>
      <c r="B111" t="s">
        <v>133</v>
      </c>
      <c r="C111" t="s">
        <v>0</v>
      </c>
      <c r="D111" t="s">
        <v>134</v>
      </c>
      <c r="E111" s="38" t="s">
        <v>121</v>
      </c>
      <c r="F111" t="s">
        <v>106</v>
      </c>
      <c r="G111" s="11">
        <v>849</v>
      </c>
      <c r="H111" s="11">
        <v>1.0591740000000001</v>
      </c>
      <c r="I111" s="11">
        <v>0.94409220000000005</v>
      </c>
      <c r="J111" s="11">
        <v>0.83574720000000002</v>
      </c>
      <c r="K111" s="11">
        <v>0.74591909999999995</v>
      </c>
      <c r="L111" s="11">
        <v>0.67916710000000002</v>
      </c>
      <c r="M111" s="11">
        <v>0.64650319999999994</v>
      </c>
      <c r="N111" s="11">
        <v>0.57907319999999995</v>
      </c>
      <c r="O111" s="11">
        <v>0.38838430000000002</v>
      </c>
      <c r="P111" s="11">
        <v>2.6714399999999999E-2</v>
      </c>
      <c r="Q111" s="11">
        <v>-0.51978930000000001</v>
      </c>
      <c r="R111" s="11">
        <v>-1.2117180000000001</v>
      </c>
      <c r="S111" s="11">
        <v>-1.947921</v>
      </c>
      <c r="T111" s="11">
        <v>-2.4000720000000002</v>
      </c>
      <c r="U111" s="11">
        <v>-2.5267520000000001</v>
      </c>
      <c r="V111" s="11">
        <v>-2.3314339999999998</v>
      </c>
      <c r="W111" s="11">
        <v>-1.8067759999999999</v>
      </c>
      <c r="X111" s="11">
        <v>-1.0724480000000001</v>
      </c>
      <c r="Y111" s="11">
        <v>-0.17618349999999999</v>
      </c>
      <c r="Z111" s="11">
        <v>0.59015340000000005</v>
      </c>
      <c r="AA111" s="11">
        <v>0.98174159999999999</v>
      </c>
      <c r="AB111" s="11">
        <v>1.144765</v>
      </c>
      <c r="AC111" s="11">
        <v>1.1671990000000001</v>
      </c>
      <c r="AD111" s="11">
        <v>1.0810900000000001</v>
      </c>
      <c r="AE111" s="11">
        <v>0.92082260000000005</v>
      </c>
      <c r="AF111" s="11">
        <v>-3.29734E-2</v>
      </c>
      <c r="AG111" s="11">
        <v>-3.4794499999999999E-2</v>
      </c>
      <c r="AH111" s="11">
        <v>-3.4846700000000001E-2</v>
      </c>
      <c r="AI111" s="11">
        <v>-2.9453099999999999E-2</v>
      </c>
      <c r="AJ111" s="11">
        <v>-2.9623099999999999E-2</v>
      </c>
      <c r="AK111" s="11">
        <v>-3.09264E-2</v>
      </c>
      <c r="AL111" s="11">
        <v>-3.3986099999999998E-2</v>
      </c>
      <c r="AM111" s="11">
        <v>-3.2692499999999999E-2</v>
      </c>
      <c r="AN111" s="11">
        <v>-2.9845500000000001E-2</v>
      </c>
      <c r="AO111" s="11">
        <v>-2.5831E-2</v>
      </c>
      <c r="AP111" s="11">
        <v>-2.5462499999999999E-2</v>
      </c>
      <c r="AQ111" s="11">
        <v>-1.8096299999999999E-2</v>
      </c>
      <c r="AR111" s="11">
        <v>-1.8244099999999999E-2</v>
      </c>
      <c r="AS111" s="11">
        <v>-2.3131499999999999E-2</v>
      </c>
      <c r="AT111" s="11">
        <v>-3.3631500000000002E-2</v>
      </c>
      <c r="AU111" s="11">
        <v>-3.2673199999999999E-2</v>
      </c>
      <c r="AV111" s="11">
        <v>-3.0245299999999999E-2</v>
      </c>
      <c r="AW111" s="11">
        <v>-2.9737599999999999E-2</v>
      </c>
      <c r="AX111" s="11">
        <v>-2.7386600000000001E-2</v>
      </c>
      <c r="AY111" s="11">
        <v>-2.2013499999999998E-2</v>
      </c>
      <c r="AZ111" s="11">
        <v>-2.5996399999999999E-2</v>
      </c>
      <c r="BA111" s="11">
        <v>-2.9305299999999999E-2</v>
      </c>
      <c r="BB111" s="11">
        <v>-2.3052199999999998E-2</v>
      </c>
      <c r="BC111" s="11">
        <v>-3.1347899999999998E-2</v>
      </c>
      <c r="BD111" s="11">
        <v>-1.5456299999999999E-2</v>
      </c>
      <c r="BE111" s="11">
        <v>-1.89666E-2</v>
      </c>
      <c r="BF111" s="11">
        <v>-2.0632600000000001E-2</v>
      </c>
      <c r="BG111" s="11">
        <v>-1.6454099999999999E-2</v>
      </c>
      <c r="BH111" s="11">
        <v>-1.7677499999999999E-2</v>
      </c>
      <c r="BI111" s="11">
        <v>-1.9884099999999998E-2</v>
      </c>
      <c r="BJ111" s="11">
        <v>-2.1692900000000001E-2</v>
      </c>
      <c r="BK111" s="11">
        <v>-1.9288900000000001E-2</v>
      </c>
      <c r="BL111" s="11">
        <v>-1.2570400000000001E-2</v>
      </c>
      <c r="BM111" s="11">
        <v>-1.22661E-2</v>
      </c>
      <c r="BN111" s="11">
        <v>-1.1628899999999999E-2</v>
      </c>
      <c r="BO111" s="11">
        <v>-4.2329999999999998E-3</v>
      </c>
      <c r="BP111" s="11">
        <v>-3.8936999999999999E-3</v>
      </c>
      <c r="BQ111" s="11">
        <v>-7.6604999999999998E-3</v>
      </c>
      <c r="BR111" s="11">
        <v>-1.64452E-2</v>
      </c>
      <c r="BS111" s="11">
        <v>-1.4557199999999999E-2</v>
      </c>
      <c r="BT111" s="11">
        <v>-1.0676E-2</v>
      </c>
      <c r="BU111" s="11">
        <v>-1.0797899999999999E-2</v>
      </c>
      <c r="BV111" s="11">
        <v>-8.9406999999999993E-3</v>
      </c>
      <c r="BW111" s="11">
        <v>-6.143E-3</v>
      </c>
      <c r="BX111" s="11">
        <v>-9.4395999999999994E-3</v>
      </c>
      <c r="BY111" s="11">
        <v>-1.06102E-2</v>
      </c>
      <c r="BZ111" s="11">
        <v>-4.0001999999999998E-3</v>
      </c>
      <c r="CA111" s="11">
        <v>-1.3909700000000001E-2</v>
      </c>
      <c r="CB111" s="11">
        <v>2.0609000000000001E-3</v>
      </c>
      <c r="CC111" s="11">
        <v>-3.1386999999999999E-3</v>
      </c>
      <c r="CD111" s="11">
        <v>-6.4184000000000003E-3</v>
      </c>
      <c r="CE111" s="11">
        <v>-3.4551E-3</v>
      </c>
      <c r="CF111" s="11">
        <v>-5.7318999999999998E-3</v>
      </c>
      <c r="CG111" s="11">
        <v>-8.8416999999999992E-3</v>
      </c>
      <c r="CH111" s="11">
        <v>-9.3997000000000004E-3</v>
      </c>
      <c r="CI111" s="11">
        <v>-5.8853000000000004E-3</v>
      </c>
      <c r="CJ111" s="11">
        <v>4.7047E-3</v>
      </c>
      <c r="CK111" s="11">
        <v>1.2987999999999999E-3</v>
      </c>
      <c r="CL111" s="11">
        <v>2.2047999999999998E-3</v>
      </c>
      <c r="CM111" s="11">
        <v>9.6304000000000008E-3</v>
      </c>
      <c r="CN111" s="11">
        <v>1.0456699999999999E-2</v>
      </c>
      <c r="CO111" s="11">
        <v>7.8104999999999997E-3</v>
      </c>
      <c r="CP111" s="11">
        <v>7.4109999999999996E-4</v>
      </c>
      <c r="CQ111" s="11">
        <v>3.5587000000000001E-3</v>
      </c>
      <c r="CR111" s="11">
        <v>8.8932999999999998E-3</v>
      </c>
      <c r="CS111" s="11">
        <v>8.1417999999999994E-3</v>
      </c>
      <c r="CT111" s="11">
        <v>9.5051000000000007E-3</v>
      </c>
      <c r="CU111" s="11">
        <v>9.7275999999999994E-3</v>
      </c>
      <c r="CV111" s="11">
        <v>7.1171000000000003E-3</v>
      </c>
      <c r="CW111" s="11">
        <v>8.0847999999999996E-3</v>
      </c>
      <c r="CX111" s="11">
        <v>1.50519E-2</v>
      </c>
      <c r="CY111" s="11">
        <v>3.5285E-3</v>
      </c>
      <c r="CZ111" s="11">
        <v>1.06497E-2</v>
      </c>
      <c r="DA111" s="11">
        <v>9.6226999999999997E-3</v>
      </c>
      <c r="DB111" s="11">
        <v>8.6415999999999993E-3</v>
      </c>
      <c r="DC111" s="11">
        <v>7.9027999999999998E-3</v>
      </c>
      <c r="DD111" s="11">
        <v>7.2623999999999996E-3</v>
      </c>
      <c r="DE111" s="11">
        <v>6.7133000000000002E-3</v>
      </c>
      <c r="DF111" s="11">
        <v>7.4738000000000001E-3</v>
      </c>
      <c r="DG111" s="11">
        <v>8.1487999999999994E-3</v>
      </c>
      <c r="DH111" s="11">
        <v>1.05025E-2</v>
      </c>
      <c r="DI111" s="11">
        <v>8.2468999999999997E-3</v>
      </c>
      <c r="DJ111" s="11">
        <v>8.4103000000000008E-3</v>
      </c>
      <c r="DK111" s="11">
        <v>8.4282999999999997E-3</v>
      </c>
      <c r="DL111" s="11">
        <v>8.7244000000000002E-3</v>
      </c>
      <c r="DM111" s="11">
        <v>9.4056999999999995E-3</v>
      </c>
      <c r="DN111" s="11">
        <v>1.0448499999999999E-2</v>
      </c>
      <c r="DO111" s="11">
        <v>1.10137E-2</v>
      </c>
      <c r="DP111" s="11">
        <v>1.18973E-2</v>
      </c>
      <c r="DQ111" s="11">
        <v>1.15145E-2</v>
      </c>
      <c r="DR111" s="11">
        <v>1.12143E-2</v>
      </c>
      <c r="DS111" s="11">
        <v>9.6486000000000002E-3</v>
      </c>
      <c r="DT111" s="11">
        <v>1.00658E-2</v>
      </c>
      <c r="DU111" s="11">
        <v>1.1365800000000001E-2</v>
      </c>
      <c r="DV111" s="11">
        <v>1.1582800000000001E-2</v>
      </c>
      <c r="DW111" s="11">
        <v>1.06017E-2</v>
      </c>
      <c r="DX111" s="11">
        <v>0.1525513</v>
      </c>
      <c r="DY111" s="11">
        <v>6.2987E-3</v>
      </c>
      <c r="DZ111" s="11">
        <v>9.5489000000000008E-3</v>
      </c>
      <c r="EA111" s="11">
        <v>64.114822000000004</v>
      </c>
      <c r="EB111" s="11">
        <v>64.666847000000004</v>
      </c>
      <c r="EC111" s="11">
        <v>63.993476999999999</v>
      </c>
      <c r="ED111" s="11">
        <v>63.431159999999998</v>
      </c>
      <c r="EE111" s="11">
        <v>63.184047999999997</v>
      </c>
      <c r="EF111" s="11">
        <v>62.979897000000001</v>
      </c>
      <c r="EG111" s="11">
        <v>62.932029999999997</v>
      </c>
      <c r="EH111" s="11">
        <v>63.656075000000001</v>
      </c>
      <c r="EI111" s="11">
        <v>64.333152999999996</v>
      </c>
      <c r="EJ111" s="11">
        <v>65.591392999999997</v>
      </c>
      <c r="EK111" s="11">
        <v>67.159217999999996</v>
      </c>
      <c r="EL111" s="11">
        <v>68.225814999999997</v>
      </c>
      <c r="EM111" s="11">
        <v>69.025192000000004</v>
      </c>
      <c r="EN111" s="11">
        <v>71.398674</v>
      </c>
      <c r="EO111" s="11">
        <v>70.908576999999994</v>
      </c>
      <c r="EP111" s="11">
        <v>70.376655999999997</v>
      </c>
      <c r="EQ111" s="11">
        <v>69.685035999999997</v>
      </c>
      <c r="ER111" s="11">
        <v>68.555733000000004</v>
      </c>
      <c r="ES111" s="11">
        <v>67.309044</v>
      </c>
      <c r="ET111" s="11">
        <v>65.712502000000001</v>
      </c>
      <c r="EU111" s="11">
        <v>64.661941999999996</v>
      </c>
      <c r="EV111" s="11">
        <v>63.915936000000002</v>
      </c>
      <c r="EW111" s="11">
        <v>63.635013999999998</v>
      </c>
      <c r="EX111" s="11">
        <v>63.604382000000001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IA111" s="37"/>
    </row>
    <row r="112" spans="1:235" x14ac:dyDescent="0.2">
      <c r="A112" t="s">
        <v>112</v>
      </c>
      <c r="B112" t="s">
        <v>133</v>
      </c>
      <c r="C112" t="s">
        <v>0</v>
      </c>
      <c r="D112" t="s">
        <v>134</v>
      </c>
      <c r="E112" s="38" t="s">
        <v>121</v>
      </c>
      <c r="F112" t="s">
        <v>107</v>
      </c>
      <c r="G112" s="11">
        <v>931</v>
      </c>
      <c r="H112" s="11">
        <v>1.0080530000000001</v>
      </c>
      <c r="I112" s="11">
        <v>0.90738200000000002</v>
      </c>
      <c r="J112" s="11">
        <v>0.8193009</v>
      </c>
      <c r="K112" s="11">
        <v>0.76567819999999998</v>
      </c>
      <c r="L112" s="11">
        <v>0.72113910000000003</v>
      </c>
      <c r="M112" s="11">
        <v>0.71918119999999996</v>
      </c>
      <c r="N112" s="11">
        <v>0.63640160000000001</v>
      </c>
      <c r="O112" s="11">
        <v>0.34562359999999998</v>
      </c>
      <c r="P112" s="11">
        <v>-0.25070029999999999</v>
      </c>
      <c r="Q112" s="11">
        <v>-1.1225480000000001</v>
      </c>
      <c r="R112" s="11">
        <v>-1.8212159999999999</v>
      </c>
      <c r="S112" s="11">
        <v>-2.3434569999999999</v>
      </c>
      <c r="T112" s="11">
        <v>-2.5760960000000002</v>
      </c>
      <c r="U112" s="11">
        <v>-2.5786720000000001</v>
      </c>
      <c r="V112" s="11">
        <v>-2.2926769999999999</v>
      </c>
      <c r="W112" s="11">
        <v>-1.740561</v>
      </c>
      <c r="X112" s="11">
        <v>-0.95407699999999995</v>
      </c>
      <c r="Y112" s="11">
        <v>4.0381E-2</v>
      </c>
      <c r="Z112" s="11">
        <v>0.86390060000000002</v>
      </c>
      <c r="AA112" s="11">
        <v>1.2319739999999999</v>
      </c>
      <c r="AB112" s="11">
        <v>1.265255</v>
      </c>
      <c r="AC112" s="11">
        <v>1.253528</v>
      </c>
      <c r="AD112" s="11">
        <v>1.136126</v>
      </c>
      <c r="AE112" s="11">
        <v>0.97249090000000005</v>
      </c>
      <c r="AF112" s="11">
        <v>-3.7948999999999997E-2</v>
      </c>
      <c r="AG112" s="11">
        <v>-3.9233700000000003E-2</v>
      </c>
      <c r="AH112" s="11">
        <v>-3.8519200000000003E-2</v>
      </c>
      <c r="AI112" s="11">
        <v>-3.1412099999999998E-2</v>
      </c>
      <c r="AJ112" s="11">
        <v>-3.1781700000000003E-2</v>
      </c>
      <c r="AK112" s="11">
        <v>-3.27671E-2</v>
      </c>
      <c r="AL112" s="11">
        <v>-3.7551399999999999E-2</v>
      </c>
      <c r="AM112" s="11">
        <v>-3.35144E-2</v>
      </c>
      <c r="AN112" s="11">
        <v>-2.9890699999999999E-2</v>
      </c>
      <c r="AO112" s="11">
        <v>-2.5122700000000001E-2</v>
      </c>
      <c r="AP112" s="11">
        <v>-2.31302E-2</v>
      </c>
      <c r="AQ112" s="11">
        <v>-1.54775E-2</v>
      </c>
      <c r="AR112" s="11">
        <v>-1.50633E-2</v>
      </c>
      <c r="AS112" s="11">
        <v>-2.05848E-2</v>
      </c>
      <c r="AT112" s="11">
        <v>-3.2000800000000003E-2</v>
      </c>
      <c r="AU112" s="11">
        <v>-2.9728299999999999E-2</v>
      </c>
      <c r="AV112" s="11">
        <v>-2.5675099999999999E-2</v>
      </c>
      <c r="AW112" s="11">
        <v>-2.5677100000000001E-2</v>
      </c>
      <c r="AX112" s="11">
        <v>-2.5745799999999999E-2</v>
      </c>
      <c r="AY112" s="11">
        <v>-1.84367E-2</v>
      </c>
      <c r="AZ112" s="11">
        <v>-2.3093700000000002E-2</v>
      </c>
      <c r="BA112" s="11">
        <v>-2.6359E-2</v>
      </c>
      <c r="BB112" s="11">
        <v>-2.45423E-2</v>
      </c>
      <c r="BC112" s="11">
        <v>-3.3021099999999998E-2</v>
      </c>
      <c r="BD112" s="11">
        <v>-1.9266599999999998E-2</v>
      </c>
      <c r="BE112" s="11">
        <v>-2.2407300000000002E-2</v>
      </c>
      <c r="BF112" s="11">
        <v>-2.3534099999999999E-2</v>
      </c>
      <c r="BG112" s="11">
        <v>-1.77818E-2</v>
      </c>
      <c r="BH112" s="11">
        <v>-1.9270499999999999E-2</v>
      </c>
      <c r="BI112" s="11">
        <v>-2.1161200000000002E-2</v>
      </c>
      <c r="BJ112" s="11">
        <v>-2.4770799999999999E-2</v>
      </c>
      <c r="BK112" s="11">
        <v>-1.96683E-2</v>
      </c>
      <c r="BL112" s="11">
        <v>-1.16588E-2</v>
      </c>
      <c r="BM112" s="11">
        <v>-1.09809E-2</v>
      </c>
      <c r="BN112" s="11">
        <v>-8.7571999999999997E-3</v>
      </c>
      <c r="BO112" s="11">
        <v>-1.2960999999999999E-3</v>
      </c>
      <c r="BP112" s="11">
        <v>-2.0239999999999999E-4</v>
      </c>
      <c r="BQ112" s="11">
        <v>-4.6711000000000001E-3</v>
      </c>
      <c r="BR112" s="11">
        <v>-1.4463200000000001E-2</v>
      </c>
      <c r="BS112" s="11">
        <v>-1.1291300000000001E-2</v>
      </c>
      <c r="BT112" s="11">
        <v>-5.8628999999999999E-3</v>
      </c>
      <c r="BU112" s="11">
        <v>-6.2975000000000001E-3</v>
      </c>
      <c r="BV112" s="11">
        <v>-7.0162999999999996E-3</v>
      </c>
      <c r="BW112" s="11">
        <v>-2.5019E-3</v>
      </c>
      <c r="BX112" s="11">
        <v>-6.1111000000000004E-3</v>
      </c>
      <c r="BY112" s="11">
        <v>-7.4002E-3</v>
      </c>
      <c r="BZ112" s="11">
        <v>-5.0061000000000003E-3</v>
      </c>
      <c r="CA112" s="11">
        <v>-1.4907800000000001E-2</v>
      </c>
      <c r="CB112" s="11">
        <v>-5.8410000000000005E-4</v>
      </c>
      <c r="CC112" s="11">
        <v>-5.5808999999999997E-3</v>
      </c>
      <c r="CD112" s="11">
        <v>-8.5488999999999999E-3</v>
      </c>
      <c r="CE112" s="11">
        <v>-4.1516000000000001E-3</v>
      </c>
      <c r="CF112" s="11">
        <v>-6.7591999999999999E-3</v>
      </c>
      <c r="CG112" s="11">
        <v>-9.5552999999999992E-3</v>
      </c>
      <c r="CH112" s="11">
        <v>-1.19901E-2</v>
      </c>
      <c r="CI112" s="11">
        <v>-5.8221999999999996E-3</v>
      </c>
      <c r="CJ112" s="11">
        <v>6.5731000000000001E-3</v>
      </c>
      <c r="CK112" s="11">
        <v>3.1610000000000002E-3</v>
      </c>
      <c r="CL112" s="11">
        <v>5.6157999999999998E-3</v>
      </c>
      <c r="CM112" s="11">
        <v>1.28854E-2</v>
      </c>
      <c r="CN112" s="11">
        <v>1.46584E-2</v>
      </c>
      <c r="CO112" s="11">
        <v>1.12426E-2</v>
      </c>
      <c r="CP112" s="11">
        <v>3.0744000000000001E-3</v>
      </c>
      <c r="CQ112" s="11">
        <v>7.1456999999999996E-3</v>
      </c>
      <c r="CR112" s="11">
        <v>1.39492E-2</v>
      </c>
      <c r="CS112" s="11">
        <v>1.3082E-2</v>
      </c>
      <c r="CT112" s="11">
        <v>1.1713100000000001E-2</v>
      </c>
      <c r="CU112" s="11">
        <v>1.3432899999999999E-2</v>
      </c>
      <c r="CV112" s="11">
        <v>1.0871499999999999E-2</v>
      </c>
      <c r="CW112" s="11">
        <v>1.15586E-2</v>
      </c>
      <c r="CX112" s="11">
        <v>1.453E-2</v>
      </c>
      <c r="CY112" s="11">
        <v>3.2055999999999999E-3</v>
      </c>
      <c r="CZ112" s="11">
        <v>1.1358099999999999E-2</v>
      </c>
      <c r="DA112" s="11">
        <v>1.02297E-2</v>
      </c>
      <c r="DB112" s="11">
        <v>9.1103E-3</v>
      </c>
      <c r="DC112" s="11">
        <v>8.2865999999999999E-3</v>
      </c>
      <c r="DD112" s="11">
        <v>7.6062999999999999E-3</v>
      </c>
      <c r="DE112" s="11">
        <v>7.0559000000000004E-3</v>
      </c>
      <c r="DF112" s="11">
        <v>7.7701000000000003E-3</v>
      </c>
      <c r="DG112" s="11">
        <v>8.4177999999999996E-3</v>
      </c>
      <c r="DH112" s="11">
        <v>1.1084200000000001E-2</v>
      </c>
      <c r="DI112" s="11">
        <v>8.5976999999999998E-3</v>
      </c>
      <c r="DJ112" s="11">
        <v>8.7381000000000004E-3</v>
      </c>
      <c r="DK112" s="11">
        <v>8.6216999999999995E-3</v>
      </c>
      <c r="DL112" s="11">
        <v>9.0348000000000008E-3</v>
      </c>
      <c r="DM112" s="11">
        <v>9.6749000000000002E-3</v>
      </c>
      <c r="DN112" s="11">
        <v>1.0662100000000001E-2</v>
      </c>
      <c r="DO112" s="11">
        <v>1.1208900000000001E-2</v>
      </c>
      <c r="DP112" s="11">
        <v>1.2044900000000001E-2</v>
      </c>
      <c r="DQ112" s="11">
        <v>1.17819E-2</v>
      </c>
      <c r="DR112" s="11">
        <v>1.13867E-2</v>
      </c>
      <c r="DS112" s="11">
        <v>9.6877000000000005E-3</v>
      </c>
      <c r="DT112" s="11">
        <v>1.0324699999999999E-2</v>
      </c>
      <c r="DU112" s="11">
        <v>1.1526099999999999E-2</v>
      </c>
      <c r="DV112" s="11">
        <v>1.18771E-2</v>
      </c>
      <c r="DW112" s="11">
        <v>1.10121E-2</v>
      </c>
      <c r="DX112" s="11">
        <v>0.1550726</v>
      </c>
      <c r="DY112" s="11">
        <v>6.4695000000000004E-3</v>
      </c>
      <c r="DZ112" s="11">
        <v>9.5885999999999992E-3</v>
      </c>
      <c r="EA112" s="11">
        <v>61.348948999999998</v>
      </c>
      <c r="EB112" s="11">
        <v>61.341675000000002</v>
      </c>
      <c r="EC112" s="11">
        <v>61.050415000000001</v>
      </c>
      <c r="ED112" s="11">
        <v>60.821860999999998</v>
      </c>
      <c r="EE112" s="11">
        <v>60.752712000000002</v>
      </c>
      <c r="EF112" s="11">
        <v>60.771071999999997</v>
      </c>
      <c r="EG112" s="11">
        <v>61.480564000000001</v>
      </c>
      <c r="EH112" s="11">
        <v>62.892353</v>
      </c>
      <c r="EI112" s="11">
        <v>65.006493000000006</v>
      </c>
      <c r="EJ112" s="11">
        <v>68.817513000000005</v>
      </c>
      <c r="EK112" s="11">
        <v>72.645438999999996</v>
      </c>
      <c r="EL112" s="11">
        <v>74.558143999999999</v>
      </c>
      <c r="EM112" s="11">
        <v>75.644852</v>
      </c>
      <c r="EN112" s="11">
        <v>76.646728999999993</v>
      </c>
      <c r="EO112" s="11">
        <v>75.983467000000005</v>
      </c>
      <c r="EP112" s="11">
        <v>75.090301999999994</v>
      </c>
      <c r="EQ112" s="11">
        <v>73.835068000000007</v>
      </c>
      <c r="ER112" s="11">
        <v>71.944969</v>
      </c>
      <c r="ES112" s="11">
        <v>69.351387000000003</v>
      </c>
      <c r="ET112" s="11">
        <v>65.476112000000001</v>
      </c>
      <c r="EU112" s="11">
        <v>63.392623999999998</v>
      </c>
      <c r="EV112" s="11">
        <v>62.152583999999997</v>
      </c>
      <c r="EW112" s="11">
        <v>61.658703000000003</v>
      </c>
      <c r="EX112" s="11">
        <v>61.205356999999999</v>
      </c>
      <c r="EY112" s="11">
        <v>0</v>
      </c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IA112" s="37"/>
    </row>
    <row r="113" spans="1:235" x14ac:dyDescent="0.2">
      <c r="A113" t="s">
        <v>112</v>
      </c>
      <c r="B113" t="s">
        <v>133</v>
      </c>
      <c r="C113" t="s">
        <v>0</v>
      </c>
      <c r="D113" t="s">
        <v>134</v>
      </c>
      <c r="E113" s="38" t="s">
        <v>216</v>
      </c>
      <c r="F113" t="s">
        <v>105</v>
      </c>
      <c r="G113" s="11">
        <v>1780</v>
      </c>
      <c r="H113" s="11">
        <v>2.2360340000000001</v>
      </c>
      <c r="I113" s="11">
        <v>1.9700709999999999</v>
      </c>
      <c r="J113" s="11">
        <v>1.7348889999999999</v>
      </c>
      <c r="K113" s="11">
        <v>1.613108</v>
      </c>
      <c r="L113" s="11">
        <v>1.4943120000000001</v>
      </c>
      <c r="M113" s="11">
        <v>1.442089</v>
      </c>
      <c r="N113" s="11">
        <v>1.096163</v>
      </c>
      <c r="O113" s="11">
        <v>8.2877300000000001E-2</v>
      </c>
      <c r="P113" s="11">
        <v>-1.625553</v>
      </c>
      <c r="Q113" s="11">
        <v>-3.2497440000000002</v>
      </c>
      <c r="R113" s="11">
        <v>-4.4308610000000002</v>
      </c>
      <c r="S113" s="11">
        <v>-5.0231490000000001</v>
      </c>
      <c r="T113" s="11">
        <v>-5.104749</v>
      </c>
      <c r="U113" s="11">
        <v>-4.8100490000000002</v>
      </c>
      <c r="V113" s="11">
        <v>-4.1805320000000004</v>
      </c>
      <c r="W113" s="11">
        <v>-2.96075</v>
      </c>
      <c r="X113" s="11">
        <v>-1.2579910000000001</v>
      </c>
      <c r="Y113" s="11">
        <v>0.75798940000000004</v>
      </c>
      <c r="Z113" s="11">
        <v>2.4247269999999999</v>
      </c>
      <c r="AA113" s="11">
        <v>3.106582</v>
      </c>
      <c r="AB113" s="11">
        <v>3.146503</v>
      </c>
      <c r="AC113" s="11">
        <v>3.075234</v>
      </c>
      <c r="AD113" s="11">
        <v>2.6719780000000002</v>
      </c>
      <c r="AE113" s="11">
        <v>2.2440310000000001</v>
      </c>
      <c r="AF113" s="11">
        <v>-8.4445099999999995E-2</v>
      </c>
      <c r="AG113" s="11">
        <v>-7.3829000000000006E-2</v>
      </c>
      <c r="AH113" s="11">
        <v>-7.6935299999999998E-2</v>
      </c>
      <c r="AI113" s="11">
        <v>-6.2570000000000001E-2</v>
      </c>
      <c r="AJ113" s="11">
        <v>-6.2585199999999994E-2</v>
      </c>
      <c r="AK113" s="11">
        <v>-5.6623600000000003E-2</v>
      </c>
      <c r="AL113" s="11">
        <v>-7.7843800000000005E-2</v>
      </c>
      <c r="AM113" s="11">
        <v>-5.6467299999999998E-2</v>
      </c>
      <c r="AN113" s="11">
        <v>-4.3191500000000001E-2</v>
      </c>
      <c r="AO113" s="11">
        <v>-4.3389700000000003E-2</v>
      </c>
      <c r="AP113" s="11">
        <v>-3.37398E-2</v>
      </c>
      <c r="AQ113" s="11">
        <v>-2.7447699999999998E-2</v>
      </c>
      <c r="AR113" s="11">
        <v>-1.7634899999999998E-2</v>
      </c>
      <c r="AS113" s="11">
        <v>-3.4320799999999999E-2</v>
      </c>
      <c r="AT113" s="11">
        <v>-5.9206399999999999E-2</v>
      </c>
      <c r="AU113" s="11">
        <v>-4.42969E-2</v>
      </c>
      <c r="AV113" s="11">
        <v>-2.18975E-2</v>
      </c>
      <c r="AW113" s="11">
        <v>-1.86587E-2</v>
      </c>
      <c r="AX113" s="11">
        <v>-3.8887199999999997E-2</v>
      </c>
      <c r="AY113" s="11">
        <v>-2.0922900000000001E-2</v>
      </c>
      <c r="AZ113" s="11">
        <v>-2.8565699999999999E-2</v>
      </c>
      <c r="BA113" s="11">
        <v>-4.5887499999999998E-2</v>
      </c>
      <c r="BB113" s="11">
        <v>-6.3964300000000002E-2</v>
      </c>
      <c r="BC113" s="11">
        <v>-6.7625599999999994E-2</v>
      </c>
      <c r="BD113" s="11">
        <v>-4.23322E-2</v>
      </c>
      <c r="BE113" s="11">
        <v>-3.7260799999999997E-2</v>
      </c>
      <c r="BF113" s="11">
        <v>-4.4394099999999999E-2</v>
      </c>
      <c r="BG113" s="11">
        <v>-3.3854200000000001E-2</v>
      </c>
      <c r="BH113" s="11">
        <v>-3.6915799999999999E-2</v>
      </c>
      <c r="BI113" s="11">
        <v>-3.2117100000000003E-2</v>
      </c>
      <c r="BJ113" s="11">
        <v>-5.2648E-2</v>
      </c>
      <c r="BK113" s="11">
        <v>-3.05654E-2</v>
      </c>
      <c r="BL113" s="11">
        <v>-8.0069000000000008E-3</v>
      </c>
      <c r="BM113" s="11">
        <v>-1.53606E-2</v>
      </c>
      <c r="BN113" s="11">
        <v>-2.5994E-3</v>
      </c>
      <c r="BO113" s="11">
        <v>7.5188E-3</v>
      </c>
      <c r="BP113" s="11">
        <v>2.19326E-2</v>
      </c>
      <c r="BQ113" s="11">
        <v>1.05366E-2</v>
      </c>
      <c r="BR113" s="11">
        <v>-1.0728E-2</v>
      </c>
      <c r="BS113" s="11">
        <v>5.9918999999999997E-3</v>
      </c>
      <c r="BT113" s="11">
        <v>3.2722099999999997E-2</v>
      </c>
      <c r="BU113" s="11">
        <v>3.4381299999999997E-2</v>
      </c>
      <c r="BV113" s="11">
        <v>1.49207E-2</v>
      </c>
      <c r="BW113" s="11">
        <v>2.53905E-2</v>
      </c>
      <c r="BX113" s="11">
        <v>1.7580599999999998E-2</v>
      </c>
      <c r="BY113" s="11">
        <v>-3.8390000000000001E-4</v>
      </c>
      <c r="BZ113" s="11">
        <v>-2.3124100000000002E-2</v>
      </c>
      <c r="CA113" s="11">
        <v>-3.03123E-2</v>
      </c>
      <c r="CB113" s="11">
        <v>-2.1929999999999999E-4</v>
      </c>
      <c r="CC113" s="11">
        <v>-6.9260000000000003E-4</v>
      </c>
      <c r="CD113" s="11">
        <v>-1.18528E-2</v>
      </c>
      <c r="CE113" s="11">
        <v>-5.1383000000000002E-3</v>
      </c>
      <c r="CF113" s="11">
        <v>-1.12464E-2</v>
      </c>
      <c r="CG113" s="11">
        <v>-7.6106999999999998E-3</v>
      </c>
      <c r="CH113" s="11">
        <v>-2.7452299999999999E-2</v>
      </c>
      <c r="CI113" s="11">
        <v>-4.6635000000000001E-3</v>
      </c>
      <c r="CJ113" s="11">
        <v>2.7177799999999998E-2</v>
      </c>
      <c r="CK113" s="11">
        <v>1.2668499999999999E-2</v>
      </c>
      <c r="CL113" s="11">
        <v>2.85411E-2</v>
      </c>
      <c r="CM113" s="11">
        <v>4.24854E-2</v>
      </c>
      <c r="CN113" s="11">
        <v>6.1500199999999998E-2</v>
      </c>
      <c r="CO113" s="11">
        <v>5.5394100000000002E-2</v>
      </c>
      <c r="CP113" s="11">
        <v>3.7750400000000003E-2</v>
      </c>
      <c r="CQ113" s="11">
        <v>5.6280700000000003E-2</v>
      </c>
      <c r="CR113" s="11">
        <v>8.7341699999999994E-2</v>
      </c>
      <c r="CS113" s="11">
        <v>8.7421299999999993E-2</v>
      </c>
      <c r="CT113" s="11">
        <v>6.8728700000000004E-2</v>
      </c>
      <c r="CU113" s="11">
        <v>7.1703900000000001E-2</v>
      </c>
      <c r="CV113" s="11">
        <v>6.3726900000000003E-2</v>
      </c>
      <c r="CW113" s="11">
        <v>4.5119800000000002E-2</v>
      </c>
      <c r="CX113" s="11">
        <v>1.7716099999999999E-2</v>
      </c>
      <c r="CY113" s="11">
        <v>7.0010000000000003E-3</v>
      </c>
      <c r="CZ113" s="11">
        <v>2.5602799999999998E-2</v>
      </c>
      <c r="DA113" s="11">
        <v>2.2231899999999999E-2</v>
      </c>
      <c r="DB113" s="11">
        <v>1.9783700000000001E-2</v>
      </c>
      <c r="DC113" s="11">
        <v>1.7458000000000001E-2</v>
      </c>
      <c r="DD113" s="11">
        <v>1.5605900000000001E-2</v>
      </c>
      <c r="DE113" s="11">
        <v>1.48988E-2</v>
      </c>
      <c r="DF113" s="11">
        <v>1.5317900000000001E-2</v>
      </c>
      <c r="DG113" s="11">
        <v>1.5747199999999999E-2</v>
      </c>
      <c r="DH113" s="11">
        <v>2.1390800000000001E-2</v>
      </c>
      <c r="DI113" s="11">
        <v>1.70405E-2</v>
      </c>
      <c r="DJ113" s="11">
        <v>1.89321E-2</v>
      </c>
      <c r="DK113" s="11">
        <v>2.1258099999999999E-2</v>
      </c>
      <c r="DL113" s="11">
        <v>2.4055400000000001E-2</v>
      </c>
      <c r="DM113" s="11">
        <v>2.7271400000000001E-2</v>
      </c>
      <c r="DN113" s="11">
        <v>2.94728E-2</v>
      </c>
      <c r="DO113" s="11">
        <v>3.0573400000000001E-2</v>
      </c>
      <c r="DP113" s="11">
        <v>3.3206399999999997E-2</v>
      </c>
      <c r="DQ113" s="11">
        <v>3.2245999999999997E-2</v>
      </c>
      <c r="DR113" s="11">
        <v>3.2712900000000003E-2</v>
      </c>
      <c r="DS113" s="11">
        <v>2.8156500000000001E-2</v>
      </c>
      <c r="DT113" s="11">
        <v>2.8055E-2</v>
      </c>
      <c r="DU113" s="11">
        <v>2.7664299999999999E-2</v>
      </c>
      <c r="DV113" s="11">
        <v>2.48291E-2</v>
      </c>
      <c r="DW113" s="11">
        <v>2.2684900000000001E-2</v>
      </c>
      <c r="DX113" s="11">
        <v>0.39168560000000002</v>
      </c>
      <c r="DY113" s="11">
        <v>1.5943499999999999E-2</v>
      </c>
      <c r="DZ113" s="11">
        <v>2.7935999999999999E-2</v>
      </c>
      <c r="EA113" s="11">
        <v>64.739182</v>
      </c>
      <c r="EB113" s="11">
        <v>65.419089999999997</v>
      </c>
      <c r="EC113" s="11">
        <v>63.679904999999998</v>
      </c>
      <c r="ED113" s="11">
        <v>62.17783</v>
      </c>
      <c r="EE113" s="11">
        <v>62.071724000000003</v>
      </c>
      <c r="EF113" s="11">
        <v>61.523415</v>
      </c>
      <c r="EG113" s="11">
        <v>62.912864999999996</v>
      </c>
      <c r="EH113" s="11">
        <v>64.464134000000001</v>
      </c>
      <c r="EI113" s="11">
        <v>68.850623999999996</v>
      </c>
      <c r="EJ113" s="11">
        <v>74.539421000000004</v>
      </c>
      <c r="EK113" s="11">
        <v>77.413162</v>
      </c>
      <c r="EL113" s="11">
        <v>80.580910000000003</v>
      </c>
      <c r="EM113" s="11">
        <v>81.656784000000002</v>
      </c>
      <c r="EN113" s="11">
        <v>83.590401</v>
      </c>
      <c r="EO113" s="11">
        <v>82.433907000000005</v>
      </c>
      <c r="EP113" s="11">
        <v>80.990516999999997</v>
      </c>
      <c r="EQ113" s="11">
        <v>80.206879000000001</v>
      </c>
      <c r="ER113" s="11">
        <v>76.865440000000007</v>
      </c>
      <c r="ES113" s="11">
        <v>75.861885000000001</v>
      </c>
      <c r="ET113" s="11">
        <v>71.719620000000006</v>
      </c>
      <c r="EU113" s="11">
        <v>68.939537000000001</v>
      </c>
      <c r="EV113" s="11">
        <v>66.911674000000005</v>
      </c>
      <c r="EW113" s="11">
        <v>65.817429000000004</v>
      </c>
      <c r="EX113" s="11">
        <v>64.422646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IA113" s="37"/>
    </row>
    <row r="114" spans="1:235" x14ac:dyDescent="0.2">
      <c r="A114" t="s">
        <v>112</v>
      </c>
      <c r="B114" t="s">
        <v>133</v>
      </c>
      <c r="C114" t="s">
        <v>0</v>
      </c>
      <c r="D114" t="s">
        <v>134</v>
      </c>
      <c r="E114" s="38" t="s">
        <v>216</v>
      </c>
      <c r="F114" t="s">
        <v>106</v>
      </c>
      <c r="G114" s="11">
        <v>849</v>
      </c>
      <c r="H114" s="11">
        <v>1.1485890000000001</v>
      </c>
      <c r="I114" s="11">
        <v>0.99913189999999996</v>
      </c>
      <c r="J114" s="11">
        <v>0.86640830000000002</v>
      </c>
      <c r="K114" s="11">
        <v>0.776698</v>
      </c>
      <c r="L114" s="11">
        <v>0.71483479999999999</v>
      </c>
      <c r="M114" s="11">
        <v>0.67417009999999999</v>
      </c>
      <c r="N114" s="11">
        <v>0.50510520000000003</v>
      </c>
      <c r="O114" s="11">
        <v>7.1737099999999998E-2</v>
      </c>
      <c r="P114" s="11">
        <v>-0.77283650000000004</v>
      </c>
      <c r="Q114" s="11">
        <v>-1.5807990000000001</v>
      </c>
      <c r="R114" s="11">
        <v>-2.177168</v>
      </c>
      <c r="S114" s="11">
        <v>-2.4722019999999998</v>
      </c>
      <c r="T114" s="11">
        <v>-2.583351</v>
      </c>
      <c r="U114" s="11">
        <v>-2.4862890000000002</v>
      </c>
      <c r="V114" s="11">
        <v>-2.2509800000000002</v>
      </c>
      <c r="W114" s="11">
        <v>-1.688752</v>
      </c>
      <c r="X114" s="11">
        <v>-0.86590820000000002</v>
      </c>
      <c r="Y114" s="11">
        <v>0.109482</v>
      </c>
      <c r="Z114" s="11">
        <v>0.89426620000000001</v>
      </c>
      <c r="AA114" s="11">
        <v>1.2827219999999999</v>
      </c>
      <c r="AB114" s="11">
        <v>1.4153260000000001</v>
      </c>
      <c r="AC114" s="11">
        <v>1.4280569999999999</v>
      </c>
      <c r="AD114" s="11">
        <v>1.268222</v>
      </c>
      <c r="AE114" s="11">
        <v>1.0940259999999999</v>
      </c>
      <c r="AF114" s="11">
        <v>-3.7745300000000002E-2</v>
      </c>
      <c r="AG114" s="11">
        <v>-3.3936099999999997E-2</v>
      </c>
      <c r="AH114" s="11">
        <v>-3.5416700000000002E-2</v>
      </c>
      <c r="AI114" s="11">
        <v>-2.93093E-2</v>
      </c>
      <c r="AJ114" s="11">
        <v>-2.9281499999999999E-2</v>
      </c>
      <c r="AK114" s="11">
        <v>-2.66927E-2</v>
      </c>
      <c r="AL114" s="11">
        <v>-3.6224899999999997E-2</v>
      </c>
      <c r="AM114" s="11">
        <v>-2.80602E-2</v>
      </c>
      <c r="AN114" s="11">
        <v>-2.2516999999999999E-2</v>
      </c>
      <c r="AO114" s="11">
        <v>-2.23731E-2</v>
      </c>
      <c r="AP114" s="11">
        <v>-1.8706400000000001E-2</v>
      </c>
      <c r="AQ114" s="11">
        <v>-1.48237E-2</v>
      </c>
      <c r="AR114" s="11">
        <v>-1.12227E-2</v>
      </c>
      <c r="AS114" s="11">
        <v>-1.8590300000000001E-2</v>
      </c>
      <c r="AT114" s="11">
        <v>-2.97795E-2</v>
      </c>
      <c r="AU114" s="11">
        <v>-2.2727899999999999E-2</v>
      </c>
      <c r="AV114" s="11">
        <v>-1.36759E-2</v>
      </c>
      <c r="AW114" s="11">
        <v>-1.2243E-2</v>
      </c>
      <c r="AX114" s="11">
        <v>-1.9098500000000001E-2</v>
      </c>
      <c r="AY114" s="11">
        <v>-1.07768E-2</v>
      </c>
      <c r="AZ114" s="11">
        <v>-1.4816599999999999E-2</v>
      </c>
      <c r="BA114" s="11">
        <v>-2.4314599999999999E-2</v>
      </c>
      <c r="BB114" s="11">
        <v>-2.83862E-2</v>
      </c>
      <c r="BC114" s="11">
        <v>-3.1417199999999999E-2</v>
      </c>
      <c r="BD114" s="11">
        <v>-1.8591099999999999E-2</v>
      </c>
      <c r="BE114" s="11">
        <v>-1.7167600000000002E-2</v>
      </c>
      <c r="BF114" s="11">
        <v>-2.0518700000000001E-2</v>
      </c>
      <c r="BG114" s="11">
        <v>-1.6120900000000001E-2</v>
      </c>
      <c r="BH114" s="11">
        <v>-1.7455200000000001E-2</v>
      </c>
      <c r="BI114" s="11">
        <v>-1.5425100000000001E-2</v>
      </c>
      <c r="BJ114" s="11">
        <v>-2.4448600000000001E-2</v>
      </c>
      <c r="BK114" s="11">
        <v>-1.5859000000000002E-2</v>
      </c>
      <c r="BL114" s="11">
        <v>-5.7922E-3</v>
      </c>
      <c r="BM114" s="11">
        <v>-9.4385000000000007E-3</v>
      </c>
      <c r="BN114" s="11">
        <v>-4.6173000000000004E-3</v>
      </c>
      <c r="BO114" s="11">
        <v>5.2369999999999999E-4</v>
      </c>
      <c r="BP114" s="11">
        <v>5.9880999999999997E-3</v>
      </c>
      <c r="BQ114" s="11">
        <v>7.1170000000000001E-4</v>
      </c>
      <c r="BR114" s="11">
        <v>-8.9417999999999997E-3</v>
      </c>
      <c r="BS114" s="11">
        <v>-1.0915E-3</v>
      </c>
      <c r="BT114" s="11">
        <v>9.8271999999999995E-3</v>
      </c>
      <c r="BU114" s="11">
        <v>1.06689E-2</v>
      </c>
      <c r="BV114" s="11">
        <v>3.9633999999999997E-3</v>
      </c>
      <c r="BW114" s="11">
        <v>8.9753000000000003E-3</v>
      </c>
      <c r="BX114" s="11">
        <v>5.1482000000000003E-3</v>
      </c>
      <c r="BY114" s="11">
        <v>-4.1634000000000003E-3</v>
      </c>
      <c r="BZ114" s="11">
        <v>-9.8442000000000009E-3</v>
      </c>
      <c r="CA114" s="11">
        <v>-1.4308599999999999E-2</v>
      </c>
      <c r="CB114" s="11">
        <v>5.6300000000000002E-4</v>
      </c>
      <c r="CC114" s="11">
        <v>-3.991E-4</v>
      </c>
      <c r="CD114" s="11">
        <v>-5.6207999999999996E-3</v>
      </c>
      <c r="CE114" s="11">
        <v>-2.9323999999999999E-3</v>
      </c>
      <c r="CF114" s="11">
        <v>-5.6287999999999998E-3</v>
      </c>
      <c r="CG114" s="11">
        <v>-4.1576E-3</v>
      </c>
      <c r="CH114" s="11">
        <v>-1.2672299999999999E-2</v>
      </c>
      <c r="CI114" s="11">
        <v>-3.6576999999999998E-3</v>
      </c>
      <c r="CJ114" s="11">
        <v>1.09327E-2</v>
      </c>
      <c r="CK114" s="11">
        <v>3.4960999999999998E-3</v>
      </c>
      <c r="CL114" s="11">
        <v>9.4718000000000007E-3</v>
      </c>
      <c r="CM114" s="11">
        <v>1.5871E-2</v>
      </c>
      <c r="CN114" s="11">
        <v>2.3198900000000001E-2</v>
      </c>
      <c r="CO114" s="11">
        <v>2.0013699999999999E-2</v>
      </c>
      <c r="CP114" s="11">
        <v>1.1896E-2</v>
      </c>
      <c r="CQ114" s="11">
        <v>2.0544799999999998E-2</v>
      </c>
      <c r="CR114" s="11">
        <v>3.3330199999999997E-2</v>
      </c>
      <c r="CS114" s="11">
        <v>3.3580899999999997E-2</v>
      </c>
      <c r="CT114" s="11">
        <v>2.7025400000000002E-2</v>
      </c>
      <c r="CU114" s="11">
        <v>2.8727300000000001E-2</v>
      </c>
      <c r="CV114" s="11">
        <v>2.51129E-2</v>
      </c>
      <c r="CW114" s="11">
        <v>1.5987700000000001E-2</v>
      </c>
      <c r="CX114" s="11">
        <v>8.6978999999999997E-3</v>
      </c>
      <c r="CY114" s="11">
        <v>2.8E-3</v>
      </c>
      <c r="CZ114" s="11">
        <v>1.16449E-2</v>
      </c>
      <c r="DA114" s="11">
        <v>1.01945E-2</v>
      </c>
      <c r="DB114" s="11">
        <v>9.0573000000000008E-3</v>
      </c>
      <c r="DC114" s="11">
        <v>8.0180000000000008E-3</v>
      </c>
      <c r="DD114" s="11">
        <v>7.1898999999999999E-3</v>
      </c>
      <c r="DE114" s="11">
        <v>6.8501999999999999E-3</v>
      </c>
      <c r="DF114" s="11">
        <v>7.1595000000000001E-3</v>
      </c>
      <c r="DG114" s="11">
        <v>7.4177999999999996E-3</v>
      </c>
      <c r="DH114" s="11">
        <v>1.0168E-2</v>
      </c>
      <c r="DI114" s="11">
        <v>7.8636999999999995E-3</v>
      </c>
      <c r="DJ114" s="11">
        <v>8.5655999999999996E-3</v>
      </c>
      <c r="DK114" s="11">
        <v>9.3305000000000003E-3</v>
      </c>
      <c r="DL114" s="11">
        <v>1.0463399999999999E-2</v>
      </c>
      <c r="DM114" s="11">
        <v>1.17348E-2</v>
      </c>
      <c r="DN114" s="11">
        <v>1.2668499999999999E-2</v>
      </c>
      <c r="DO114" s="11">
        <v>1.3154000000000001E-2</v>
      </c>
      <c r="DP114" s="11">
        <v>1.4288800000000001E-2</v>
      </c>
      <c r="DQ114" s="11">
        <v>1.3929499999999999E-2</v>
      </c>
      <c r="DR114" s="11">
        <v>1.4020700000000001E-2</v>
      </c>
      <c r="DS114" s="11">
        <v>1.2008400000000001E-2</v>
      </c>
      <c r="DT114" s="11">
        <v>1.21377E-2</v>
      </c>
      <c r="DU114" s="11">
        <v>1.2251E-2</v>
      </c>
      <c r="DV114" s="11">
        <v>1.1272799999999999E-2</v>
      </c>
      <c r="DW114" s="11">
        <v>1.04013E-2</v>
      </c>
      <c r="DX114" s="11">
        <v>0.1723237</v>
      </c>
      <c r="DY114" s="11">
        <v>7.0177E-3</v>
      </c>
      <c r="DZ114" s="11">
        <v>1.19203E-2</v>
      </c>
      <c r="EA114" s="11">
        <v>66.308655000000002</v>
      </c>
      <c r="EB114" s="11">
        <v>67.476791000000006</v>
      </c>
      <c r="EC114" s="11">
        <v>66.734001000000006</v>
      </c>
      <c r="ED114" s="11">
        <v>64.127983</v>
      </c>
      <c r="EE114" s="11">
        <v>63.572147000000001</v>
      </c>
      <c r="EF114" s="11">
        <v>62.979922999999999</v>
      </c>
      <c r="EG114" s="11">
        <v>63.402760000000001</v>
      </c>
      <c r="EH114" s="11">
        <v>63.770389999999999</v>
      </c>
      <c r="EI114" s="11">
        <v>65.779174999999995</v>
      </c>
      <c r="EJ114" s="11">
        <v>70.511916999999997</v>
      </c>
      <c r="EK114" s="11">
        <v>71.984947000000005</v>
      </c>
      <c r="EL114" s="11">
        <v>74.013801999999998</v>
      </c>
      <c r="EM114" s="11">
        <v>75.466751000000002</v>
      </c>
      <c r="EN114" s="11">
        <v>79.163109000000006</v>
      </c>
      <c r="EO114" s="11">
        <v>78.003760999999997</v>
      </c>
      <c r="EP114" s="11">
        <v>76.144295</v>
      </c>
      <c r="EQ114" s="11">
        <v>75.274780000000007</v>
      </c>
      <c r="ER114" s="11">
        <v>73.132996000000006</v>
      </c>
      <c r="ES114" s="11">
        <v>72.872017</v>
      </c>
      <c r="ET114" s="11">
        <v>70.104140999999998</v>
      </c>
      <c r="EU114" s="11">
        <v>68.690085999999994</v>
      </c>
      <c r="EV114" s="11">
        <v>67.927231000000006</v>
      </c>
      <c r="EW114" s="11">
        <v>66.853202999999993</v>
      </c>
      <c r="EX114" s="11">
        <v>65.784187000000003</v>
      </c>
      <c r="EY114" s="11">
        <v>0</v>
      </c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IA114" s="37"/>
    </row>
    <row r="115" spans="1:235" x14ac:dyDescent="0.2">
      <c r="A115" t="s">
        <v>112</v>
      </c>
      <c r="B115" t="s">
        <v>133</v>
      </c>
      <c r="C115" t="s">
        <v>0</v>
      </c>
      <c r="D115" t="s">
        <v>134</v>
      </c>
      <c r="E115" s="38" t="s">
        <v>216</v>
      </c>
      <c r="F115" t="s">
        <v>107</v>
      </c>
      <c r="G115" s="11">
        <v>931</v>
      </c>
      <c r="H115" s="11">
        <v>1.0874950000000001</v>
      </c>
      <c r="I115" s="11">
        <v>0.97136489999999998</v>
      </c>
      <c r="J115" s="11">
        <v>0.86881470000000005</v>
      </c>
      <c r="K115" s="11">
        <v>0.83650639999999998</v>
      </c>
      <c r="L115" s="11">
        <v>0.77964429999999996</v>
      </c>
      <c r="M115" s="11">
        <v>0.76907219999999998</v>
      </c>
      <c r="N115" s="11">
        <v>0.59063670000000001</v>
      </c>
      <c r="O115" s="11">
        <v>1.19823E-2</v>
      </c>
      <c r="P115" s="11">
        <v>-0.85094409999999998</v>
      </c>
      <c r="Q115" s="11">
        <v>-1.6712819999999999</v>
      </c>
      <c r="R115" s="11">
        <v>-2.2555960000000002</v>
      </c>
      <c r="S115" s="11">
        <v>-2.550897</v>
      </c>
      <c r="T115" s="11">
        <v>-2.521909</v>
      </c>
      <c r="U115" s="11">
        <v>-2.3262700000000001</v>
      </c>
      <c r="V115" s="11">
        <v>-1.9335260000000001</v>
      </c>
      <c r="W115" s="11">
        <v>-1.274343</v>
      </c>
      <c r="X115" s="11">
        <v>-0.39193129999999998</v>
      </c>
      <c r="Y115" s="11">
        <v>0.64786299999999997</v>
      </c>
      <c r="Z115" s="11">
        <v>1.5261990000000001</v>
      </c>
      <c r="AA115" s="11">
        <v>1.821609</v>
      </c>
      <c r="AB115" s="11">
        <v>1.729813</v>
      </c>
      <c r="AC115" s="11">
        <v>1.6426480000000001</v>
      </c>
      <c r="AD115" s="11">
        <v>1.401338</v>
      </c>
      <c r="AE115" s="11">
        <v>1.149284</v>
      </c>
      <c r="AF115" s="11">
        <v>-4.9950700000000001E-2</v>
      </c>
      <c r="AG115" s="11">
        <v>-4.1947400000000003E-2</v>
      </c>
      <c r="AH115" s="11">
        <v>-4.32103E-2</v>
      </c>
      <c r="AI115" s="11">
        <v>-3.4383900000000002E-2</v>
      </c>
      <c r="AJ115" s="11">
        <v>-3.4057999999999998E-2</v>
      </c>
      <c r="AK115" s="11">
        <v>-2.9509299999999999E-2</v>
      </c>
      <c r="AL115" s="11">
        <v>-4.2558100000000001E-2</v>
      </c>
      <c r="AM115" s="11">
        <v>-2.89424E-2</v>
      </c>
      <c r="AN115" s="11">
        <v>-1.98125E-2</v>
      </c>
      <c r="AO115" s="11">
        <v>-2.38225E-2</v>
      </c>
      <c r="AP115" s="11">
        <v>-1.7347600000000001E-2</v>
      </c>
      <c r="AQ115" s="11">
        <v>-1.33873E-2</v>
      </c>
      <c r="AR115" s="11">
        <v>-6.7962999999999999E-3</v>
      </c>
      <c r="AS115" s="11">
        <v>-1.78408E-2</v>
      </c>
      <c r="AT115" s="11">
        <v>-3.2123499999999999E-2</v>
      </c>
      <c r="AU115" s="11">
        <v>-2.2408399999999998E-2</v>
      </c>
      <c r="AV115" s="11">
        <v>-7.2338999999999997E-3</v>
      </c>
      <c r="AW115" s="11">
        <v>-6.2839000000000002E-3</v>
      </c>
      <c r="AX115" s="11">
        <v>-2.3204300000000001E-2</v>
      </c>
      <c r="AY115" s="11">
        <v>-1.22399E-2</v>
      </c>
      <c r="AZ115" s="11">
        <v>-1.6626599999999998E-2</v>
      </c>
      <c r="BA115" s="11">
        <v>-2.8376200000000001E-2</v>
      </c>
      <c r="BB115" s="11">
        <v>-3.9727100000000001E-2</v>
      </c>
      <c r="BC115" s="11">
        <v>-3.8758099999999997E-2</v>
      </c>
      <c r="BD115" s="11">
        <v>-2.5140699999999998E-2</v>
      </c>
      <c r="BE115" s="11">
        <v>-2.0727499999999999E-2</v>
      </c>
      <c r="BF115" s="11">
        <v>-2.4229799999999999E-2</v>
      </c>
      <c r="BG115" s="11">
        <v>-1.7768200000000001E-2</v>
      </c>
      <c r="BH115" s="11">
        <v>-1.9328100000000001E-2</v>
      </c>
      <c r="BI115" s="11">
        <v>-1.5294500000000001E-2</v>
      </c>
      <c r="BJ115" s="11">
        <v>-2.82893E-2</v>
      </c>
      <c r="BK115" s="11">
        <v>-1.44672E-2</v>
      </c>
      <c r="BL115" s="11">
        <v>-5.2249999999999996E-4</v>
      </c>
      <c r="BM115" s="11">
        <v>-7.7437000000000001E-3</v>
      </c>
      <c r="BN115" s="11">
        <v>1.2030999999999999E-3</v>
      </c>
      <c r="BO115" s="11">
        <v>8.3645999999999998E-3</v>
      </c>
      <c r="BP115" s="11">
        <v>1.8027999999999999E-2</v>
      </c>
      <c r="BQ115" s="11">
        <v>1.06946E-2</v>
      </c>
      <c r="BR115" s="11">
        <v>-1.2017E-3</v>
      </c>
      <c r="BS115" s="11">
        <v>9.6457000000000001E-3</v>
      </c>
      <c r="BT115" s="11">
        <v>2.7728800000000001E-2</v>
      </c>
      <c r="BU115" s="11">
        <v>2.7502499999999999E-2</v>
      </c>
      <c r="BV115" s="11">
        <v>1.13598E-2</v>
      </c>
      <c r="BW115" s="11">
        <v>1.7690500000000001E-2</v>
      </c>
      <c r="BX115" s="11">
        <v>1.25492E-2</v>
      </c>
      <c r="BY115" s="11">
        <v>-1.237E-4</v>
      </c>
      <c r="BZ115" s="11">
        <v>-1.5564400000000001E-2</v>
      </c>
      <c r="CA115" s="11">
        <v>-1.7148400000000001E-2</v>
      </c>
      <c r="CB115" s="11">
        <v>-3.3070000000000002E-4</v>
      </c>
      <c r="CC115" s="11">
        <v>4.9249999999999999E-4</v>
      </c>
      <c r="CD115" s="11">
        <v>-5.2493000000000001E-3</v>
      </c>
      <c r="CE115" s="11">
        <v>-1.1525000000000001E-3</v>
      </c>
      <c r="CF115" s="11">
        <v>-4.5982999999999996E-3</v>
      </c>
      <c r="CG115" s="11">
        <v>-1.0796E-3</v>
      </c>
      <c r="CH115" s="11">
        <v>-1.4020400000000001E-2</v>
      </c>
      <c r="CI115" s="11">
        <v>8.0600000000000008E-6</v>
      </c>
      <c r="CJ115" s="11">
        <v>1.8767599999999999E-2</v>
      </c>
      <c r="CK115" s="11">
        <v>8.3350999999999998E-3</v>
      </c>
      <c r="CL115" s="11">
        <v>1.9753799999999998E-2</v>
      </c>
      <c r="CM115" s="11">
        <v>3.0116500000000001E-2</v>
      </c>
      <c r="CN115" s="11">
        <v>4.28522E-2</v>
      </c>
      <c r="CO115" s="11">
        <v>3.9230099999999997E-2</v>
      </c>
      <c r="CP115" s="11">
        <v>2.972E-2</v>
      </c>
      <c r="CQ115" s="11">
        <v>4.1699800000000002E-2</v>
      </c>
      <c r="CR115" s="11">
        <v>6.2691499999999997E-2</v>
      </c>
      <c r="CS115" s="11">
        <v>6.1288799999999997E-2</v>
      </c>
      <c r="CT115" s="11">
        <v>4.5923800000000001E-2</v>
      </c>
      <c r="CU115" s="11">
        <v>4.7620799999999998E-2</v>
      </c>
      <c r="CV115" s="11">
        <v>4.1724900000000002E-2</v>
      </c>
      <c r="CW115" s="11">
        <v>2.81287E-2</v>
      </c>
      <c r="CX115" s="11">
        <v>8.5982999999999997E-3</v>
      </c>
      <c r="CY115" s="11">
        <v>4.4612000000000002E-3</v>
      </c>
      <c r="CZ115" s="11">
        <v>1.50834E-2</v>
      </c>
      <c r="DA115" s="11">
        <v>1.29008E-2</v>
      </c>
      <c r="DB115" s="11">
        <v>1.1539300000000001E-2</v>
      </c>
      <c r="DC115" s="11">
        <v>1.0101600000000001E-2</v>
      </c>
      <c r="DD115" s="11">
        <v>8.9551000000000006E-3</v>
      </c>
      <c r="DE115" s="11">
        <v>8.6420000000000004E-3</v>
      </c>
      <c r="DF115" s="11">
        <v>8.6747999999999999E-3</v>
      </c>
      <c r="DG115" s="11">
        <v>8.8003000000000005E-3</v>
      </c>
      <c r="DH115" s="11">
        <v>1.17275E-2</v>
      </c>
      <c r="DI115" s="11">
        <v>9.7751999999999995E-3</v>
      </c>
      <c r="DJ115" s="11">
        <v>1.1278E-2</v>
      </c>
      <c r="DK115" s="11">
        <v>1.32242E-2</v>
      </c>
      <c r="DL115" s="11">
        <v>1.5092100000000001E-2</v>
      </c>
      <c r="DM115" s="11">
        <v>1.7348300000000001E-2</v>
      </c>
      <c r="DN115" s="11">
        <v>1.8799099999999999E-2</v>
      </c>
      <c r="DO115" s="11">
        <v>1.9487500000000001E-2</v>
      </c>
      <c r="DP115" s="11">
        <v>2.1255799999999998E-2</v>
      </c>
      <c r="DQ115" s="11">
        <v>2.0540599999999999E-2</v>
      </c>
      <c r="DR115" s="11">
        <v>2.1013500000000001E-2</v>
      </c>
      <c r="DS115" s="11">
        <v>1.8196400000000001E-2</v>
      </c>
      <c r="DT115" s="11">
        <v>1.7737599999999999E-2</v>
      </c>
      <c r="DU115" s="11">
        <v>1.7176299999999999E-2</v>
      </c>
      <c r="DV115" s="11">
        <v>1.4689900000000001E-2</v>
      </c>
      <c r="DW115" s="11">
        <v>1.31377E-2</v>
      </c>
      <c r="DX115" s="11">
        <v>0.24425089999999999</v>
      </c>
      <c r="DY115" s="11">
        <v>9.8963999999999996E-3</v>
      </c>
      <c r="DZ115" s="11">
        <v>1.8086000000000001E-2</v>
      </c>
      <c r="EA115" s="11">
        <v>63.333710000000004</v>
      </c>
      <c r="EB115" s="11">
        <v>63.576405000000001</v>
      </c>
      <c r="EC115" s="11">
        <v>60.944941999999998</v>
      </c>
      <c r="ED115" s="11">
        <v>60.431460999999999</v>
      </c>
      <c r="EE115" s="11">
        <v>60.728088</v>
      </c>
      <c r="EF115" s="11">
        <v>60.219101000000002</v>
      </c>
      <c r="EG115" s="11">
        <v>62.474155000000003</v>
      </c>
      <c r="EH115" s="11">
        <v>65.085396000000003</v>
      </c>
      <c r="EI115" s="11">
        <v>71.601119999999995</v>
      </c>
      <c r="EJ115" s="11">
        <v>78.146064999999993</v>
      </c>
      <c r="EK115" s="11">
        <v>82.274154999999993</v>
      </c>
      <c r="EL115" s="11">
        <v>86.461799999999997</v>
      </c>
      <c r="EM115" s="11">
        <v>87.199996999999996</v>
      </c>
      <c r="EN115" s="11">
        <v>87.555053999999998</v>
      </c>
      <c r="EO115" s="11">
        <v>86.401122999999998</v>
      </c>
      <c r="EP115" s="11">
        <v>85.330337999999998</v>
      </c>
      <c r="EQ115" s="11">
        <v>84.623596000000006</v>
      </c>
      <c r="ER115" s="11">
        <v>80.207863000000003</v>
      </c>
      <c r="ES115" s="11">
        <v>78.539330000000007</v>
      </c>
      <c r="ET115" s="11">
        <v>73.166290000000004</v>
      </c>
      <c r="EU115" s="11">
        <v>69.162918000000005</v>
      </c>
      <c r="EV115" s="11">
        <v>66.002251000000001</v>
      </c>
      <c r="EW115" s="11">
        <v>64.889885000000007</v>
      </c>
      <c r="EX115" s="11">
        <v>63.203369000000002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IA115" s="37"/>
    </row>
    <row r="116" spans="1:235" x14ac:dyDescent="0.2">
      <c r="A116" t="s">
        <v>112</v>
      </c>
      <c r="B116" t="s">
        <v>133</v>
      </c>
      <c r="C116" t="s">
        <v>0</v>
      </c>
      <c r="D116" t="s">
        <v>134</v>
      </c>
      <c r="E116" s="38" t="s">
        <v>122</v>
      </c>
      <c r="F116" t="s">
        <v>105</v>
      </c>
      <c r="G116" s="11">
        <v>1816</v>
      </c>
      <c r="H116" s="11">
        <v>1.8646229999999999</v>
      </c>
      <c r="I116" s="11">
        <v>1.763366</v>
      </c>
      <c r="J116" s="11">
        <v>1.6354569999999999</v>
      </c>
      <c r="K116" s="11">
        <v>1.5408109999999999</v>
      </c>
      <c r="L116" s="11">
        <v>1.487139</v>
      </c>
      <c r="M116" s="11">
        <v>1.522907</v>
      </c>
      <c r="N116" s="11">
        <v>1.6434550000000001</v>
      </c>
      <c r="O116" s="11">
        <v>1.301436</v>
      </c>
      <c r="P116" s="11">
        <v>0.13671269999999999</v>
      </c>
      <c r="Q116" s="11">
        <v>-1.2734129999999999</v>
      </c>
      <c r="R116" s="11">
        <v>-2.6664569999999999</v>
      </c>
      <c r="S116" s="11">
        <v>-3.6561729999999999</v>
      </c>
      <c r="T116" s="11">
        <v>-4.2761699999999996</v>
      </c>
      <c r="U116" s="11">
        <v>-4.1142640000000004</v>
      </c>
      <c r="V116" s="11">
        <v>-3.6141450000000002</v>
      </c>
      <c r="W116" s="11">
        <v>-2.6002040000000002</v>
      </c>
      <c r="X116" s="11">
        <v>-1.045844</v>
      </c>
      <c r="Y116" s="11">
        <v>0.65917700000000001</v>
      </c>
      <c r="Z116" s="11">
        <v>1.85575</v>
      </c>
      <c r="AA116" s="11">
        <v>2.1774520000000002</v>
      </c>
      <c r="AB116" s="11">
        <v>2.141432</v>
      </c>
      <c r="AC116" s="11">
        <v>2.0939399999999999</v>
      </c>
      <c r="AD116" s="11">
        <v>1.9167780000000001</v>
      </c>
      <c r="AE116" s="11">
        <v>1.675184</v>
      </c>
      <c r="AF116" s="11">
        <v>-6.3365199999999997E-2</v>
      </c>
      <c r="AG116" s="11">
        <v>-7.1299100000000004E-2</v>
      </c>
      <c r="AH116" s="11">
        <v>-6.7223400000000003E-2</v>
      </c>
      <c r="AI116" s="11">
        <v>-6.4991999999999994E-2</v>
      </c>
      <c r="AJ116" s="11">
        <v>-6.24696E-2</v>
      </c>
      <c r="AK116" s="11">
        <v>-7.0293800000000004E-2</v>
      </c>
      <c r="AL116" s="11">
        <v>-8.9592000000000005E-2</v>
      </c>
      <c r="AM116" s="11">
        <v>-8.9845800000000003E-2</v>
      </c>
      <c r="AN116" s="11">
        <v>-7.2798299999999996E-2</v>
      </c>
      <c r="AO116" s="11">
        <v>-6.3570000000000002E-2</v>
      </c>
      <c r="AP116" s="11">
        <v>-6.6090599999999999E-2</v>
      </c>
      <c r="AQ116" s="11">
        <v>-5.9525099999999997E-2</v>
      </c>
      <c r="AR116" s="11">
        <v>-5.9006500000000003E-2</v>
      </c>
      <c r="AS116" s="11">
        <v>-6.60607E-2</v>
      </c>
      <c r="AT116" s="11">
        <v>-8.3233100000000004E-2</v>
      </c>
      <c r="AU116" s="11">
        <v>-9.0343400000000004E-2</v>
      </c>
      <c r="AV116" s="11">
        <v>-5.5308799999999998E-2</v>
      </c>
      <c r="AW116" s="11">
        <v>-3.7292100000000002E-2</v>
      </c>
      <c r="AX116" s="11">
        <v>-1.96261E-2</v>
      </c>
      <c r="AY116" s="11">
        <v>-1.7413499999999998E-2</v>
      </c>
      <c r="AZ116" s="11">
        <v>-1.6614799999999999E-2</v>
      </c>
      <c r="BA116" s="11">
        <v>-2.8491900000000001E-2</v>
      </c>
      <c r="BB116" s="11">
        <v>-4.3027999999999997E-2</v>
      </c>
      <c r="BC116" s="11">
        <v>-5.1243799999999999E-2</v>
      </c>
      <c r="BD116" s="11">
        <v>-3.1713600000000002E-2</v>
      </c>
      <c r="BE116" s="11">
        <v>-4.1814900000000002E-2</v>
      </c>
      <c r="BF116" s="11">
        <v>-3.96788E-2</v>
      </c>
      <c r="BG116" s="11">
        <v>-3.8650200000000003E-2</v>
      </c>
      <c r="BH116" s="11">
        <v>-3.7110700000000003E-2</v>
      </c>
      <c r="BI116" s="11">
        <v>-4.5694899999999997E-2</v>
      </c>
      <c r="BJ116" s="11">
        <v>-6.15712E-2</v>
      </c>
      <c r="BK116" s="11">
        <v>-6.1462900000000001E-2</v>
      </c>
      <c r="BL116" s="11">
        <v>-4.3306900000000002E-2</v>
      </c>
      <c r="BM116" s="11">
        <v>-3.6893000000000002E-2</v>
      </c>
      <c r="BN116" s="11">
        <v>-3.8266599999999998E-2</v>
      </c>
      <c r="BO116" s="11">
        <v>-3.4521799999999998E-2</v>
      </c>
      <c r="BP116" s="11">
        <v>-3.2642299999999999E-2</v>
      </c>
      <c r="BQ116" s="11">
        <v>-3.7278100000000002E-2</v>
      </c>
      <c r="BR116" s="11">
        <v>-5.3303400000000001E-2</v>
      </c>
      <c r="BS116" s="11">
        <v>-6.0753700000000001E-2</v>
      </c>
      <c r="BT116" s="11">
        <v>-2.5682199999999999E-2</v>
      </c>
      <c r="BU116" s="11">
        <v>-7.1222000000000004E-3</v>
      </c>
      <c r="BV116" s="11">
        <v>9.6884999999999992E-3</v>
      </c>
      <c r="BW116" s="11">
        <v>1.0219600000000001E-2</v>
      </c>
      <c r="BX116" s="11">
        <v>1.2756999999999999E-2</v>
      </c>
      <c r="BY116" s="11">
        <v>4.4048000000000004E-3</v>
      </c>
      <c r="BZ116" s="11">
        <v>-1.1104299999999999E-2</v>
      </c>
      <c r="CA116" s="11">
        <v>-2.1994199999999998E-2</v>
      </c>
      <c r="CB116" s="11">
        <v>-6.2000000000000003E-5</v>
      </c>
      <c r="CC116" s="11">
        <v>-1.23307E-2</v>
      </c>
      <c r="CD116" s="11">
        <v>-1.21342E-2</v>
      </c>
      <c r="CE116" s="11">
        <v>-1.2308400000000001E-2</v>
      </c>
      <c r="CF116" s="11">
        <v>-1.17518E-2</v>
      </c>
      <c r="CG116" s="11">
        <v>-2.1096E-2</v>
      </c>
      <c r="CH116" s="11">
        <v>-3.3550499999999997E-2</v>
      </c>
      <c r="CI116" s="11">
        <v>-3.3079900000000002E-2</v>
      </c>
      <c r="CJ116" s="11">
        <v>-1.38154E-2</v>
      </c>
      <c r="CK116" s="11">
        <v>-1.0215999999999999E-2</v>
      </c>
      <c r="CL116" s="11">
        <v>-1.04426E-2</v>
      </c>
      <c r="CM116" s="11">
        <v>-9.5186000000000003E-3</v>
      </c>
      <c r="CN116" s="11">
        <v>-6.2781E-3</v>
      </c>
      <c r="CO116" s="11">
        <v>-8.4956000000000007E-3</v>
      </c>
      <c r="CP116" s="11">
        <v>-2.3373600000000001E-2</v>
      </c>
      <c r="CQ116" s="11">
        <v>-3.1163900000000001E-2</v>
      </c>
      <c r="CR116" s="11">
        <v>3.9445000000000001E-3</v>
      </c>
      <c r="CS116" s="11">
        <v>2.30478E-2</v>
      </c>
      <c r="CT116" s="11">
        <v>3.9003099999999999E-2</v>
      </c>
      <c r="CU116" s="11">
        <v>3.7852700000000003E-2</v>
      </c>
      <c r="CV116" s="11">
        <v>4.2128699999999998E-2</v>
      </c>
      <c r="CW116" s="11">
        <v>3.7301500000000001E-2</v>
      </c>
      <c r="CX116" s="11">
        <v>2.0819399999999998E-2</v>
      </c>
      <c r="CY116" s="11">
        <v>7.2553000000000001E-3</v>
      </c>
      <c r="CZ116" s="11">
        <v>1.9242800000000001E-2</v>
      </c>
      <c r="DA116" s="11">
        <v>1.7925099999999999E-2</v>
      </c>
      <c r="DB116" s="11">
        <v>1.6745900000000001E-2</v>
      </c>
      <c r="DC116" s="11">
        <v>1.60147E-2</v>
      </c>
      <c r="DD116" s="11">
        <v>1.54171E-2</v>
      </c>
      <c r="DE116" s="11">
        <v>1.4955100000000001E-2</v>
      </c>
      <c r="DF116" s="11">
        <v>1.7035399999999999E-2</v>
      </c>
      <c r="DG116" s="11">
        <v>1.7255599999999999E-2</v>
      </c>
      <c r="DH116" s="11">
        <v>1.7929500000000001E-2</v>
      </c>
      <c r="DI116" s="11">
        <v>1.6218400000000001E-2</v>
      </c>
      <c r="DJ116" s="11">
        <v>1.6915800000000002E-2</v>
      </c>
      <c r="DK116" s="11">
        <v>1.52009E-2</v>
      </c>
      <c r="DL116" s="11">
        <v>1.6028299999999999E-2</v>
      </c>
      <c r="DM116" s="11">
        <v>1.74986E-2</v>
      </c>
      <c r="DN116" s="11">
        <v>1.8196E-2</v>
      </c>
      <c r="DO116" s="11">
        <v>1.79893E-2</v>
      </c>
      <c r="DP116" s="11">
        <v>1.8011699999999999E-2</v>
      </c>
      <c r="DQ116" s="11">
        <v>1.8342000000000001E-2</v>
      </c>
      <c r="DR116" s="11">
        <v>1.7822000000000001E-2</v>
      </c>
      <c r="DS116" s="11">
        <v>1.6799700000000001E-2</v>
      </c>
      <c r="DT116" s="11">
        <v>1.7856799999999999E-2</v>
      </c>
      <c r="DU116" s="11">
        <v>1.9999800000000002E-2</v>
      </c>
      <c r="DV116" s="11">
        <v>1.94082E-2</v>
      </c>
      <c r="DW116" s="11">
        <v>1.77825E-2</v>
      </c>
      <c r="DX116" s="11">
        <v>0.26510119999999998</v>
      </c>
      <c r="DY116" s="11">
        <v>1.14383E-2</v>
      </c>
      <c r="DZ116" s="11">
        <v>1.5120700000000001E-2</v>
      </c>
      <c r="EA116" s="11">
        <v>53.037533000000003</v>
      </c>
      <c r="EB116" s="11">
        <v>53.178387000000001</v>
      </c>
      <c r="EC116" s="11">
        <v>52.452961000000002</v>
      </c>
      <c r="ED116" s="11">
        <v>51.790717999999998</v>
      </c>
      <c r="EE116" s="11">
        <v>51.430115000000001</v>
      </c>
      <c r="EF116" s="11">
        <v>51.055076999999997</v>
      </c>
      <c r="EG116" s="11">
        <v>50.682785000000003</v>
      </c>
      <c r="EH116" s="11">
        <v>51.601531999999999</v>
      </c>
      <c r="EI116" s="11">
        <v>53.480136999999999</v>
      </c>
      <c r="EJ116" s="11">
        <v>55.707214</v>
      </c>
      <c r="EK116" s="11">
        <v>57.854064999999999</v>
      </c>
      <c r="EL116" s="11">
        <v>59.682316</v>
      </c>
      <c r="EM116" s="11">
        <v>60.778556999999999</v>
      </c>
      <c r="EN116" s="11">
        <v>62.679428000000001</v>
      </c>
      <c r="EO116" s="11">
        <v>61.933098000000001</v>
      </c>
      <c r="EP116" s="11">
        <v>61.374564999999997</v>
      </c>
      <c r="EQ116" s="11">
        <v>60.117840000000001</v>
      </c>
      <c r="ER116" s="11">
        <v>58.870666999999997</v>
      </c>
      <c r="ES116" s="11">
        <v>56.935875000000003</v>
      </c>
      <c r="ET116" s="11">
        <v>55.450546000000003</v>
      </c>
      <c r="EU116" s="11">
        <v>54.588596000000003</v>
      </c>
      <c r="EV116" s="11">
        <v>53.665993</v>
      </c>
      <c r="EW116" s="11">
        <v>52.908504000000001</v>
      </c>
      <c r="EX116" s="11">
        <v>52.717987000000001</v>
      </c>
      <c r="EY116" s="11">
        <v>0</v>
      </c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IA116" s="37"/>
    </row>
    <row r="117" spans="1:235" x14ac:dyDescent="0.2">
      <c r="A117" t="s">
        <v>112</v>
      </c>
      <c r="B117" t="s">
        <v>133</v>
      </c>
      <c r="C117" t="s">
        <v>0</v>
      </c>
      <c r="D117" t="s">
        <v>134</v>
      </c>
      <c r="E117" s="38" t="s">
        <v>122</v>
      </c>
      <c r="F117" t="s">
        <v>106</v>
      </c>
      <c r="G117" s="11">
        <v>884</v>
      </c>
      <c r="H117" s="11">
        <v>0.98782800000000004</v>
      </c>
      <c r="I117" s="11">
        <v>0.93134660000000002</v>
      </c>
      <c r="J117" s="11">
        <v>0.84981890000000004</v>
      </c>
      <c r="K117" s="11">
        <v>0.79235230000000001</v>
      </c>
      <c r="L117" s="11">
        <v>0.75570769999999998</v>
      </c>
      <c r="M117" s="11">
        <v>0.74998520000000002</v>
      </c>
      <c r="N117" s="11">
        <v>0.7881553</v>
      </c>
      <c r="O117" s="11">
        <v>0.62000820000000001</v>
      </c>
      <c r="P117" s="11">
        <v>4.2268300000000002E-2</v>
      </c>
      <c r="Q117" s="11">
        <v>-0.61891819999999997</v>
      </c>
      <c r="R117" s="11">
        <v>-1.256502</v>
      </c>
      <c r="S117" s="11">
        <v>-1.852112</v>
      </c>
      <c r="T117" s="11">
        <v>-2.1597770000000001</v>
      </c>
      <c r="U117" s="11">
        <v>-2.0389560000000002</v>
      </c>
      <c r="V117" s="11">
        <v>-1.806443</v>
      </c>
      <c r="W117" s="11">
        <v>-1.2693380000000001</v>
      </c>
      <c r="X117" s="11">
        <v>-0.44580750000000002</v>
      </c>
      <c r="Y117" s="11">
        <v>0.34780949999999999</v>
      </c>
      <c r="Z117" s="11">
        <v>0.91629660000000002</v>
      </c>
      <c r="AA117" s="11">
        <v>1.090695</v>
      </c>
      <c r="AB117" s="11">
        <v>1.082416</v>
      </c>
      <c r="AC117" s="11">
        <v>1.05755</v>
      </c>
      <c r="AD117" s="11">
        <v>0.97748520000000005</v>
      </c>
      <c r="AE117" s="11">
        <v>0.85818070000000002</v>
      </c>
      <c r="AF117" s="11">
        <v>-3.07435E-2</v>
      </c>
      <c r="AG117" s="11">
        <v>-3.4012800000000003E-2</v>
      </c>
      <c r="AH117" s="11">
        <v>-3.1604899999999998E-2</v>
      </c>
      <c r="AI117" s="11">
        <v>-2.9992499999999998E-2</v>
      </c>
      <c r="AJ117" s="11">
        <v>-2.93098E-2</v>
      </c>
      <c r="AK117" s="11">
        <v>-3.3845E-2</v>
      </c>
      <c r="AL117" s="11">
        <v>-4.3028700000000003E-2</v>
      </c>
      <c r="AM117" s="11">
        <v>-4.4698799999999997E-2</v>
      </c>
      <c r="AN117" s="11">
        <v>-3.6393300000000003E-2</v>
      </c>
      <c r="AO117" s="11">
        <v>-3.2405799999999998E-2</v>
      </c>
      <c r="AP117" s="11">
        <v>-3.3786400000000001E-2</v>
      </c>
      <c r="AQ117" s="11">
        <v>-3.01325E-2</v>
      </c>
      <c r="AR117" s="11">
        <v>-3.0610399999999999E-2</v>
      </c>
      <c r="AS117" s="11">
        <v>-3.3993500000000003E-2</v>
      </c>
      <c r="AT117" s="11">
        <v>-4.2076799999999998E-2</v>
      </c>
      <c r="AU117" s="11">
        <v>-4.6117600000000002E-2</v>
      </c>
      <c r="AV117" s="11">
        <v>-2.7584500000000001E-2</v>
      </c>
      <c r="AW117" s="11">
        <v>-1.77971E-2</v>
      </c>
      <c r="AX117" s="11">
        <v>-5.8022999999999998E-3</v>
      </c>
      <c r="AY117" s="11">
        <v>-8.7188000000000005E-3</v>
      </c>
      <c r="AZ117" s="11">
        <v>-8.4255000000000007E-3</v>
      </c>
      <c r="BA117" s="11">
        <v>-1.16772E-2</v>
      </c>
      <c r="BB117" s="11">
        <v>-1.8992200000000001E-2</v>
      </c>
      <c r="BC117" s="11">
        <v>-2.3824700000000001E-2</v>
      </c>
      <c r="BD117" s="11">
        <v>-1.5346E-2</v>
      </c>
      <c r="BE117" s="11">
        <v>-1.9467999999999999E-2</v>
      </c>
      <c r="BF117" s="11">
        <v>-1.80752E-2</v>
      </c>
      <c r="BG117" s="11">
        <v>-1.67987E-2</v>
      </c>
      <c r="BH117" s="11">
        <v>-1.65416E-2</v>
      </c>
      <c r="BI117" s="11">
        <v>-2.1411599999999999E-2</v>
      </c>
      <c r="BJ117" s="11">
        <v>-2.8844399999999999E-2</v>
      </c>
      <c r="BK117" s="11">
        <v>-3.0323599999999999E-2</v>
      </c>
      <c r="BL117" s="11">
        <v>-2.17223E-2</v>
      </c>
      <c r="BM117" s="11">
        <v>-1.9045800000000002E-2</v>
      </c>
      <c r="BN117" s="11">
        <v>-1.99147E-2</v>
      </c>
      <c r="BO117" s="11">
        <v>-1.7674700000000002E-2</v>
      </c>
      <c r="BP117" s="11">
        <v>-1.7536900000000001E-2</v>
      </c>
      <c r="BQ117" s="11">
        <v>-1.9729E-2</v>
      </c>
      <c r="BR117" s="11">
        <v>-2.7339200000000001E-2</v>
      </c>
      <c r="BS117" s="11">
        <v>-3.1620299999999997E-2</v>
      </c>
      <c r="BT117" s="11">
        <v>-1.3030099999999999E-2</v>
      </c>
      <c r="BU117" s="11">
        <v>-2.8633999999999999E-3</v>
      </c>
      <c r="BV117" s="11">
        <v>8.5565999999999993E-3</v>
      </c>
      <c r="BW117" s="11">
        <v>5.0518999999999998E-3</v>
      </c>
      <c r="BX117" s="11">
        <v>6.2024999999999997E-3</v>
      </c>
      <c r="BY117" s="11">
        <v>4.3200000000000001E-3</v>
      </c>
      <c r="BZ117" s="11">
        <v>-3.4426999999999999E-3</v>
      </c>
      <c r="CA117" s="11">
        <v>-9.5917999999999993E-3</v>
      </c>
      <c r="CB117" s="11">
        <v>5.1499999999999998E-5</v>
      </c>
      <c r="CC117" s="11">
        <v>-4.9230999999999997E-3</v>
      </c>
      <c r="CD117" s="11">
        <v>-4.5453999999999998E-3</v>
      </c>
      <c r="CE117" s="11">
        <v>-3.6048999999999999E-3</v>
      </c>
      <c r="CF117" s="11">
        <v>-3.7734000000000001E-3</v>
      </c>
      <c r="CG117" s="11">
        <v>-8.9782000000000004E-3</v>
      </c>
      <c r="CH117" s="11">
        <v>-1.4660100000000001E-2</v>
      </c>
      <c r="CI117" s="11">
        <v>-1.5948500000000001E-2</v>
      </c>
      <c r="CJ117" s="11">
        <v>-7.0512999999999999E-3</v>
      </c>
      <c r="CK117" s="11">
        <v>-5.6858999999999998E-3</v>
      </c>
      <c r="CL117" s="11">
        <v>-6.0429999999999998E-3</v>
      </c>
      <c r="CM117" s="11">
        <v>-5.2169E-3</v>
      </c>
      <c r="CN117" s="11">
        <v>-4.4632999999999999E-3</v>
      </c>
      <c r="CO117" s="11">
        <v>-5.4644999999999997E-3</v>
      </c>
      <c r="CP117" s="11">
        <v>-1.2601599999999999E-2</v>
      </c>
      <c r="CQ117" s="11">
        <v>-1.7122999999999999E-2</v>
      </c>
      <c r="CR117" s="11">
        <v>1.5242999999999999E-3</v>
      </c>
      <c r="CS117" s="11">
        <v>1.2070300000000001E-2</v>
      </c>
      <c r="CT117" s="11">
        <v>2.2915499999999998E-2</v>
      </c>
      <c r="CU117" s="11">
        <v>1.8822499999999999E-2</v>
      </c>
      <c r="CV117" s="11">
        <v>2.0830499999999998E-2</v>
      </c>
      <c r="CW117" s="11">
        <v>2.0317200000000001E-2</v>
      </c>
      <c r="CX117" s="11">
        <v>1.2106799999999999E-2</v>
      </c>
      <c r="CY117" s="11">
        <v>4.6410000000000002E-3</v>
      </c>
      <c r="CZ117" s="11">
        <v>9.3609999999999995E-3</v>
      </c>
      <c r="DA117" s="11">
        <v>8.8426000000000008E-3</v>
      </c>
      <c r="DB117" s="11">
        <v>8.2255000000000002E-3</v>
      </c>
      <c r="DC117" s="11">
        <v>8.0213000000000003E-3</v>
      </c>
      <c r="DD117" s="11">
        <v>7.7625000000000003E-3</v>
      </c>
      <c r="DE117" s="11">
        <v>7.5589999999999997E-3</v>
      </c>
      <c r="DF117" s="11">
        <v>8.6234999999999992E-3</v>
      </c>
      <c r="DG117" s="11">
        <v>8.7395000000000007E-3</v>
      </c>
      <c r="DH117" s="11">
        <v>8.9192999999999998E-3</v>
      </c>
      <c r="DI117" s="11">
        <v>8.1223000000000007E-3</v>
      </c>
      <c r="DJ117" s="11">
        <v>8.4334000000000006E-3</v>
      </c>
      <c r="DK117" s="11">
        <v>7.5738000000000003E-3</v>
      </c>
      <c r="DL117" s="11">
        <v>7.9482000000000008E-3</v>
      </c>
      <c r="DM117" s="11">
        <v>8.6721999999999997E-3</v>
      </c>
      <c r="DN117" s="11">
        <v>8.9598000000000004E-3</v>
      </c>
      <c r="DO117" s="11">
        <v>8.8137000000000007E-3</v>
      </c>
      <c r="DP117" s="11">
        <v>8.8483999999999993E-3</v>
      </c>
      <c r="DQ117" s="11">
        <v>9.0790000000000003E-3</v>
      </c>
      <c r="DR117" s="11">
        <v>8.7296000000000006E-3</v>
      </c>
      <c r="DS117" s="11">
        <v>8.3718999999999998E-3</v>
      </c>
      <c r="DT117" s="11">
        <v>8.8932000000000004E-3</v>
      </c>
      <c r="DU117" s="11">
        <v>9.7255999999999992E-3</v>
      </c>
      <c r="DV117" s="11">
        <v>9.4534000000000007E-3</v>
      </c>
      <c r="DW117" s="11">
        <v>8.6528999999999998E-3</v>
      </c>
      <c r="DX117" s="11">
        <v>0.13250670000000001</v>
      </c>
      <c r="DY117" s="11">
        <v>5.6975999999999997E-3</v>
      </c>
      <c r="DZ117" s="11">
        <v>7.4787999999999999E-3</v>
      </c>
      <c r="EA117" s="11">
        <v>54.934623999999999</v>
      </c>
      <c r="EB117" s="11">
        <v>55.605507000000003</v>
      </c>
      <c r="EC117" s="11">
        <v>54.577801000000001</v>
      </c>
      <c r="ED117" s="11">
        <v>53.731566999999998</v>
      </c>
      <c r="EE117" s="11">
        <v>53.036411000000001</v>
      </c>
      <c r="EF117" s="11">
        <v>52.551864999999999</v>
      </c>
      <c r="EG117" s="11">
        <v>52.174033999999999</v>
      </c>
      <c r="EH117" s="11">
        <v>52.559536000000001</v>
      </c>
      <c r="EI117" s="11">
        <v>53.394379000000001</v>
      </c>
      <c r="EJ117" s="11">
        <v>54.824879000000003</v>
      </c>
      <c r="EK117" s="11">
        <v>56.291733000000001</v>
      </c>
      <c r="EL117" s="11">
        <v>57.623080999999999</v>
      </c>
      <c r="EM117" s="11">
        <v>58.318584000000001</v>
      </c>
      <c r="EN117" s="11">
        <v>61.575851</v>
      </c>
      <c r="EO117" s="11">
        <v>60.646895999999998</v>
      </c>
      <c r="EP117" s="11">
        <v>60.061714000000002</v>
      </c>
      <c r="EQ117" s="11">
        <v>58.921284</v>
      </c>
      <c r="ER117" s="11">
        <v>58.050148</v>
      </c>
      <c r="ES117" s="11">
        <v>56.708153000000003</v>
      </c>
      <c r="ET117" s="11">
        <v>55.668078999999999</v>
      </c>
      <c r="EU117" s="11">
        <v>54.865009000000001</v>
      </c>
      <c r="EV117" s="11">
        <v>54.186283000000003</v>
      </c>
      <c r="EW117" s="11">
        <v>53.784863000000001</v>
      </c>
      <c r="EX117" s="11">
        <v>54.092799999999997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IA117" s="37"/>
    </row>
    <row r="118" spans="1:235" x14ac:dyDescent="0.2">
      <c r="A118" t="s">
        <v>112</v>
      </c>
      <c r="B118" t="s">
        <v>133</v>
      </c>
      <c r="C118" t="s">
        <v>0</v>
      </c>
      <c r="D118" t="s">
        <v>134</v>
      </c>
      <c r="E118" s="38" t="s">
        <v>122</v>
      </c>
      <c r="F118" t="s">
        <v>107</v>
      </c>
      <c r="G118" s="11">
        <v>932</v>
      </c>
      <c r="H118" s="11">
        <v>0.87834000000000001</v>
      </c>
      <c r="I118" s="11">
        <v>0.83426400000000001</v>
      </c>
      <c r="J118" s="11">
        <v>0.78783539999999996</v>
      </c>
      <c r="K118" s="11">
        <v>0.75148610000000005</v>
      </c>
      <c r="L118" s="11">
        <v>0.73359160000000001</v>
      </c>
      <c r="M118" s="11">
        <v>0.77358059999999995</v>
      </c>
      <c r="N118" s="11">
        <v>0.85688370000000003</v>
      </c>
      <c r="O118" s="11">
        <v>0.68171029999999999</v>
      </c>
      <c r="P118" s="11">
        <v>9.4665700000000005E-2</v>
      </c>
      <c r="Q118" s="11">
        <v>-0.65449970000000002</v>
      </c>
      <c r="R118" s="11">
        <v>-1.4105369999999999</v>
      </c>
      <c r="S118" s="11">
        <v>-1.8048630000000001</v>
      </c>
      <c r="T118" s="11">
        <v>-2.1178170000000001</v>
      </c>
      <c r="U118" s="11">
        <v>-2.0765189999999998</v>
      </c>
      <c r="V118" s="11">
        <v>-1.809061</v>
      </c>
      <c r="W118" s="11">
        <v>-1.3324929999999999</v>
      </c>
      <c r="X118" s="11">
        <v>-0.60093039999999998</v>
      </c>
      <c r="Y118" s="11">
        <v>0.31001069999999997</v>
      </c>
      <c r="Z118" s="11">
        <v>0.94189730000000005</v>
      </c>
      <c r="AA118" s="11">
        <v>1.0856939999999999</v>
      </c>
      <c r="AB118" s="11">
        <v>1.0575239999999999</v>
      </c>
      <c r="AC118" s="11">
        <v>1.0379959999999999</v>
      </c>
      <c r="AD118" s="11">
        <v>0.94096349999999995</v>
      </c>
      <c r="AE118" s="11">
        <v>0.81786510000000001</v>
      </c>
      <c r="AF118" s="11">
        <v>-3.1447700000000002E-2</v>
      </c>
      <c r="AG118" s="11">
        <v>-3.5445600000000001E-2</v>
      </c>
      <c r="AH118" s="11">
        <v>-3.3633200000000002E-2</v>
      </c>
      <c r="AI118" s="11">
        <v>-3.2359100000000002E-2</v>
      </c>
      <c r="AJ118" s="11">
        <v>-3.1414200000000003E-2</v>
      </c>
      <c r="AK118" s="11">
        <v>-3.6045199999999999E-2</v>
      </c>
      <c r="AL118" s="11">
        <v>-4.5039999999999997E-2</v>
      </c>
      <c r="AM118" s="11">
        <v>-4.4958199999999997E-2</v>
      </c>
      <c r="AN118" s="11">
        <v>-3.6190300000000002E-2</v>
      </c>
      <c r="AO118" s="11">
        <v>-3.1290900000000003E-2</v>
      </c>
      <c r="AP118" s="11">
        <v>-3.3318500000000001E-2</v>
      </c>
      <c r="AQ118" s="11">
        <v>-2.9760399999999999E-2</v>
      </c>
      <c r="AR118" s="11">
        <v>-2.9328099999999999E-2</v>
      </c>
      <c r="AS118" s="11">
        <v>-3.3111799999999997E-2</v>
      </c>
      <c r="AT118" s="11">
        <v>-4.2283899999999999E-2</v>
      </c>
      <c r="AU118" s="11">
        <v>-4.5982500000000003E-2</v>
      </c>
      <c r="AV118" s="11">
        <v>-2.9265099999999999E-2</v>
      </c>
      <c r="AW118" s="11">
        <v>-2.1249299999999999E-2</v>
      </c>
      <c r="AX118" s="11">
        <v>-1.15516E-2</v>
      </c>
      <c r="AY118" s="11">
        <v>-1.0203E-2</v>
      </c>
      <c r="AZ118" s="11">
        <v>-1.0222500000000001E-2</v>
      </c>
      <c r="BA118" s="11">
        <v>-1.53946E-2</v>
      </c>
      <c r="BB118" s="11">
        <v>-2.27044E-2</v>
      </c>
      <c r="BC118" s="11">
        <v>-2.6918500000000001E-2</v>
      </c>
      <c r="BD118" s="11">
        <v>-1.542E-2</v>
      </c>
      <c r="BE118" s="11">
        <v>-2.0629100000000001E-2</v>
      </c>
      <c r="BF118" s="11">
        <v>-1.9792000000000001E-2</v>
      </c>
      <c r="BG118" s="11">
        <v>-1.9122400000000001E-2</v>
      </c>
      <c r="BH118" s="11">
        <v>-1.8632900000000001E-2</v>
      </c>
      <c r="BI118" s="11">
        <v>-2.36823E-2</v>
      </c>
      <c r="BJ118" s="11">
        <v>-3.1046299999999999E-2</v>
      </c>
      <c r="BK118" s="11">
        <v>-3.0758299999999999E-2</v>
      </c>
      <c r="BL118" s="11">
        <v>-2.1188100000000001E-2</v>
      </c>
      <c r="BM118" s="11">
        <v>-1.7867399999999999E-2</v>
      </c>
      <c r="BN118" s="11">
        <v>-1.9253200000000002E-2</v>
      </c>
      <c r="BO118" s="11">
        <v>-1.71164E-2</v>
      </c>
      <c r="BP118" s="11">
        <v>-1.5953100000000001E-2</v>
      </c>
      <c r="BQ118" s="11">
        <v>-1.8503800000000001E-2</v>
      </c>
      <c r="BR118" s="11">
        <v>-2.6984000000000001E-2</v>
      </c>
      <c r="BS118" s="11">
        <v>-3.0748299999999999E-2</v>
      </c>
      <c r="BT118" s="11">
        <v>-1.4019200000000001E-2</v>
      </c>
      <c r="BU118" s="11">
        <v>-5.8107999999999996E-3</v>
      </c>
      <c r="BV118" s="11">
        <v>3.5089000000000001E-3</v>
      </c>
      <c r="BW118" s="11">
        <v>3.8766999999999999E-3</v>
      </c>
      <c r="BX118" s="11">
        <v>4.7641999999999997E-3</v>
      </c>
      <c r="BY118" s="11">
        <v>1.4158E-3</v>
      </c>
      <c r="BZ118" s="11">
        <v>-6.313E-3</v>
      </c>
      <c r="CA118" s="11">
        <v>-1.1853600000000001E-2</v>
      </c>
      <c r="CB118" s="11">
        <v>6.0769999999999997E-4</v>
      </c>
      <c r="CC118" s="11">
        <v>-5.8125E-3</v>
      </c>
      <c r="CD118" s="11">
        <v>-5.9508E-3</v>
      </c>
      <c r="CE118" s="11">
        <v>-5.8856999999999998E-3</v>
      </c>
      <c r="CF118" s="11">
        <v>-5.8516999999999996E-3</v>
      </c>
      <c r="CG118" s="11">
        <v>-1.13195E-2</v>
      </c>
      <c r="CH118" s="11">
        <v>-1.7052600000000001E-2</v>
      </c>
      <c r="CI118" s="11">
        <v>-1.6558300000000001E-2</v>
      </c>
      <c r="CJ118" s="11">
        <v>-6.1859000000000003E-3</v>
      </c>
      <c r="CK118" s="11">
        <v>-4.4438000000000004E-3</v>
      </c>
      <c r="CL118" s="11">
        <v>-5.1878000000000002E-3</v>
      </c>
      <c r="CM118" s="11">
        <v>-4.4723999999999996E-3</v>
      </c>
      <c r="CN118" s="11">
        <v>-2.5780999999999998E-3</v>
      </c>
      <c r="CO118" s="11">
        <v>-3.8958E-3</v>
      </c>
      <c r="CP118" s="11">
        <v>-1.16842E-2</v>
      </c>
      <c r="CQ118" s="11">
        <v>-1.5514200000000001E-2</v>
      </c>
      <c r="CR118" s="11">
        <v>1.2266E-3</v>
      </c>
      <c r="CS118" s="11">
        <v>9.6276999999999995E-3</v>
      </c>
      <c r="CT118" s="11">
        <v>1.85693E-2</v>
      </c>
      <c r="CU118" s="11">
        <v>1.7956400000000001E-2</v>
      </c>
      <c r="CV118" s="11">
        <v>1.9751000000000001E-2</v>
      </c>
      <c r="CW118" s="11">
        <v>1.8226200000000001E-2</v>
      </c>
      <c r="CX118" s="11">
        <v>1.0078500000000001E-2</v>
      </c>
      <c r="CY118" s="11">
        <v>3.2112999999999998E-3</v>
      </c>
      <c r="CZ118" s="11">
        <v>9.7441000000000003E-3</v>
      </c>
      <c r="DA118" s="11">
        <v>9.0077999999999998E-3</v>
      </c>
      <c r="DB118" s="11">
        <v>8.4148000000000001E-3</v>
      </c>
      <c r="DC118" s="11">
        <v>8.0473999999999997E-3</v>
      </c>
      <c r="DD118" s="11">
        <v>7.7704999999999996E-3</v>
      </c>
      <c r="DE118" s="11">
        <v>7.5161000000000004E-3</v>
      </c>
      <c r="DF118" s="11">
        <v>8.5076000000000006E-3</v>
      </c>
      <c r="DG118" s="11">
        <v>8.633E-3</v>
      </c>
      <c r="DH118" s="11">
        <v>9.1207000000000007E-3</v>
      </c>
      <c r="DI118" s="11">
        <v>8.1609000000000004E-3</v>
      </c>
      <c r="DJ118" s="11">
        <v>8.5511000000000007E-3</v>
      </c>
      <c r="DK118" s="11">
        <v>7.6870000000000003E-3</v>
      </c>
      <c r="DL118" s="11">
        <v>8.1314000000000004E-3</v>
      </c>
      <c r="DM118" s="11">
        <v>8.881E-3</v>
      </c>
      <c r="DN118" s="11">
        <v>9.3016999999999996E-3</v>
      </c>
      <c r="DO118" s="11">
        <v>9.2616999999999994E-3</v>
      </c>
      <c r="DP118" s="11">
        <v>9.2688000000000006E-3</v>
      </c>
      <c r="DQ118" s="11">
        <v>9.3860000000000002E-3</v>
      </c>
      <c r="DR118" s="11">
        <v>9.1561000000000003E-3</v>
      </c>
      <c r="DS118" s="11">
        <v>8.5599000000000005E-3</v>
      </c>
      <c r="DT118" s="11">
        <v>9.1112999999999993E-3</v>
      </c>
      <c r="DU118" s="11">
        <v>1.022E-2</v>
      </c>
      <c r="DV118" s="11">
        <v>9.9652999999999999E-3</v>
      </c>
      <c r="DW118" s="11">
        <v>9.1587999999999999E-3</v>
      </c>
      <c r="DX118" s="11">
        <v>0.134466</v>
      </c>
      <c r="DY118" s="11">
        <v>5.7847000000000003E-3</v>
      </c>
      <c r="DZ118" s="11">
        <v>7.7502999999999999E-3</v>
      </c>
      <c r="EA118" s="11">
        <v>51.251575000000003</v>
      </c>
      <c r="EB118" s="11">
        <v>50.893452000000003</v>
      </c>
      <c r="EC118" s="11">
        <v>50.452598999999999</v>
      </c>
      <c r="ED118" s="11">
        <v>49.963569999999997</v>
      </c>
      <c r="EE118" s="11">
        <v>49.917918999999998</v>
      </c>
      <c r="EF118" s="11">
        <v>49.645972999999998</v>
      </c>
      <c r="EG118" s="11">
        <v>49.2789</v>
      </c>
      <c r="EH118" s="11">
        <v>50.699649999999998</v>
      </c>
      <c r="EI118" s="11">
        <v>53.560875000000003</v>
      </c>
      <c r="EJ118" s="11">
        <v>56.537860999999999</v>
      </c>
      <c r="EK118" s="11">
        <v>59.324871000000002</v>
      </c>
      <c r="EL118" s="11">
        <v>61.620911</v>
      </c>
      <c r="EM118" s="11">
        <v>63.094420999999997</v>
      </c>
      <c r="EN118" s="11">
        <v>63.718349000000003</v>
      </c>
      <c r="EO118" s="11">
        <v>63.143951000000001</v>
      </c>
      <c r="EP118" s="11">
        <v>62.610508000000003</v>
      </c>
      <c r="EQ118" s="11">
        <v>61.244301</v>
      </c>
      <c r="ER118" s="11">
        <v>59.643115999999999</v>
      </c>
      <c r="ES118" s="11">
        <v>57.150257000000003</v>
      </c>
      <c r="ET118" s="11">
        <v>55.245753999999998</v>
      </c>
      <c r="EU118" s="11">
        <v>54.328377000000003</v>
      </c>
      <c r="EV118" s="11">
        <v>53.176178</v>
      </c>
      <c r="EW118" s="11">
        <v>52.083480999999999</v>
      </c>
      <c r="EX118" s="11">
        <v>51.423713999999997</v>
      </c>
      <c r="EY118" s="11">
        <v>0</v>
      </c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IA118" s="37"/>
    </row>
    <row r="119" spans="1:235" x14ac:dyDescent="0.2">
      <c r="A119" t="s">
        <v>112</v>
      </c>
      <c r="B119" t="s">
        <v>133</v>
      </c>
      <c r="C119" t="s">
        <v>0</v>
      </c>
      <c r="D119" t="s">
        <v>134</v>
      </c>
      <c r="E119" s="38" t="s">
        <v>217</v>
      </c>
      <c r="F119" t="s">
        <v>105</v>
      </c>
      <c r="G119" s="11">
        <v>1816</v>
      </c>
      <c r="H119" s="11">
        <v>2.0320100000000001</v>
      </c>
      <c r="I119" s="11">
        <v>1.8863319999999999</v>
      </c>
      <c r="J119" s="11">
        <v>1.773423</v>
      </c>
      <c r="K119" s="11">
        <v>1.6983029999999999</v>
      </c>
      <c r="L119" s="11">
        <v>1.647702</v>
      </c>
      <c r="M119" s="11">
        <v>1.7003790000000001</v>
      </c>
      <c r="N119" s="11">
        <v>1.8425940000000001</v>
      </c>
      <c r="O119" s="11">
        <v>1.764985</v>
      </c>
      <c r="P119" s="11">
        <v>1.2668410000000001</v>
      </c>
      <c r="Q119" s="11">
        <v>0.63800369999999995</v>
      </c>
      <c r="R119" s="11">
        <v>-0.44850960000000001</v>
      </c>
      <c r="S119" s="11">
        <v>0.30037130000000001</v>
      </c>
      <c r="T119" s="11">
        <v>-0.86112</v>
      </c>
      <c r="U119" s="11">
        <v>-0.77122279999999999</v>
      </c>
      <c r="V119" s="11">
        <v>-7.3213299999999995E-2</v>
      </c>
      <c r="W119" s="11">
        <v>0.1325491</v>
      </c>
      <c r="X119" s="11">
        <v>1.1162319999999999</v>
      </c>
      <c r="Y119" s="11">
        <v>1.7967439999999999</v>
      </c>
      <c r="Z119" s="11">
        <v>2.317428</v>
      </c>
      <c r="AA119" s="11">
        <v>2.4456790000000002</v>
      </c>
      <c r="AB119" s="11">
        <v>2.399041</v>
      </c>
      <c r="AC119" s="11">
        <v>2.3102100000000001</v>
      </c>
      <c r="AD119" s="11">
        <v>2.116482</v>
      </c>
      <c r="AE119" s="11">
        <v>1.852743</v>
      </c>
      <c r="AF119" s="11">
        <v>-7.5834200000000004E-2</v>
      </c>
      <c r="AG119" s="11">
        <v>-8.8272799999999998E-2</v>
      </c>
      <c r="AH119" s="11">
        <v>-7.9231499999999996E-2</v>
      </c>
      <c r="AI119" s="11">
        <v>-7.6092099999999996E-2</v>
      </c>
      <c r="AJ119" s="11">
        <v>-7.0757899999999999E-2</v>
      </c>
      <c r="AK119" s="11">
        <v>-8.0923800000000004E-2</v>
      </c>
      <c r="AL119" s="11">
        <v>-0.1059633</v>
      </c>
      <c r="AM119" s="11">
        <v>-0.1033708</v>
      </c>
      <c r="AN119" s="11">
        <v>-9.04388E-2</v>
      </c>
      <c r="AO119" s="11">
        <v>-7.5895500000000005E-2</v>
      </c>
      <c r="AP119" s="11">
        <v>-7.8287399999999993E-2</v>
      </c>
      <c r="AQ119" s="11">
        <v>-7.5478000000000003E-2</v>
      </c>
      <c r="AR119" s="11">
        <v>-7.2802699999999998E-2</v>
      </c>
      <c r="AS119" s="11">
        <v>-7.9725599999999994E-2</v>
      </c>
      <c r="AT119" s="11">
        <v>-9.6107200000000004E-2</v>
      </c>
      <c r="AU119" s="11">
        <v>-0.1025624</v>
      </c>
      <c r="AV119" s="11">
        <v>-5.8174700000000003E-2</v>
      </c>
      <c r="AW119" s="11">
        <v>-3.4555900000000001E-2</v>
      </c>
      <c r="AX119" s="11">
        <v>-1.23523E-2</v>
      </c>
      <c r="AY119" s="11">
        <v>-1.08977E-2</v>
      </c>
      <c r="AZ119" s="11">
        <v>-1.6280900000000001E-2</v>
      </c>
      <c r="BA119" s="11">
        <v>-2.6833099999999999E-2</v>
      </c>
      <c r="BB119" s="11">
        <v>-4.9474799999999999E-2</v>
      </c>
      <c r="BC119" s="11">
        <v>-5.2553900000000001E-2</v>
      </c>
      <c r="BD119" s="11">
        <v>-3.7786399999999998E-2</v>
      </c>
      <c r="BE119" s="11">
        <v>-5.2018099999999998E-2</v>
      </c>
      <c r="BF119" s="11">
        <v>-4.5607799999999997E-2</v>
      </c>
      <c r="BG119" s="11">
        <v>-4.3772999999999999E-2</v>
      </c>
      <c r="BH119" s="11">
        <v>-3.9791E-2</v>
      </c>
      <c r="BI119" s="11">
        <v>-5.0175499999999998E-2</v>
      </c>
      <c r="BJ119" s="11">
        <v>-7.05041E-2</v>
      </c>
      <c r="BK119" s="11">
        <v>-6.7883100000000002E-2</v>
      </c>
      <c r="BL119" s="11">
        <v>-5.6632200000000001E-2</v>
      </c>
      <c r="BM119" s="11">
        <v>-4.38471E-2</v>
      </c>
      <c r="BN119" s="11">
        <v>-4.5606599999999997E-2</v>
      </c>
      <c r="BO119" s="11">
        <v>-4.5282299999999998E-2</v>
      </c>
      <c r="BP119" s="11">
        <v>-4.1734199999999999E-2</v>
      </c>
      <c r="BQ119" s="11">
        <v>-4.59233E-2</v>
      </c>
      <c r="BR119" s="11">
        <v>-6.1254999999999997E-2</v>
      </c>
      <c r="BS119" s="11">
        <v>-6.8872900000000001E-2</v>
      </c>
      <c r="BT119" s="11">
        <v>-2.4877799999999999E-2</v>
      </c>
      <c r="BU119" s="11">
        <v>1.2640000000000001E-4</v>
      </c>
      <c r="BV119" s="11">
        <v>2.07998E-2</v>
      </c>
      <c r="BW119" s="11">
        <v>2.1367199999999999E-2</v>
      </c>
      <c r="BX119" s="11">
        <v>1.76861E-2</v>
      </c>
      <c r="BY119" s="11">
        <v>9.2356000000000001E-3</v>
      </c>
      <c r="BZ119" s="11">
        <v>-1.4990699999999999E-2</v>
      </c>
      <c r="CA119" s="11">
        <v>-2.06701E-2</v>
      </c>
      <c r="CB119" s="11">
        <v>2.6140000000000001E-4</v>
      </c>
      <c r="CC119" s="11">
        <v>-1.57634E-2</v>
      </c>
      <c r="CD119" s="11">
        <v>-1.1984099999999999E-2</v>
      </c>
      <c r="CE119" s="11">
        <v>-1.14538E-2</v>
      </c>
      <c r="CF119" s="11">
        <v>-8.8240000000000002E-3</v>
      </c>
      <c r="CG119" s="11">
        <v>-1.9427099999999999E-2</v>
      </c>
      <c r="CH119" s="11">
        <v>-3.5044899999999997E-2</v>
      </c>
      <c r="CI119" s="11">
        <v>-3.2395500000000001E-2</v>
      </c>
      <c r="CJ119" s="11">
        <v>-2.2825700000000001E-2</v>
      </c>
      <c r="CK119" s="11">
        <v>-1.17988E-2</v>
      </c>
      <c r="CL119" s="11">
        <v>-1.2925900000000001E-2</v>
      </c>
      <c r="CM119" s="11">
        <v>-1.50866E-2</v>
      </c>
      <c r="CN119" s="11">
        <v>-1.06657E-2</v>
      </c>
      <c r="CO119" s="11">
        <v>-1.21209E-2</v>
      </c>
      <c r="CP119" s="11">
        <v>-2.6402800000000001E-2</v>
      </c>
      <c r="CQ119" s="11">
        <v>-3.5183499999999999E-2</v>
      </c>
      <c r="CR119" s="11">
        <v>8.4189999999999994E-3</v>
      </c>
      <c r="CS119" s="11">
        <v>3.4808699999999998E-2</v>
      </c>
      <c r="CT119" s="11">
        <v>5.3951800000000001E-2</v>
      </c>
      <c r="CU119" s="11">
        <v>5.3632100000000002E-2</v>
      </c>
      <c r="CV119" s="11">
        <v>5.16531E-2</v>
      </c>
      <c r="CW119" s="11">
        <v>4.5304400000000002E-2</v>
      </c>
      <c r="CX119" s="11">
        <v>1.94935E-2</v>
      </c>
      <c r="CY119" s="11">
        <v>1.12137E-2</v>
      </c>
      <c r="CZ119" s="11">
        <v>2.31314E-2</v>
      </c>
      <c r="DA119" s="11">
        <v>2.20413E-2</v>
      </c>
      <c r="DB119" s="11">
        <v>2.04418E-2</v>
      </c>
      <c r="DC119" s="11">
        <v>1.9648700000000002E-2</v>
      </c>
      <c r="DD119" s="11">
        <v>1.8826499999999999E-2</v>
      </c>
      <c r="DE119" s="11">
        <v>1.8693700000000001E-2</v>
      </c>
      <c r="DF119" s="11">
        <v>2.15576E-2</v>
      </c>
      <c r="DG119" s="11">
        <v>2.1575E-2</v>
      </c>
      <c r="DH119" s="11">
        <v>2.0552899999999999E-2</v>
      </c>
      <c r="DI119" s="11">
        <v>1.9484000000000001E-2</v>
      </c>
      <c r="DJ119" s="11">
        <v>1.9868500000000001E-2</v>
      </c>
      <c r="DK119" s="11">
        <v>1.8357700000000001E-2</v>
      </c>
      <c r="DL119" s="11">
        <v>1.88883E-2</v>
      </c>
      <c r="DM119" s="11">
        <v>2.0550300000000001E-2</v>
      </c>
      <c r="DN119" s="11">
        <v>2.1188599999999998E-2</v>
      </c>
      <c r="DO119" s="11">
        <v>2.0481699999999999E-2</v>
      </c>
      <c r="DP119" s="11">
        <v>2.0243000000000001E-2</v>
      </c>
      <c r="DQ119" s="11">
        <v>2.1085300000000001E-2</v>
      </c>
      <c r="DR119" s="11">
        <v>2.0154999999999999E-2</v>
      </c>
      <c r="DS119" s="11">
        <v>1.96157E-2</v>
      </c>
      <c r="DT119" s="11">
        <v>2.0650499999999999E-2</v>
      </c>
      <c r="DU119" s="11">
        <v>2.1928300000000001E-2</v>
      </c>
      <c r="DV119" s="11">
        <v>2.0964900000000002E-2</v>
      </c>
      <c r="DW119" s="11">
        <v>1.9383999999999998E-2</v>
      </c>
      <c r="DX119" s="11">
        <v>0.31878089999999998</v>
      </c>
      <c r="DY119" s="11">
        <v>1.3732100000000001E-2</v>
      </c>
      <c r="DZ119" s="11">
        <v>1.7237499999999999E-2</v>
      </c>
      <c r="EA119" s="11">
        <v>51.674332</v>
      </c>
      <c r="EB119" s="11">
        <v>51.080325999999999</v>
      </c>
      <c r="EC119" s="11">
        <v>50.350406999999997</v>
      </c>
      <c r="ED119" s="11">
        <v>49.584400000000002</v>
      </c>
      <c r="EE119" s="11">
        <v>50.314320000000002</v>
      </c>
      <c r="EF119" s="11">
        <v>49.749125999999997</v>
      </c>
      <c r="EG119" s="11">
        <v>47.862048999999999</v>
      </c>
      <c r="EH119" s="11">
        <v>49.196159000000002</v>
      </c>
      <c r="EI119" s="11">
        <v>50.841675000000002</v>
      </c>
      <c r="EJ119" s="11">
        <v>51.241557999999998</v>
      </c>
      <c r="EK119" s="11">
        <v>52.695576000000003</v>
      </c>
      <c r="EL119" s="11">
        <v>52.644936000000001</v>
      </c>
      <c r="EM119" s="11">
        <v>51.196739000000001</v>
      </c>
      <c r="EN119" s="11">
        <v>53.600700000000003</v>
      </c>
      <c r="EO119" s="11">
        <v>53.514552999999999</v>
      </c>
      <c r="EP119" s="11">
        <v>52.223514999999999</v>
      </c>
      <c r="EQ119" s="11">
        <v>52.341675000000002</v>
      </c>
      <c r="ER119" s="11">
        <v>51.824215000000002</v>
      </c>
      <c r="ES119" s="11">
        <v>51.789870999999998</v>
      </c>
      <c r="ET119" s="11">
        <v>52.289290999999999</v>
      </c>
      <c r="EU119" s="11">
        <v>52.734572999999997</v>
      </c>
      <c r="EV119" s="11">
        <v>53.229336000000004</v>
      </c>
      <c r="EW119" s="11">
        <v>52.953434000000001</v>
      </c>
      <c r="EX119" s="11">
        <v>52.876018999999999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IA119" s="37"/>
    </row>
    <row r="120" spans="1:235" x14ac:dyDescent="0.2">
      <c r="A120" t="s">
        <v>112</v>
      </c>
      <c r="B120" t="s">
        <v>133</v>
      </c>
      <c r="C120" t="s">
        <v>0</v>
      </c>
      <c r="D120" t="s">
        <v>134</v>
      </c>
      <c r="E120" s="38" t="s">
        <v>217</v>
      </c>
      <c r="F120" t="s">
        <v>106</v>
      </c>
      <c r="G120" s="11">
        <v>884</v>
      </c>
      <c r="H120" s="11">
        <v>1.044745</v>
      </c>
      <c r="I120" s="11">
        <v>0.9965098</v>
      </c>
      <c r="J120" s="11">
        <v>0.92848839999999999</v>
      </c>
      <c r="K120" s="11">
        <v>0.87822920000000004</v>
      </c>
      <c r="L120" s="11">
        <v>0.85833020000000004</v>
      </c>
      <c r="M120" s="11">
        <v>0.86522060000000001</v>
      </c>
      <c r="N120" s="11">
        <v>0.88688679999999998</v>
      </c>
      <c r="O120" s="11">
        <v>0.91169389999999995</v>
      </c>
      <c r="P120" s="11">
        <v>0.65996900000000003</v>
      </c>
      <c r="Q120" s="11">
        <v>0.41671560000000002</v>
      </c>
      <c r="R120" s="11">
        <v>9.9649199999999993E-2</v>
      </c>
      <c r="S120" s="11">
        <v>-1.5692299999999999E-2</v>
      </c>
      <c r="T120" s="11">
        <v>-1.0762389999999999</v>
      </c>
      <c r="U120" s="11">
        <v>-0.61439739999999998</v>
      </c>
      <c r="V120" s="11">
        <v>-6.3881199999999999E-2</v>
      </c>
      <c r="W120" s="11">
        <v>-3.04392E-2</v>
      </c>
      <c r="X120" s="11">
        <v>0.46925359999999999</v>
      </c>
      <c r="Y120" s="11">
        <v>0.83810209999999996</v>
      </c>
      <c r="Z120" s="11">
        <v>1.1051899999999999</v>
      </c>
      <c r="AA120" s="11">
        <v>1.1910590000000001</v>
      </c>
      <c r="AB120" s="11">
        <v>1.186318</v>
      </c>
      <c r="AC120" s="11">
        <v>1.1628540000000001</v>
      </c>
      <c r="AD120" s="11">
        <v>1.0727910000000001</v>
      </c>
      <c r="AE120" s="11">
        <v>0.94926840000000001</v>
      </c>
      <c r="AF120" s="11">
        <v>-3.45052E-2</v>
      </c>
      <c r="AG120" s="11">
        <v>-3.8749499999999999E-2</v>
      </c>
      <c r="AH120" s="11">
        <v>-3.5703600000000002E-2</v>
      </c>
      <c r="AI120" s="11">
        <v>-3.5220599999999998E-2</v>
      </c>
      <c r="AJ120" s="11">
        <v>-3.3312599999999998E-2</v>
      </c>
      <c r="AK120" s="11">
        <v>-3.8773500000000002E-2</v>
      </c>
      <c r="AL120" s="11">
        <v>-4.8026600000000003E-2</v>
      </c>
      <c r="AM120" s="11">
        <v>-5.0065600000000002E-2</v>
      </c>
      <c r="AN120" s="11">
        <v>-4.2204499999999999E-2</v>
      </c>
      <c r="AO120" s="11">
        <v>-3.6539200000000001E-2</v>
      </c>
      <c r="AP120" s="11">
        <v>-3.8271399999999997E-2</v>
      </c>
      <c r="AQ120" s="11">
        <v>-3.6027499999999997E-2</v>
      </c>
      <c r="AR120" s="11">
        <v>-3.5625200000000003E-2</v>
      </c>
      <c r="AS120" s="11">
        <v>-3.91057E-2</v>
      </c>
      <c r="AT120" s="11">
        <v>-4.7767900000000002E-2</v>
      </c>
      <c r="AU120" s="11">
        <v>-4.9956199999999999E-2</v>
      </c>
      <c r="AV120" s="11">
        <v>-2.8894699999999999E-2</v>
      </c>
      <c r="AW120" s="11">
        <v>-1.8574199999999999E-2</v>
      </c>
      <c r="AX120" s="11">
        <v>-5.4758000000000003E-3</v>
      </c>
      <c r="AY120" s="11">
        <v>-7.2214000000000002E-3</v>
      </c>
      <c r="AZ120" s="11">
        <v>-7.5034999999999998E-3</v>
      </c>
      <c r="BA120" s="11">
        <v>-1.22168E-2</v>
      </c>
      <c r="BB120" s="11">
        <v>-2.1632800000000001E-2</v>
      </c>
      <c r="BC120" s="11">
        <v>-2.44861E-2</v>
      </c>
      <c r="BD120" s="11">
        <v>-1.65206E-2</v>
      </c>
      <c r="BE120" s="11">
        <v>-2.16288E-2</v>
      </c>
      <c r="BF120" s="11">
        <v>-1.9791900000000001E-2</v>
      </c>
      <c r="BG120" s="11">
        <v>-1.9836199999999998E-2</v>
      </c>
      <c r="BH120" s="11">
        <v>-1.8562200000000001E-2</v>
      </c>
      <c r="BI120" s="11">
        <v>-2.4140499999999999E-2</v>
      </c>
      <c r="BJ120" s="11">
        <v>-3.14732E-2</v>
      </c>
      <c r="BK120" s="11">
        <v>-3.3392499999999999E-2</v>
      </c>
      <c r="BL120" s="11">
        <v>-2.6164099999999999E-2</v>
      </c>
      <c r="BM120" s="11">
        <v>-2.1458700000000001E-2</v>
      </c>
      <c r="BN120" s="11">
        <v>-2.2838799999999999E-2</v>
      </c>
      <c r="BO120" s="11">
        <v>-2.1918300000000002E-2</v>
      </c>
      <c r="BP120" s="11">
        <v>-2.1053700000000002E-2</v>
      </c>
      <c r="BQ120" s="11">
        <v>-2.324E-2</v>
      </c>
      <c r="BR120" s="11">
        <v>-3.1467799999999997E-2</v>
      </c>
      <c r="BS120" s="11">
        <v>-3.4202200000000002E-2</v>
      </c>
      <c r="BT120" s="11">
        <v>-1.32008E-2</v>
      </c>
      <c r="BU120" s="11">
        <v>-2.2006E-3</v>
      </c>
      <c r="BV120" s="11">
        <v>1.0179799999999999E-2</v>
      </c>
      <c r="BW120" s="11">
        <v>8.0645000000000005E-3</v>
      </c>
      <c r="BX120" s="11">
        <v>8.5339000000000005E-3</v>
      </c>
      <c r="BY120" s="11">
        <v>4.9144000000000002E-3</v>
      </c>
      <c r="BZ120" s="11">
        <v>-5.2164000000000004E-3</v>
      </c>
      <c r="CA120" s="11">
        <v>-9.3518999999999998E-3</v>
      </c>
      <c r="CB120" s="11">
        <v>1.4641000000000001E-3</v>
      </c>
      <c r="CC120" s="11">
        <v>-4.5081000000000001E-3</v>
      </c>
      <c r="CD120" s="11">
        <v>-3.8803000000000002E-3</v>
      </c>
      <c r="CE120" s="11">
        <v>-4.4517999999999997E-3</v>
      </c>
      <c r="CF120" s="11">
        <v>-3.8118000000000002E-3</v>
      </c>
      <c r="CG120" s="11">
        <v>-9.5075000000000003E-3</v>
      </c>
      <c r="CH120" s="11">
        <v>-1.49198E-2</v>
      </c>
      <c r="CI120" s="11">
        <v>-1.6719399999999999E-2</v>
      </c>
      <c r="CJ120" s="11">
        <v>-1.0123699999999999E-2</v>
      </c>
      <c r="CK120" s="11">
        <v>-6.3781999999999997E-3</v>
      </c>
      <c r="CL120" s="11">
        <v>-7.4061999999999999E-3</v>
      </c>
      <c r="CM120" s="11">
        <v>-7.8091000000000002E-3</v>
      </c>
      <c r="CN120" s="11">
        <v>-6.4821000000000002E-3</v>
      </c>
      <c r="CO120" s="11">
        <v>-7.3743999999999997E-3</v>
      </c>
      <c r="CP120" s="11">
        <v>-1.51678E-2</v>
      </c>
      <c r="CQ120" s="11">
        <v>-1.8448099999999999E-2</v>
      </c>
      <c r="CR120" s="11">
        <v>2.4930999999999998E-3</v>
      </c>
      <c r="CS120" s="11">
        <v>1.4173E-2</v>
      </c>
      <c r="CT120" s="11">
        <v>2.5835400000000001E-2</v>
      </c>
      <c r="CU120" s="11">
        <v>2.33504E-2</v>
      </c>
      <c r="CV120" s="11">
        <v>2.4571200000000001E-2</v>
      </c>
      <c r="CW120" s="11">
        <v>2.2045700000000001E-2</v>
      </c>
      <c r="CX120" s="11">
        <v>1.1200099999999999E-2</v>
      </c>
      <c r="CY120" s="11">
        <v>5.7822000000000004E-3</v>
      </c>
      <c r="CZ120" s="11">
        <v>1.09339E-2</v>
      </c>
      <c r="DA120" s="11">
        <v>1.04087E-2</v>
      </c>
      <c r="DB120" s="11">
        <v>9.6735999999999992E-3</v>
      </c>
      <c r="DC120" s="11">
        <v>9.3530999999999996E-3</v>
      </c>
      <c r="DD120" s="11">
        <v>8.9675999999999992E-3</v>
      </c>
      <c r="DE120" s="11">
        <v>8.8961999999999999E-3</v>
      </c>
      <c r="DF120" s="11">
        <v>1.0063799999999999E-2</v>
      </c>
      <c r="DG120" s="11">
        <v>1.01365E-2</v>
      </c>
      <c r="DH120" s="11">
        <v>9.7519000000000008E-3</v>
      </c>
      <c r="DI120" s="11">
        <v>9.1683000000000008E-3</v>
      </c>
      <c r="DJ120" s="11">
        <v>9.3822999999999997E-3</v>
      </c>
      <c r="DK120" s="11">
        <v>8.5778E-3</v>
      </c>
      <c r="DL120" s="11">
        <v>8.8588999999999994E-3</v>
      </c>
      <c r="DM120" s="11">
        <v>9.6456000000000007E-3</v>
      </c>
      <c r="DN120" s="11">
        <v>9.9097000000000005E-3</v>
      </c>
      <c r="DO120" s="11">
        <v>9.5777999999999992E-3</v>
      </c>
      <c r="DP120" s="11">
        <v>9.5411999999999997E-3</v>
      </c>
      <c r="DQ120" s="11">
        <v>9.9544000000000004E-3</v>
      </c>
      <c r="DR120" s="11">
        <v>9.5178999999999993E-3</v>
      </c>
      <c r="DS120" s="11">
        <v>9.2931000000000003E-3</v>
      </c>
      <c r="DT120" s="11">
        <v>9.75E-3</v>
      </c>
      <c r="DU120" s="11">
        <v>1.0415000000000001E-2</v>
      </c>
      <c r="DV120" s="11">
        <v>9.9804999999999998E-3</v>
      </c>
      <c r="DW120" s="11">
        <v>9.2008999999999997E-3</v>
      </c>
      <c r="DX120" s="11">
        <v>0.14955160000000001</v>
      </c>
      <c r="DY120" s="11">
        <v>6.4238999999999997E-3</v>
      </c>
      <c r="DZ120" s="11">
        <v>8.1580999999999997E-3</v>
      </c>
      <c r="EA120" s="11">
        <v>53.675240000000002</v>
      </c>
      <c r="EB120" s="11">
        <v>52.505980999999998</v>
      </c>
      <c r="EC120" s="11">
        <v>52.180622</v>
      </c>
      <c r="ED120" s="11">
        <v>51.814594</v>
      </c>
      <c r="EE120" s="11">
        <v>52.139954000000003</v>
      </c>
      <c r="EF120" s="11">
        <v>51.456940000000003</v>
      </c>
      <c r="EG120" s="11">
        <v>50.508372999999999</v>
      </c>
      <c r="EH120" s="11">
        <v>51.111243999999999</v>
      </c>
      <c r="EI120" s="11">
        <v>51.846888999999997</v>
      </c>
      <c r="EJ120" s="11">
        <v>51.998801999999998</v>
      </c>
      <c r="EK120" s="11">
        <v>53.150719000000002</v>
      </c>
      <c r="EL120" s="11">
        <v>52.523921999999999</v>
      </c>
      <c r="EM120" s="11">
        <v>51.681820000000002</v>
      </c>
      <c r="EN120" s="11">
        <v>54.113636</v>
      </c>
      <c r="EO120" s="11">
        <v>53.986843</v>
      </c>
      <c r="EP120" s="11">
        <v>53.435406</v>
      </c>
      <c r="EQ120" s="11">
        <v>53.468899</v>
      </c>
      <c r="ER120" s="11">
        <v>52.822968000000003</v>
      </c>
      <c r="ES120" s="11">
        <v>52.149521</v>
      </c>
      <c r="ET120" s="11">
        <v>52.513157</v>
      </c>
      <c r="EU120" s="11">
        <v>52.601672999999998</v>
      </c>
      <c r="EV120" s="11">
        <v>52.815787999999998</v>
      </c>
      <c r="EW120" s="11">
        <v>52.626792999999999</v>
      </c>
      <c r="EX120" s="11">
        <v>52.765549</v>
      </c>
      <c r="EY120" s="11">
        <v>0</v>
      </c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IA120" s="37"/>
    </row>
    <row r="121" spans="1:235" x14ac:dyDescent="0.2">
      <c r="A121" t="s">
        <v>112</v>
      </c>
      <c r="B121" t="s">
        <v>133</v>
      </c>
      <c r="C121" t="s">
        <v>0</v>
      </c>
      <c r="D121" t="s">
        <v>134</v>
      </c>
      <c r="E121" s="38" t="s">
        <v>217</v>
      </c>
      <c r="F121" t="s">
        <v>107</v>
      </c>
      <c r="G121" s="11">
        <v>932</v>
      </c>
      <c r="H121" s="11">
        <v>0.9903921</v>
      </c>
      <c r="I121" s="11">
        <v>0.89387989999999995</v>
      </c>
      <c r="J121" s="11">
        <v>0.84843650000000004</v>
      </c>
      <c r="K121" s="11">
        <v>0.82235990000000003</v>
      </c>
      <c r="L121" s="11">
        <v>0.79075070000000003</v>
      </c>
      <c r="M121" s="11">
        <v>0.83525139999999998</v>
      </c>
      <c r="N121" s="11">
        <v>0.95822739999999995</v>
      </c>
      <c r="O121" s="11">
        <v>0.85297029999999996</v>
      </c>
      <c r="P121" s="11">
        <v>0.6075467</v>
      </c>
      <c r="Q121" s="11">
        <v>0.22132540000000001</v>
      </c>
      <c r="R121" s="11">
        <v>-0.54881380000000002</v>
      </c>
      <c r="S121" s="11">
        <v>0.31534990000000002</v>
      </c>
      <c r="T121" s="11">
        <v>0.21358759999999999</v>
      </c>
      <c r="U121" s="11">
        <v>-0.1577981</v>
      </c>
      <c r="V121" s="11">
        <v>-1.08454E-2</v>
      </c>
      <c r="W121" s="11">
        <v>0.16163359999999999</v>
      </c>
      <c r="X121" s="11">
        <v>0.6459376</v>
      </c>
      <c r="Y121" s="11">
        <v>0.95611259999999998</v>
      </c>
      <c r="Z121" s="11">
        <v>1.2128950000000001</v>
      </c>
      <c r="AA121" s="11">
        <v>1.252102</v>
      </c>
      <c r="AB121" s="11">
        <v>1.2130069999999999</v>
      </c>
      <c r="AC121" s="11">
        <v>1.147972</v>
      </c>
      <c r="AD121" s="11">
        <v>1.0444370000000001</v>
      </c>
      <c r="AE121" s="11">
        <v>0.9038931</v>
      </c>
      <c r="AF121" s="11">
        <v>-3.8855800000000003E-2</v>
      </c>
      <c r="AG121" s="11">
        <v>-4.6026600000000001E-2</v>
      </c>
      <c r="AH121" s="11">
        <v>-4.0557999999999997E-2</v>
      </c>
      <c r="AI121" s="11">
        <v>-3.9122499999999998E-2</v>
      </c>
      <c r="AJ121" s="11">
        <v>-3.65785E-2</v>
      </c>
      <c r="AK121" s="11">
        <v>-4.2644500000000002E-2</v>
      </c>
      <c r="AL121" s="11">
        <v>-5.5762600000000002E-2</v>
      </c>
      <c r="AM121" s="11">
        <v>-5.4104300000000001E-2</v>
      </c>
      <c r="AN121" s="11">
        <v>-4.7866699999999998E-2</v>
      </c>
      <c r="AO121" s="11">
        <v>-3.9597899999999998E-2</v>
      </c>
      <c r="AP121" s="11">
        <v>-4.1144800000000002E-2</v>
      </c>
      <c r="AQ121" s="11">
        <v>-4.0296600000000002E-2</v>
      </c>
      <c r="AR121" s="11">
        <v>-3.8440299999999997E-2</v>
      </c>
      <c r="AS121" s="11">
        <v>-4.16312E-2</v>
      </c>
      <c r="AT121" s="11">
        <v>-5.0078299999999999E-2</v>
      </c>
      <c r="AU121" s="11">
        <v>-5.41588E-2</v>
      </c>
      <c r="AV121" s="11">
        <v>-3.06354E-2</v>
      </c>
      <c r="AW121" s="11">
        <v>-1.8818000000000001E-2</v>
      </c>
      <c r="AX121" s="11">
        <v>-6.5192999999999996E-3</v>
      </c>
      <c r="AY121" s="11">
        <v>-6.5678999999999998E-3</v>
      </c>
      <c r="AZ121" s="11">
        <v>-8.7933999999999998E-3</v>
      </c>
      <c r="BA121" s="11">
        <v>-1.42509E-2</v>
      </c>
      <c r="BB121" s="11">
        <v>-2.7348799999999999E-2</v>
      </c>
      <c r="BC121" s="11">
        <v>-2.79318E-2</v>
      </c>
      <c r="BD121" s="11">
        <v>-1.8176299999999999E-2</v>
      </c>
      <c r="BE121" s="11">
        <v>-2.6383E-2</v>
      </c>
      <c r="BF121" s="11">
        <v>-2.2357499999999999E-2</v>
      </c>
      <c r="BG121" s="11">
        <v>-2.1684800000000001E-2</v>
      </c>
      <c r="BH121" s="11">
        <v>-1.98874E-2</v>
      </c>
      <c r="BI121" s="11">
        <v>-2.59671E-2</v>
      </c>
      <c r="BJ121" s="11">
        <v>-3.6502E-2</v>
      </c>
      <c r="BK121" s="11">
        <v>-3.4847799999999998E-2</v>
      </c>
      <c r="BL121" s="11">
        <v>-2.9822499999999998E-2</v>
      </c>
      <c r="BM121" s="11">
        <v>-2.2424199999999998E-2</v>
      </c>
      <c r="BN121" s="11">
        <v>-2.3642E-2</v>
      </c>
      <c r="BO121" s="11">
        <v>-2.3966299999999999E-2</v>
      </c>
      <c r="BP121" s="11">
        <v>-2.1761200000000001E-2</v>
      </c>
      <c r="BQ121" s="11">
        <v>-2.3492200000000001E-2</v>
      </c>
      <c r="BR121" s="11">
        <v>-3.1282200000000003E-2</v>
      </c>
      <c r="BS121" s="11">
        <v>-3.5960699999999998E-2</v>
      </c>
      <c r="BT121" s="11">
        <v>-1.26681E-2</v>
      </c>
      <c r="BU121" s="11">
        <v>-1.7890000000000001E-4</v>
      </c>
      <c r="BV121" s="11">
        <v>1.1292699999999999E-2</v>
      </c>
      <c r="BW121" s="11">
        <v>1.0783900000000001E-2</v>
      </c>
      <c r="BX121" s="11">
        <v>9.4228999999999997E-3</v>
      </c>
      <c r="BY121" s="11">
        <v>4.9102E-3</v>
      </c>
      <c r="BZ121" s="11">
        <v>-9.0554999999999993E-3</v>
      </c>
      <c r="CA121" s="11">
        <v>-1.09321E-2</v>
      </c>
      <c r="CB121" s="11">
        <v>2.5030999999999999E-3</v>
      </c>
      <c r="CC121" s="11">
        <v>-6.7393000000000002E-3</v>
      </c>
      <c r="CD121" s="11">
        <v>-4.1570000000000001E-3</v>
      </c>
      <c r="CE121" s="11">
        <v>-4.2471999999999996E-3</v>
      </c>
      <c r="CF121" s="11">
        <v>-3.1963999999999998E-3</v>
      </c>
      <c r="CG121" s="11">
        <v>-9.2896999999999997E-3</v>
      </c>
      <c r="CH121" s="11">
        <v>-1.72414E-2</v>
      </c>
      <c r="CI121" s="11">
        <v>-1.5591300000000001E-2</v>
      </c>
      <c r="CJ121" s="11">
        <v>-1.1778200000000001E-2</v>
      </c>
      <c r="CK121" s="11">
        <v>-5.2505E-3</v>
      </c>
      <c r="CL121" s="11">
        <v>-6.1390999999999998E-3</v>
      </c>
      <c r="CM121" s="11">
        <v>-7.6360000000000004E-3</v>
      </c>
      <c r="CN121" s="11">
        <v>-5.0819999999999997E-3</v>
      </c>
      <c r="CO121" s="11">
        <v>-5.3533000000000001E-3</v>
      </c>
      <c r="CP121" s="11">
        <v>-1.2486000000000001E-2</v>
      </c>
      <c r="CQ121" s="11">
        <v>-1.77626E-2</v>
      </c>
      <c r="CR121" s="11">
        <v>5.2991000000000002E-3</v>
      </c>
      <c r="CS121" s="11">
        <v>1.8460299999999999E-2</v>
      </c>
      <c r="CT121" s="11">
        <v>2.91048E-2</v>
      </c>
      <c r="CU121" s="11">
        <v>2.81356E-2</v>
      </c>
      <c r="CV121" s="11">
        <v>2.76391E-2</v>
      </c>
      <c r="CW121" s="11">
        <v>2.40713E-2</v>
      </c>
      <c r="CX121" s="11">
        <v>9.2379000000000003E-3</v>
      </c>
      <c r="CY121" s="11">
        <v>6.0676000000000003E-3</v>
      </c>
      <c r="CZ121" s="11">
        <v>1.25722E-2</v>
      </c>
      <c r="DA121" s="11">
        <v>1.19425E-2</v>
      </c>
      <c r="DB121" s="11">
        <v>1.10651E-2</v>
      </c>
      <c r="DC121" s="11">
        <v>1.0601299999999999E-2</v>
      </c>
      <c r="DD121" s="11">
        <v>1.0147400000000001E-2</v>
      </c>
      <c r="DE121" s="11">
        <v>1.01391E-2</v>
      </c>
      <c r="DF121" s="11">
        <v>1.1709600000000001E-2</v>
      </c>
      <c r="DG121" s="11">
        <v>1.17071E-2</v>
      </c>
      <c r="DH121" s="11">
        <v>1.09701E-2</v>
      </c>
      <c r="DI121" s="11">
        <v>1.0440899999999999E-2</v>
      </c>
      <c r="DJ121" s="11">
        <v>1.0640999999999999E-2</v>
      </c>
      <c r="DK121" s="11">
        <v>9.9281000000000005E-3</v>
      </c>
      <c r="DL121" s="11">
        <v>1.01402E-2</v>
      </c>
      <c r="DM121" s="11">
        <v>1.10277E-2</v>
      </c>
      <c r="DN121" s="11">
        <v>1.14272E-2</v>
      </c>
      <c r="DO121" s="11">
        <v>1.1063699999999999E-2</v>
      </c>
      <c r="DP121" s="11">
        <v>1.09233E-2</v>
      </c>
      <c r="DQ121" s="11">
        <v>1.13318E-2</v>
      </c>
      <c r="DR121" s="11">
        <v>1.0829E-2</v>
      </c>
      <c r="DS121" s="11">
        <v>1.05491E-2</v>
      </c>
      <c r="DT121" s="11">
        <v>1.10747E-2</v>
      </c>
      <c r="DU121" s="11">
        <v>1.1649100000000001E-2</v>
      </c>
      <c r="DV121" s="11">
        <v>1.1121600000000001E-2</v>
      </c>
      <c r="DW121" s="11">
        <v>1.03351E-2</v>
      </c>
      <c r="DX121" s="11">
        <v>0.17221420000000001</v>
      </c>
      <c r="DY121" s="11">
        <v>7.4114999999999997E-3</v>
      </c>
      <c r="DZ121" s="11">
        <v>9.2540000000000001E-3</v>
      </c>
      <c r="EA121" s="11">
        <v>49.777779000000002</v>
      </c>
      <c r="EB121" s="11">
        <v>49.729027000000002</v>
      </c>
      <c r="EC121" s="11">
        <v>48.615645999999998</v>
      </c>
      <c r="ED121" s="11">
        <v>47.47052</v>
      </c>
      <c r="EE121" s="11">
        <v>48.5839</v>
      </c>
      <c r="EF121" s="11">
        <v>48.130386000000001</v>
      </c>
      <c r="EG121" s="11">
        <v>45.353740999999999</v>
      </c>
      <c r="EH121" s="11">
        <v>47.380951000000003</v>
      </c>
      <c r="EI121" s="11">
        <v>49.888888999999999</v>
      </c>
      <c r="EJ121" s="11">
        <v>50.523811000000002</v>
      </c>
      <c r="EK121" s="11">
        <v>52.264172000000002</v>
      </c>
      <c r="EL121" s="11">
        <v>52.759636</v>
      </c>
      <c r="EM121" s="11">
        <v>50.736961000000001</v>
      </c>
      <c r="EN121" s="11">
        <v>53.114513000000002</v>
      </c>
      <c r="EO121" s="11">
        <v>53.066895000000002</v>
      </c>
      <c r="EP121" s="11">
        <v>51.074829000000001</v>
      </c>
      <c r="EQ121" s="11">
        <v>51.273243000000001</v>
      </c>
      <c r="ER121" s="11">
        <v>50.877552000000001</v>
      </c>
      <c r="ES121" s="11">
        <v>51.448977999999997</v>
      </c>
      <c r="ET121" s="11">
        <v>52.077098999999997</v>
      </c>
      <c r="EU121" s="11">
        <v>52.860545999999999</v>
      </c>
      <c r="EV121" s="11">
        <v>53.621315000000003</v>
      </c>
      <c r="EW121" s="11">
        <v>53.263038999999999</v>
      </c>
      <c r="EX121" s="11">
        <v>52.980724000000002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IA121" s="37"/>
    </row>
    <row r="122" spans="1:235" x14ac:dyDescent="0.2">
      <c r="A122" t="s">
        <v>112</v>
      </c>
      <c r="B122" t="s">
        <v>133</v>
      </c>
      <c r="C122" t="s">
        <v>0</v>
      </c>
      <c r="D122" t="s">
        <v>134</v>
      </c>
      <c r="E122" s="38" t="s">
        <v>123</v>
      </c>
      <c r="F122" t="s">
        <v>105</v>
      </c>
      <c r="G122" s="11">
        <v>1782</v>
      </c>
      <c r="H122" s="11">
        <v>1.9210830000000001</v>
      </c>
      <c r="I122" s="11">
        <v>1.7611000000000001</v>
      </c>
      <c r="J122" s="11">
        <v>1.5715650000000001</v>
      </c>
      <c r="K122" s="11">
        <v>1.446599</v>
      </c>
      <c r="L122" s="11">
        <v>1.351362</v>
      </c>
      <c r="M122" s="11">
        <v>1.3306910000000001</v>
      </c>
      <c r="N122" s="11">
        <v>1.1956</v>
      </c>
      <c r="O122" s="11">
        <v>0.5575445</v>
      </c>
      <c r="P122" s="11">
        <v>-0.6166201</v>
      </c>
      <c r="Q122" s="11">
        <v>-2.2090209999999999</v>
      </c>
      <c r="R122" s="11">
        <v>-3.7919119999999999</v>
      </c>
      <c r="S122" s="11">
        <v>-4.8105330000000004</v>
      </c>
      <c r="T122" s="11">
        <v>-5.3719809999999999</v>
      </c>
      <c r="U122" s="11">
        <v>-5.4790460000000003</v>
      </c>
      <c r="V122" s="11">
        <v>-4.9105540000000003</v>
      </c>
      <c r="W122" s="11">
        <v>-3.763598</v>
      </c>
      <c r="X122" s="11">
        <v>-2.2432050000000001</v>
      </c>
      <c r="Y122" s="11">
        <v>-0.40898620000000002</v>
      </c>
      <c r="Z122" s="11">
        <v>1.2399979999999999</v>
      </c>
      <c r="AA122" s="11">
        <v>2.0769030000000002</v>
      </c>
      <c r="AB122" s="11">
        <v>2.1767989999999999</v>
      </c>
      <c r="AC122" s="11">
        <v>2.1741160000000002</v>
      </c>
      <c r="AD122" s="11">
        <v>1.9845470000000001</v>
      </c>
      <c r="AE122" s="11">
        <v>1.6988460000000001</v>
      </c>
      <c r="AF122" s="11">
        <v>-7.4142799999999995E-2</v>
      </c>
      <c r="AG122" s="11">
        <v>-7.74725E-2</v>
      </c>
      <c r="AH122" s="11">
        <v>-7.7474299999999996E-2</v>
      </c>
      <c r="AI122" s="11">
        <v>-6.3751699999999994E-2</v>
      </c>
      <c r="AJ122" s="11">
        <v>-5.63723E-2</v>
      </c>
      <c r="AK122" s="11">
        <v>-5.9288399999999998E-2</v>
      </c>
      <c r="AL122" s="11">
        <v>-6.23463E-2</v>
      </c>
      <c r="AM122" s="11">
        <v>-5.9584499999999999E-2</v>
      </c>
      <c r="AN122" s="11">
        <v>-3.50525E-2</v>
      </c>
      <c r="AO122" s="11">
        <v>-3.8239200000000001E-2</v>
      </c>
      <c r="AP122" s="11">
        <v>-4.1379899999999997E-2</v>
      </c>
      <c r="AQ122" s="11">
        <v>-2.9902600000000001E-2</v>
      </c>
      <c r="AR122" s="11">
        <v>-3.6734900000000001E-2</v>
      </c>
      <c r="AS122" s="11">
        <v>-4.1622300000000001E-2</v>
      </c>
      <c r="AT122" s="11">
        <v>-5.4178400000000002E-2</v>
      </c>
      <c r="AU122" s="11">
        <v>-5.3986600000000003E-2</v>
      </c>
      <c r="AV122" s="11">
        <v>-4.6236399999999997E-2</v>
      </c>
      <c r="AW122" s="11">
        <v>-5.0474100000000001E-2</v>
      </c>
      <c r="AX122" s="11">
        <v>-2.9786799999999999E-2</v>
      </c>
      <c r="AY122" s="11">
        <v>-3.8660300000000002E-2</v>
      </c>
      <c r="AZ122" s="11">
        <v>-4.7706499999999999E-2</v>
      </c>
      <c r="BA122" s="11">
        <v>-5.2944400000000003E-2</v>
      </c>
      <c r="BB122" s="11">
        <v>-4.5283299999999999E-2</v>
      </c>
      <c r="BC122" s="11">
        <v>-6.1071500000000001E-2</v>
      </c>
      <c r="BD122" s="11">
        <v>-3.9901800000000001E-2</v>
      </c>
      <c r="BE122" s="11">
        <v>-4.6453300000000003E-2</v>
      </c>
      <c r="BF122" s="11">
        <v>-4.9642699999999998E-2</v>
      </c>
      <c r="BG122" s="11">
        <v>-3.8542699999999999E-2</v>
      </c>
      <c r="BH122" s="11">
        <v>-3.3006500000000001E-2</v>
      </c>
      <c r="BI122" s="11">
        <v>-3.81342E-2</v>
      </c>
      <c r="BJ122" s="11">
        <v>-3.8864999999999997E-2</v>
      </c>
      <c r="BK122" s="11">
        <v>-3.3568899999999999E-2</v>
      </c>
      <c r="BL122" s="11">
        <v>-4.4625000000000003E-3</v>
      </c>
      <c r="BM122" s="11">
        <v>-1.2786199999999999E-2</v>
      </c>
      <c r="BN122" s="11">
        <v>-1.4722300000000001E-2</v>
      </c>
      <c r="BO122" s="11">
        <v>-3.4719999999999998E-3</v>
      </c>
      <c r="BP122" s="11">
        <v>-8.8664E-3</v>
      </c>
      <c r="BQ122" s="11">
        <v>-1.1829900000000001E-2</v>
      </c>
      <c r="BR122" s="11">
        <v>-2.1546900000000001E-2</v>
      </c>
      <c r="BS122" s="11">
        <v>-1.93049E-2</v>
      </c>
      <c r="BT122" s="11">
        <v>-9.8568000000000006E-3</v>
      </c>
      <c r="BU122" s="11">
        <v>-1.52011E-2</v>
      </c>
      <c r="BV122" s="11">
        <v>2.1018999999999999E-3</v>
      </c>
      <c r="BW122" s="11">
        <v>-9.6191000000000002E-3</v>
      </c>
      <c r="BX122" s="11">
        <v>-1.7585900000000002E-2</v>
      </c>
      <c r="BY122" s="11">
        <v>-2.1337200000000001E-2</v>
      </c>
      <c r="BZ122" s="11">
        <v>-1.38084E-2</v>
      </c>
      <c r="CA122" s="11">
        <v>-3.1349399999999999E-2</v>
      </c>
      <c r="CB122" s="11">
        <v>-5.6607000000000003E-3</v>
      </c>
      <c r="CC122" s="11">
        <v>-1.54342E-2</v>
      </c>
      <c r="CD122" s="11">
        <v>-2.18111E-2</v>
      </c>
      <c r="CE122" s="11">
        <v>-1.33338E-2</v>
      </c>
      <c r="CF122" s="11">
        <v>-9.6405999999999992E-3</v>
      </c>
      <c r="CG122" s="11">
        <v>-1.6980100000000001E-2</v>
      </c>
      <c r="CH122" s="11">
        <v>-1.53837E-2</v>
      </c>
      <c r="CI122" s="11">
        <v>-7.5532000000000004E-3</v>
      </c>
      <c r="CJ122" s="11">
        <v>2.6127399999999999E-2</v>
      </c>
      <c r="CK122" s="11">
        <v>1.2666699999999999E-2</v>
      </c>
      <c r="CL122" s="11">
        <v>1.19352E-2</v>
      </c>
      <c r="CM122" s="11">
        <v>2.2958599999999999E-2</v>
      </c>
      <c r="CN122" s="11">
        <v>1.9002000000000002E-2</v>
      </c>
      <c r="CO122" s="11">
        <v>1.7962599999999999E-2</v>
      </c>
      <c r="CP122" s="11">
        <v>1.10846E-2</v>
      </c>
      <c r="CQ122" s="11">
        <v>1.5376799999999999E-2</v>
      </c>
      <c r="CR122" s="11">
        <v>2.6522799999999999E-2</v>
      </c>
      <c r="CS122" s="11">
        <v>2.0072E-2</v>
      </c>
      <c r="CT122" s="11">
        <v>3.3990600000000003E-2</v>
      </c>
      <c r="CU122" s="11">
        <v>1.9422100000000001E-2</v>
      </c>
      <c r="CV122" s="11">
        <v>1.2534699999999999E-2</v>
      </c>
      <c r="CW122" s="11">
        <v>1.02699E-2</v>
      </c>
      <c r="CX122" s="11">
        <v>1.7666500000000002E-2</v>
      </c>
      <c r="CY122" s="11">
        <v>-1.6272999999999999E-3</v>
      </c>
      <c r="CZ122" s="11">
        <v>2.0817100000000002E-2</v>
      </c>
      <c r="DA122" s="11">
        <v>1.8858300000000001E-2</v>
      </c>
      <c r="DB122" s="11">
        <v>1.6920399999999999E-2</v>
      </c>
      <c r="DC122" s="11">
        <v>1.53259E-2</v>
      </c>
      <c r="DD122" s="11">
        <v>1.42054E-2</v>
      </c>
      <c r="DE122" s="11">
        <v>1.28608E-2</v>
      </c>
      <c r="DF122" s="11">
        <v>1.4275599999999999E-2</v>
      </c>
      <c r="DG122" s="11">
        <v>1.5816400000000001E-2</v>
      </c>
      <c r="DH122" s="11">
        <v>1.85974E-2</v>
      </c>
      <c r="DI122" s="11">
        <v>1.54743E-2</v>
      </c>
      <c r="DJ122" s="11">
        <v>1.6206600000000002E-2</v>
      </c>
      <c r="DK122" s="11">
        <v>1.6068700000000002E-2</v>
      </c>
      <c r="DL122" s="11">
        <v>1.6942800000000001E-2</v>
      </c>
      <c r="DM122" s="11">
        <v>1.81125E-2</v>
      </c>
      <c r="DN122" s="11">
        <v>1.9838499999999998E-2</v>
      </c>
      <c r="DO122" s="11">
        <v>2.1085E-2</v>
      </c>
      <c r="DP122" s="11">
        <v>2.21172E-2</v>
      </c>
      <c r="DQ122" s="11">
        <v>2.1444499999999998E-2</v>
      </c>
      <c r="DR122" s="11">
        <v>1.9387000000000001E-2</v>
      </c>
      <c r="DS122" s="11">
        <v>1.7655799999999999E-2</v>
      </c>
      <c r="DT122" s="11">
        <v>1.8311999999999998E-2</v>
      </c>
      <c r="DU122" s="11">
        <v>1.9215800000000002E-2</v>
      </c>
      <c r="DV122" s="11">
        <v>1.91354E-2</v>
      </c>
      <c r="DW122" s="11">
        <v>1.8069700000000001E-2</v>
      </c>
      <c r="DX122" s="11">
        <v>0.2776247</v>
      </c>
      <c r="DY122" s="11">
        <v>1.1691500000000001E-2</v>
      </c>
      <c r="DZ122" s="11">
        <v>1.7186E-2</v>
      </c>
      <c r="EA122" s="11">
        <v>59.400871000000002</v>
      </c>
      <c r="EB122" s="11">
        <v>59.652999999999999</v>
      </c>
      <c r="EC122" s="11">
        <v>59.175682000000002</v>
      </c>
      <c r="ED122" s="11">
        <v>58.691757000000003</v>
      </c>
      <c r="EE122" s="11">
        <v>58.572968000000003</v>
      </c>
      <c r="EF122" s="11">
        <v>58.077483999999998</v>
      </c>
      <c r="EG122" s="11">
        <v>58.616965999999998</v>
      </c>
      <c r="EH122" s="11">
        <v>60.376010999999998</v>
      </c>
      <c r="EI122" s="11">
        <v>62.510269000000001</v>
      </c>
      <c r="EJ122" s="11">
        <v>64.846442999999994</v>
      </c>
      <c r="EK122" s="11">
        <v>67.265998999999994</v>
      </c>
      <c r="EL122" s="11">
        <v>68.908294999999995</v>
      </c>
      <c r="EM122" s="11">
        <v>70.089698999999996</v>
      </c>
      <c r="EN122" s="11">
        <v>71.497039999999998</v>
      </c>
      <c r="EO122" s="11">
        <v>70.922484999999995</v>
      </c>
      <c r="EP122" s="11">
        <v>69.627502000000007</v>
      </c>
      <c r="EQ122" s="11">
        <v>68.707427999999993</v>
      </c>
      <c r="ER122" s="11">
        <v>67.295067000000003</v>
      </c>
      <c r="ES122" s="11">
        <v>65.534240999999994</v>
      </c>
      <c r="ET122" s="11">
        <v>62.891463999999999</v>
      </c>
      <c r="EU122" s="11">
        <v>61.532001000000001</v>
      </c>
      <c r="EV122" s="11">
        <v>60.676971000000002</v>
      </c>
      <c r="EW122" s="11">
        <v>60.131939000000003</v>
      </c>
      <c r="EX122" s="11">
        <v>60.114345999999998</v>
      </c>
      <c r="EY122" s="11">
        <v>0</v>
      </c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IA122" s="37"/>
    </row>
    <row r="123" spans="1:235" x14ac:dyDescent="0.2">
      <c r="A123" t="s">
        <v>112</v>
      </c>
      <c r="B123" t="s">
        <v>133</v>
      </c>
      <c r="C123" t="s">
        <v>0</v>
      </c>
      <c r="D123" t="s">
        <v>134</v>
      </c>
      <c r="E123" s="38" t="s">
        <v>123</v>
      </c>
      <c r="F123" t="s">
        <v>106</v>
      </c>
      <c r="G123" s="11">
        <v>850</v>
      </c>
      <c r="H123" s="11">
        <v>1.013565</v>
      </c>
      <c r="I123" s="11">
        <v>0.92446919999999999</v>
      </c>
      <c r="J123" s="11">
        <v>0.81309469999999995</v>
      </c>
      <c r="K123" s="11">
        <v>0.73901050000000001</v>
      </c>
      <c r="L123" s="11">
        <v>0.67418699999999998</v>
      </c>
      <c r="M123" s="11">
        <v>0.63638349999999999</v>
      </c>
      <c r="N123" s="11">
        <v>0.55401250000000002</v>
      </c>
      <c r="O123" s="11">
        <v>0.273669</v>
      </c>
      <c r="P123" s="11">
        <v>-0.25201040000000002</v>
      </c>
      <c r="Q123" s="11">
        <v>-0.94726109999999997</v>
      </c>
      <c r="R123" s="11">
        <v>-1.7457830000000001</v>
      </c>
      <c r="S123" s="11">
        <v>-2.342724</v>
      </c>
      <c r="T123" s="11">
        <v>-2.5987149999999999</v>
      </c>
      <c r="U123" s="11">
        <v>-2.621461</v>
      </c>
      <c r="V123" s="11">
        <v>-2.3496429999999999</v>
      </c>
      <c r="W123" s="11">
        <v>-1.8015140000000001</v>
      </c>
      <c r="X123" s="11">
        <v>-1.0929679999999999</v>
      </c>
      <c r="Y123" s="11">
        <v>-0.23300000000000001</v>
      </c>
      <c r="Z123" s="11">
        <v>0.56507220000000002</v>
      </c>
      <c r="AA123" s="11">
        <v>1.001817</v>
      </c>
      <c r="AB123" s="11">
        <v>1.0701449999999999</v>
      </c>
      <c r="AC123" s="11">
        <v>1.076087</v>
      </c>
      <c r="AD123" s="11">
        <v>0.99215569999999997</v>
      </c>
      <c r="AE123" s="11">
        <v>0.85048159999999995</v>
      </c>
      <c r="AF123" s="11">
        <v>-2.8154700000000001E-2</v>
      </c>
      <c r="AG123" s="11">
        <v>-3.1014099999999999E-2</v>
      </c>
      <c r="AH123" s="11">
        <v>-3.1468500000000003E-2</v>
      </c>
      <c r="AI123" s="11">
        <v>-2.67896E-2</v>
      </c>
      <c r="AJ123" s="11">
        <v>-2.63276E-2</v>
      </c>
      <c r="AK123" s="11">
        <v>-2.8043800000000001E-2</v>
      </c>
      <c r="AL123" s="11">
        <v>-2.95015E-2</v>
      </c>
      <c r="AM123" s="11">
        <v>-2.97381E-2</v>
      </c>
      <c r="AN123" s="11">
        <v>-1.7501099999999999E-2</v>
      </c>
      <c r="AO123" s="11">
        <v>-1.88252E-2</v>
      </c>
      <c r="AP123" s="11">
        <v>-2.0382399999999998E-2</v>
      </c>
      <c r="AQ123" s="11">
        <v>-1.57517E-2</v>
      </c>
      <c r="AR123" s="11">
        <v>-1.9148499999999999E-2</v>
      </c>
      <c r="AS123" s="11">
        <v>-2.1644500000000001E-2</v>
      </c>
      <c r="AT123" s="11">
        <v>-2.7774400000000001E-2</v>
      </c>
      <c r="AU123" s="11">
        <v>-2.8197900000000001E-2</v>
      </c>
      <c r="AV123" s="11">
        <v>-2.3207700000000001E-2</v>
      </c>
      <c r="AW123" s="11">
        <v>-2.3951400000000001E-2</v>
      </c>
      <c r="AX123" s="11">
        <v>-1.28548E-2</v>
      </c>
      <c r="AY123" s="11">
        <v>-1.6977900000000001E-2</v>
      </c>
      <c r="AZ123" s="11">
        <v>-2.1656700000000001E-2</v>
      </c>
      <c r="BA123" s="11">
        <v>-2.3407799999999999E-2</v>
      </c>
      <c r="BB123" s="11">
        <v>-1.9748999999999999E-2</v>
      </c>
      <c r="BC123" s="11">
        <v>-2.6357599999999998E-2</v>
      </c>
      <c r="BD123" s="11">
        <v>-1.30443E-2</v>
      </c>
      <c r="BE123" s="11">
        <v>-1.7346299999999999E-2</v>
      </c>
      <c r="BF123" s="11">
        <v>-1.89374E-2</v>
      </c>
      <c r="BG123" s="11">
        <v>-1.5260900000000001E-2</v>
      </c>
      <c r="BH123" s="11">
        <v>-1.5651999999999999E-2</v>
      </c>
      <c r="BI123" s="11">
        <v>-1.82913E-2</v>
      </c>
      <c r="BJ123" s="11">
        <v>-1.86967E-2</v>
      </c>
      <c r="BK123" s="11">
        <v>-1.7912399999999998E-2</v>
      </c>
      <c r="BL123" s="11">
        <v>-3.5155E-3</v>
      </c>
      <c r="BM123" s="11">
        <v>-7.2246000000000003E-3</v>
      </c>
      <c r="BN123" s="11">
        <v>-8.1349999999999999E-3</v>
      </c>
      <c r="BO123" s="11">
        <v>-3.9003000000000002E-3</v>
      </c>
      <c r="BP123" s="11">
        <v>-6.5735000000000003E-3</v>
      </c>
      <c r="BQ123" s="11">
        <v>-8.1574999999999998E-3</v>
      </c>
      <c r="BR123" s="11">
        <v>-1.30318E-2</v>
      </c>
      <c r="BS123" s="11">
        <v>-1.2577400000000001E-2</v>
      </c>
      <c r="BT123" s="11">
        <v>-6.8903999999999997E-3</v>
      </c>
      <c r="BU123" s="11">
        <v>-8.0154000000000006E-3</v>
      </c>
      <c r="BV123" s="11">
        <v>1.7213E-3</v>
      </c>
      <c r="BW123" s="11">
        <v>-3.7349000000000002E-3</v>
      </c>
      <c r="BX123" s="11">
        <v>-7.7765000000000004E-3</v>
      </c>
      <c r="BY123" s="11">
        <v>-8.5798000000000003E-3</v>
      </c>
      <c r="BZ123" s="11">
        <v>-4.9795999999999998E-3</v>
      </c>
      <c r="CA123" s="11">
        <v>-1.2388E-2</v>
      </c>
      <c r="CB123" s="11">
        <v>2.0660000000000001E-3</v>
      </c>
      <c r="CC123" s="11">
        <v>-3.6784999999999999E-3</v>
      </c>
      <c r="CD123" s="11">
        <v>-6.4063999999999996E-3</v>
      </c>
      <c r="CE123" s="11">
        <v>-3.7323E-3</v>
      </c>
      <c r="CF123" s="11">
        <v>-4.9763000000000003E-3</v>
      </c>
      <c r="CG123" s="11">
        <v>-8.5386999999999998E-3</v>
      </c>
      <c r="CH123" s="11">
        <v>-7.8919000000000003E-3</v>
      </c>
      <c r="CI123" s="11">
        <v>-6.0866000000000002E-3</v>
      </c>
      <c r="CJ123" s="11">
        <v>1.04701E-2</v>
      </c>
      <c r="CK123" s="11">
        <v>4.3761E-3</v>
      </c>
      <c r="CL123" s="11">
        <v>4.1124000000000004E-3</v>
      </c>
      <c r="CM123" s="11">
        <v>7.9510999999999991E-3</v>
      </c>
      <c r="CN123" s="11">
        <v>6.0014999999999999E-3</v>
      </c>
      <c r="CO123" s="11">
        <v>5.3295E-3</v>
      </c>
      <c r="CP123" s="11">
        <v>1.7109E-3</v>
      </c>
      <c r="CQ123" s="11">
        <v>3.0431E-3</v>
      </c>
      <c r="CR123" s="11">
        <v>9.4269000000000002E-3</v>
      </c>
      <c r="CS123" s="11">
        <v>7.9205999999999999E-3</v>
      </c>
      <c r="CT123" s="11">
        <v>1.62974E-2</v>
      </c>
      <c r="CU123" s="11">
        <v>9.5080000000000008E-3</v>
      </c>
      <c r="CV123" s="11">
        <v>6.1037000000000001E-3</v>
      </c>
      <c r="CW123" s="11">
        <v>6.2481000000000004E-3</v>
      </c>
      <c r="CX123" s="11">
        <v>9.7899000000000007E-3</v>
      </c>
      <c r="CY123" s="11">
        <v>1.5815E-3</v>
      </c>
      <c r="CZ123" s="11">
        <v>9.1864000000000008E-3</v>
      </c>
      <c r="DA123" s="11">
        <v>8.3093999999999998E-3</v>
      </c>
      <c r="DB123" s="11">
        <v>7.6182999999999997E-3</v>
      </c>
      <c r="DC123" s="11">
        <v>7.0089000000000002E-3</v>
      </c>
      <c r="DD123" s="11">
        <v>6.4904000000000003E-3</v>
      </c>
      <c r="DE123" s="11">
        <v>5.9290999999999996E-3</v>
      </c>
      <c r="DF123" s="11">
        <v>6.5687999999999996E-3</v>
      </c>
      <c r="DG123" s="11">
        <v>7.1894999999999997E-3</v>
      </c>
      <c r="DH123" s="11">
        <v>8.5026000000000008E-3</v>
      </c>
      <c r="DI123" s="11">
        <v>7.0527000000000003E-3</v>
      </c>
      <c r="DJ123" s="11">
        <v>7.4459000000000001E-3</v>
      </c>
      <c r="DK123" s="11">
        <v>7.2052000000000001E-3</v>
      </c>
      <c r="DL123" s="11">
        <v>7.6451000000000002E-3</v>
      </c>
      <c r="DM123" s="11">
        <v>8.1995000000000002E-3</v>
      </c>
      <c r="DN123" s="11">
        <v>8.9628999999999993E-3</v>
      </c>
      <c r="DO123" s="11">
        <v>9.4965999999999991E-3</v>
      </c>
      <c r="DP123" s="11">
        <v>9.9202000000000005E-3</v>
      </c>
      <c r="DQ123" s="11">
        <v>9.6883999999999998E-3</v>
      </c>
      <c r="DR123" s="11">
        <v>8.8617000000000001E-3</v>
      </c>
      <c r="DS123" s="11">
        <v>8.0511000000000003E-3</v>
      </c>
      <c r="DT123" s="11">
        <v>8.4385999999999992E-3</v>
      </c>
      <c r="DU123" s="11">
        <v>9.0147000000000005E-3</v>
      </c>
      <c r="DV123" s="11">
        <v>8.9791999999999997E-3</v>
      </c>
      <c r="DW123" s="11">
        <v>8.4928999999999994E-3</v>
      </c>
      <c r="DX123" s="11">
        <v>0.12616150000000001</v>
      </c>
      <c r="DY123" s="11">
        <v>5.2751999999999999E-3</v>
      </c>
      <c r="DZ123" s="11">
        <v>7.8034000000000003E-3</v>
      </c>
      <c r="EA123" s="11">
        <v>61.284145000000002</v>
      </c>
      <c r="EB123" s="11">
        <v>61.884861000000001</v>
      </c>
      <c r="EC123" s="11">
        <v>61.317348000000003</v>
      </c>
      <c r="ED123" s="11">
        <v>60.693161000000003</v>
      </c>
      <c r="EE123" s="11">
        <v>60.553657999999999</v>
      </c>
      <c r="EF123" s="11">
        <v>59.863124999999997</v>
      </c>
      <c r="EG123" s="11">
        <v>59.890532999999998</v>
      </c>
      <c r="EH123" s="11">
        <v>60.831890000000001</v>
      </c>
      <c r="EI123" s="11">
        <v>61.861691</v>
      </c>
      <c r="EJ123" s="11">
        <v>63.158436000000002</v>
      </c>
      <c r="EK123" s="11">
        <v>64.827765999999997</v>
      </c>
      <c r="EL123" s="11">
        <v>66.119620999999995</v>
      </c>
      <c r="EM123" s="11">
        <v>67.021736000000004</v>
      </c>
      <c r="EN123" s="11">
        <v>69.338965999999999</v>
      </c>
      <c r="EO123" s="11">
        <v>68.792236000000003</v>
      </c>
      <c r="EP123" s="11">
        <v>67.845389999999995</v>
      </c>
      <c r="EQ123" s="11">
        <v>67.127921999999998</v>
      </c>
      <c r="ER123" s="11">
        <v>65.955749999999995</v>
      </c>
      <c r="ES123" s="11">
        <v>64.875786000000005</v>
      </c>
      <c r="ET123" s="11">
        <v>63.207047000000003</v>
      </c>
      <c r="EU123" s="11">
        <v>62.045924999999997</v>
      </c>
      <c r="EV123" s="11">
        <v>61.429381999999997</v>
      </c>
      <c r="EW123" s="11">
        <v>61.020901000000002</v>
      </c>
      <c r="EX123" s="11">
        <v>61.364288000000002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IA123" s="37"/>
    </row>
    <row r="124" spans="1:235" x14ac:dyDescent="0.2">
      <c r="A124" t="s">
        <v>112</v>
      </c>
      <c r="B124" t="s">
        <v>133</v>
      </c>
      <c r="C124" t="s">
        <v>0</v>
      </c>
      <c r="D124" t="s">
        <v>134</v>
      </c>
      <c r="E124" s="38" t="s">
        <v>123</v>
      </c>
      <c r="F124" t="s">
        <v>107</v>
      </c>
      <c r="G124" s="11">
        <v>932</v>
      </c>
      <c r="H124" s="11">
        <v>0.91309439999999997</v>
      </c>
      <c r="I124" s="11">
        <v>0.84090770000000004</v>
      </c>
      <c r="J124" s="11">
        <v>0.76217069999999998</v>
      </c>
      <c r="K124" s="11">
        <v>0.71005700000000005</v>
      </c>
      <c r="L124" s="11">
        <v>0.67723449999999996</v>
      </c>
      <c r="M124" s="11">
        <v>0.69472069999999997</v>
      </c>
      <c r="N124" s="11">
        <v>0.64224309999999996</v>
      </c>
      <c r="O124" s="11">
        <v>0.28435539999999998</v>
      </c>
      <c r="P124" s="11">
        <v>-0.36477369999999998</v>
      </c>
      <c r="Q124" s="11">
        <v>-1.261036</v>
      </c>
      <c r="R124" s="11">
        <v>-2.0463719999999999</v>
      </c>
      <c r="S124" s="11">
        <v>-2.4697010000000001</v>
      </c>
      <c r="T124" s="11">
        <v>-2.7749190000000001</v>
      </c>
      <c r="U124" s="11">
        <v>-2.8594590000000002</v>
      </c>
      <c r="V124" s="11">
        <v>-2.5629309999999998</v>
      </c>
      <c r="W124" s="11">
        <v>-1.9647810000000001</v>
      </c>
      <c r="X124" s="11">
        <v>-1.1533929999999999</v>
      </c>
      <c r="Y124" s="11">
        <v>-0.17817269999999999</v>
      </c>
      <c r="Z124" s="11">
        <v>0.6738883</v>
      </c>
      <c r="AA124" s="11">
        <v>1.074532</v>
      </c>
      <c r="AB124" s="11">
        <v>1.1053999999999999</v>
      </c>
      <c r="AC124" s="11">
        <v>1.097758</v>
      </c>
      <c r="AD124" s="11">
        <v>0.99472249999999995</v>
      </c>
      <c r="AE124" s="11">
        <v>0.85000469999999995</v>
      </c>
      <c r="AF124" s="11">
        <v>-4.1113799999999999E-2</v>
      </c>
      <c r="AG124" s="11">
        <v>-4.2837E-2</v>
      </c>
      <c r="AH124" s="11">
        <v>-4.2990899999999999E-2</v>
      </c>
      <c r="AI124" s="11">
        <v>-3.5194099999999999E-2</v>
      </c>
      <c r="AJ124" s="11">
        <v>-3.0365E-2</v>
      </c>
      <c r="AK124" s="11">
        <v>-3.10128E-2</v>
      </c>
      <c r="AL124" s="11">
        <v>-3.2217700000000002E-2</v>
      </c>
      <c r="AM124" s="11">
        <v>-2.96183E-2</v>
      </c>
      <c r="AN124" s="11">
        <v>-1.81984E-2</v>
      </c>
      <c r="AO124" s="11">
        <v>-1.98195E-2</v>
      </c>
      <c r="AP124" s="11">
        <v>-2.1946799999999999E-2</v>
      </c>
      <c r="AQ124" s="11">
        <v>-1.55446E-2</v>
      </c>
      <c r="AR124" s="11">
        <v>-1.8876E-2</v>
      </c>
      <c r="AS124" s="11">
        <v>-2.1805399999999999E-2</v>
      </c>
      <c r="AT124" s="11">
        <v>-2.8380800000000001E-2</v>
      </c>
      <c r="AU124" s="11">
        <v>-2.8431999999999999E-2</v>
      </c>
      <c r="AV124" s="11">
        <v>-2.5923499999999999E-2</v>
      </c>
      <c r="AW124" s="11">
        <v>-2.8351999999999999E-2</v>
      </c>
      <c r="AX124" s="11">
        <v>-1.78046E-2</v>
      </c>
      <c r="AY124" s="11">
        <v>-2.2462800000000002E-2</v>
      </c>
      <c r="AZ124" s="11">
        <v>-2.7799399999999998E-2</v>
      </c>
      <c r="BA124" s="11">
        <v>-3.05653E-2</v>
      </c>
      <c r="BB124" s="11">
        <v>-2.4023300000000001E-2</v>
      </c>
      <c r="BC124" s="11">
        <v>-3.3952999999999997E-2</v>
      </c>
      <c r="BD124" s="11">
        <v>-2.2213400000000001E-2</v>
      </c>
      <c r="BE124" s="11">
        <v>-2.5647799999999998E-2</v>
      </c>
      <c r="BF124" s="11">
        <v>-2.7608400000000002E-2</v>
      </c>
      <c r="BG124" s="11">
        <v>-2.12795E-2</v>
      </c>
      <c r="BH124" s="11">
        <v>-1.7599699999999999E-2</v>
      </c>
      <c r="BI124" s="11">
        <v>-1.9448300000000002E-2</v>
      </c>
      <c r="BJ124" s="11">
        <v>-1.9346100000000001E-2</v>
      </c>
      <c r="BK124" s="11">
        <v>-1.5276E-2</v>
      </c>
      <c r="BL124" s="11">
        <v>-1.5602000000000001E-3</v>
      </c>
      <c r="BM124" s="11">
        <v>-5.9484999999999998E-3</v>
      </c>
      <c r="BN124" s="11">
        <v>-7.4923000000000003E-3</v>
      </c>
      <c r="BO124" s="11">
        <v>-9.905999999999999E-4</v>
      </c>
      <c r="BP124" s="11">
        <v>-3.5966000000000001E-3</v>
      </c>
      <c r="BQ124" s="11">
        <v>-5.4903E-3</v>
      </c>
      <c r="BR124" s="11">
        <v>-1.0487700000000001E-2</v>
      </c>
      <c r="BS124" s="11">
        <v>-9.3928999999999992E-3</v>
      </c>
      <c r="BT124" s="11">
        <v>-5.8891999999999998E-3</v>
      </c>
      <c r="BU124" s="11">
        <v>-8.9774999999999994E-3</v>
      </c>
      <c r="BV124" s="11">
        <v>-3.723E-4</v>
      </c>
      <c r="BW124" s="11">
        <v>-6.5461E-3</v>
      </c>
      <c r="BX124" s="11">
        <v>-1.1385599999999999E-2</v>
      </c>
      <c r="BY124" s="11">
        <v>-1.34158E-2</v>
      </c>
      <c r="BZ124" s="11">
        <v>-6.9509000000000003E-3</v>
      </c>
      <c r="CA124" s="11">
        <v>-1.7706800000000002E-2</v>
      </c>
      <c r="CB124" s="11">
        <v>-3.313E-3</v>
      </c>
      <c r="CC124" s="11">
        <v>-8.4586000000000001E-3</v>
      </c>
      <c r="CD124" s="11">
        <v>-1.22259E-2</v>
      </c>
      <c r="CE124" s="11">
        <v>-7.3648999999999997E-3</v>
      </c>
      <c r="CF124" s="11">
        <v>-4.8342999999999997E-3</v>
      </c>
      <c r="CG124" s="11">
        <v>-7.8837999999999998E-3</v>
      </c>
      <c r="CH124" s="11">
        <v>-6.4745000000000002E-3</v>
      </c>
      <c r="CI124" s="11">
        <v>-9.3369999999999998E-4</v>
      </c>
      <c r="CJ124" s="11">
        <v>1.50779E-2</v>
      </c>
      <c r="CK124" s="11">
        <v>7.9226000000000001E-3</v>
      </c>
      <c r="CL124" s="11">
        <v>6.9620999999999997E-3</v>
      </c>
      <c r="CM124" s="11">
        <v>1.35634E-2</v>
      </c>
      <c r="CN124" s="11">
        <v>1.1682700000000001E-2</v>
      </c>
      <c r="CO124" s="11">
        <v>1.0824800000000001E-2</v>
      </c>
      <c r="CP124" s="11">
        <v>7.4054999999999998E-3</v>
      </c>
      <c r="CQ124" s="11">
        <v>9.6462000000000006E-3</v>
      </c>
      <c r="CR124" s="11">
        <v>1.4145E-2</v>
      </c>
      <c r="CS124" s="11">
        <v>1.0397E-2</v>
      </c>
      <c r="CT124" s="11">
        <v>1.7060100000000002E-2</v>
      </c>
      <c r="CU124" s="11">
        <v>9.3706999999999992E-3</v>
      </c>
      <c r="CV124" s="11">
        <v>5.0282E-3</v>
      </c>
      <c r="CW124" s="11">
        <v>3.7337E-3</v>
      </c>
      <c r="CX124" s="11">
        <v>1.0121399999999999E-2</v>
      </c>
      <c r="CY124" s="11">
        <v>-1.4606E-3</v>
      </c>
      <c r="CZ124" s="11">
        <v>1.14906E-2</v>
      </c>
      <c r="DA124" s="11">
        <v>1.0450299999999999E-2</v>
      </c>
      <c r="DB124" s="11">
        <v>9.3518999999999998E-3</v>
      </c>
      <c r="DC124" s="11">
        <v>8.4595E-3</v>
      </c>
      <c r="DD124" s="11">
        <v>7.7608E-3</v>
      </c>
      <c r="DE124" s="11">
        <v>7.0307E-3</v>
      </c>
      <c r="DF124" s="11">
        <v>7.8253999999999997E-3</v>
      </c>
      <c r="DG124" s="11">
        <v>8.7194999999999998E-3</v>
      </c>
      <c r="DH124" s="11">
        <v>1.0115300000000001E-2</v>
      </c>
      <c r="DI124" s="11">
        <v>8.4329999999999995E-3</v>
      </c>
      <c r="DJ124" s="11">
        <v>8.7877000000000007E-3</v>
      </c>
      <c r="DK124" s="11">
        <v>8.8482000000000005E-3</v>
      </c>
      <c r="DL124" s="11">
        <v>9.2891999999999992E-3</v>
      </c>
      <c r="DM124" s="11">
        <v>9.9188999999999996E-3</v>
      </c>
      <c r="DN124" s="11">
        <v>1.08783E-2</v>
      </c>
      <c r="DO124" s="11">
        <v>1.1574900000000001E-2</v>
      </c>
      <c r="DP124" s="11">
        <v>1.21799E-2</v>
      </c>
      <c r="DQ124" s="11">
        <v>1.17789E-2</v>
      </c>
      <c r="DR124" s="11">
        <v>1.0598099999999999E-2</v>
      </c>
      <c r="DS124" s="11">
        <v>9.6766999999999999E-3</v>
      </c>
      <c r="DT124" s="11">
        <v>9.9789000000000006E-3</v>
      </c>
      <c r="DU124" s="11">
        <v>1.04262E-2</v>
      </c>
      <c r="DV124" s="11">
        <v>1.03792E-2</v>
      </c>
      <c r="DW124" s="11">
        <v>9.8770000000000004E-3</v>
      </c>
      <c r="DX124" s="11">
        <v>0.152834</v>
      </c>
      <c r="DY124" s="11">
        <v>6.4203000000000003E-3</v>
      </c>
      <c r="DZ124" s="11">
        <v>9.4316000000000001E-3</v>
      </c>
      <c r="EA124" s="11">
        <v>57.701031</v>
      </c>
      <c r="EB124" s="11">
        <v>57.638531</v>
      </c>
      <c r="EC124" s="11">
        <v>57.242615000000001</v>
      </c>
      <c r="ED124" s="11">
        <v>56.885295999999997</v>
      </c>
      <c r="EE124" s="11">
        <v>56.785198000000001</v>
      </c>
      <c r="EF124" s="11">
        <v>56.465770999999997</v>
      </c>
      <c r="EG124" s="11">
        <v>57.467441999999998</v>
      </c>
      <c r="EH124" s="11">
        <v>59.964531000000001</v>
      </c>
      <c r="EI124" s="11">
        <v>63.095675999999997</v>
      </c>
      <c r="EJ124" s="11">
        <v>66.370041000000001</v>
      </c>
      <c r="EK124" s="11">
        <v>69.466742999999994</v>
      </c>
      <c r="EL124" s="11">
        <v>71.425346000000005</v>
      </c>
      <c r="EM124" s="11">
        <v>72.858825999999993</v>
      </c>
      <c r="EN124" s="11">
        <v>73.444907999999998</v>
      </c>
      <c r="EO124" s="11">
        <v>72.845245000000006</v>
      </c>
      <c r="EP124" s="11">
        <v>71.236037999999994</v>
      </c>
      <c r="EQ124" s="11">
        <v>70.133087000000003</v>
      </c>
      <c r="ER124" s="11">
        <v>68.503936999999993</v>
      </c>
      <c r="ES124" s="11">
        <v>66.128555000000006</v>
      </c>
      <c r="ET124" s="11">
        <v>62.606620999999997</v>
      </c>
      <c r="EU124" s="11">
        <v>61.068134000000001</v>
      </c>
      <c r="EV124" s="11">
        <v>59.997844999999998</v>
      </c>
      <c r="EW124" s="11">
        <v>59.329559000000003</v>
      </c>
      <c r="EX124" s="11">
        <v>58.986148999999997</v>
      </c>
      <c r="EY124" s="11">
        <v>0</v>
      </c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IA124" s="37"/>
    </row>
    <row r="125" spans="1:235" x14ac:dyDescent="0.2">
      <c r="A125" t="s">
        <v>112</v>
      </c>
      <c r="B125" t="s">
        <v>133</v>
      </c>
      <c r="C125" t="s">
        <v>0</v>
      </c>
      <c r="D125" t="s">
        <v>134</v>
      </c>
      <c r="E125" s="38" t="s">
        <v>218</v>
      </c>
      <c r="F125" t="s">
        <v>105</v>
      </c>
      <c r="G125" s="11">
        <v>1782</v>
      </c>
      <c r="H125" s="11">
        <v>2.0566810000000002</v>
      </c>
      <c r="I125" s="11">
        <v>1.8429180000000001</v>
      </c>
      <c r="J125" s="11">
        <v>1.6582680000000001</v>
      </c>
      <c r="K125" s="11">
        <v>1.532594</v>
      </c>
      <c r="L125" s="11">
        <v>1.4179330000000001</v>
      </c>
      <c r="M125" s="11">
        <v>1.377129</v>
      </c>
      <c r="N125" s="11">
        <v>1.048791</v>
      </c>
      <c r="O125" s="11">
        <v>-7.3314199999999996E-2</v>
      </c>
      <c r="P125" s="11">
        <v>-1.519604</v>
      </c>
      <c r="Q125" s="11">
        <v>-3.2746569999999999</v>
      </c>
      <c r="R125" s="11">
        <v>-4.3952280000000004</v>
      </c>
      <c r="S125" s="11">
        <v>-4.9894610000000004</v>
      </c>
      <c r="T125" s="11">
        <v>-4.9932239999999997</v>
      </c>
      <c r="U125" s="11">
        <v>-4.4852860000000003</v>
      </c>
      <c r="V125" s="11">
        <v>-3.621988</v>
      </c>
      <c r="W125" s="11">
        <v>-2.1747350000000001</v>
      </c>
      <c r="X125" s="11">
        <v>-0.44658120000000001</v>
      </c>
      <c r="Y125" s="11">
        <v>1.6350480000000001</v>
      </c>
      <c r="Z125" s="11">
        <v>3.287706</v>
      </c>
      <c r="AA125" s="11">
        <v>3.8613089999999999</v>
      </c>
      <c r="AB125" s="11">
        <v>3.5848469999999999</v>
      </c>
      <c r="AC125" s="11">
        <v>3.4427099999999999</v>
      </c>
      <c r="AD125" s="11">
        <v>2.992899</v>
      </c>
      <c r="AE125" s="11">
        <v>2.5176970000000001</v>
      </c>
      <c r="AF125" s="11">
        <v>-0.15012429999999999</v>
      </c>
      <c r="AG125" s="11">
        <v>-0.1209826</v>
      </c>
      <c r="AH125" s="11">
        <v>-0.11571960000000001</v>
      </c>
      <c r="AI125" s="11">
        <v>-9.2698199999999994E-2</v>
      </c>
      <c r="AJ125" s="11">
        <v>-8.15168E-2</v>
      </c>
      <c r="AK125" s="11">
        <v>-6.1212200000000001E-2</v>
      </c>
      <c r="AL125" s="11">
        <v>-6.3950999999999994E-2</v>
      </c>
      <c r="AM125" s="11">
        <v>-3.2743899999999999E-2</v>
      </c>
      <c r="AN125" s="11">
        <v>-3.1907499999999998E-2</v>
      </c>
      <c r="AO125" s="11">
        <v>-5.8253800000000001E-2</v>
      </c>
      <c r="AP125" s="11">
        <v>-6.0599500000000001E-2</v>
      </c>
      <c r="AQ125" s="11">
        <v>-5.6598200000000001E-2</v>
      </c>
      <c r="AR125" s="11">
        <v>-4.7816699999999997E-2</v>
      </c>
      <c r="AS125" s="11">
        <v>-5.1740000000000001E-2</v>
      </c>
      <c r="AT125" s="11">
        <v>-5.5097199999999999E-2</v>
      </c>
      <c r="AU125" s="11">
        <v>-2.9715600000000002E-2</v>
      </c>
      <c r="AV125" s="11">
        <v>1.0258000000000001E-3</v>
      </c>
      <c r="AW125" s="11">
        <v>-4.6791000000000003E-3</v>
      </c>
      <c r="AX125" s="11">
        <v>-1.83327E-2</v>
      </c>
      <c r="AY125" s="11">
        <v>-4.4994199999999998E-2</v>
      </c>
      <c r="AZ125" s="11">
        <v>-5.1751400000000003E-2</v>
      </c>
      <c r="BA125" s="11">
        <v>-7.8402399999999997E-2</v>
      </c>
      <c r="BB125" s="11">
        <v>-7.0951200000000006E-2</v>
      </c>
      <c r="BC125" s="11">
        <v>-8.3353800000000006E-2</v>
      </c>
      <c r="BD125" s="11">
        <v>-0.1001298</v>
      </c>
      <c r="BE125" s="11">
        <v>-7.7416899999999997E-2</v>
      </c>
      <c r="BF125" s="11">
        <v>-7.6405500000000001E-2</v>
      </c>
      <c r="BG125" s="11">
        <v>-5.8425299999999999E-2</v>
      </c>
      <c r="BH125" s="11">
        <v>-5.2087099999999997E-2</v>
      </c>
      <c r="BI125" s="11">
        <v>-3.2555199999999999E-2</v>
      </c>
      <c r="BJ125" s="11">
        <v>-3.4333200000000001E-2</v>
      </c>
      <c r="BK125" s="11">
        <v>-2.3278000000000001E-3</v>
      </c>
      <c r="BL125" s="11">
        <v>2.2731000000000001E-3</v>
      </c>
      <c r="BM125" s="11">
        <v>-2.562E-2</v>
      </c>
      <c r="BN125" s="11">
        <v>-2.39609E-2</v>
      </c>
      <c r="BO125" s="11">
        <v>-1.47368E-2</v>
      </c>
      <c r="BP125" s="11">
        <v>2.4259999999999999E-4</v>
      </c>
      <c r="BQ125" s="11">
        <v>9.2750000000000005E-4</v>
      </c>
      <c r="BR125" s="11">
        <v>3.1950000000000001E-4</v>
      </c>
      <c r="BS125" s="11">
        <v>2.8083799999999999E-2</v>
      </c>
      <c r="BT125" s="11">
        <v>6.20157E-2</v>
      </c>
      <c r="BU125" s="11">
        <v>5.35343E-2</v>
      </c>
      <c r="BV125" s="11">
        <v>2.9893099999999999E-2</v>
      </c>
      <c r="BW125" s="11">
        <v>1.4709E-3</v>
      </c>
      <c r="BX125" s="11">
        <v>-6.3163999999999998E-3</v>
      </c>
      <c r="BY125" s="11">
        <v>-3.4667200000000002E-2</v>
      </c>
      <c r="BZ125" s="11">
        <v>-3.2061800000000001E-2</v>
      </c>
      <c r="CA125" s="11">
        <v>-4.6562100000000002E-2</v>
      </c>
      <c r="CB125" s="11">
        <v>-5.0135199999999998E-2</v>
      </c>
      <c r="CC125" s="11">
        <v>-3.3851100000000002E-2</v>
      </c>
      <c r="CD125" s="11">
        <v>-3.7091300000000001E-2</v>
      </c>
      <c r="CE125" s="11">
        <v>-2.4152400000000001E-2</v>
      </c>
      <c r="CF125" s="11">
        <v>-2.2657400000000001E-2</v>
      </c>
      <c r="CG125" s="11">
        <v>-3.8980999999999998E-3</v>
      </c>
      <c r="CH125" s="11">
        <v>-4.7153999999999998E-3</v>
      </c>
      <c r="CI125" s="11">
        <v>2.80883E-2</v>
      </c>
      <c r="CJ125" s="11">
        <v>3.6453699999999999E-2</v>
      </c>
      <c r="CK125" s="11">
        <v>7.0137000000000003E-3</v>
      </c>
      <c r="CL125" s="11">
        <v>1.2677600000000001E-2</v>
      </c>
      <c r="CM125" s="11">
        <v>2.7124700000000002E-2</v>
      </c>
      <c r="CN125" s="11">
        <v>4.8301900000000002E-2</v>
      </c>
      <c r="CO125" s="11">
        <v>5.3594900000000001E-2</v>
      </c>
      <c r="CP125" s="11">
        <v>5.57362E-2</v>
      </c>
      <c r="CQ125" s="11">
        <v>8.5883200000000007E-2</v>
      </c>
      <c r="CR125" s="11">
        <v>0.12300560000000001</v>
      </c>
      <c r="CS125" s="11">
        <v>0.11174770000000001</v>
      </c>
      <c r="CT125" s="11">
        <v>7.8118900000000005E-2</v>
      </c>
      <c r="CU125" s="11">
        <v>4.7935999999999999E-2</v>
      </c>
      <c r="CV125" s="11">
        <v>3.91185E-2</v>
      </c>
      <c r="CW125" s="11">
        <v>9.0679000000000003E-3</v>
      </c>
      <c r="CX125" s="11">
        <v>6.8275999999999996E-3</v>
      </c>
      <c r="CY125" s="11">
        <v>-9.7704000000000003E-3</v>
      </c>
      <c r="CZ125" s="11">
        <v>3.0394500000000001E-2</v>
      </c>
      <c r="DA125" s="11">
        <v>2.6486099999999999E-2</v>
      </c>
      <c r="DB125" s="11">
        <v>2.39013E-2</v>
      </c>
      <c r="DC125" s="11">
        <v>2.0836500000000001E-2</v>
      </c>
      <c r="DD125" s="11">
        <v>1.7892000000000002E-2</v>
      </c>
      <c r="DE125" s="11">
        <v>1.7422199999999999E-2</v>
      </c>
      <c r="DF125" s="11">
        <v>1.8006299999999999E-2</v>
      </c>
      <c r="DG125" s="11">
        <v>1.84917E-2</v>
      </c>
      <c r="DH125" s="11">
        <v>2.0780300000000002E-2</v>
      </c>
      <c r="DI125" s="11">
        <v>1.9839900000000001E-2</v>
      </c>
      <c r="DJ125" s="11">
        <v>2.2274599999999999E-2</v>
      </c>
      <c r="DK125" s="11">
        <v>2.545E-2</v>
      </c>
      <c r="DL125" s="11">
        <v>2.9218000000000001E-2</v>
      </c>
      <c r="DM125" s="11">
        <v>3.2019499999999999E-2</v>
      </c>
      <c r="DN125" s="11">
        <v>3.3690999999999999E-2</v>
      </c>
      <c r="DO125" s="11">
        <v>3.5139499999999997E-2</v>
      </c>
      <c r="DP125" s="11">
        <v>3.70792E-2</v>
      </c>
      <c r="DQ125" s="11">
        <v>3.5391300000000001E-2</v>
      </c>
      <c r="DR125" s="11">
        <v>2.93192E-2</v>
      </c>
      <c r="DS125" s="11">
        <v>2.8248800000000001E-2</v>
      </c>
      <c r="DT125" s="11">
        <v>2.7622500000000001E-2</v>
      </c>
      <c r="DU125" s="11">
        <v>2.6589100000000001E-2</v>
      </c>
      <c r="DV125" s="11">
        <v>2.36431E-2</v>
      </c>
      <c r="DW125" s="11">
        <v>2.2367700000000001E-2</v>
      </c>
      <c r="DX125" s="11">
        <v>0.44340030000000002</v>
      </c>
      <c r="DY125" s="11">
        <v>2.0216000000000001E-2</v>
      </c>
      <c r="DZ125" s="11">
        <v>2.7780699999999998E-2</v>
      </c>
      <c r="EA125" s="11">
        <v>62.960213000000003</v>
      </c>
      <c r="EB125" s="11">
        <v>63.438243999999997</v>
      </c>
      <c r="EC125" s="11">
        <v>62.038006000000003</v>
      </c>
      <c r="ED125" s="11">
        <v>60.321854000000002</v>
      </c>
      <c r="EE125" s="11">
        <v>61.109856000000001</v>
      </c>
      <c r="EF125" s="11">
        <v>60.105701000000003</v>
      </c>
      <c r="EG125" s="11">
        <v>60.738715999999997</v>
      </c>
      <c r="EH125" s="11">
        <v>65.722686999999993</v>
      </c>
      <c r="EI125" s="11">
        <v>71.059974999999994</v>
      </c>
      <c r="EJ125" s="11">
        <v>76.435271999999998</v>
      </c>
      <c r="EK125" s="11">
        <v>82.475655000000003</v>
      </c>
      <c r="EL125" s="11">
        <v>84.160927000000001</v>
      </c>
      <c r="EM125" s="11">
        <v>85.773750000000007</v>
      </c>
      <c r="EN125" s="11">
        <v>86.396079999999998</v>
      </c>
      <c r="EO125" s="11">
        <v>86.627075000000005</v>
      </c>
      <c r="EP125" s="11">
        <v>85.513062000000005</v>
      </c>
      <c r="EQ125" s="11">
        <v>85.043350000000004</v>
      </c>
      <c r="ER125" s="11">
        <v>83.590857999999997</v>
      </c>
      <c r="ES125" s="11">
        <v>82.153801000000001</v>
      </c>
      <c r="ET125" s="11">
        <v>77.183494999999994</v>
      </c>
      <c r="EU125" s="11">
        <v>73.969123999999994</v>
      </c>
      <c r="EV125" s="11">
        <v>71.132423000000003</v>
      </c>
      <c r="EW125" s="11">
        <v>68.758910999999998</v>
      </c>
      <c r="EX125" s="11">
        <v>68.181113999999994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IA125" s="37"/>
    </row>
    <row r="126" spans="1:235" x14ac:dyDescent="0.2">
      <c r="A126" t="s">
        <v>112</v>
      </c>
      <c r="B126" t="s">
        <v>133</v>
      </c>
      <c r="C126" t="s">
        <v>0</v>
      </c>
      <c r="D126" t="s">
        <v>134</v>
      </c>
      <c r="E126" s="38" t="s">
        <v>218</v>
      </c>
      <c r="F126" t="s">
        <v>106</v>
      </c>
      <c r="G126" s="11">
        <v>850</v>
      </c>
      <c r="H126" s="11">
        <v>1.0545880000000001</v>
      </c>
      <c r="I126" s="11">
        <v>0.93772540000000004</v>
      </c>
      <c r="J126" s="11">
        <v>0.86860219999999999</v>
      </c>
      <c r="K126" s="11">
        <v>0.80247009999999996</v>
      </c>
      <c r="L126" s="11">
        <v>0.71886539999999999</v>
      </c>
      <c r="M126" s="11">
        <v>0.67959119999999995</v>
      </c>
      <c r="N126" s="11">
        <v>0.49505090000000002</v>
      </c>
      <c r="O126" s="11">
        <v>-2.62124E-2</v>
      </c>
      <c r="P126" s="11">
        <v>-0.72590440000000001</v>
      </c>
      <c r="Q126" s="11">
        <v>-1.5695889999999999</v>
      </c>
      <c r="R126" s="11">
        <v>-2.144803</v>
      </c>
      <c r="S126" s="11">
        <v>-2.4586350000000001</v>
      </c>
      <c r="T126" s="11">
        <v>-2.5469520000000001</v>
      </c>
      <c r="U126" s="11">
        <v>-2.3085450000000001</v>
      </c>
      <c r="V126" s="11">
        <v>-1.8767039999999999</v>
      </c>
      <c r="W126" s="11">
        <v>-1.197567</v>
      </c>
      <c r="X126" s="11">
        <v>-0.38454389999999999</v>
      </c>
      <c r="Y126" s="11">
        <v>0.66129389999999999</v>
      </c>
      <c r="Z126" s="11">
        <v>1.531982</v>
      </c>
      <c r="AA126" s="11">
        <v>1.8672470000000001</v>
      </c>
      <c r="AB126" s="11">
        <v>1.759125</v>
      </c>
      <c r="AC126" s="11">
        <v>1.7426900000000001</v>
      </c>
      <c r="AD126" s="11">
        <v>1.5242739999999999</v>
      </c>
      <c r="AE126" s="11">
        <v>1.289215</v>
      </c>
      <c r="AF126" s="11">
        <v>-5.4565700000000002E-2</v>
      </c>
      <c r="AG126" s="11">
        <v>-5.0361099999999999E-2</v>
      </c>
      <c r="AH126" s="11">
        <v>-4.9768100000000003E-2</v>
      </c>
      <c r="AI126" s="11">
        <v>-4.0240600000000001E-2</v>
      </c>
      <c r="AJ126" s="11">
        <v>-3.6321800000000001E-2</v>
      </c>
      <c r="AK126" s="11">
        <v>-3.1195000000000001E-2</v>
      </c>
      <c r="AL126" s="11">
        <v>-2.6280100000000001E-2</v>
      </c>
      <c r="AM126" s="11">
        <v>-1.5865500000000001E-2</v>
      </c>
      <c r="AN126" s="11">
        <v>-1.35736E-2</v>
      </c>
      <c r="AO126" s="11">
        <v>-2.48623E-2</v>
      </c>
      <c r="AP126" s="11">
        <v>-2.7398100000000002E-2</v>
      </c>
      <c r="AQ126" s="11">
        <v>-2.5806699999999998E-2</v>
      </c>
      <c r="AR126" s="11">
        <v>-2.2327699999999999E-2</v>
      </c>
      <c r="AS126" s="11">
        <v>-2.2282699999999999E-2</v>
      </c>
      <c r="AT126" s="11">
        <v>-2.5933399999999999E-2</v>
      </c>
      <c r="AU126" s="11">
        <v>-1.6220499999999999E-2</v>
      </c>
      <c r="AV126" s="11">
        <v>-4.8266000000000003E-3</v>
      </c>
      <c r="AW126" s="11">
        <v>-1.03283E-2</v>
      </c>
      <c r="AX126" s="11">
        <v>-1.36749E-2</v>
      </c>
      <c r="AY126" s="11">
        <v>-2.0628899999999999E-2</v>
      </c>
      <c r="AZ126" s="11">
        <v>-1.9979199999999999E-2</v>
      </c>
      <c r="BA126" s="11">
        <v>-2.7594899999999999E-2</v>
      </c>
      <c r="BB126" s="11">
        <v>-2.3122899999999998E-2</v>
      </c>
      <c r="BC126" s="11">
        <v>-3.2773499999999997E-2</v>
      </c>
      <c r="BD126" s="11">
        <v>-3.51145E-2</v>
      </c>
      <c r="BE126" s="11">
        <v>-3.2930000000000001E-2</v>
      </c>
      <c r="BF126" s="11">
        <v>-3.4079900000000003E-2</v>
      </c>
      <c r="BG126" s="11">
        <v>-2.6430800000000001E-2</v>
      </c>
      <c r="BH126" s="11">
        <v>-2.4354299999999999E-2</v>
      </c>
      <c r="BI126" s="11">
        <v>-1.9676699999999998E-2</v>
      </c>
      <c r="BJ126" s="11">
        <v>-1.35972E-2</v>
      </c>
      <c r="BK126" s="11">
        <v>-3.1857000000000001E-3</v>
      </c>
      <c r="BL126" s="11">
        <v>1.1892999999999999E-3</v>
      </c>
      <c r="BM126" s="11">
        <v>-1.16562E-2</v>
      </c>
      <c r="BN126" s="11">
        <v>-1.34012E-2</v>
      </c>
      <c r="BO126" s="11">
        <v>-1.14533E-2</v>
      </c>
      <c r="BP126" s="11">
        <v>-6.5424999999999997E-3</v>
      </c>
      <c r="BQ126" s="11">
        <v>-4.9801000000000003E-3</v>
      </c>
      <c r="BR126" s="11">
        <v>-7.7612999999999996E-3</v>
      </c>
      <c r="BS126" s="11">
        <v>2.5647999999999999E-3</v>
      </c>
      <c r="BT126" s="11">
        <v>1.46135E-2</v>
      </c>
      <c r="BU126" s="11">
        <v>8.9990000000000001E-3</v>
      </c>
      <c r="BV126" s="11">
        <v>3.2165000000000002E-3</v>
      </c>
      <c r="BW126" s="11">
        <v>-4.8675999999999997E-3</v>
      </c>
      <c r="BX126" s="11">
        <v>-3.7883999999999999E-3</v>
      </c>
      <c r="BY126" s="11">
        <v>-1.1268500000000001E-2</v>
      </c>
      <c r="BZ126" s="11">
        <v>-7.6135999999999999E-3</v>
      </c>
      <c r="CA126" s="11">
        <v>-1.7789200000000002E-2</v>
      </c>
      <c r="CB126" s="11">
        <v>-1.5663300000000002E-2</v>
      </c>
      <c r="CC126" s="11">
        <v>-1.5499000000000001E-2</v>
      </c>
      <c r="CD126" s="11">
        <v>-1.83918E-2</v>
      </c>
      <c r="CE126" s="11">
        <v>-1.2621E-2</v>
      </c>
      <c r="CF126" s="11">
        <v>-1.23868E-2</v>
      </c>
      <c r="CG126" s="11">
        <v>-8.1583999999999997E-3</v>
      </c>
      <c r="CH126" s="11">
        <v>-9.1430000000000005E-4</v>
      </c>
      <c r="CI126" s="11">
        <v>9.4941000000000001E-3</v>
      </c>
      <c r="CJ126" s="11">
        <v>1.5952299999999999E-2</v>
      </c>
      <c r="CK126" s="11">
        <v>1.5499999999999999E-3</v>
      </c>
      <c r="CL126" s="11">
        <v>5.9559999999999995E-4</v>
      </c>
      <c r="CM126" s="11">
        <v>2.9001000000000001E-3</v>
      </c>
      <c r="CN126" s="11">
        <v>9.2426000000000001E-3</v>
      </c>
      <c r="CO126" s="11">
        <v>1.23226E-2</v>
      </c>
      <c r="CP126" s="11">
        <v>1.04108E-2</v>
      </c>
      <c r="CQ126" s="11">
        <v>2.13501E-2</v>
      </c>
      <c r="CR126" s="11">
        <v>3.4053600000000003E-2</v>
      </c>
      <c r="CS126" s="11">
        <v>2.8326400000000002E-2</v>
      </c>
      <c r="CT126" s="11">
        <v>2.0107799999999999E-2</v>
      </c>
      <c r="CU126" s="11">
        <v>1.0893699999999999E-2</v>
      </c>
      <c r="CV126" s="11">
        <v>1.24023E-2</v>
      </c>
      <c r="CW126" s="11">
        <v>5.058E-3</v>
      </c>
      <c r="CX126" s="11">
        <v>7.8957999999999997E-3</v>
      </c>
      <c r="CY126" s="11">
        <v>-2.8050000000000002E-3</v>
      </c>
      <c r="CZ126" s="11">
        <v>1.1825499999999999E-2</v>
      </c>
      <c r="DA126" s="11">
        <v>1.05973E-2</v>
      </c>
      <c r="DB126" s="11">
        <v>9.5376999999999997E-3</v>
      </c>
      <c r="DC126" s="11">
        <v>8.3958000000000001E-3</v>
      </c>
      <c r="DD126" s="11">
        <v>7.2757000000000004E-3</v>
      </c>
      <c r="DE126" s="11">
        <v>7.0026000000000003E-3</v>
      </c>
      <c r="DF126" s="11">
        <v>7.7107E-3</v>
      </c>
      <c r="DG126" s="11">
        <v>7.7088E-3</v>
      </c>
      <c r="DH126" s="11">
        <v>8.9751999999999992E-3</v>
      </c>
      <c r="DI126" s="11">
        <v>8.0286999999999997E-3</v>
      </c>
      <c r="DJ126" s="11">
        <v>8.5094999999999997E-3</v>
      </c>
      <c r="DK126" s="11">
        <v>8.7262999999999993E-3</v>
      </c>
      <c r="DL126" s="11">
        <v>9.5966999999999997E-3</v>
      </c>
      <c r="DM126" s="11">
        <v>1.0519300000000001E-2</v>
      </c>
      <c r="DN126" s="11">
        <v>1.1047899999999999E-2</v>
      </c>
      <c r="DO126" s="11">
        <v>1.14206E-2</v>
      </c>
      <c r="DP126" s="11">
        <v>1.18187E-2</v>
      </c>
      <c r="DQ126" s="11">
        <v>1.1750200000000001E-2</v>
      </c>
      <c r="DR126" s="11">
        <v>1.0269199999999999E-2</v>
      </c>
      <c r="DS126" s="11">
        <v>9.5822000000000008E-3</v>
      </c>
      <c r="DT126" s="11">
        <v>9.8432999999999993E-3</v>
      </c>
      <c r="DU126" s="11">
        <v>9.9258000000000002E-3</v>
      </c>
      <c r="DV126" s="11">
        <v>9.4289999999999999E-3</v>
      </c>
      <c r="DW126" s="11">
        <v>9.1097999999999995E-3</v>
      </c>
      <c r="DX126" s="11">
        <v>0.14584820000000001</v>
      </c>
      <c r="DY126" s="11">
        <v>7.1888999999999998E-3</v>
      </c>
      <c r="DZ126" s="11">
        <v>9.3133999999999995E-3</v>
      </c>
      <c r="EA126" s="11">
        <v>64.483086</v>
      </c>
      <c r="EB126" s="11">
        <v>65.466164000000006</v>
      </c>
      <c r="EC126" s="11">
        <v>63.025063000000003</v>
      </c>
      <c r="ED126" s="11">
        <v>61.68045</v>
      </c>
      <c r="EE126" s="11">
        <v>61.649124</v>
      </c>
      <c r="EF126" s="11">
        <v>61.234336999999996</v>
      </c>
      <c r="EG126" s="11">
        <v>60.794486999999997</v>
      </c>
      <c r="EH126" s="11">
        <v>62.823307</v>
      </c>
      <c r="EI126" s="11">
        <v>66.107772999999995</v>
      </c>
      <c r="EJ126" s="11">
        <v>69.830826000000002</v>
      </c>
      <c r="EK126" s="11">
        <v>75.147873000000004</v>
      </c>
      <c r="EL126" s="11">
        <v>76.580200000000005</v>
      </c>
      <c r="EM126" s="11">
        <v>77.890975999999995</v>
      </c>
      <c r="EN126" s="11">
        <v>80.473686000000001</v>
      </c>
      <c r="EO126" s="11">
        <v>80.284462000000005</v>
      </c>
      <c r="EP126" s="11">
        <v>78.419799999999995</v>
      </c>
      <c r="EQ126" s="11">
        <v>79.650374999999997</v>
      </c>
      <c r="ER126" s="11">
        <v>79.989975000000001</v>
      </c>
      <c r="ES126" s="11">
        <v>78.977440000000001</v>
      </c>
      <c r="ET126" s="11">
        <v>74.159148999999999</v>
      </c>
      <c r="EU126" s="11">
        <v>71.887214999999998</v>
      </c>
      <c r="EV126" s="11">
        <v>69.062659999999994</v>
      </c>
      <c r="EW126" s="11">
        <v>66.977440000000001</v>
      </c>
      <c r="EX126" s="11">
        <v>68.205512999999996</v>
      </c>
      <c r="EY126" s="11">
        <v>0</v>
      </c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IA126" s="37"/>
    </row>
    <row r="127" spans="1:235" x14ac:dyDescent="0.2">
      <c r="A127" t="s">
        <v>112</v>
      </c>
      <c r="B127" t="s">
        <v>133</v>
      </c>
      <c r="C127" t="s">
        <v>0</v>
      </c>
      <c r="D127" t="s">
        <v>134</v>
      </c>
      <c r="E127" s="38" t="s">
        <v>218</v>
      </c>
      <c r="F127" t="s">
        <v>107</v>
      </c>
      <c r="G127" s="11">
        <v>932</v>
      </c>
      <c r="H127" s="11">
        <v>1.006067</v>
      </c>
      <c r="I127" s="11">
        <v>0.90441510000000003</v>
      </c>
      <c r="J127" s="11">
        <v>0.78788029999999998</v>
      </c>
      <c r="K127" s="11">
        <v>0.72909159999999995</v>
      </c>
      <c r="L127" s="11">
        <v>0.69942519999999997</v>
      </c>
      <c r="M127" s="11">
        <v>0.6969204</v>
      </c>
      <c r="N127" s="11">
        <v>0.55527439999999995</v>
      </c>
      <c r="O127" s="11">
        <v>-4.7174500000000001E-2</v>
      </c>
      <c r="P127" s="11">
        <v>-0.79487019999999997</v>
      </c>
      <c r="Q127" s="11">
        <v>-1.7052229999999999</v>
      </c>
      <c r="R127" s="11">
        <v>-2.2527720000000002</v>
      </c>
      <c r="S127" s="11">
        <v>-2.535974</v>
      </c>
      <c r="T127" s="11">
        <v>-2.4538660000000001</v>
      </c>
      <c r="U127" s="11">
        <v>-2.184415</v>
      </c>
      <c r="V127" s="11">
        <v>-1.753274</v>
      </c>
      <c r="W127" s="11">
        <v>-0.99032160000000002</v>
      </c>
      <c r="X127" s="11">
        <v>-7.9574099999999995E-2</v>
      </c>
      <c r="Y127" s="11">
        <v>0.95659590000000005</v>
      </c>
      <c r="Z127" s="11">
        <v>1.7429190000000001</v>
      </c>
      <c r="AA127" s="11">
        <v>1.987689</v>
      </c>
      <c r="AB127" s="11">
        <v>1.8234859999999999</v>
      </c>
      <c r="AC127" s="11">
        <v>1.7020169999999999</v>
      </c>
      <c r="AD127" s="11">
        <v>1.4754130000000001</v>
      </c>
      <c r="AE127" s="11">
        <v>1.2327699999999999</v>
      </c>
      <c r="AF127" s="11">
        <v>-9.2495099999999997E-2</v>
      </c>
      <c r="AG127" s="11">
        <v>-7.2676599999999994E-2</v>
      </c>
      <c r="AH127" s="11">
        <v>-6.9218000000000002E-2</v>
      </c>
      <c r="AI127" s="11">
        <v>-5.4932399999999999E-2</v>
      </c>
      <c r="AJ127" s="11">
        <v>-4.5983900000000001E-2</v>
      </c>
      <c r="AK127" s="11">
        <v>-3.1315099999999998E-2</v>
      </c>
      <c r="AL127" s="11">
        <v>-3.6862300000000001E-2</v>
      </c>
      <c r="AM127" s="11">
        <v>-1.8018200000000002E-2</v>
      </c>
      <c r="AN127" s="11">
        <v>-2.0237700000000001E-2</v>
      </c>
      <c r="AO127" s="11">
        <v>-3.3958299999999997E-2</v>
      </c>
      <c r="AP127" s="11">
        <v>-3.5194299999999998E-2</v>
      </c>
      <c r="AQ127" s="11">
        <v>-3.4437500000000003E-2</v>
      </c>
      <c r="AR127" s="11">
        <v>-2.9942E-2</v>
      </c>
      <c r="AS127" s="11">
        <v>-3.38252E-2</v>
      </c>
      <c r="AT127" s="11">
        <v>-3.39367E-2</v>
      </c>
      <c r="AU127" s="11">
        <v>-2.23298E-2</v>
      </c>
      <c r="AV127" s="11">
        <v>-7.2401000000000002E-3</v>
      </c>
      <c r="AW127" s="11">
        <v>-7.8925000000000002E-3</v>
      </c>
      <c r="AX127" s="11">
        <v>-1.53387E-2</v>
      </c>
      <c r="AY127" s="11">
        <v>-2.8922099999999999E-2</v>
      </c>
      <c r="AZ127" s="11">
        <v>-3.28718E-2</v>
      </c>
      <c r="BA127" s="11">
        <v>-4.8897500000000003E-2</v>
      </c>
      <c r="BB127" s="11">
        <v>-4.2024100000000002E-2</v>
      </c>
      <c r="BC127" s="11">
        <v>-4.74604E-2</v>
      </c>
      <c r="BD127" s="11">
        <v>-6.1798400000000003E-2</v>
      </c>
      <c r="BE127" s="11">
        <v>-4.5944199999999998E-2</v>
      </c>
      <c r="BF127" s="11">
        <v>-4.5046599999999999E-2</v>
      </c>
      <c r="BG127" s="11">
        <v>-3.3897499999999997E-2</v>
      </c>
      <c r="BH127" s="11">
        <v>-2.7897700000000001E-2</v>
      </c>
      <c r="BI127" s="11">
        <v>-1.38294E-2</v>
      </c>
      <c r="BJ127" s="11">
        <v>-1.9101900000000002E-2</v>
      </c>
      <c r="BK127" s="11">
        <v>6.5059999999999998E-4</v>
      </c>
      <c r="BL127" s="11">
        <v>-7.2299999999999996E-5</v>
      </c>
      <c r="BM127" s="11">
        <v>-1.40178E-2</v>
      </c>
      <c r="BN127" s="11">
        <v>-1.2330000000000001E-2</v>
      </c>
      <c r="BO127" s="11">
        <v>-7.5082999999999999E-3</v>
      </c>
      <c r="BP127" s="11">
        <v>1.1620999999999999E-3</v>
      </c>
      <c r="BQ127" s="11">
        <v>2.6820000000000001E-4</v>
      </c>
      <c r="BR127" s="11">
        <v>1.8450000000000001E-3</v>
      </c>
      <c r="BS127" s="11">
        <v>1.51472E-2</v>
      </c>
      <c r="BT127" s="11">
        <v>3.2393400000000003E-2</v>
      </c>
      <c r="BU127" s="11">
        <v>2.90253E-2</v>
      </c>
      <c r="BV127" s="11">
        <v>1.41847E-2</v>
      </c>
      <c r="BW127" s="11">
        <v>-4.2000000000000002E-4</v>
      </c>
      <c r="BX127" s="11">
        <v>-5.3854999999999997E-3</v>
      </c>
      <c r="BY127" s="11">
        <v>-2.2586599999999998E-2</v>
      </c>
      <c r="BZ127" s="11">
        <v>-1.87669E-2</v>
      </c>
      <c r="CA127" s="11">
        <v>-2.5527399999999999E-2</v>
      </c>
      <c r="CB127" s="11">
        <v>-3.1101799999999999E-2</v>
      </c>
      <c r="CC127" s="11">
        <v>-1.9211900000000001E-2</v>
      </c>
      <c r="CD127" s="11">
        <v>-2.0875100000000001E-2</v>
      </c>
      <c r="CE127" s="11">
        <v>-1.2862699999999999E-2</v>
      </c>
      <c r="CF127" s="11">
        <v>-9.8115000000000008E-3</v>
      </c>
      <c r="CG127" s="11">
        <v>3.6564000000000002E-3</v>
      </c>
      <c r="CH127" s="11">
        <v>-1.3416000000000001E-3</v>
      </c>
      <c r="CI127" s="11">
        <v>1.93194E-2</v>
      </c>
      <c r="CJ127" s="11">
        <v>2.0093099999999999E-2</v>
      </c>
      <c r="CK127" s="11">
        <v>5.9227999999999998E-3</v>
      </c>
      <c r="CL127" s="11">
        <v>1.05343E-2</v>
      </c>
      <c r="CM127" s="11">
        <v>1.9420799999999998E-2</v>
      </c>
      <c r="CN127" s="11">
        <v>3.2266299999999998E-2</v>
      </c>
      <c r="CO127" s="11">
        <v>3.4361599999999999E-2</v>
      </c>
      <c r="CP127" s="11">
        <v>3.7626699999999999E-2</v>
      </c>
      <c r="CQ127" s="11">
        <v>5.2624299999999999E-2</v>
      </c>
      <c r="CR127" s="11">
        <v>7.2026900000000005E-2</v>
      </c>
      <c r="CS127" s="11">
        <v>6.5943000000000002E-2</v>
      </c>
      <c r="CT127" s="11">
        <v>4.3708200000000003E-2</v>
      </c>
      <c r="CU127" s="11">
        <v>2.8082200000000002E-2</v>
      </c>
      <c r="CV127" s="11">
        <v>2.21009E-2</v>
      </c>
      <c r="CW127" s="11">
        <v>3.7242999999999998E-3</v>
      </c>
      <c r="CX127" s="11">
        <v>4.4904000000000003E-3</v>
      </c>
      <c r="CY127" s="11">
        <v>-3.5942999999999999E-3</v>
      </c>
      <c r="CZ127" s="11">
        <v>1.86622E-2</v>
      </c>
      <c r="DA127" s="11">
        <v>1.6252099999999998E-2</v>
      </c>
      <c r="DB127" s="11">
        <v>1.46952E-2</v>
      </c>
      <c r="DC127" s="11">
        <v>1.2788300000000001E-2</v>
      </c>
      <c r="DD127" s="11">
        <v>1.0995599999999999E-2</v>
      </c>
      <c r="DE127" s="11">
        <v>1.06306E-2</v>
      </c>
      <c r="DF127" s="11">
        <v>1.0797599999999999E-2</v>
      </c>
      <c r="DG127" s="11">
        <v>1.13498E-2</v>
      </c>
      <c r="DH127" s="11">
        <v>1.22597E-2</v>
      </c>
      <c r="DI127" s="11">
        <v>1.2123E-2</v>
      </c>
      <c r="DJ127" s="11">
        <v>1.39005E-2</v>
      </c>
      <c r="DK127" s="11">
        <v>1.6371699999999999E-2</v>
      </c>
      <c r="DL127" s="11">
        <v>1.891E-2</v>
      </c>
      <c r="DM127" s="11">
        <v>2.0727300000000001E-2</v>
      </c>
      <c r="DN127" s="11">
        <v>2.1753700000000001E-2</v>
      </c>
      <c r="DO127" s="11">
        <v>2.27844E-2</v>
      </c>
      <c r="DP127" s="11">
        <v>2.4095499999999999E-2</v>
      </c>
      <c r="DQ127" s="11">
        <v>2.24444E-2</v>
      </c>
      <c r="DR127" s="11">
        <v>1.7949E-2</v>
      </c>
      <c r="DS127" s="11">
        <v>1.7328099999999999E-2</v>
      </c>
      <c r="DT127" s="11">
        <v>1.67105E-2</v>
      </c>
      <c r="DU127" s="11">
        <v>1.59959E-2</v>
      </c>
      <c r="DV127" s="11">
        <v>1.41394E-2</v>
      </c>
      <c r="DW127" s="11">
        <v>1.33344E-2</v>
      </c>
      <c r="DX127" s="11">
        <v>0.27721970000000001</v>
      </c>
      <c r="DY127" s="11">
        <v>1.2417600000000001E-2</v>
      </c>
      <c r="DZ127" s="11">
        <v>1.72982E-2</v>
      </c>
      <c r="EA127" s="11">
        <v>61.5886</v>
      </c>
      <c r="EB127" s="11">
        <v>61.611736000000001</v>
      </c>
      <c r="EC127" s="11">
        <v>61.148983000000001</v>
      </c>
      <c r="ED127" s="11">
        <v>59.098193999999999</v>
      </c>
      <c r="EE127" s="11">
        <v>60.624153</v>
      </c>
      <c r="EF127" s="11">
        <v>59.089165000000001</v>
      </c>
      <c r="EG127" s="11">
        <v>60.688488</v>
      </c>
      <c r="EH127" s="11">
        <v>68.334084000000004</v>
      </c>
      <c r="EI127" s="11">
        <v>75.520317000000006</v>
      </c>
      <c r="EJ127" s="11">
        <v>82.383751000000004</v>
      </c>
      <c r="EK127" s="11">
        <v>89.075622999999993</v>
      </c>
      <c r="EL127" s="11">
        <v>90.988715999999997</v>
      </c>
      <c r="EM127" s="11">
        <v>92.873588999999996</v>
      </c>
      <c r="EN127" s="11">
        <v>91.730247000000006</v>
      </c>
      <c r="EO127" s="11">
        <v>92.339729000000005</v>
      </c>
      <c r="EP127" s="11">
        <v>91.901802000000004</v>
      </c>
      <c r="EQ127" s="11">
        <v>89.900681000000006</v>
      </c>
      <c r="ER127" s="11">
        <v>86.834084000000004</v>
      </c>
      <c r="ES127" s="11">
        <v>85.014671000000007</v>
      </c>
      <c r="ET127" s="11">
        <v>79.907448000000002</v>
      </c>
      <c r="EU127" s="11">
        <v>75.844245999999998</v>
      </c>
      <c r="EV127" s="11">
        <v>72.996612999999996</v>
      </c>
      <c r="EW127" s="11">
        <v>70.363433999999998</v>
      </c>
      <c r="EX127" s="11">
        <v>68.159142000000003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IA127" s="37"/>
    </row>
    <row r="128" spans="1:235" x14ac:dyDescent="0.2">
      <c r="A128" t="s">
        <v>112</v>
      </c>
      <c r="B128" t="s">
        <v>133</v>
      </c>
      <c r="C128" t="s">
        <v>0</v>
      </c>
      <c r="D128" t="s">
        <v>134</v>
      </c>
      <c r="E128" s="38" t="s">
        <v>124</v>
      </c>
      <c r="F128" t="s">
        <v>105</v>
      </c>
      <c r="G128" s="11">
        <v>1921</v>
      </c>
      <c r="H128" s="11">
        <v>1.8769039999999999</v>
      </c>
      <c r="I128" s="11">
        <v>1.768805</v>
      </c>
      <c r="J128" s="11">
        <v>1.629494</v>
      </c>
      <c r="K128" s="11">
        <v>1.5440750000000001</v>
      </c>
      <c r="L128" s="11">
        <v>1.5339689999999999</v>
      </c>
      <c r="M128" s="11">
        <v>1.600001</v>
      </c>
      <c r="N128" s="11">
        <v>1.6961930000000001</v>
      </c>
      <c r="O128" s="11">
        <v>0.80008369999999995</v>
      </c>
      <c r="P128" s="11">
        <v>-0.76209179999999999</v>
      </c>
      <c r="Q128" s="11">
        <v>-2.2302900000000001</v>
      </c>
      <c r="R128" s="11">
        <v>-3.383489</v>
      </c>
      <c r="S128" s="11">
        <v>-3.9771339999999999</v>
      </c>
      <c r="T128" s="11">
        <v>-3.91642</v>
      </c>
      <c r="U128" s="11">
        <v>-3.0901730000000001</v>
      </c>
      <c r="V128" s="11">
        <v>-1.7581279999999999</v>
      </c>
      <c r="W128" s="11">
        <v>7.5474000000000001E-3</v>
      </c>
      <c r="X128" s="11">
        <v>1.553725</v>
      </c>
      <c r="Y128" s="11">
        <v>2.2239599999999999</v>
      </c>
      <c r="Z128" s="11">
        <v>2.3229069999999998</v>
      </c>
      <c r="AA128" s="11">
        <v>2.2527159999999999</v>
      </c>
      <c r="AB128" s="11">
        <v>2.1901380000000001</v>
      </c>
      <c r="AC128" s="11">
        <v>2.125219</v>
      </c>
      <c r="AD128" s="11">
        <v>1.9331830000000001</v>
      </c>
      <c r="AE128" s="11">
        <v>1.726874</v>
      </c>
      <c r="AF128" s="11">
        <v>-6.5337699999999999E-2</v>
      </c>
      <c r="AG128" s="11">
        <v>-7.0527300000000001E-2</v>
      </c>
      <c r="AH128" s="11">
        <v>-7.0527999999999993E-2</v>
      </c>
      <c r="AI128" s="11">
        <v>-6.3103300000000001E-2</v>
      </c>
      <c r="AJ128" s="11">
        <v>-5.7748399999999998E-2</v>
      </c>
      <c r="AK128" s="11">
        <v>-6.5147700000000003E-2</v>
      </c>
      <c r="AL128" s="11">
        <v>-7.4073600000000003E-2</v>
      </c>
      <c r="AM128" s="11">
        <v>-7.7008400000000005E-2</v>
      </c>
      <c r="AN128" s="11">
        <v>-4.7198499999999997E-2</v>
      </c>
      <c r="AO128" s="11">
        <v>-4.9869299999999998E-2</v>
      </c>
      <c r="AP128" s="11">
        <v>-5.14714E-2</v>
      </c>
      <c r="AQ128" s="11">
        <v>-4.2171599999999997E-2</v>
      </c>
      <c r="AR128" s="11">
        <v>-5.0114300000000001E-2</v>
      </c>
      <c r="AS128" s="11">
        <v>-5.22554E-2</v>
      </c>
      <c r="AT128" s="11">
        <v>-6.4826900000000007E-2</v>
      </c>
      <c r="AU128" s="11">
        <v>-6.5768999999999994E-2</v>
      </c>
      <c r="AV128" s="11">
        <v>-4.3734200000000001E-2</v>
      </c>
      <c r="AW128" s="11">
        <v>-4.4551599999999997E-2</v>
      </c>
      <c r="AX128" s="11">
        <v>-2.02086E-2</v>
      </c>
      <c r="AY128" s="11">
        <v>-2.7534200000000002E-2</v>
      </c>
      <c r="AZ128" s="11">
        <v>-3.59523E-2</v>
      </c>
      <c r="BA128" s="11">
        <v>-4.1184800000000001E-2</v>
      </c>
      <c r="BB128" s="11">
        <v>-4.1437700000000001E-2</v>
      </c>
      <c r="BC128" s="11">
        <v>-5.4895399999999997E-2</v>
      </c>
      <c r="BD128" s="11">
        <v>-3.34915E-2</v>
      </c>
      <c r="BE128" s="11">
        <v>-4.1556900000000001E-2</v>
      </c>
      <c r="BF128" s="11">
        <v>-4.3857500000000001E-2</v>
      </c>
      <c r="BG128" s="11">
        <v>-3.8232500000000003E-2</v>
      </c>
      <c r="BH128" s="11">
        <v>-3.3882799999999998E-2</v>
      </c>
      <c r="BI128" s="11">
        <v>-4.2830600000000003E-2</v>
      </c>
      <c r="BJ128" s="11">
        <v>-4.9461699999999997E-2</v>
      </c>
      <c r="BK128" s="11">
        <v>-5.0943500000000003E-2</v>
      </c>
      <c r="BL128" s="11">
        <v>-1.8158500000000001E-2</v>
      </c>
      <c r="BM128" s="11">
        <v>-2.4759099999999999E-2</v>
      </c>
      <c r="BN128" s="11">
        <v>-2.4594000000000001E-2</v>
      </c>
      <c r="BO128" s="11">
        <v>-1.7323000000000002E-2</v>
      </c>
      <c r="BP128" s="11">
        <v>-2.36695E-2</v>
      </c>
      <c r="BQ128" s="11">
        <v>-2.3704099999999999E-2</v>
      </c>
      <c r="BR128" s="11">
        <v>-3.3961100000000001E-2</v>
      </c>
      <c r="BS128" s="11">
        <v>-3.3761600000000003E-2</v>
      </c>
      <c r="BT128" s="11">
        <v>-1.09064E-2</v>
      </c>
      <c r="BU128" s="11">
        <v>-1.19472E-2</v>
      </c>
      <c r="BV128" s="11">
        <v>9.5972000000000002E-3</v>
      </c>
      <c r="BW128" s="11">
        <v>-2.375E-4</v>
      </c>
      <c r="BX128" s="11">
        <v>-7.2502E-3</v>
      </c>
      <c r="BY128" s="11">
        <v>-1.01301E-2</v>
      </c>
      <c r="BZ128" s="11">
        <v>-1.1057300000000001E-2</v>
      </c>
      <c r="CA128" s="11">
        <v>-2.6632099999999999E-2</v>
      </c>
      <c r="CB128" s="11">
        <v>-1.6454E-3</v>
      </c>
      <c r="CC128" s="11">
        <v>-1.25866E-2</v>
      </c>
      <c r="CD128" s="11">
        <v>-1.7186900000000001E-2</v>
      </c>
      <c r="CE128" s="11">
        <v>-1.3361700000000001E-2</v>
      </c>
      <c r="CF128" s="11">
        <v>-1.0017099999999999E-2</v>
      </c>
      <c r="CG128" s="11">
        <v>-2.05136E-2</v>
      </c>
      <c r="CH128" s="11">
        <v>-2.4849799999999998E-2</v>
      </c>
      <c r="CI128" s="11">
        <v>-2.48787E-2</v>
      </c>
      <c r="CJ128" s="11">
        <v>1.08816E-2</v>
      </c>
      <c r="CK128" s="11">
        <v>3.5100000000000002E-4</v>
      </c>
      <c r="CL128" s="11">
        <v>2.2834000000000001E-3</v>
      </c>
      <c r="CM128" s="11">
        <v>7.5256000000000003E-3</v>
      </c>
      <c r="CN128" s="11">
        <v>2.7751999999999998E-3</v>
      </c>
      <c r="CO128" s="11">
        <v>4.8471E-3</v>
      </c>
      <c r="CP128" s="11">
        <v>-3.0953E-3</v>
      </c>
      <c r="CQ128" s="11">
        <v>-1.7542E-3</v>
      </c>
      <c r="CR128" s="11">
        <v>2.1921400000000001E-2</v>
      </c>
      <c r="CS128" s="11">
        <v>2.0657200000000001E-2</v>
      </c>
      <c r="CT128" s="11">
        <v>3.9403000000000001E-2</v>
      </c>
      <c r="CU128" s="11">
        <v>2.7059300000000001E-2</v>
      </c>
      <c r="CV128" s="11">
        <v>2.1451899999999999E-2</v>
      </c>
      <c r="CW128" s="11">
        <v>2.0924600000000002E-2</v>
      </c>
      <c r="CX128" s="11">
        <v>1.9323E-2</v>
      </c>
      <c r="CY128" s="11">
        <v>1.6310999999999999E-3</v>
      </c>
      <c r="CZ128" s="11">
        <v>1.9361099999999999E-2</v>
      </c>
      <c r="DA128" s="11">
        <v>1.7612699999999998E-2</v>
      </c>
      <c r="DB128" s="11">
        <v>1.62145E-2</v>
      </c>
      <c r="DC128" s="11">
        <v>1.5120400000000001E-2</v>
      </c>
      <c r="DD128" s="11">
        <v>1.4509299999999999E-2</v>
      </c>
      <c r="DE128" s="11">
        <v>1.35678E-2</v>
      </c>
      <c r="DF128" s="11">
        <v>1.4963000000000001E-2</v>
      </c>
      <c r="DG128" s="11">
        <v>1.5846300000000001E-2</v>
      </c>
      <c r="DH128" s="11">
        <v>1.76551E-2</v>
      </c>
      <c r="DI128" s="11">
        <v>1.5265900000000001E-2</v>
      </c>
      <c r="DJ128" s="11">
        <v>1.6340299999999999E-2</v>
      </c>
      <c r="DK128" s="11">
        <v>1.5106899999999999E-2</v>
      </c>
      <c r="DL128" s="11">
        <v>1.6077299999999999E-2</v>
      </c>
      <c r="DM128" s="11">
        <v>1.7357899999999999E-2</v>
      </c>
      <c r="DN128" s="11">
        <v>1.87651E-2</v>
      </c>
      <c r="DO128" s="11">
        <v>1.94591E-2</v>
      </c>
      <c r="DP128" s="11">
        <v>1.9957900000000001E-2</v>
      </c>
      <c r="DQ128" s="11">
        <v>1.9822099999999999E-2</v>
      </c>
      <c r="DR128" s="11">
        <v>1.8120600000000001E-2</v>
      </c>
      <c r="DS128" s="11">
        <v>1.65953E-2</v>
      </c>
      <c r="DT128" s="11">
        <v>1.7449599999999999E-2</v>
      </c>
      <c r="DU128" s="11">
        <v>1.8879900000000002E-2</v>
      </c>
      <c r="DV128" s="11">
        <v>1.8469900000000001E-2</v>
      </c>
      <c r="DW128" s="11">
        <v>1.7182800000000002E-2</v>
      </c>
      <c r="DX128" s="11">
        <v>0.26236599999999999</v>
      </c>
      <c r="DY128" s="11">
        <v>1.10469E-2</v>
      </c>
      <c r="DZ128" s="11">
        <v>1.5827999999999998E-2</v>
      </c>
      <c r="EA128" s="11">
        <v>52.404899999999998</v>
      </c>
      <c r="EB128" s="11">
        <v>52.855145</v>
      </c>
      <c r="EC128" s="11">
        <v>51.466610000000003</v>
      </c>
      <c r="ED128" s="11">
        <v>50.125022999999999</v>
      </c>
      <c r="EE128" s="11">
        <v>49.280681999999999</v>
      </c>
      <c r="EF128" s="11">
        <v>48.475265999999998</v>
      </c>
      <c r="EG128" s="11">
        <v>47.912379999999999</v>
      </c>
      <c r="EH128" s="11">
        <v>48.944397000000002</v>
      </c>
      <c r="EI128" s="11">
        <v>53.255661000000003</v>
      </c>
      <c r="EJ128" s="11">
        <v>57.374862999999998</v>
      </c>
      <c r="EK128" s="11">
        <v>61.382373999999999</v>
      </c>
      <c r="EL128" s="11">
        <v>63.831211000000003</v>
      </c>
      <c r="EM128" s="11">
        <v>65.224968000000004</v>
      </c>
      <c r="EN128" s="11">
        <v>69.681258999999997</v>
      </c>
      <c r="EO128" s="11">
        <v>68.756316999999996</v>
      </c>
      <c r="EP128" s="11">
        <v>66.951476999999997</v>
      </c>
      <c r="EQ128" s="11">
        <v>64.477097000000001</v>
      </c>
      <c r="ER128" s="11">
        <v>60.821438000000001</v>
      </c>
      <c r="ES128" s="11">
        <v>58.315131999999998</v>
      </c>
      <c r="ET128" s="11">
        <v>56.209887999999999</v>
      </c>
      <c r="EU128" s="11">
        <v>54.395156999999998</v>
      </c>
      <c r="EV128" s="11">
        <v>53.126311999999999</v>
      </c>
      <c r="EW128" s="11">
        <v>51.881225999999998</v>
      </c>
      <c r="EX128" s="11">
        <v>51.689650999999998</v>
      </c>
      <c r="EY128" s="11">
        <v>0</v>
      </c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IA128" s="37"/>
    </row>
    <row r="129" spans="1:235" x14ac:dyDescent="0.2">
      <c r="A129" t="s">
        <v>112</v>
      </c>
      <c r="B129" t="s">
        <v>133</v>
      </c>
      <c r="C129" t="s">
        <v>0</v>
      </c>
      <c r="D129" t="s">
        <v>134</v>
      </c>
      <c r="E129" s="38" t="s">
        <v>124</v>
      </c>
      <c r="F129" t="s">
        <v>106</v>
      </c>
      <c r="G129" s="11">
        <v>1019</v>
      </c>
      <c r="H129" s="11">
        <v>1.014823</v>
      </c>
      <c r="I129" s="11">
        <v>0.96201429999999999</v>
      </c>
      <c r="J129" s="11">
        <v>0.88707029999999998</v>
      </c>
      <c r="K129" s="11">
        <v>0.83608059999999995</v>
      </c>
      <c r="L129" s="11">
        <v>0.81295799999999996</v>
      </c>
      <c r="M129" s="11">
        <v>0.80772940000000004</v>
      </c>
      <c r="N129" s="11">
        <v>0.85245150000000003</v>
      </c>
      <c r="O129" s="11">
        <v>0.42667539999999998</v>
      </c>
      <c r="P129" s="11">
        <v>-0.36052410000000001</v>
      </c>
      <c r="Q129" s="11">
        <v>-1.0728789999999999</v>
      </c>
      <c r="R129" s="11">
        <v>-1.673573</v>
      </c>
      <c r="S129" s="11">
        <v>-2.0061650000000002</v>
      </c>
      <c r="T129" s="11">
        <v>-1.999341</v>
      </c>
      <c r="U129" s="11">
        <v>-1.5571489999999999</v>
      </c>
      <c r="V129" s="11">
        <v>-0.8609753</v>
      </c>
      <c r="W129" s="11">
        <v>2.8197E-2</v>
      </c>
      <c r="X129" s="11">
        <v>0.81752610000000003</v>
      </c>
      <c r="Y129" s="11">
        <v>1.208127</v>
      </c>
      <c r="Z129" s="11">
        <v>1.275641</v>
      </c>
      <c r="AA129" s="11">
        <v>1.23306</v>
      </c>
      <c r="AB129" s="11">
        <v>1.2030780000000001</v>
      </c>
      <c r="AC129" s="11">
        <v>1.154134</v>
      </c>
      <c r="AD129" s="11">
        <v>1.0452779999999999</v>
      </c>
      <c r="AE129" s="11">
        <v>0.92443419999999998</v>
      </c>
      <c r="AF129" s="11">
        <v>-2.9234E-2</v>
      </c>
      <c r="AG129" s="11">
        <v>-3.37217E-2</v>
      </c>
      <c r="AH129" s="11">
        <v>-3.3933900000000003E-2</v>
      </c>
      <c r="AI129" s="11">
        <v>-3.1920900000000002E-2</v>
      </c>
      <c r="AJ129" s="11">
        <v>-3.1719900000000002E-2</v>
      </c>
      <c r="AK129" s="11">
        <v>-3.5927599999999997E-2</v>
      </c>
      <c r="AL129" s="11">
        <v>-4.0134099999999999E-2</v>
      </c>
      <c r="AM129" s="11">
        <v>-4.3402000000000003E-2</v>
      </c>
      <c r="AN129" s="11">
        <v>-2.8135199999999999E-2</v>
      </c>
      <c r="AO129" s="11">
        <v>-2.8656500000000001E-2</v>
      </c>
      <c r="AP129" s="11">
        <v>-2.98678E-2</v>
      </c>
      <c r="AQ129" s="11">
        <v>-2.63357E-2</v>
      </c>
      <c r="AR129" s="11">
        <v>-3.08048E-2</v>
      </c>
      <c r="AS129" s="11">
        <v>-3.2702099999999998E-2</v>
      </c>
      <c r="AT129" s="11">
        <v>-3.9439500000000002E-2</v>
      </c>
      <c r="AU129" s="11">
        <v>-4.1681999999999997E-2</v>
      </c>
      <c r="AV129" s="11">
        <v>-2.8402500000000001E-2</v>
      </c>
      <c r="AW129" s="11">
        <v>-2.4444500000000001E-2</v>
      </c>
      <c r="AX129" s="11">
        <v>-1.0465199999999999E-2</v>
      </c>
      <c r="AY129" s="11">
        <v>-1.40301E-2</v>
      </c>
      <c r="AZ129" s="11">
        <v>-1.8447700000000001E-2</v>
      </c>
      <c r="BA129" s="11">
        <v>-2.18152E-2</v>
      </c>
      <c r="BB129" s="11">
        <v>-2.1892200000000001E-2</v>
      </c>
      <c r="BC129" s="11">
        <v>-2.6989300000000001E-2</v>
      </c>
      <c r="BD129" s="11">
        <v>-1.22328E-2</v>
      </c>
      <c r="BE129" s="11">
        <v>-1.7957500000000001E-2</v>
      </c>
      <c r="BF129" s="11">
        <v>-1.9212699999999999E-2</v>
      </c>
      <c r="BG129" s="11">
        <v>-1.7896700000000001E-2</v>
      </c>
      <c r="BH129" s="11">
        <v>-1.8368700000000002E-2</v>
      </c>
      <c r="BI129" s="11">
        <v>-2.3035E-2</v>
      </c>
      <c r="BJ129" s="11">
        <v>-2.5875200000000001E-2</v>
      </c>
      <c r="BK129" s="11">
        <v>-2.84563E-2</v>
      </c>
      <c r="BL129" s="11">
        <v>-1.25507E-2</v>
      </c>
      <c r="BM129" s="11">
        <v>-1.48109E-2</v>
      </c>
      <c r="BN129" s="11">
        <v>-1.50023E-2</v>
      </c>
      <c r="BO129" s="11">
        <v>-1.2699999999999999E-2</v>
      </c>
      <c r="BP129" s="11">
        <v>-1.6439800000000001E-2</v>
      </c>
      <c r="BQ129" s="11">
        <v>-1.7132399999999999E-2</v>
      </c>
      <c r="BR129" s="11">
        <v>-2.2724399999999999E-2</v>
      </c>
      <c r="BS129" s="11">
        <v>-2.4570700000000001E-2</v>
      </c>
      <c r="BT129" s="11">
        <v>-1.09719E-2</v>
      </c>
      <c r="BU129" s="11">
        <v>-6.9375000000000001E-3</v>
      </c>
      <c r="BV129" s="11">
        <v>5.5272999999999997E-3</v>
      </c>
      <c r="BW129" s="11">
        <v>8.0599999999999997E-4</v>
      </c>
      <c r="BX129" s="11">
        <v>-2.8749000000000001E-3</v>
      </c>
      <c r="BY129" s="11">
        <v>-4.9037000000000004E-3</v>
      </c>
      <c r="BZ129" s="11">
        <v>-5.4821000000000002E-3</v>
      </c>
      <c r="CA129" s="11">
        <v>-1.1732299999999999E-2</v>
      </c>
      <c r="CB129" s="11">
        <v>4.7685000000000002E-3</v>
      </c>
      <c r="CC129" s="11">
        <v>-2.1933999999999999E-3</v>
      </c>
      <c r="CD129" s="11">
        <v>-4.4916000000000001E-3</v>
      </c>
      <c r="CE129" s="11">
        <v>-3.8723999999999998E-3</v>
      </c>
      <c r="CF129" s="11">
        <v>-5.0175000000000003E-3</v>
      </c>
      <c r="CG129" s="11">
        <v>-1.01423E-2</v>
      </c>
      <c r="CH129" s="11">
        <v>-1.1616400000000001E-2</v>
      </c>
      <c r="CI129" s="11">
        <v>-1.35105E-2</v>
      </c>
      <c r="CJ129" s="11">
        <v>3.0339E-3</v>
      </c>
      <c r="CK129" s="11">
        <v>-9.6520000000000004E-4</v>
      </c>
      <c r="CL129" s="11">
        <v>-1.3679999999999999E-4</v>
      </c>
      <c r="CM129" s="11">
        <v>9.3570000000000003E-4</v>
      </c>
      <c r="CN129" s="11">
        <v>-2.0749000000000002E-3</v>
      </c>
      <c r="CO129" s="11">
        <v>-1.5625999999999999E-3</v>
      </c>
      <c r="CP129" s="11">
        <v>-6.0092000000000001E-3</v>
      </c>
      <c r="CQ129" s="11">
        <v>-7.4593999999999997E-3</v>
      </c>
      <c r="CR129" s="11">
        <v>6.4587000000000004E-3</v>
      </c>
      <c r="CS129" s="11">
        <v>1.0569500000000001E-2</v>
      </c>
      <c r="CT129" s="11">
        <v>2.1519900000000002E-2</v>
      </c>
      <c r="CU129" s="11">
        <v>1.5642099999999999E-2</v>
      </c>
      <c r="CV129" s="11">
        <v>1.26978E-2</v>
      </c>
      <c r="CW129" s="11">
        <v>1.2007800000000001E-2</v>
      </c>
      <c r="CX129" s="11">
        <v>1.0927900000000001E-2</v>
      </c>
      <c r="CY129" s="11">
        <v>3.5246000000000001E-3</v>
      </c>
      <c r="CZ129" s="11">
        <v>1.0336E-2</v>
      </c>
      <c r="DA129" s="11">
        <v>9.5838999999999994E-3</v>
      </c>
      <c r="DB129" s="11">
        <v>8.9498000000000008E-3</v>
      </c>
      <c r="DC129" s="11">
        <v>8.5261E-3</v>
      </c>
      <c r="DD129" s="11">
        <v>8.1168999999999998E-3</v>
      </c>
      <c r="DE129" s="11">
        <v>7.8382E-3</v>
      </c>
      <c r="DF129" s="11">
        <v>8.6688000000000008E-3</v>
      </c>
      <c r="DG129" s="11">
        <v>9.0863999999999997E-3</v>
      </c>
      <c r="DH129" s="11">
        <v>9.4747000000000008E-3</v>
      </c>
      <c r="DI129" s="11">
        <v>8.4176000000000008E-3</v>
      </c>
      <c r="DJ129" s="11">
        <v>9.0375999999999998E-3</v>
      </c>
      <c r="DK129" s="11">
        <v>8.2898999999999994E-3</v>
      </c>
      <c r="DL129" s="11">
        <v>8.7332E-3</v>
      </c>
      <c r="DM129" s="11">
        <v>9.4657999999999999E-3</v>
      </c>
      <c r="DN129" s="11">
        <v>1.01621E-2</v>
      </c>
      <c r="DO129" s="11">
        <v>1.0403000000000001E-2</v>
      </c>
      <c r="DP129" s="11">
        <v>1.05971E-2</v>
      </c>
      <c r="DQ129" s="11">
        <v>1.06435E-2</v>
      </c>
      <c r="DR129" s="11">
        <v>9.7228000000000002E-3</v>
      </c>
      <c r="DS129" s="11">
        <v>9.0197000000000003E-3</v>
      </c>
      <c r="DT129" s="11">
        <v>9.4675999999999996E-3</v>
      </c>
      <c r="DU129" s="11">
        <v>1.0281500000000001E-2</v>
      </c>
      <c r="DV129" s="11">
        <v>9.9766000000000004E-3</v>
      </c>
      <c r="DW129" s="11">
        <v>9.2756000000000002E-3</v>
      </c>
      <c r="DX129" s="11">
        <v>0.14408380000000001</v>
      </c>
      <c r="DY129" s="11">
        <v>6.0473999999999997E-3</v>
      </c>
      <c r="DZ129" s="11">
        <v>8.5006999999999999E-3</v>
      </c>
      <c r="EA129" s="11">
        <v>54.728740999999999</v>
      </c>
      <c r="EB129" s="11">
        <v>56.542679</v>
      </c>
      <c r="EC129" s="11">
        <v>54.734406</v>
      </c>
      <c r="ED129" s="11">
        <v>52.727108000000001</v>
      </c>
      <c r="EE129" s="11">
        <v>51.494228</v>
      </c>
      <c r="EF129" s="11">
        <v>50.657322000000001</v>
      </c>
      <c r="EG129" s="11">
        <v>50.109962000000003</v>
      </c>
      <c r="EH129" s="11">
        <v>50.660151999999997</v>
      </c>
      <c r="EI129" s="11">
        <v>52.987206</v>
      </c>
      <c r="EJ129" s="11">
        <v>55.642623999999998</v>
      </c>
      <c r="EK129" s="11">
        <v>57.990963000000001</v>
      </c>
      <c r="EL129" s="11">
        <v>59.253619999999998</v>
      </c>
      <c r="EM129" s="11">
        <v>60.123134999999998</v>
      </c>
      <c r="EN129" s="11">
        <v>66.883453000000003</v>
      </c>
      <c r="EO129" s="11">
        <v>65.522644</v>
      </c>
      <c r="EP129" s="11">
        <v>63.364071000000003</v>
      </c>
      <c r="EQ129" s="11">
        <v>61.289710999999997</v>
      </c>
      <c r="ER129" s="11">
        <v>58.743332000000002</v>
      </c>
      <c r="ES129" s="11">
        <v>56.978389999999997</v>
      </c>
      <c r="ET129" s="11">
        <v>55.631518999999997</v>
      </c>
      <c r="EU129" s="11">
        <v>54.438594999999999</v>
      </c>
      <c r="EV129" s="11">
        <v>53.465431000000002</v>
      </c>
      <c r="EW129" s="11">
        <v>52.319217999999999</v>
      </c>
      <c r="EX129" s="11">
        <v>52.826458000000002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IA129" s="37"/>
    </row>
    <row r="130" spans="1:235" x14ac:dyDescent="0.2">
      <c r="A130" t="s">
        <v>112</v>
      </c>
      <c r="B130" t="s">
        <v>133</v>
      </c>
      <c r="C130" t="s">
        <v>0</v>
      </c>
      <c r="D130" t="s">
        <v>134</v>
      </c>
      <c r="E130" s="38" t="s">
        <v>124</v>
      </c>
      <c r="F130" t="s">
        <v>107</v>
      </c>
      <c r="G130" s="11">
        <v>902</v>
      </c>
      <c r="H130" s="11">
        <v>0.86688949999999998</v>
      </c>
      <c r="I130" s="11">
        <v>0.81035999999999997</v>
      </c>
      <c r="J130" s="11">
        <v>0.74585509999999999</v>
      </c>
      <c r="K130" s="11">
        <v>0.71029180000000003</v>
      </c>
      <c r="L130" s="11">
        <v>0.72051880000000001</v>
      </c>
      <c r="M130" s="11">
        <v>0.79180320000000004</v>
      </c>
      <c r="N130" s="11">
        <v>0.84497909999999998</v>
      </c>
      <c r="O130" s="11">
        <v>0.37494499999999997</v>
      </c>
      <c r="P130" s="11">
        <v>-0.40035409999999999</v>
      </c>
      <c r="Q130" s="11">
        <v>-1.1553020000000001</v>
      </c>
      <c r="R130" s="11">
        <v>-1.7085159999999999</v>
      </c>
      <c r="S130" s="11">
        <v>-1.9698800000000001</v>
      </c>
      <c r="T130" s="11">
        <v>-1.916377</v>
      </c>
      <c r="U130" s="11">
        <v>-1.5329060000000001</v>
      </c>
      <c r="V130" s="11">
        <v>-0.89728739999999996</v>
      </c>
      <c r="W130" s="11">
        <v>-2.13952E-2</v>
      </c>
      <c r="X130" s="11">
        <v>0.73517770000000005</v>
      </c>
      <c r="Y130" s="11">
        <v>1.0161450000000001</v>
      </c>
      <c r="Z130" s="11">
        <v>1.0487359999999999</v>
      </c>
      <c r="AA130" s="11">
        <v>1.01989</v>
      </c>
      <c r="AB130" s="11">
        <v>0.9859502</v>
      </c>
      <c r="AC130" s="11">
        <v>0.96999480000000005</v>
      </c>
      <c r="AD130" s="11">
        <v>0.88815120000000003</v>
      </c>
      <c r="AE130" s="11">
        <v>0.80267920000000004</v>
      </c>
      <c r="AF130" s="11">
        <v>-3.20603E-2</v>
      </c>
      <c r="AG130" s="11">
        <v>-3.4229900000000001E-2</v>
      </c>
      <c r="AH130" s="11">
        <v>-3.42219E-2</v>
      </c>
      <c r="AI130" s="11">
        <v>-3.0000700000000002E-2</v>
      </c>
      <c r="AJ130" s="11">
        <v>-2.7115E-2</v>
      </c>
      <c r="AK130" s="11">
        <v>-2.9791499999999999E-2</v>
      </c>
      <c r="AL130" s="11">
        <v>-3.2777899999999999E-2</v>
      </c>
      <c r="AM130" s="11">
        <v>-3.3056799999999997E-2</v>
      </c>
      <c r="AN130" s="11">
        <v>-1.9167699999999999E-2</v>
      </c>
      <c r="AO130" s="11">
        <v>-2.1419299999999999E-2</v>
      </c>
      <c r="AP130" s="11">
        <v>-2.2664799999999999E-2</v>
      </c>
      <c r="AQ130" s="11">
        <v>-1.7061699999999999E-2</v>
      </c>
      <c r="AR130" s="11">
        <v>-2.0442700000000001E-2</v>
      </c>
      <c r="AS130" s="11">
        <v>-2.1378299999999999E-2</v>
      </c>
      <c r="AT130" s="11">
        <v>-2.73441E-2</v>
      </c>
      <c r="AU130" s="11">
        <v>-2.58625E-2</v>
      </c>
      <c r="AV130" s="11">
        <v>-1.6872100000000001E-2</v>
      </c>
      <c r="AW130" s="11">
        <v>-2.1005200000000002E-2</v>
      </c>
      <c r="AX130" s="11">
        <v>-9.5954000000000005E-3</v>
      </c>
      <c r="AY130" s="11">
        <v>-1.4541699999999999E-2</v>
      </c>
      <c r="AZ130" s="11">
        <v>-1.99404E-2</v>
      </c>
      <c r="BA130" s="11">
        <v>-2.1609300000000001E-2</v>
      </c>
      <c r="BB130" s="11">
        <v>-2.0363900000000001E-2</v>
      </c>
      <c r="BC130" s="11">
        <v>-2.8604899999999999E-2</v>
      </c>
      <c r="BD130" s="11">
        <v>-1.6665099999999999E-2</v>
      </c>
      <c r="BE130" s="11">
        <v>-2.0339699999999999E-2</v>
      </c>
      <c r="BF130" s="11">
        <v>-2.1506899999999999E-2</v>
      </c>
      <c r="BG130" s="11">
        <v>-1.8269199999999999E-2</v>
      </c>
      <c r="BH130" s="11">
        <v>-1.6000500000000001E-2</v>
      </c>
      <c r="BI130" s="11">
        <v>-1.96232E-2</v>
      </c>
      <c r="BJ130" s="11">
        <v>-2.16007E-2</v>
      </c>
      <c r="BK130" s="11">
        <v>-2.1008700000000002E-2</v>
      </c>
      <c r="BL130" s="11">
        <v>-5.1234000000000002E-3</v>
      </c>
      <c r="BM130" s="11">
        <v>-9.5875000000000005E-3</v>
      </c>
      <c r="BN130" s="11">
        <v>-1.01174E-2</v>
      </c>
      <c r="BO130" s="11">
        <v>-5.2258000000000001E-3</v>
      </c>
      <c r="BP130" s="11">
        <v>-7.8241000000000005E-3</v>
      </c>
      <c r="BQ130" s="11">
        <v>-7.8215000000000003E-3</v>
      </c>
      <c r="BR130" s="11">
        <v>-1.2577100000000001E-2</v>
      </c>
      <c r="BS130" s="11">
        <v>-1.04239E-2</v>
      </c>
      <c r="BT130" s="11">
        <v>-9.3249999999999995E-4</v>
      </c>
      <c r="BU130" s="11">
        <v>-5.1567999999999996E-3</v>
      </c>
      <c r="BV130" s="11">
        <v>4.8580999999999997E-3</v>
      </c>
      <c r="BW130" s="11">
        <v>-1.3932E-3</v>
      </c>
      <c r="BX130" s="11">
        <v>-6.1203999999999998E-3</v>
      </c>
      <c r="BY130" s="11">
        <v>-6.731E-3</v>
      </c>
      <c r="BZ130" s="11">
        <v>-5.6353000000000002E-3</v>
      </c>
      <c r="CA130" s="11">
        <v>-1.47536E-2</v>
      </c>
      <c r="CB130" s="11">
        <v>-1.2699E-3</v>
      </c>
      <c r="CC130" s="11">
        <v>-6.4494000000000001E-3</v>
      </c>
      <c r="CD130" s="11">
        <v>-8.7918000000000007E-3</v>
      </c>
      <c r="CE130" s="11">
        <v>-6.5376999999999996E-3</v>
      </c>
      <c r="CF130" s="11">
        <v>-4.8859999999999997E-3</v>
      </c>
      <c r="CG130" s="11">
        <v>-9.4549000000000005E-3</v>
      </c>
      <c r="CH130" s="11">
        <v>-1.0423399999999999E-2</v>
      </c>
      <c r="CI130" s="11">
        <v>-8.9604999999999997E-3</v>
      </c>
      <c r="CJ130" s="11">
        <v>8.9209000000000007E-3</v>
      </c>
      <c r="CK130" s="11">
        <v>2.2442999999999999E-3</v>
      </c>
      <c r="CL130" s="11">
        <v>2.4299E-3</v>
      </c>
      <c r="CM130" s="11">
        <v>6.6100999999999998E-3</v>
      </c>
      <c r="CN130" s="11">
        <v>4.7945000000000002E-3</v>
      </c>
      <c r="CO130" s="11">
        <v>5.7352999999999996E-3</v>
      </c>
      <c r="CP130" s="11">
        <v>2.1900000000000001E-3</v>
      </c>
      <c r="CQ130" s="11">
        <v>5.0146000000000001E-3</v>
      </c>
      <c r="CR130" s="11">
        <v>1.50072E-2</v>
      </c>
      <c r="CS130" s="11">
        <v>1.0691600000000001E-2</v>
      </c>
      <c r="CT130" s="11">
        <v>1.9311499999999999E-2</v>
      </c>
      <c r="CU130" s="11">
        <v>1.17553E-2</v>
      </c>
      <c r="CV130" s="11">
        <v>7.6994999999999997E-3</v>
      </c>
      <c r="CW130" s="11">
        <v>8.1474000000000008E-3</v>
      </c>
      <c r="CX130" s="11">
        <v>9.0933999999999997E-3</v>
      </c>
      <c r="CY130" s="11">
        <v>-9.0229999999999998E-4</v>
      </c>
      <c r="CZ130" s="11">
        <v>9.3595999999999992E-3</v>
      </c>
      <c r="DA130" s="11">
        <v>8.4446E-3</v>
      </c>
      <c r="DB130" s="11">
        <v>7.7301999999999996E-3</v>
      </c>
      <c r="DC130" s="11">
        <v>7.1322E-3</v>
      </c>
      <c r="DD130" s="11">
        <v>6.7571000000000003E-3</v>
      </c>
      <c r="DE130" s="11">
        <v>6.1818999999999997E-3</v>
      </c>
      <c r="DF130" s="11">
        <v>6.7952999999999998E-3</v>
      </c>
      <c r="DG130" s="11">
        <v>7.3248000000000002E-3</v>
      </c>
      <c r="DH130" s="11">
        <v>8.5383000000000004E-3</v>
      </c>
      <c r="DI130" s="11">
        <v>7.1932000000000003E-3</v>
      </c>
      <c r="DJ130" s="11">
        <v>7.6281999999999999E-3</v>
      </c>
      <c r="DK130" s="11">
        <v>7.1957000000000002E-3</v>
      </c>
      <c r="DL130" s="11">
        <v>7.6715999999999998E-3</v>
      </c>
      <c r="DM130" s="11">
        <v>8.2419999999999993E-3</v>
      </c>
      <c r="DN130" s="11">
        <v>8.9776999999999999E-3</v>
      </c>
      <c r="DO130" s="11">
        <v>9.3859000000000008E-3</v>
      </c>
      <c r="DP130" s="11">
        <v>9.6906000000000006E-3</v>
      </c>
      <c r="DQ130" s="11">
        <v>9.6351000000000006E-3</v>
      </c>
      <c r="DR130" s="11">
        <v>8.7871000000000008E-3</v>
      </c>
      <c r="DS130" s="11">
        <v>7.9936999999999994E-3</v>
      </c>
      <c r="DT130" s="11">
        <v>8.4019000000000003E-3</v>
      </c>
      <c r="DU130" s="11">
        <v>9.0454000000000003E-3</v>
      </c>
      <c r="DV130" s="11">
        <v>8.9543999999999995E-3</v>
      </c>
      <c r="DW130" s="11">
        <v>8.4209999999999997E-3</v>
      </c>
      <c r="DX130" s="11">
        <v>0.1262085</v>
      </c>
      <c r="DY130" s="11">
        <v>5.2757999999999998E-3</v>
      </c>
      <c r="DZ130" s="11">
        <v>7.6813999999999997E-3</v>
      </c>
      <c r="EA130" s="11">
        <v>49.820824000000002</v>
      </c>
      <c r="EB130" s="11">
        <v>48.754662000000003</v>
      </c>
      <c r="EC130" s="11">
        <v>47.83287</v>
      </c>
      <c r="ED130" s="11">
        <v>47.231537000000003</v>
      </c>
      <c r="EE130" s="11">
        <v>46.819248000000002</v>
      </c>
      <c r="EF130" s="11">
        <v>46.048850999999999</v>
      </c>
      <c r="EG130" s="11">
        <v>45.468704000000002</v>
      </c>
      <c r="EH130" s="11">
        <v>47.036503000000003</v>
      </c>
      <c r="EI130" s="11">
        <v>53.554175999999998</v>
      </c>
      <c r="EJ130" s="11">
        <v>59.301090000000002</v>
      </c>
      <c r="EK130" s="11">
        <v>65.153571999999997</v>
      </c>
      <c r="EL130" s="11">
        <v>68.921424999999999</v>
      </c>
      <c r="EM130" s="11">
        <v>70.898124999999993</v>
      </c>
      <c r="EN130" s="11">
        <v>72.792373999999995</v>
      </c>
      <c r="EO130" s="11">
        <v>72.352119000000002</v>
      </c>
      <c r="EP130" s="11">
        <v>70.940619999999996</v>
      </c>
      <c r="EQ130" s="11">
        <v>68.021431000000007</v>
      </c>
      <c r="ER130" s="11">
        <v>63.132263000000002</v>
      </c>
      <c r="ES130" s="11">
        <v>59.801575</v>
      </c>
      <c r="ET130" s="11">
        <v>56.853026999999997</v>
      </c>
      <c r="EU130" s="11">
        <v>54.346851000000001</v>
      </c>
      <c r="EV130" s="11">
        <v>52.749214000000002</v>
      </c>
      <c r="EW130" s="11">
        <v>51.394188</v>
      </c>
      <c r="EX130" s="11">
        <v>50.425545</v>
      </c>
      <c r="EY130" s="11">
        <v>0</v>
      </c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IA130" s="37"/>
    </row>
    <row r="131" spans="1:235" x14ac:dyDescent="0.2">
      <c r="A131" t="s">
        <v>112</v>
      </c>
      <c r="B131" t="s">
        <v>133</v>
      </c>
      <c r="C131" t="s">
        <v>0</v>
      </c>
      <c r="D131" t="s">
        <v>134</v>
      </c>
      <c r="E131" s="38" t="s">
        <v>219</v>
      </c>
      <c r="F131" t="s">
        <v>105</v>
      </c>
      <c r="G131" s="11">
        <v>1921</v>
      </c>
      <c r="H131" s="11">
        <v>1.8018559999999999</v>
      </c>
      <c r="I131" s="11">
        <v>1.6802049999999999</v>
      </c>
      <c r="J131" s="11">
        <v>1.5248729999999999</v>
      </c>
      <c r="K131" s="11">
        <v>1.4334579999999999</v>
      </c>
      <c r="L131" s="11">
        <v>1.4507829999999999</v>
      </c>
      <c r="M131" s="11">
        <v>1.4875069999999999</v>
      </c>
      <c r="N131" s="11">
        <v>1.550924</v>
      </c>
      <c r="O131" s="11">
        <v>0.28730529999999999</v>
      </c>
      <c r="P131" s="11">
        <v>-1.4780899999999999</v>
      </c>
      <c r="Q131" s="11">
        <v>-3.1504829999999999</v>
      </c>
      <c r="R131" s="11">
        <v>-4.1670769999999999</v>
      </c>
      <c r="S131" s="11">
        <v>-4.4703999999999997</v>
      </c>
      <c r="T131" s="11">
        <v>-4.5557480000000004</v>
      </c>
      <c r="U131" s="11">
        <v>-3.6759140000000001</v>
      </c>
      <c r="V131" s="11">
        <v>-2.1741459999999999</v>
      </c>
      <c r="W131" s="11">
        <v>-0.13950679999999999</v>
      </c>
      <c r="X131" s="11">
        <v>1.4333689999999999</v>
      </c>
      <c r="Y131" s="11">
        <v>2.2536839999999998</v>
      </c>
      <c r="Z131" s="11">
        <v>2.314762</v>
      </c>
      <c r="AA131" s="11">
        <v>2.1934149999999999</v>
      </c>
      <c r="AB131" s="11">
        <v>2.130652</v>
      </c>
      <c r="AC131" s="11">
        <v>2.0401030000000002</v>
      </c>
      <c r="AD131" s="11">
        <v>1.8631930000000001</v>
      </c>
      <c r="AE131" s="11">
        <v>1.702151</v>
      </c>
      <c r="AF131" s="11">
        <v>-6.0734099999999999E-2</v>
      </c>
      <c r="AG131" s="11">
        <v>-6.6447500000000007E-2</v>
      </c>
      <c r="AH131" s="11">
        <v>-6.6619700000000004E-2</v>
      </c>
      <c r="AI131" s="11">
        <v>-5.8743099999999999E-2</v>
      </c>
      <c r="AJ131" s="11">
        <v>-5.7302800000000001E-2</v>
      </c>
      <c r="AK131" s="11">
        <v>-6.3538300000000006E-2</v>
      </c>
      <c r="AL131" s="11">
        <v>-7.4899400000000005E-2</v>
      </c>
      <c r="AM131" s="11">
        <v>-7.3926599999999995E-2</v>
      </c>
      <c r="AN131" s="11">
        <v>-5.28444E-2</v>
      </c>
      <c r="AO131" s="11">
        <v>-5.0750799999999999E-2</v>
      </c>
      <c r="AP131" s="11">
        <v>-5.4303700000000003E-2</v>
      </c>
      <c r="AQ131" s="11">
        <v>-4.6260200000000001E-2</v>
      </c>
      <c r="AR131" s="11">
        <v>-5.3360200000000003E-2</v>
      </c>
      <c r="AS131" s="11">
        <v>-6.2697699999999995E-2</v>
      </c>
      <c r="AT131" s="11">
        <v>-7.9930299999999996E-2</v>
      </c>
      <c r="AU131" s="11">
        <v>-8.8364399999999996E-2</v>
      </c>
      <c r="AV131" s="11">
        <v>-7.6223200000000005E-2</v>
      </c>
      <c r="AW131" s="11">
        <v>-6.5507999999999997E-2</v>
      </c>
      <c r="AX131" s="11">
        <v>-4.7246700000000003E-2</v>
      </c>
      <c r="AY131" s="11">
        <v>-4.14058E-2</v>
      </c>
      <c r="AZ131" s="11">
        <v>-4.4847199999999997E-2</v>
      </c>
      <c r="BA131" s="11">
        <v>-5.2394900000000001E-2</v>
      </c>
      <c r="BB131" s="11">
        <v>-4.2387099999999997E-2</v>
      </c>
      <c r="BC131" s="11">
        <v>-5.2405500000000001E-2</v>
      </c>
      <c r="BD131" s="11">
        <v>-2.83085E-2</v>
      </c>
      <c r="BE131" s="11">
        <v>-3.7128899999999999E-2</v>
      </c>
      <c r="BF131" s="11">
        <v>-3.9580999999999998E-2</v>
      </c>
      <c r="BG131" s="11">
        <v>-3.3557200000000002E-2</v>
      </c>
      <c r="BH131" s="11">
        <v>-3.34828E-2</v>
      </c>
      <c r="BI131" s="11">
        <v>-4.1491699999999999E-2</v>
      </c>
      <c r="BJ131" s="11">
        <v>-5.0283099999999997E-2</v>
      </c>
      <c r="BK131" s="11">
        <v>-4.7643499999999998E-2</v>
      </c>
      <c r="BL131" s="11">
        <v>-2.1605599999999999E-2</v>
      </c>
      <c r="BM131" s="11">
        <v>-2.4679400000000001E-2</v>
      </c>
      <c r="BN131" s="11">
        <v>-2.62353E-2</v>
      </c>
      <c r="BO131" s="11">
        <v>-1.9931299999999999E-2</v>
      </c>
      <c r="BP131" s="11">
        <v>-2.53577E-2</v>
      </c>
      <c r="BQ131" s="11">
        <v>-3.2231900000000001E-2</v>
      </c>
      <c r="BR131" s="11">
        <v>-4.6602900000000003E-2</v>
      </c>
      <c r="BS131" s="11">
        <v>-5.3297700000000003E-2</v>
      </c>
      <c r="BT131" s="11">
        <v>-3.96151E-2</v>
      </c>
      <c r="BU131" s="11">
        <v>-3.0264800000000001E-2</v>
      </c>
      <c r="BV131" s="11">
        <v>-1.4022E-2</v>
      </c>
      <c r="BW131" s="11">
        <v>-1.1750500000000001E-2</v>
      </c>
      <c r="BX131" s="11">
        <v>-1.37854E-2</v>
      </c>
      <c r="BY131" s="11">
        <v>-1.8059499999999999E-2</v>
      </c>
      <c r="BZ131" s="11">
        <v>-8.6943999999999997E-3</v>
      </c>
      <c r="CA131" s="11">
        <v>-2.10441E-2</v>
      </c>
      <c r="CB131" s="11">
        <v>4.117E-3</v>
      </c>
      <c r="CC131" s="11">
        <v>-7.8101999999999998E-3</v>
      </c>
      <c r="CD131" s="11">
        <v>-1.2542299999999999E-2</v>
      </c>
      <c r="CE131" s="11">
        <v>-8.3713999999999993E-3</v>
      </c>
      <c r="CF131" s="11">
        <v>-9.6629000000000003E-3</v>
      </c>
      <c r="CG131" s="11">
        <v>-1.9445E-2</v>
      </c>
      <c r="CH131" s="11">
        <v>-2.5666899999999999E-2</v>
      </c>
      <c r="CI131" s="11">
        <v>-2.1360400000000002E-2</v>
      </c>
      <c r="CJ131" s="11">
        <v>9.6332999999999992E-3</v>
      </c>
      <c r="CK131" s="11">
        <v>1.3919E-3</v>
      </c>
      <c r="CL131" s="11">
        <v>1.8332000000000001E-3</v>
      </c>
      <c r="CM131" s="11">
        <v>6.3975000000000004E-3</v>
      </c>
      <c r="CN131" s="11">
        <v>2.6446999999999998E-3</v>
      </c>
      <c r="CO131" s="11">
        <v>-1.7661E-3</v>
      </c>
      <c r="CP131" s="11">
        <v>-1.3275500000000001E-2</v>
      </c>
      <c r="CQ131" s="11">
        <v>-1.82311E-2</v>
      </c>
      <c r="CR131" s="11">
        <v>-3.0070000000000001E-3</v>
      </c>
      <c r="CS131" s="11">
        <v>4.9784E-3</v>
      </c>
      <c r="CT131" s="11">
        <v>1.92027E-2</v>
      </c>
      <c r="CU131" s="11">
        <v>1.7904799999999998E-2</v>
      </c>
      <c r="CV131" s="11">
        <v>1.7276400000000001E-2</v>
      </c>
      <c r="CW131" s="11">
        <v>1.6275999999999999E-2</v>
      </c>
      <c r="CX131" s="11">
        <v>2.49984E-2</v>
      </c>
      <c r="CY131" s="11">
        <v>1.0317399999999999E-2</v>
      </c>
      <c r="CZ131" s="11">
        <v>1.97133E-2</v>
      </c>
      <c r="DA131" s="11">
        <v>1.78245E-2</v>
      </c>
      <c r="DB131" s="11">
        <v>1.6438299999999999E-2</v>
      </c>
      <c r="DC131" s="11">
        <v>1.53119E-2</v>
      </c>
      <c r="DD131" s="11">
        <v>1.44815E-2</v>
      </c>
      <c r="DE131" s="11">
        <v>1.3403399999999999E-2</v>
      </c>
      <c r="DF131" s="11">
        <v>1.4965600000000001E-2</v>
      </c>
      <c r="DG131" s="11">
        <v>1.5979E-2</v>
      </c>
      <c r="DH131" s="11">
        <v>1.8991899999999999E-2</v>
      </c>
      <c r="DI131" s="11">
        <v>1.5850199999999998E-2</v>
      </c>
      <c r="DJ131" s="11">
        <v>1.70644E-2</v>
      </c>
      <c r="DK131" s="11">
        <v>1.6006800000000002E-2</v>
      </c>
      <c r="DL131" s="11">
        <v>1.7024299999999999E-2</v>
      </c>
      <c r="DM131" s="11">
        <v>1.8521900000000001E-2</v>
      </c>
      <c r="DN131" s="11">
        <v>2.0261600000000001E-2</v>
      </c>
      <c r="DO131" s="11">
        <v>2.1319000000000001E-2</v>
      </c>
      <c r="DP131" s="11">
        <v>2.22562E-2</v>
      </c>
      <c r="DQ131" s="11">
        <v>2.1426299999999999E-2</v>
      </c>
      <c r="DR131" s="11">
        <v>2.01992E-2</v>
      </c>
      <c r="DS131" s="11">
        <v>1.8029199999999999E-2</v>
      </c>
      <c r="DT131" s="11">
        <v>1.88842E-2</v>
      </c>
      <c r="DU131" s="11">
        <v>2.0874500000000001E-2</v>
      </c>
      <c r="DV131" s="11">
        <v>2.0483700000000001E-2</v>
      </c>
      <c r="DW131" s="11">
        <v>1.9066400000000001E-2</v>
      </c>
      <c r="DX131" s="11">
        <v>0.27487349999999999</v>
      </c>
      <c r="DY131" s="11">
        <v>1.1757E-2</v>
      </c>
      <c r="DZ131" s="11">
        <v>1.7539200000000001E-2</v>
      </c>
      <c r="EA131" s="11">
        <v>52.654491</v>
      </c>
      <c r="EB131" s="11">
        <v>53.885821999999997</v>
      </c>
      <c r="EC131" s="11">
        <v>51.952922999999998</v>
      </c>
      <c r="ED131" s="11">
        <v>50.544913999999999</v>
      </c>
      <c r="EE131" s="11">
        <v>49.225109000000003</v>
      </c>
      <c r="EF131" s="11">
        <v>48.827381000000003</v>
      </c>
      <c r="EG131" s="11">
        <v>48.176406999999998</v>
      </c>
      <c r="EH131" s="11">
        <v>49.231602000000002</v>
      </c>
      <c r="EI131" s="11">
        <v>54.447510000000001</v>
      </c>
      <c r="EJ131" s="11">
        <v>59.053032000000002</v>
      </c>
      <c r="EK131" s="11">
        <v>63.886906000000003</v>
      </c>
      <c r="EL131" s="11">
        <v>66.631493000000006</v>
      </c>
      <c r="EM131" s="11">
        <v>66.815475000000006</v>
      </c>
      <c r="EN131" s="11">
        <v>72.584418999999997</v>
      </c>
      <c r="EO131" s="11">
        <v>70.528678999999997</v>
      </c>
      <c r="EP131" s="11">
        <v>68.589827999999997</v>
      </c>
      <c r="EQ131" s="11">
        <v>65.873917000000006</v>
      </c>
      <c r="ER131" s="11">
        <v>62.815474999999999</v>
      </c>
      <c r="ES131" s="11">
        <v>58.303032000000002</v>
      </c>
      <c r="ET131" s="11">
        <v>56.748375000000003</v>
      </c>
      <c r="EU131" s="11">
        <v>54.189934000000001</v>
      </c>
      <c r="EV131" s="11">
        <v>52.535713000000001</v>
      </c>
      <c r="EW131" s="11">
        <v>51.987552999999998</v>
      </c>
      <c r="EX131" s="11">
        <v>51.254871000000001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IA131" s="37"/>
    </row>
    <row r="132" spans="1:235" x14ac:dyDescent="0.2">
      <c r="A132" t="s">
        <v>112</v>
      </c>
      <c r="B132" t="s">
        <v>133</v>
      </c>
      <c r="C132" t="s">
        <v>0</v>
      </c>
      <c r="D132" t="s">
        <v>134</v>
      </c>
      <c r="E132" s="38" t="s">
        <v>219</v>
      </c>
      <c r="F132" t="s">
        <v>106</v>
      </c>
      <c r="G132" s="11">
        <v>1019</v>
      </c>
      <c r="H132" s="11">
        <v>0.96401870000000001</v>
      </c>
      <c r="I132" s="11">
        <v>0.91018319999999997</v>
      </c>
      <c r="J132" s="11">
        <v>0.83657720000000002</v>
      </c>
      <c r="K132" s="11">
        <v>0.80044959999999998</v>
      </c>
      <c r="L132" s="11">
        <v>0.78282779999999996</v>
      </c>
      <c r="M132" s="11">
        <v>0.75095909999999999</v>
      </c>
      <c r="N132" s="11">
        <v>0.77773930000000002</v>
      </c>
      <c r="O132" s="11">
        <v>0.1223344</v>
      </c>
      <c r="P132" s="11">
        <v>-0.75716229999999995</v>
      </c>
      <c r="Q132" s="11">
        <v>-1.618077</v>
      </c>
      <c r="R132" s="11">
        <v>-2.040594</v>
      </c>
      <c r="S132" s="11">
        <v>-2.3204159999999998</v>
      </c>
      <c r="T132" s="11">
        <v>-2.337167</v>
      </c>
      <c r="U132" s="11">
        <v>-1.7833669999999999</v>
      </c>
      <c r="V132" s="11">
        <v>-1.019733</v>
      </c>
      <c r="W132" s="11">
        <v>-2.84897E-2</v>
      </c>
      <c r="X132" s="11">
        <v>0.78440529999999997</v>
      </c>
      <c r="Y132" s="11">
        <v>1.2283200000000001</v>
      </c>
      <c r="Z132" s="11">
        <v>1.257676</v>
      </c>
      <c r="AA132" s="11">
        <v>1.1832389999999999</v>
      </c>
      <c r="AB132" s="11">
        <v>1.1495629999999999</v>
      </c>
      <c r="AC132" s="11">
        <v>1.1016950000000001</v>
      </c>
      <c r="AD132" s="11">
        <v>1.0111650000000001</v>
      </c>
      <c r="AE132" s="11">
        <v>0.91313449999999996</v>
      </c>
      <c r="AF132" s="11">
        <v>-2.9528700000000001E-2</v>
      </c>
      <c r="AG132" s="11">
        <v>-3.3921399999999997E-2</v>
      </c>
      <c r="AH132" s="11">
        <v>-3.4844899999999998E-2</v>
      </c>
      <c r="AI132" s="11">
        <v>-3.1531299999999998E-2</v>
      </c>
      <c r="AJ132" s="11">
        <v>-3.0382699999999999E-2</v>
      </c>
      <c r="AK132" s="11">
        <v>-3.4591700000000003E-2</v>
      </c>
      <c r="AL132" s="11">
        <v>-4.1320999999999997E-2</v>
      </c>
      <c r="AM132" s="11">
        <v>-4.1855499999999997E-2</v>
      </c>
      <c r="AN132" s="11">
        <v>-3.03766E-2</v>
      </c>
      <c r="AO132" s="11">
        <v>-2.9201600000000001E-2</v>
      </c>
      <c r="AP132" s="11">
        <v>-3.1028400000000001E-2</v>
      </c>
      <c r="AQ132" s="11">
        <v>-2.7689800000000001E-2</v>
      </c>
      <c r="AR132" s="11">
        <v>-3.1813800000000003E-2</v>
      </c>
      <c r="AS132" s="11">
        <v>-3.64103E-2</v>
      </c>
      <c r="AT132" s="11">
        <v>-4.5832600000000001E-2</v>
      </c>
      <c r="AU132" s="11">
        <v>-5.0797700000000001E-2</v>
      </c>
      <c r="AV132" s="11">
        <v>-4.1348099999999999E-2</v>
      </c>
      <c r="AW132" s="11">
        <v>-3.4087899999999997E-2</v>
      </c>
      <c r="AX132" s="11">
        <v>-2.3073199999999999E-2</v>
      </c>
      <c r="AY132" s="11">
        <v>-1.9564499999999999E-2</v>
      </c>
      <c r="AZ132" s="11">
        <v>-2.1641500000000001E-2</v>
      </c>
      <c r="BA132" s="11">
        <v>-2.5557300000000002E-2</v>
      </c>
      <c r="BB132" s="11">
        <v>-2.1119200000000001E-2</v>
      </c>
      <c r="BC132" s="11">
        <v>-2.4537199999999999E-2</v>
      </c>
      <c r="BD132" s="11">
        <v>-1.2524800000000001E-2</v>
      </c>
      <c r="BE132" s="11">
        <v>-1.8405399999999999E-2</v>
      </c>
      <c r="BF132" s="11">
        <v>-2.04265E-2</v>
      </c>
      <c r="BG132" s="11">
        <v>-1.79255E-2</v>
      </c>
      <c r="BH132" s="11">
        <v>-1.7363E-2</v>
      </c>
      <c r="BI132" s="11">
        <v>-2.22591E-2</v>
      </c>
      <c r="BJ132" s="11">
        <v>-2.7552400000000001E-2</v>
      </c>
      <c r="BK132" s="11">
        <v>-2.742E-2</v>
      </c>
      <c r="BL132" s="11">
        <v>-1.40964E-2</v>
      </c>
      <c r="BM132" s="11">
        <v>-1.52336E-2</v>
      </c>
      <c r="BN132" s="11">
        <v>-1.58967E-2</v>
      </c>
      <c r="BO132" s="11">
        <v>-1.38099E-2</v>
      </c>
      <c r="BP132" s="11">
        <v>-1.71223E-2</v>
      </c>
      <c r="BQ132" s="11">
        <v>-2.03652E-2</v>
      </c>
      <c r="BR132" s="11">
        <v>-2.84056E-2</v>
      </c>
      <c r="BS132" s="11">
        <v>-3.2727899999999997E-2</v>
      </c>
      <c r="BT132" s="11">
        <v>-2.2676000000000002E-2</v>
      </c>
      <c r="BU132" s="11">
        <v>-1.5848000000000001E-2</v>
      </c>
      <c r="BV132" s="11">
        <v>-5.8753E-3</v>
      </c>
      <c r="BW132" s="11">
        <v>-4.0727000000000003E-3</v>
      </c>
      <c r="BX132" s="11">
        <v>-5.3927000000000003E-3</v>
      </c>
      <c r="BY132" s="11">
        <v>-7.4599999999999996E-3</v>
      </c>
      <c r="BZ132" s="11">
        <v>-3.5793000000000001E-3</v>
      </c>
      <c r="CA132" s="11">
        <v>-8.3256000000000007E-3</v>
      </c>
      <c r="CB132" s="11">
        <v>4.4790000000000003E-3</v>
      </c>
      <c r="CC132" s="11">
        <v>-2.8893999999999999E-3</v>
      </c>
      <c r="CD132" s="11">
        <v>-6.0080999999999997E-3</v>
      </c>
      <c r="CE132" s="11">
        <v>-4.3195999999999998E-3</v>
      </c>
      <c r="CF132" s="11">
        <v>-4.3433999999999999E-3</v>
      </c>
      <c r="CG132" s="11">
        <v>-9.9264999999999996E-3</v>
      </c>
      <c r="CH132" s="11">
        <v>-1.37839E-2</v>
      </c>
      <c r="CI132" s="11">
        <v>-1.29844E-2</v>
      </c>
      <c r="CJ132" s="11">
        <v>2.1838999999999999E-3</v>
      </c>
      <c r="CK132" s="11">
        <v>-1.2656E-3</v>
      </c>
      <c r="CL132" s="11">
        <v>-7.6499999999999995E-4</v>
      </c>
      <c r="CM132" s="11">
        <v>6.9999999999999994E-5</v>
      </c>
      <c r="CN132" s="11">
        <v>-2.4307999999999999E-3</v>
      </c>
      <c r="CO132" s="11">
        <v>-4.3201000000000003E-3</v>
      </c>
      <c r="CP132" s="11">
        <v>-1.09786E-2</v>
      </c>
      <c r="CQ132" s="11">
        <v>-1.46581E-2</v>
      </c>
      <c r="CR132" s="11">
        <v>-4.0039999999999997E-3</v>
      </c>
      <c r="CS132" s="11">
        <v>2.3919000000000002E-3</v>
      </c>
      <c r="CT132" s="11">
        <v>1.1322499999999999E-2</v>
      </c>
      <c r="CU132" s="11">
        <v>1.1419199999999999E-2</v>
      </c>
      <c r="CV132" s="11">
        <v>1.0855999999999999E-2</v>
      </c>
      <c r="CW132" s="11">
        <v>1.0637300000000001E-2</v>
      </c>
      <c r="CX132" s="11">
        <v>1.39606E-2</v>
      </c>
      <c r="CY132" s="11">
        <v>7.8860000000000006E-3</v>
      </c>
      <c r="CZ132" s="11">
        <v>1.0337600000000001E-2</v>
      </c>
      <c r="DA132" s="11">
        <v>9.4330999999999998E-3</v>
      </c>
      <c r="DB132" s="11">
        <v>8.7656999999999995E-3</v>
      </c>
      <c r="DC132" s="11">
        <v>8.2717999999999993E-3</v>
      </c>
      <c r="DD132" s="11">
        <v>7.9153999999999995E-3</v>
      </c>
      <c r="DE132" s="11">
        <v>7.4977000000000004E-3</v>
      </c>
      <c r="DF132" s="11">
        <v>8.3707E-3</v>
      </c>
      <c r="DG132" s="11">
        <v>8.7761999999999996E-3</v>
      </c>
      <c r="DH132" s="11">
        <v>9.8977000000000006E-3</v>
      </c>
      <c r="DI132" s="11">
        <v>8.4919999999999995E-3</v>
      </c>
      <c r="DJ132" s="11">
        <v>9.1993999999999999E-3</v>
      </c>
      <c r="DK132" s="11">
        <v>8.4384000000000004E-3</v>
      </c>
      <c r="DL132" s="11">
        <v>8.9318000000000002E-3</v>
      </c>
      <c r="DM132" s="11">
        <v>9.7546999999999998E-3</v>
      </c>
      <c r="DN132" s="11">
        <v>1.05948E-2</v>
      </c>
      <c r="DO132" s="11">
        <v>1.0985699999999999E-2</v>
      </c>
      <c r="DP132" s="11">
        <v>1.13518E-2</v>
      </c>
      <c r="DQ132" s="11">
        <v>1.1089099999999999E-2</v>
      </c>
      <c r="DR132" s="11">
        <v>1.0455600000000001E-2</v>
      </c>
      <c r="DS132" s="11">
        <v>9.4184000000000004E-3</v>
      </c>
      <c r="DT132" s="11">
        <v>9.8785999999999995E-3</v>
      </c>
      <c r="DU132" s="11">
        <v>1.1002400000000001E-2</v>
      </c>
      <c r="DV132" s="11">
        <v>1.0663499999999999E-2</v>
      </c>
      <c r="DW132" s="11">
        <v>9.8560000000000002E-3</v>
      </c>
      <c r="DX132" s="11">
        <v>0.14459440000000001</v>
      </c>
      <c r="DY132" s="11">
        <v>6.1931E-3</v>
      </c>
      <c r="DZ132" s="11">
        <v>9.0469999999999995E-3</v>
      </c>
      <c r="EA132" s="11">
        <v>55.134636</v>
      </c>
      <c r="EB132" s="11">
        <v>58.211716000000003</v>
      </c>
      <c r="EC132" s="11">
        <v>56.021583999999997</v>
      </c>
      <c r="ED132" s="11">
        <v>53.542651999999997</v>
      </c>
      <c r="EE132" s="11">
        <v>51.745117</v>
      </c>
      <c r="EF132" s="11">
        <v>51.178829</v>
      </c>
      <c r="EG132" s="11">
        <v>49.873589000000003</v>
      </c>
      <c r="EH132" s="11">
        <v>50.208632999999999</v>
      </c>
      <c r="EI132" s="11">
        <v>53.657761000000001</v>
      </c>
      <c r="EJ132" s="11">
        <v>56.402878000000001</v>
      </c>
      <c r="EK132" s="11">
        <v>60.100718999999998</v>
      </c>
      <c r="EL132" s="11">
        <v>61.61665</v>
      </c>
      <c r="EM132" s="11">
        <v>61.154162999999997</v>
      </c>
      <c r="EN132" s="11">
        <v>69.641318999999996</v>
      </c>
      <c r="EO132" s="11">
        <v>66.922920000000005</v>
      </c>
      <c r="EP132" s="11">
        <v>64.732787999999999</v>
      </c>
      <c r="EQ132" s="11">
        <v>61.513874000000001</v>
      </c>
      <c r="ER132" s="11">
        <v>59.710175</v>
      </c>
      <c r="ES132" s="11">
        <v>56.914695999999999</v>
      </c>
      <c r="ET132" s="11">
        <v>55.97636</v>
      </c>
      <c r="EU132" s="11">
        <v>54.762588999999998</v>
      </c>
      <c r="EV132" s="11">
        <v>53.638233</v>
      </c>
      <c r="EW132" s="11">
        <v>53.398766000000002</v>
      </c>
      <c r="EX132" s="11">
        <v>52.249744</v>
      </c>
      <c r="EY132" s="11">
        <v>0</v>
      </c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IA132" s="37"/>
    </row>
    <row r="133" spans="1:235" x14ac:dyDescent="0.2">
      <c r="A133" t="s">
        <v>112</v>
      </c>
      <c r="B133" t="s">
        <v>133</v>
      </c>
      <c r="C133" t="s">
        <v>0</v>
      </c>
      <c r="D133" t="s">
        <v>134</v>
      </c>
      <c r="E133" s="38" t="s">
        <v>219</v>
      </c>
      <c r="F133" t="s">
        <v>107</v>
      </c>
      <c r="G133" s="11">
        <v>902</v>
      </c>
      <c r="H133" s="11">
        <v>0.83817589999999997</v>
      </c>
      <c r="I133" s="11">
        <v>0.76947350000000003</v>
      </c>
      <c r="J133" s="11">
        <v>0.68726120000000002</v>
      </c>
      <c r="K133" s="11">
        <v>0.63251860000000004</v>
      </c>
      <c r="L133" s="11">
        <v>0.66814649999999998</v>
      </c>
      <c r="M133" s="11">
        <v>0.7362223</v>
      </c>
      <c r="N133" s="11">
        <v>0.77337</v>
      </c>
      <c r="O133" s="11">
        <v>0.16529949999999999</v>
      </c>
      <c r="P133" s="11">
        <v>-0.72033539999999996</v>
      </c>
      <c r="Q133" s="11">
        <v>-1.5315019999999999</v>
      </c>
      <c r="R133" s="11">
        <v>-2.1240760000000001</v>
      </c>
      <c r="S133" s="11">
        <v>-2.1497220000000001</v>
      </c>
      <c r="T133" s="11">
        <v>-2.2180270000000002</v>
      </c>
      <c r="U133" s="11">
        <v>-1.8903620000000001</v>
      </c>
      <c r="V133" s="11">
        <v>-1.1527970000000001</v>
      </c>
      <c r="W133" s="11">
        <v>-0.11099290000000001</v>
      </c>
      <c r="X133" s="11">
        <v>0.64866409999999997</v>
      </c>
      <c r="Y133" s="11">
        <v>1.025258</v>
      </c>
      <c r="Z133" s="11">
        <v>1.058217</v>
      </c>
      <c r="AA133" s="11">
        <v>1.0107680000000001</v>
      </c>
      <c r="AB133" s="11">
        <v>0.9808905</v>
      </c>
      <c r="AC133" s="11">
        <v>0.93850469999999997</v>
      </c>
      <c r="AD133" s="11">
        <v>0.85322100000000001</v>
      </c>
      <c r="AE133" s="11">
        <v>0.79012899999999997</v>
      </c>
      <c r="AF133" s="11">
        <v>-3.1714899999999997E-2</v>
      </c>
      <c r="AG133" s="11">
        <v>-3.4144800000000003E-2</v>
      </c>
      <c r="AH133" s="11">
        <v>-3.39437E-2</v>
      </c>
      <c r="AI133" s="11">
        <v>-2.9011499999999999E-2</v>
      </c>
      <c r="AJ133" s="11">
        <v>-2.7555799999999998E-2</v>
      </c>
      <c r="AK133" s="11">
        <v>-2.9371700000000001E-2</v>
      </c>
      <c r="AL133" s="11">
        <v>-3.3479000000000002E-2</v>
      </c>
      <c r="AM133" s="11">
        <v>-3.2136100000000001E-2</v>
      </c>
      <c r="AN133" s="11">
        <v>-2.2726400000000001E-2</v>
      </c>
      <c r="AO133" s="11">
        <v>-2.20138E-2</v>
      </c>
      <c r="AP133" s="11">
        <v>-2.4047700000000002E-2</v>
      </c>
      <c r="AQ133" s="11">
        <v>-1.96998E-2</v>
      </c>
      <c r="AR133" s="11">
        <v>-2.27499E-2</v>
      </c>
      <c r="AS133" s="11">
        <v>-2.7243E-2</v>
      </c>
      <c r="AT133" s="11">
        <v>-3.5123500000000002E-2</v>
      </c>
      <c r="AU133" s="11">
        <v>-3.8739999999999997E-2</v>
      </c>
      <c r="AV133" s="11">
        <v>-3.5982599999999997E-2</v>
      </c>
      <c r="AW133" s="11">
        <v>-3.2559900000000003E-2</v>
      </c>
      <c r="AX133" s="11">
        <v>-2.3859100000000001E-2</v>
      </c>
      <c r="AY133" s="11">
        <v>-2.1976900000000001E-2</v>
      </c>
      <c r="AZ133" s="11">
        <v>-2.40853E-2</v>
      </c>
      <c r="BA133" s="11">
        <v>-2.7361099999999999E-2</v>
      </c>
      <c r="BB133" s="11">
        <v>-2.0633100000000001E-2</v>
      </c>
      <c r="BC133" s="11">
        <v>-2.7131099999999998E-2</v>
      </c>
      <c r="BD133" s="11">
        <v>-1.55353E-2</v>
      </c>
      <c r="BE133" s="11">
        <v>-1.9547800000000001E-2</v>
      </c>
      <c r="BF133" s="11">
        <v>-2.0614299999999999E-2</v>
      </c>
      <c r="BG133" s="11">
        <v>-1.67513E-2</v>
      </c>
      <c r="BH133" s="11">
        <v>-1.61297E-2</v>
      </c>
      <c r="BI133" s="11">
        <v>-1.8964999999999999E-2</v>
      </c>
      <c r="BJ133" s="11">
        <v>-2.18544E-2</v>
      </c>
      <c r="BK133" s="11">
        <v>-1.9457200000000001E-2</v>
      </c>
      <c r="BL133" s="11">
        <v>-7.3803000000000002E-3</v>
      </c>
      <c r="BM133" s="11">
        <v>-9.4076999999999997E-3</v>
      </c>
      <c r="BN133" s="11">
        <v>-1.0626399999999999E-2</v>
      </c>
      <c r="BO133" s="11">
        <v>-6.7080000000000004E-3</v>
      </c>
      <c r="BP133" s="11">
        <v>-8.9849000000000005E-3</v>
      </c>
      <c r="BQ133" s="11">
        <v>-1.2343399999999999E-2</v>
      </c>
      <c r="BR133" s="11">
        <v>-1.87336E-2</v>
      </c>
      <c r="BS133" s="11">
        <v>-2.13292E-2</v>
      </c>
      <c r="BT133" s="11">
        <v>-1.7642499999999998E-2</v>
      </c>
      <c r="BU133" s="11">
        <v>-1.5035E-2</v>
      </c>
      <c r="BV133" s="11">
        <v>-7.4589000000000001E-3</v>
      </c>
      <c r="BW133" s="11">
        <v>-7.3612E-3</v>
      </c>
      <c r="BX133" s="11">
        <v>-8.8646999999999997E-3</v>
      </c>
      <c r="BY133" s="11">
        <v>-1.07758E-2</v>
      </c>
      <c r="BZ133" s="11">
        <v>-4.2632E-3</v>
      </c>
      <c r="CA133" s="11">
        <v>-1.17214E-2</v>
      </c>
      <c r="CB133" s="11">
        <v>6.4440000000000005E-4</v>
      </c>
      <c r="CC133" s="11">
        <v>-4.9509000000000003E-3</v>
      </c>
      <c r="CD133" s="11">
        <v>-7.2849999999999998E-3</v>
      </c>
      <c r="CE133" s="11">
        <v>-4.4910999999999996E-3</v>
      </c>
      <c r="CF133" s="11">
        <v>-4.7035000000000002E-3</v>
      </c>
      <c r="CG133" s="11">
        <v>-8.5582999999999996E-3</v>
      </c>
      <c r="CH133" s="11">
        <v>-1.02297E-2</v>
      </c>
      <c r="CI133" s="11">
        <v>-6.7781999999999999E-3</v>
      </c>
      <c r="CJ133" s="11">
        <v>7.9658000000000003E-3</v>
      </c>
      <c r="CK133" s="11">
        <v>3.1984000000000001E-3</v>
      </c>
      <c r="CL133" s="11">
        <v>2.7948000000000001E-3</v>
      </c>
      <c r="CM133" s="11">
        <v>6.2839000000000002E-3</v>
      </c>
      <c r="CN133" s="11">
        <v>4.7800999999999998E-3</v>
      </c>
      <c r="CO133" s="11">
        <v>2.5561999999999998E-3</v>
      </c>
      <c r="CP133" s="11">
        <v>-2.3438000000000001E-3</v>
      </c>
      <c r="CQ133" s="11">
        <v>-3.9183999999999998E-3</v>
      </c>
      <c r="CR133" s="11">
        <v>6.9769999999999999E-4</v>
      </c>
      <c r="CS133" s="11">
        <v>2.4899000000000002E-3</v>
      </c>
      <c r="CT133" s="11">
        <v>8.9411999999999998E-3</v>
      </c>
      <c r="CU133" s="11">
        <v>7.2544999999999997E-3</v>
      </c>
      <c r="CV133" s="11">
        <v>6.3558E-3</v>
      </c>
      <c r="CW133" s="11">
        <v>5.8095000000000004E-3</v>
      </c>
      <c r="CX133" s="11">
        <v>1.21067E-2</v>
      </c>
      <c r="CY133" s="11">
        <v>3.6882E-3</v>
      </c>
      <c r="CZ133" s="11">
        <v>9.8364999999999998E-3</v>
      </c>
      <c r="DA133" s="11">
        <v>8.8742999999999999E-3</v>
      </c>
      <c r="DB133" s="11">
        <v>8.1037000000000001E-3</v>
      </c>
      <c r="DC133" s="11">
        <v>7.4536999999999997E-3</v>
      </c>
      <c r="DD133" s="11">
        <v>6.9465999999999998E-3</v>
      </c>
      <c r="DE133" s="11">
        <v>6.3267999999999996E-3</v>
      </c>
      <c r="DF133" s="11">
        <v>7.0673000000000003E-3</v>
      </c>
      <c r="DG133" s="11">
        <v>7.7083000000000004E-3</v>
      </c>
      <c r="DH133" s="11">
        <v>9.3297999999999992E-3</v>
      </c>
      <c r="DI133" s="11">
        <v>7.6639999999999998E-3</v>
      </c>
      <c r="DJ133" s="11">
        <v>8.1595000000000001E-3</v>
      </c>
      <c r="DK133" s="11">
        <v>7.8984999999999993E-3</v>
      </c>
      <c r="DL133" s="11">
        <v>8.3684999999999992E-3</v>
      </c>
      <c r="DM133" s="11">
        <v>9.0583E-3</v>
      </c>
      <c r="DN133" s="11">
        <v>9.9643000000000006E-3</v>
      </c>
      <c r="DO133" s="11">
        <v>1.0585000000000001E-2</v>
      </c>
      <c r="DP133" s="11">
        <v>1.115E-2</v>
      </c>
      <c r="DQ133" s="11">
        <v>1.06544E-2</v>
      </c>
      <c r="DR133" s="11">
        <v>9.9705999999999996E-3</v>
      </c>
      <c r="DS133" s="11">
        <v>8.8856999999999998E-3</v>
      </c>
      <c r="DT133" s="11">
        <v>9.2534000000000002E-3</v>
      </c>
      <c r="DU133" s="11">
        <v>1.0083099999999999E-2</v>
      </c>
      <c r="DV133" s="11">
        <v>9.9521999999999996E-3</v>
      </c>
      <c r="DW133" s="11">
        <v>9.3684000000000007E-3</v>
      </c>
      <c r="DX133" s="11">
        <v>0.1357255</v>
      </c>
      <c r="DY133" s="11">
        <v>5.7891000000000001E-3</v>
      </c>
      <c r="DZ133" s="11">
        <v>8.7145E-3</v>
      </c>
      <c r="EA133" s="11">
        <v>49.896571999999999</v>
      </c>
      <c r="EB133" s="11">
        <v>49.075428000000002</v>
      </c>
      <c r="EC133" s="11">
        <v>47.428570000000001</v>
      </c>
      <c r="ED133" s="11">
        <v>47.21143</v>
      </c>
      <c r="EE133" s="11">
        <v>46.422854999999998</v>
      </c>
      <c r="EF133" s="11">
        <v>46.212569999999999</v>
      </c>
      <c r="EG133" s="11">
        <v>46.289143000000003</v>
      </c>
      <c r="EH133" s="11">
        <v>48.145142</v>
      </c>
      <c r="EI133" s="11">
        <v>55.325713999999998</v>
      </c>
      <c r="EJ133" s="11">
        <v>62</v>
      </c>
      <c r="EK133" s="11">
        <v>68.097144999999998</v>
      </c>
      <c r="EL133" s="11">
        <v>72.207999999999998</v>
      </c>
      <c r="EM133" s="11">
        <v>73.110855000000001</v>
      </c>
      <c r="EN133" s="11">
        <v>75.857140000000001</v>
      </c>
      <c r="EO133" s="11">
        <v>74.538284000000004</v>
      </c>
      <c r="EP133" s="11">
        <v>72.878860000000003</v>
      </c>
      <c r="EQ133" s="11">
        <v>70.722282000000007</v>
      </c>
      <c r="ER133" s="11">
        <v>66.268569999999997</v>
      </c>
      <c r="ES133" s="11">
        <v>59.846859000000002</v>
      </c>
      <c r="ET133" s="11">
        <v>57.606856999999998</v>
      </c>
      <c r="EU133" s="11">
        <v>53.553142999999999</v>
      </c>
      <c r="EV133" s="11">
        <v>51.309714999999997</v>
      </c>
      <c r="EW133" s="11">
        <v>50.418284999999997</v>
      </c>
      <c r="EX133" s="11">
        <v>50.148570999999997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IA133" s="37"/>
    </row>
    <row r="134" spans="1:235" x14ac:dyDescent="0.2">
      <c r="A134" t="s">
        <v>112</v>
      </c>
      <c r="B134" t="s">
        <v>133</v>
      </c>
      <c r="C134" t="s">
        <v>0</v>
      </c>
      <c r="D134" t="s">
        <v>134</v>
      </c>
      <c r="E134" s="38" t="s">
        <v>125</v>
      </c>
      <c r="F134" t="s">
        <v>105</v>
      </c>
      <c r="G134" s="11">
        <v>1982</v>
      </c>
      <c r="H134" s="11">
        <v>2.0754959999999998</v>
      </c>
      <c r="I134" s="11">
        <v>1.9101189999999999</v>
      </c>
      <c r="J134" s="11">
        <v>1.7156849999999999</v>
      </c>
      <c r="K134" s="11">
        <v>1.583008</v>
      </c>
      <c r="L134" s="11">
        <v>1.5117069999999999</v>
      </c>
      <c r="M134" s="11">
        <v>1.482515</v>
      </c>
      <c r="N134" s="11">
        <v>1.566943</v>
      </c>
      <c r="O134" s="11">
        <v>1.446331</v>
      </c>
      <c r="P134" s="11">
        <v>0.3378466</v>
      </c>
      <c r="Q134" s="11">
        <v>-1.1658440000000001</v>
      </c>
      <c r="R134" s="11">
        <v>-2.609299</v>
      </c>
      <c r="S134" s="11">
        <v>-3.665235</v>
      </c>
      <c r="T134" s="11">
        <v>-4.0942790000000002</v>
      </c>
      <c r="U134" s="11">
        <v>-3.9150429999999998</v>
      </c>
      <c r="V134" s="11">
        <v>-3.1124510000000001</v>
      </c>
      <c r="W134" s="11">
        <v>-1.629972</v>
      </c>
      <c r="X134" s="11">
        <v>0.16907</v>
      </c>
      <c r="Y134" s="11">
        <v>1.894852</v>
      </c>
      <c r="Z134" s="11">
        <v>2.6101190000000001</v>
      </c>
      <c r="AA134" s="11">
        <v>2.497509</v>
      </c>
      <c r="AB134" s="11">
        <v>2.4528240000000001</v>
      </c>
      <c r="AC134" s="11">
        <v>2.4739230000000001</v>
      </c>
      <c r="AD134" s="11">
        <v>2.242432</v>
      </c>
      <c r="AE134" s="11">
        <v>1.9166529999999999</v>
      </c>
      <c r="AF134" s="11">
        <v>-7.6573100000000005E-2</v>
      </c>
      <c r="AG134" s="11">
        <v>-8.0799099999999999E-2</v>
      </c>
      <c r="AH134" s="11">
        <v>-7.8949900000000003E-2</v>
      </c>
      <c r="AI134" s="11">
        <v>-6.6933300000000001E-2</v>
      </c>
      <c r="AJ134" s="11">
        <v>-6.7595600000000006E-2</v>
      </c>
      <c r="AK134" s="11">
        <v>-7.1719199999999997E-2</v>
      </c>
      <c r="AL134" s="11">
        <v>-7.8384300000000004E-2</v>
      </c>
      <c r="AM134" s="11">
        <v>-7.6863799999999996E-2</v>
      </c>
      <c r="AN134" s="11">
        <v>-7.2014499999999995E-2</v>
      </c>
      <c r="AO134" s="11">
        <v>-5.9429500000000003E-2</v>
      </c>
      <c r="AP134" s="11">
        <v>-6.0202899999999997E-2</v>
      </c>
      <c r="AQ134" s="11">
        <v>-4.2779900000000003E-2</v>
      </c>
      <c r="AR134" s="11">
        <v>-4.4143000000000002E-2</v>
      </c>
      <c r="AS134" s="11">
        <v>-5.49141E-2</v>
      </c>
      <c r="AT134" s="11">
        <v>-7.8837699999999997E-2</v>
      </c>
      <c r="AU134" s="11">
        <v>-7.9807500000000003E-2</v>
      </c>
      <c r="AV134" s="11">
        <v>-7.1674500000000002E-2</v>
      </c>
      <c r="AW134" s="11">
        <v>-6.88531E-2</v>
      </c>
      <c r="AX134" s="11">
        <v>-6.3441399999999995E-2</v>
      </c>
      <c r="AY134" s="11">
        <v>-5.0145500000000003E-2</v>
      </c>
      <c r="AZ134" s="11">
        <v>-5.8821600000000002E-2</v>
      </c>
      <c r="BA134" s="11">
        <v>-6.3553200000000004E-2</v>
      </c>
      <c r="BB134" s="11">
        <v>-5.0920399999999998E-2</v>
      </c>
      <c r="BC134" s="11">
        <v>-7.0984400000000003E-2</v>
      </c>
      <c r="BD134" s="11">
        <v>-3.7164099999999999E-2</v>
      </c>
      <c r="BE134" s="11">
        <v>-4.5362100000000002E-2</v>
      </c>
      <c r="BF134" s="11">
        <v>-4.71834E-2</v>
      </c>
      <c r="BG134" s="11">
        <v>-3.7810400000000001E-2</v>
      </c>
      <c r="BH134" s="11">
        <v>-4.0623899999999998E-2</v>
      </c>
      <c r="BI134" s="11">
        <v>-4.6849500000000002E-2</v>
      </c>
      <c r="BJ134" s="11">
        <v>-5.0715200000000002E-2</v>
      </c>
      <c r="BK134" s="11">
        <v>-4.6659600000000002E-2</v>
      </c>
      <c r="BL134" s="11">
        <v>-3.3022799999999998E-2</v>
      </c>
      <c r="BM134" s="11">
        <v>-2.8455999999999999E-2</v>
      </c>
      <c r="BN134" s="11">
        <v>-2.8395500000000001E-2</v>
      </c>
      <c r="BO134" s="11">
        <v>-1.1081199999999999E-2</v>
      </c>
      <c r="BP134" s="11">
        <v>-1.11615E-2</v>
      </c>
      <c r="BQ134" s="11">
        <v>-1.92085E-2</v>
      </c>
      <c r="BR134" s="11">
        <v>-3.9194100000000003E-2</v>
      </c>
      <c r="BS134" s="11">
        <v>-3.8023300000000003E-2</v>
      </c>
      <c r="BT134" s="11">
        <v>-2.6653E-2</v>
      </c>
      <c r="BU134" s="11">
        <v>-2.5327499999999999E-2</v>
      </c>
      <c r="BV134" s="11">
        <v>-2.0965399999999999E-2</v>
      </c>
      <c r="BW134" s="11">
        <v>-1.3587800000000001E-2</v>
      </c>
      <c r="BX134" s="11">
        <v>-2.07759E-2</v>
      </c>
      <c r="BY134" s="11">
        <v>-2.0390800000000001E-2</v>
      </c>
      <c r="BZ134" s="11">
        <v>-7.2525999999999997E-3</v>
      </c>
      <c r="CA134" s="11">
        <v>-3.1214800000000001E-2</v>
      </c>
      <c r="CB134" s="11">
        <v>2.245E-3</v>
      </c>
      <c r="CC134" s="11">
        <v>-9.9252000000000003E-3</v>
      </c>
      <c r="CD134" s="11">
        <v>-1.5417E-2</v>
      </c>
      <c r="CE134" s="11">
        <v>-8.6875000000000008E-3</v>
      </c>
      <c r="CF134" s="11">
        <v>-1.36522E-2</v>
      </c>
      <c r="CG134" s="11">
        <v>-2.1979700000000001E-2</v>
      </c>
      <c r="CH134" s="11">
        <v>-2.3046199999999999E-2</v>
      </c>
      <c r="CI134" s="11">
        <v>-1.6455500000000001E-2</v>
      </c>
      <c r="CJ134" s="11">
        <v>5.9687999999999998E-3</v>
      </c>
      <c r="CK134" s="11">
        <v>2.5175000000000002E-3</v>
      </c>
      <c r="CL134" s="11">
        <v>3.4118999999999998E-3</v>
      </c>
      <c r="CM134" s="11">
        <v>2.06176E-2</v>
      </c>
      <c r="CN134" s="11">
        <v>2.1819999999999999E-2</v>
      </c>
      <c r="CO134" s="11">
        <v>1.6497100000000001E-2</v>
      </c>
      <c r="CP134" s="11">
        <v>4.4949999999999998E-4</v>
      </c>
      <c r="CQ134" s="11">
        <v>3.7609000000000002E-3</v>
      </c>
      <c r="CR134" s="11">
        <v>1.8368499999999999E-2</v>
      </c>
      <c r="CS134" s="11">
        <v>1.8198099999999998E-2</v>
      </c>
      <c r="CT134" s="11">
        <v>2.1510499999999998E-2</v>
      </c>
      <c r="CU134" s="11">
        <v>2.2969799999999999E-2</v>
      </c>
      <c r="CV134" s="11">
        <v>1.7269699999999999E-2</v>
      </c>
      <c r="CW134" s="11">
        <v>2.2771599999999999E-2</v>
      </c>
      <c r="CX134" s="11">
        <v>3.6415099999999999E-2</v>
      </c>
      <c r="CY134" s="11">
        <v>8.5547000000000002E-3</v>
      </c>
      <c r="CZ134" s="11">
        <v>2.3959000000000001E-2</v>
      </c>
      <c r="DA134" s="11">
        <v>2.15441E-2</v>
      </c>
      <c r="DB134" s="11">
        <v>1.9312599999999999E-2</v>
      </c>
      <c r="DC134" s="11">
        <v>1.7705499999999999E-2</v>
      </c>
      <c r="DD134" s="11">
        <v>1.6397599999999998E-2</v>
      </c>
      <c r="DE134" s="11">
        <v>1.51197E-2</v>
      </c>
      <c r="DF134" s="11">
        <v>1.6821599999999999E-2</v>
      </c>
      <c r="DG134" s="11">
        <v>1.8362799999999999E-2</v>
      </c>
      <c r="DH134" s="11">
        <v>2.3705199999999999E-2</v>
      </c>
      <c r="DI134" s="11">
        <v>1.8830599999999999E-2</v>
      </c>
      <c r="DJ134" s="11">
        <v>1.9337500000000001E-2</v>
      </c>
      <c r="DK134" s="11">
        <v>1.92715E-2</v>
      </c>
      <c r="DL134" s="11">
        <v>2.0051300000000001E-2</v>
      </c>
      <c r="DM134" s="11">
        <v>2.1707500000000001E-2</v>
      </c>
      <c r="DN134" s="11">
        <v>2.4101600000000001E-2</v>
      </c>
      <c r="DO134" s="11">
        <v>2.5402999999999998E-2</v>
      </c>
      <c r="DP134" s="11">
        <v>2.7371099999999999E-2</v>
      </c>
      <c r="DQ134" s="11">
        <v>2.6461700000000001E-2</v>
      </c>
      <c r="DR134" s="11">
        <v>2.5823499999999999E-2</v>
      </c>
      <c r="DS134" s="11">
        <v>2.2225499999999999E-2</v>
      </c>
      <c r="DT134" s="11">
        <v>2.3130100000000001E-2</v>
      </c>
      <c r="DU134" s="11">
        <v>2.6240900000000001E-2</v>
      </c>
      <c r="DV134" s="11">
        <v>2.6548100000000002E-2</v>
      </c>
      <c r="DW134" s="11">
        <v>2.41782E-2</v>
      </c>
      <c r="DX134" s="11">
        <v>0.34745490000000001</v>
      </c>
      <c r="DY134" s="11">
        <v>1.43914E-2</v>
      </c>
      <c r="DZ134" s="11">
        <v>2.2021800000000001E-2</v>
      </c>
      <c r="EA134" s="11">
        <v>60.874130000000001</v>
      </c>
      <c r="EB134" s="11">
        <v>61.016010000000001</v>
      </c>
      <c r="EC134" s="11">
        <v>60.421802999999997</v>
      </c>
      <c r="ED134" s="11">
        <v>59.788479000000002</v>
      </c>
      <c r="EE134" s="11">
        <v>59.186287</v>
      </c>
      <c r="EF134" s="11">
        <v>58.728034999999998</v>
      </c>
      <c r="EG134" s="11">
        <v>58.663029000000002</v>
      </c>
      <c r="EH134" s="11">
        <v>59.542732000000001</v>
      </c>
      <c r="EI134" s="11">
        <v>62.451743999999998</v>
      </c>
      <c r="EJ134" s="11">
        <v>65.695357999999999</v>
      </c>
      <c r="EK134" s="11">
        <v>68.772720000000007</v>
      </c>
      <c r="EL134" s="11">
        <v>71.140450000000001</v>
      </c>
      <c r="EM134" s="11">
        <v>72.145698999999993</v>
      </c>
      <c r="EN134" s="11">
        <v>74.712188999999995</v>
      </c>
      <c r="EO134" s="11">
        <v>74.031882999999993</v>
      </c>
      <c r="EP134" s="11">
        <v>73.123642000000004</v>
      </c>
      <c r="EQ134" s="11">
        <v>71.366562000000002</v>
      </c>
      <c r="ER134" s="11">
        <v>68.696670999999995</v>
      </c>
      <c r="ES134" s="11">
        <v>65.97081</v>
      </c>
      <c r="ET134" s="11">
        <v>63.773029000000001</v>
      </c>
      <c r="EU134" s="11">
        <v>62.327770000000001</v>
      </c>
      <c r="EV134" s="11">
        <v>61.182586999999998</v>
      </c>
      <c r="EW134" s="11">
        <v>60.286757999999999</v>
      </c>
      <c r="EX134" s="11">
        <v>60.286945000000003</v>
      </c>
      <c r="EY134" s="11">
        <v>0</v>
      </c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IA134" s="37"/>
    </row>
    <row r="135" spans="1:235" x14ac:dyDescent="0.2">
      <c r="A135" t="s">
        <v>112</v>
      </c>
      <c r="B135" t="s">
        <v>133</v>
      </c>
      <c r="C135" t="s">
        <v>0</v>
      </c>
      <c r="D135" t="s">
        <v>134</v>
      </c>
      <c r="E135" s="38" t="s">
        <v>125</v>
      </c>
      <c r="F135" t="s">
        <v>106</v>
      </c>
      <c r="G135" s="11">
        <v>1066</v>
      </c>
      <c r="H135" s="11">
        <v>1.1208009999999999</v>
      </c>
      <c r="I135" s="11">
        <v>1.030216</v>
      </c>
      <c r="J135" s="11">
        <v>0.92805850000000001</v>
      </c>
      <c r="K135" s="11">
        <v>0.85484369999999998</v>
      </c>
      <c r="L135" s="11">
        <v>0.80030539999999994</v>
      </c>
      <c r="M135" s="11">
        <v>0.75794899999999998</v>
      </c>
      <c r="N135" s="11">
        <v>0.79867290000000002</v>
      </c>
      <c r="O135" s="11">
        <v>0.77836559999999999</v>
      </c>
      <c r="P135" s="11">
        <v>0.2212741</v>
      </c>
      <c r="Q135" s="11">
        <v>-0.56718519999999994</v>
      </c>
      <c r="R135" s="11">
        <v>-1.392236</v>
      </c>
      <c r="S135" s="11">
        <v>-1.9650019999999999</v>
      </c>
      <c r="T135" s="11">
        <v>-2.2160579999999999</v>
      </c>
      <c r="U135" s="11">
        <v>-2.148965</v>
      </c>
      <c r="V135" s="11">
        <v>-1.751295</v>
      </c>
      <c r="W135" s="11">
        <v>-0.98120949999999996</v>
      </c>
      <c r="X135" s="11">
        <v>-3.9019600000000002E-2</v>
      </c>
      <c r="Y135" s="11">
        <v>0.89098140000000003</v>
      </c>
      <c r="Z135" s="11">
        <v>1.3254109999999999</v>
      </c>
      <c r="AA135" s="11">
        <v>1.2944310000000001</v>
      </c>
      <c r="AB135" s="11">
        <v>1.3086089999999999</v>
      </c>
      <c r="AC135" s="11">
        <v>1.3378760000000001</v>
      </c>
      <c r="AD135" s="11">
        <v>1.227001</v>
      </c>
      <c r="AE135" s="11">
        <v>1.036198</v>
      </c>
      <c r="AF135" s="11">
        <v>-3.7371700000000001E-2</v>
      </c>
      <c r="AG135" s="11">
        <v>-4.0063300000000003E-2</v>
      </c>
      <c r="AH135" s="11">
        <v>-4.10798E-2</v>
      </c>
      <c r="AI135" s="11">
        <v>-3.5354499999999997E-2</v>
      </c>
      <c r="AJ135" s="11">
        <v>-3.5807199999999997E-2</v>
      </c>
      <c r="AK135" s="11">
        <v>-3.8239500000000003E-2</v>
      </c>
      <c r="AL135" s="11">
        <v>-4.27383E-2</v>
      </c>
      <c r="AM135" s="11">
        <v>-4.22774E-2</v>
      </c>
      <c r="AN135" s="11">
        <v>-3.8006199999999997E-2</v>
      </c>
      <c r="AO135" s="11">
        <v>-3.3227399999999997E-2</v>
      </c>
      <c r="AP135" s="11">
        <v>-3.3251799999999998E-2</v>
      </c>
      <c r="AQ135" s="11">
        <v>-2.46883E-2</v>
      </c>
      <c r="AR135" s="11">
        <v>-2.5884000000000001E-2</v>
      </c>
      <c r="AS135" s="11">
        <v>-3.1452599999999997E-2</v>
      </c>
      <c r="AT135" s="11">
        <v>-4.4374400000000001E-2</v>
      </c>
      <c r="AU135" s="11">
        <v>-4.4216999999999999E-2</v>
      </c>
      <c r="AV135" s="11">
        <v>-3.9489900000000001E-2</v>
      </c>
      <c r="AW135" s="11">
        <v>-3.7145999999999998E-2</v>
      </c>
      <c r="AX135" s="11">
        <v>-3.2504600000000002E-2</v>
      </c>
      <c r="AY135" s="11">
        <v>-2.59822E-2</v>
      </c>
      <c r="AZ135" s="11">
        <v>-3.0136799999999998E-2</v>
      </c>
      <c r="BA135" s="11">
        <v>-3.3621100000000001E-2</v>
      </c>
      <c r="BB135" s="11">
        <v>-2.6591500000000001E-2</v>
      </c>
      <c r="BC135" s="11">
        <v>-3.6587000000000001E-2</v>
      </c>
      <c r="BD135" s="11">
        <v>-1.6966800000000001E-2</v>
      </c>
      <c r="BE135" s="11">
        <v>-2.17299E-2</v>
      </c>
      <c r="BF135" s="11">
        <v>-2.4485300000000002E-2</v>
      </c>
      <c r="BG135" s="11">
        <v>-2.0094600000000001E-2</v>
      </c>
      <c r="BH135" s="11">
        <v>-2.1656600000000002E-2</v>
      </c>
      <c r="BI135" s="11">
        <v>-2.52205E-2</v>
      </c>
      <c r="BJ135" s="11">
        <v>-2.8258999999999999E-2</v>
      </c>
      <c r="BK135" s="11">
        <v>-2.6548700000000001E-2</v>
      </c>
      <c r="BL135" s="11">
        <v>-1.7574699999999999E-2</v>
      </c>
      <c r="BM135" s="11">
        <v>-1.7117899999999998E-2</v>
      </c>
      <c r="BN135" s="11">
        <v>-1.6584100000000001E-2</v>
      </c>
      <c r="BO135" s="11">
        <v>-8.2875999999999991E-3</v>
      </c>
      <c r="BP135" s="11">
        <v>-8.7548999999999995E-3</v>
      </c>
      <c r="BQ135" s="11">
        <v>-1.2883800000000001E-2</v>
      </c>
      <c r="BR135" s="11">
        <v>-2.37752E-2</v>
      </c>
      <c r="BS135" s="11">
        <v>-2.2486300000000001E-2</v>
      </c>
      <c r="BT135" s="11">
        <v>-1.6119399999999999E-2</v>
      </c>
      <c r="BU135" s="11">
        <v>-1.4593800000000001E-2</v>
      </c>
      <c r="BV135" s="11">
        <v>-1.04051E-2</v>
      </c>
      <c r="BW135" s="11">
        <v>-6.9538999999999998E-3</v>
      </c>
      <c r="BX135" s="11">
        <v>-1.02556E-2</v>
      </c>
      <c r="BY135" s="11">
        <v>-1.09208E-2</v>
      </c>
      <c r="BZ135" s="11">
        <v>-3.6765000000000001E-3</v>
      </c>
      <c r="CA135" s="11">
        <v>-1.5784599999999999E-2</v>
      </c>
      <c r="CB135" s="11">
        <v>3.4380000000000001E-3</v>
      </c>
      <c r="CC135" s="11">
        <v>-3.3965000000000002E-3</v>
      </c>
      <c r="CD135" s="11">
        <v>-7.8908999999999993E-3</v>
      </c>
      <c r="CE135" s="11">
        <v>-4.8348000000000002E-3</v>
      </c>
      <c r="CF135" s="11">
        <v>-7.5059999999999997E-3</v>
      </c>
      <c r="CG135" s="11">
        <v>-1.2201500000000001E-2</v>
      </c>
      <c r="CH135" s="11">
        <v>-1.3779599999999999E-2</v>
      </c>
      <c r="CI135" s="11">
        <v>-1.082E-2</v>
      </c>
      <c r="CJ135" s="11">
        <v>2.8568000000000001E-3</v>
      </c>
      <c r="CK135" s="11">
        <v>-1.0083E-3</v>
      </c>
      <c r="CL135" s="11">
        <v>8.3599999999999999E-5</v>
      </c>
      <c r="CM135" s="11">
        <v>8.1130999999999998E-3</v>
      </c>
      <c r="CN135" s="11">
        <v>8.3742999999999995E-3</v>
      </c>
      <c r="CO135" s="11">
        <v>5.6848999999999997E-3</v>
      </c>
      <c r="CP135" s="11">
        <v>-3.1760999999999998E-3</v>
      </c>
      <c r="CQ135" s="11">
        <v>-7.5560000000000004E-4</v>
      </c>
      <c r="CR135" s="11">
        <v>7.2510999999999999E-3</v>
      </c>
      <c r="CS135" s="11">
        <v>7.9583999999999992E-3</v>
      </c>
      <c r="CT135" s="11">
        <v>1.1694400000000001E-2</v>
      </c>
      <c r="CU135" s="11">
        <v>1.20743E-2</v>
      </c>
      <c r="CV135" s="11">
        <v>9.6255000000000004E-3</v>
      </c>
      <c r="CW135" s="11">
        <v>1.17795E-2</v>
      </c>
      <c r="CX135" s="11">
        <v>1.9238600000000002E-2</v>
      </c>
      <c r="CY135" s="11">
        <v>5.0176999999999999E-3</v>
      </c>
      <c r="CZ135" s="11">
        <v>1.2405299999999999E-2</v>
      </c>
      <c r="DA135" s="11">
        <v>1.11459E-2</v>
      </c>
      <c r="DB135" s="11">
        <v>1.0088700000000001E-2</v>
      </c>
      <c r="DC135" s="11">
        <v>9.2773000000000005E-3</v>
      </c>
      <c r="DD135" s="11">
        <v>8.6029999999999995E-3</v>
      </c>
      <c r="DE135" s="11">
        <v>7.9150000000000002E-3</v>
      </c>
      <c r="DF135" s="11">
        <v>8.8027999999999995E-3</v>
      </c>
      <c r="DG135" s="11">
        <v>9.5624000000000004E-3</v>
      </c>
      <c r="DH135" s="11">
        <v>1.24215E-2</v>
      </c>
      <c r="DI135" s="11">
        <v>9.7938999999999995E-3</v>
      </c>
      <c r="DJ135" s="11">
        <v>1.01333E-2</v>
      </c>
      <c r="DK135" s="11">
        <v>9.9708999999999996E-3</v>
      </c>
      <c r="DL135" s="11">
        <v>1.0413800000000001E-2</v>
      </c>
      <c r="DM135" s="11">
        <v>1.1289E-2</v>
      </c>
      <c r="DN135" s="11">
        <v>1.2523400000000001E-2</v>
      </c>
      <c r="DO135" s="11">
        <v>1.32113E-2</v>
      </c>
      <c r="DP135" s="11">
        <v>1.4208200000000001E-2</v>
      </c>
      <c r="DQ135" s="11">
        <v>1.37108E-2</v>
      </c>
      <c r="DR135" s="11">
        <v>1.34355E-2</v>
      </c>
      <c r="DS135" s="11">
        <v>1.15684E-2</v>
      </c>
      <c r="DT135" s="11">
        <v>1.2086899999999999E-2</v>
      </c>
      <c r="DU135" s="11">
        <v>1.38008E-2</v>
      </c>
      <c r="DV135" s="11">
        <v>1.39314E-2</v>
      </c>
      <c r="DW135" s="11">
        <v>1.2646900000000001E-2</v>
      </c>
      <c r="DX135" s="11">
        <v>0.1800725</v>
      </c>
      <c r="DY135" s="11">
        <v>7.4561999999999996E-3</v>
      </c>
      <c r="DZ135" s="11">
        <v>1.1436999999999999E-2</v>
      </c>
      <c r="EA135" s="11">
        <v>62.413432999999998</v>
      </c>
      <c r="EB135" s="11">
        <v>63.125461999999999</v>
      </c>
      <c r="EC135" s="11">
        <v>62.344261000000003</v>
      </c>
      <c r="ED135" s="11">
        <v>61.593249999999998</v>
      </c>
      <c r="EE135" s="11">
        <v>60.937247999999997</v>
      </c>
      <c r="EF135" s="11">
        <v>60.351444000000001</v>
      </c>
      <c r="EG135" s="11">
        <v>60.129578000000002</v>
      </c>
      <c r="EH135" s="11">
        <v>60.200789999999998</v>
      </c>
      <c r="EI135" s="11">
        <v>61.366695</v>
      </c>
      <c r="EJ135" s="11">
        <v>63.033085</v>
      </c>
      <c r="EK135" s="11">
        <v>64.691192999999998</v>
      </c>
      <c r="EL135" s="11">
        <v>66.243117999999996</v>
      </c>
      <c r="EM135" s="11">
        <v>67.117789999999999</v>
      </c>
      <c r="EN135" s="11">
        <v>71.087333999999998</v>
      </c>
      <c r="EO135" s="11">
        <v>70.352585000000005</v>
      </c>
      <c r="EP135" s="11">
        <v>69.622519999999994</v>
      </c>
      <c r="EQ135" s="11">
        <v>68.404822999999993</v>
      </c>
      <c r="ER135" s="11">
        <v>66.622039999999998</v>
      </c>
      <c r="ES135" s="11">
        <v>64.870468000000002</v>
      </c>
      <c r="ET135" s="11">
        <v>63.273445000000002</v>
      </c>
      <c r="EU135" s="11">
        <v>62.417355000000001</v>
      </c>
      <c r="EV135" s="11">
        <v>61.694653000000002</v>
      </c>
      <c r="EW135" s="11">
        <v>60.828484000000003</v>
      </c>
      <c r="EX135" s="11">
        <v>61.411743000000001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IA135" s="37"/>
    </row>
    <row r="136" spans="1:235" x14ac:dyDescent="0.2">
      <c r="A136" t="s">
        <v>112</v>
      </c>
      <c r="B136" t="s">
        <v>133</v>
      </c>
      <c r="C136" t="s">
        <v>0</v>
      </c>
      <c r="D136" t="s">
        <v>134</v>
      </c>
      <c r="E136" s="38" t="s">
        <v>125</v>
      </c>
      <c r="F136" t="s">
        <v>107</v>
      </c>
      <c r="G136" s="11">
        <v>916</v>
      </c>
      <c r="H136" s="11">
        <v>0.95631889999999997</v>
      </c>
      <c r="I136" s="11">
        <v>0.88217900000000005</v>
      </c>
      <c r="J136" s="11">
        <v>0.78851530000000003</v>
      </c>
      <c r="K136" s="11">
        <v>0.72898600000000002</v>
      </c>
      <c r="L136" s="11">
        <v>0.71170290000000003</v>
      </c>
      <c r="M136" s="11">
        <v>0.72564600000000001</v>
      </c>
      <c r="N136" s="11">
        <v>0.76730410000000004</v>
      </c>
      <c r="O136" s="11">
        <v>0.6683538</v>
      </c>
      <c r="P136" s="11">
        <v>0.11996900000000001</v>
      </c>
      <c r="Q136" s="11">
        <v>-0.59848670000000004</v>
      </c>
      <c r="R136" s="11">
        <v>-1.2165010000000001</v>
      </c>
      <c r="S136" s="11">
        <v>-1.700135</v>
      </c>
      <c r="T136" s="11">
        <v>-1.8782939999999999</v>
      </c>
      <c r="U136" s="11">
        <v>-1.7669090000000001</v>
      </c>
      <c r="V136" s="11">
        <v>-1.3629990000000001</v>
      </c>
      <c r="W136" s="11">
        <v>-0.64925560000000004</v>
      </c>
      <c r="X136" s="11">
        <v>0.2072851</v>
      </c>
      <c r="Y136" s="11">
        <v>1.003725</v>
      </c>
      <c r="Z136" s="11">
        <v>1.285093</v>
      </c>
      <c r="AA136" s="11">
        <v>1.204853</v>
      </c>
      <c r="AB136" s="11">
        <v>1.145859</v>
      </c>
      <c r="AC136" s="11">
        <v>1.1358980000000001</v>
      </c>
      <c r="AD136" s="11">
        <v>1.013852</v>
      </c>
      <c r="AE136" s="11">
        <v>0.88036970000000003</v>
      </c>
      <c r="AF136" s="11">
        <v>-3.7017099999999997E-2</v>
      </c>
      <c r="AG136" s="11">
        <v>-3.79846E-2</v>
      </c>
      <c r="AH136" s="11">
        <v>-3.6725000000000001E-2</v>
      </c>
      <c r="AI136" s="11">
        <v>-3.04952E-2</v>
      </c>
      <c r="AJ136" s="11">
        <v>-3.0964100000000001E-2</v>
      </c>
      <c r="AK136" s="11">
        <v>-3.1513100000000002E-2</v>
      </c>
      <c r="AL136" s="11">
        <v>-3.55392E-2</v>
      </c>
      <c r="AM136" s="11">
        <v>-3.3643699999999999E-2</v>
      </c>
      <c r="AN136" s="11">
        <v>-3.0715599999999999E-2</v>
      </c>
      <c r="AO136" s="11">
        <v>-2.6191800000000001E-2</v>
      </c>
      <c r="AP136" s="11">
        <v>-2.5794600000000001E-2</v>
      </c>
      <c r="AQ136" s="11">
        <v>-1.7041500000000001E-2</v>
      </c>
      <c r="AR136" s="11">
        <v>-1.7144E-2</v>
      </c>
      <c r="AS136" s="11">
        <v>-2.2459699999999999E-2</v>
      </c>
      <c r="AT136" s="11">
        <v>-3.3734E-2</v>
      </c>
      <c r="AU136" s="11">
        <v>-3.3015700000000002E-2</v>
      </c>
      <c r="AV136" s="11">
        <v>-2.92813E-2</v>
      </c>
      <c r="AW136" s="11">
        <v>-2.8336400000000001E-2</v>
      </c>
      <c r="AX136" s="11">
        <v>-2.77063E-2</v>
      </c>
      <c r="AY136" s="11">
        <v>-2.00836E-2</v>
      </c>
      <c r="AZ136" s="11">
        <v>-2.5607100000000001E-2</v>
      </c>
      <c r="BA136" s="11">
        <v>-2.8842900000000001E-2</v>
      </c>
      <c r="BB136" s="11">
        <v>-2.51474E-2</v>
      </c>
      <c r="BC136" s="11">
        <v>-3.3738499999999998E-2</v>
      </c>
      <c r="BD136" s="11">
        <v>-1.8595400000000002E-2</v>
      </c>
      <c r="BE136" s="11">
        <v>-2.13601E-2</v>
      </c>
      <c r="BF136" s="11">
        <v>-2.1873799999999999E-2</v>
      </c>
      <c r="BG136" s="11">
        <v>-1.6941600000000001E-2</v>
      </c>
      <c r="BH136" s="11">
        <v>-1.8477500000000001E-2</v>
      </c>
      <c r="BI136" s="11">
        <v>-1.9974800000000001E-2</v>
      </c>
      <c r="BJ136" s="11">
        <v>-2.2794399999999999E-2</v>
      </c>
      <c r="BK136" s="11">
        <v>-1.9750799999999999E-2</v>
      </c>
      <c r="BL136" s="11">
        <v>-1.26257E-2</v>
      </c>
      <c r="BM136" s="11">
        <v>-1.20651E-2</v>
      </c>
      <c r="BN136" s="11">
        <v>-1.14308E-2</v>
      </c>
      <c r="BO136" s="11">
        <v>-2.8222E-3</v>
      </c>
      <c r="BP136" s="11">
        <v>-2.3167000000000001E-3</v>
      </c>
      <c r="BQ136" s="11">
        <v>-6.5596999999999999E-3</v>
      </c>
      <c r="BR136" s="11">
        <v>-1.6159400000000001E-2</v>
      </c>
      <c r="BS136" s="11">
        <v>-1.45139E-2</v>
      </c>
      <c r="BT136" s="11">
        <v>-9.4374999999999997E-3</v>
      </c>
      <c r="BU136" s="11">
        <v>-8.9931999999999998E-3</v>
      </c>
      <c r="BV136" s="11">
        <v>-9.0168999999999996E-3</v>
      </c>
      <c r="BW136" s="11">
        <v>-4.1393000000000003E-3</v>
      </c>
      <c r="BX136" s="11">
        <v>-8.7080000000000005E-3</v>
      </c>
      <c r="BY136" s="11">
        <v>-9.7251999999999998E-3</v>
      </c>
      <c r="BZ136" s="11">
        <v>-5.4555000000000003E-3</v>
      </c>
      <c r="CA136" s="11">
        <v>-1.55794E-2</v>
      </c>
      <c r="CB136" s="11">
        <v>-1.7359999999999999E-4</v>
      </c>
      <c r="CC136" s="11">
        <v>-4.7356000000000004E-3</v>
      </c>
      <c r="CD136" s="11">
        <v>-7.0226000000000004E-3</v>
      </c>
      <c r="CE136" s="11">
        <v>-3.3879000000000001E-3</v>
      </c>
      <c r="CF136" s="11">
        <v>-5.9908000000000001E-3</v>
      </c>
      <c r="CG136" s="11">
        <v>-8.4364999999999996E-3</v>
      </c>
      <c r="CH136" s="11">
        <v>-1.0049600000000001E-2</v>
      </c>
      <c r="CI136" s="11">
        <v>-5.8579000000000001E-3</v>
      </c>
      <c r="CJ136" s="11">
        <v>5.4643000000000001E-3</v>
      </c>
      <c r="CK136" s="11">
        <v>2.0615999999999998E-3</v>
      </c>
      <c r="CL136" s="11">
        <v>2.9329999999999998E-3</v>
      </c>
      <c r="CM136" s="11">
        <v>1.13972E-2</v>
      </c>
      <c r="CN136" s="11">
        <v>1.25106E-2</v>
      </c>
      <c r="CO136" s="11">
        <v>9.3402999999999993E-3</v>
      </c>
      <c r="CP136" s="11">
        <v>1.4151999999999999E-3</v>
      </c>
      <c r="CQ136" s="11">
        <v>3.9880000000000002E-3</v>
      </c>
      <c r="CR136" s="11">
        <v>1.04063E-2</v>
      </c>
      <c r="CS136" s="11">
        <v>1.03499E-2</v>
      </c>
      <c r="CT136" s="11">
        <v>9.6723999999999994E-3</v>
      </c>
      <c r="CU136" s="11">
        <v>1.1805E-2</v>
      </c>
      <c r="CV136" s="11">
        <v>8.1910000000000004E-3</v>
      </c>
      <c r="CW136" s="11">
        <v>9.3924999999999998E-3</v>
      </c>
      <c r="CX136" s="11">
        <v>1.42363E-2</v>
      </c>
      <c r="CY136" s="11">
        <v>2.5796999999999999E-3</v>
      </c>
      <c r="CZ136" s="11">
        <v>1.1199600000000001E-2</v>
      </c>
      <c r="DA136" s="11">
        <v>1.0107E-2</v>
      </c>
      <c r="DB136" s="11">
        <v>9.0288999999999994E-3</v>
      </c>
      <c r="DC136" s="11">
        <v>8.2401000000000002E-3</v>
      </c>
      <c r="DD136" s="11">
        <v>7.5912999999999996E-3</v>
      </c>
      <c r="DE136" s="11">
        <v>7.0147999999999999E-3</v>
      </c>
      <c r="DF136" s="11">
        <v>7.7482999999999996E-3</v>
      </c>
      <c r="DG136" s="11">
        <v>8.4463000000000003E-3</v>
      </c>
      <c r="DH136" s="11">
        <v>1.09979E-2</v>
      </c>
      <c r="DI136" s="11">
        <v>8.5883999999999995E-3</v>
      </c>
      <c r="DJ136" s="11">
        <v>8.7326000000000001E-3</v>
      </c>
      <c r="DK136" s="11">
        <v>8.6447999999999994E-3</v>
      </c>
      <c r="DL136" s="11">
        <v>9.0142999999999994E-3</v>
      </c>
      <c r="DM136" s="11">
        <v>9.6664999999999997E-3</v>
      </c>
      <c r="DN136" s="11">
        <v>1.0684600000000001E-2</v>
      </c>
      <c r="DO136" s="11">
        <v>1.1248299999999999E-2</v>
      </c>
      <c r="DP136" s="11">
        <v>1.2064200000000001E-2</v>
      </c>
      <c r="DQ136" s="11">
        <v>1.1759800000000001E-2</v>
      </c>
      <c r="DR136" s="11">
        <v>1.1362300000000001E-2</v>
      </c>
      <c r="DS136" s="11">
        <v>9.6933999999999996E-3</v>
      </c>
      <c r="DT136" s="11">
        <v>1.0273900000000001E-2</v>
      </c>
      <c r="DU136" s="11">
        <v>1.1622800000000001E-2</v>
      </c>
      <c r="DV136" s="11">
        <v>1.1971799999999999E-2</v>
      </c>
      <c r="DW136" s="11">
        <v>1.10399E-2</v>
      </c>
      <c r="DX136" s="11">
        <v>0.1558079</v>
      </c>
      <c r="DY136" s="11">
        <v>6.4814E-3</v>
      </c>
      <c r="DZ136" s="11">
        <v>9.6042999999999996E-3</v>
      </c>
      <c r="EA136" s="11">
        <v>59.108874999999998</v>
      </c>
      <c r="EB136" s="11">
        <v>58.596916</v>
      </c>
      <c r="EC136" s="11">
        <v>58.217148000000002</v>
      </c>
      <c r="ED136" s="11">
        <v>57.718781</v>
      </c>
      <c r="EE136" s="11">
        <v>57.178299000000003</v>
      </c>
      <c r="EF136" s="11">
        <v>56.866325000000003</v>
      </c>
      <c r="EG136" s="11">
        <v>56.981205000000003</v>
      </c>
      <c r="EH136" s="11">
        <v>58.788077999999999</v>
      </c>
      <c r="EI136" s="11">
        <v>63.696064</v>
      </c>
      <c r="EJ136" s="11">
        <v>68.748428000000004</v>
      </c>
      <c r="EK136" s="11">
        <v>73.453391999999994</v>
      </c>
      <c r="EL136" s="11">
        <v>76.756668000000005</v>
      </c>
      <c r="EM136" s="11">
        <v>77.911652000000004</v>
      </c>
      <c r="EN136" s="11">
        <v>78.869140999999999</v>
      </c>
      <c r="EO136" s="11">
        <v>78.251266000000001</v>
      </c>
      <c r="EP136" s="11">
        <v>77.138701999999995</v>
      </c>
      <c r="EQ136" s="11">
        <v>74.763053999999997</v>
      </c>
      <c r="ER136" s="11">
        <v>71.075835999999995</v>
      </c>
      <c r="ES136" s="11">
        <v>67.232674000000003</v>
      </c>
      <c r="ET136" s="11">
        <v>64.345946999999995</v>
      </c>
      <c r="EU136" s="11">
        <v>62.225037</v>
      </c>
      <c r="EV136" s="11">
        <v>60.595356000000002</v>
      </c>
      <c r="EW136" s="11">
        <v>59.665512</v>
      </c>
      <c r="EX136" s="11">
        <v>58.997036000000001</v>
      </c>
      <c r="EY136" s="11">
        <v>0</v>
      </c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IA136" s="37"/>
    </row>
    <row r="137" spans="1:235" x14ac:dyDescent="0.2">
      <c r="A137" t="s">
        <v>112</v>
      </c>
      <c r="B137" t="s">
        <v>133</v>
      </c>
      <c r="C137" t="s">
        <v>0</v>
      </c>
      <c r="D137" t="s">
        <v>134</v>
      </c>
      <c r="E137" s="38" t="s">
        <v>220</v>
      </c>
      <c r="F137" t="s">
        <v>105</v>
      </c>
      <c r="G137" s="11">
        <v>1982</v>
      </c>
      <c r="H137" s="11">
        <v>2.2141820000000001</v>
      </c>
      <c r="I137" s="11">
        <v>2.0231349999999999</v>
      </c>
      <c r="J137" s="11">
        <v>1.741495</v>
      </c>
      <c r="K137" s="11">
        <v>1.6589309999999999</v>
      </c>
      <c r="L137" s="11">
        <v>1.5611349999999999</v>
      </c>
      <c r="M137" s="11">
        <v>1.5190349999999999</v>
      </c>
      <c r="N137" s="11">
        <v>1.562119</v>
      </c>
      <c r="O137" s="11">
        <v>1.2714369999999999</v>
      </c>
      <c r="P137" s="11">
        <v>-7.6662400000000006E-2</v>
      </c>
      <c r="Q137" s="11">
        <v>-1.6835580000000001</v>
      </c>
      <c r="R137" s="11">
        <v>-3.198753</v>
      </c>
      <c r="S137" s="11">
        <v>-4.0256879999999997</v>
      </c>
      <c r="T137" s="11">
        <v>-4.203487</v>
      </c>
      <c r="U137" s="11">
        <v>-3.6893600000000002</v>
      </c>
      <c r="V137" s="11">
        <v>-2.6359560000000002</v>
      </c>
      <c r="W137" s="11">
        <v>-0.73202040000000002</v>
      </c>
      <c r="X137" s="11">
        <v>1.1476519999999999</v>
      </c>
      <c r="Y137" s="11">
        <v>2.854943</v>
      </c>
      <c r="Z137" s="11">
        <v>3.560235</v>
      </c>
      <c r="AA137" s="11">
        <v>3.2897289999999999</v>
      </c>
      <c r="AB137" s="11">
        <v>2.99329</v>
      </c>
      <c r="AC137" s="11">
        <v>2.9452310000000002</v>
      </c>
      <c r="AD137" s="11">
        <v>2.5918510000000001</v>
      </c>
      <c r="AE137" s="11">
        <v>2.1291479999999998</v>
      </c>
      <c r="AF137" s="11">
        <v>-8.3064799999999994E-2</v>
      </c>
      <c r="AG137" s="11">
        <v>-7.8914399999999996E-2</v>
      </c>
      <c r="AH137" s="11">
        <v>-8.1579799999999994E-2</v>
      </c>
      <c r="AI137" s="11">
        <v>-6.7210400000000003E-2</v>
      </c>
      <c r="AJ137" s="11">
        <v>-6.75674E-2</v>
      </c>
      <c r="AK137" s="11">
        <v>-6.4646700000000001E-2</v>
      </c>
      <c r="AL137" s="11">
        <v>-8.2353999999999997E-2</v>
      </c>
      <c r="AM137" s="11">
        <v>-6.5005099999999996E-2</v>
      </c>
      <c r="AN137" s="11">
        <v>-5.0459900000000002E-2</v>
      </c>
      <c r="AO137" s="11">
        <v>-4.7322200000000002E-2</v>
      </c>
      <c r="AP137" s="11">
        <v>-3.9643499999999998E-2</v>
      </c>
      <c r="AQ137" s="11">
        <v>-2.9524000000000002E-2</v>
      </c>
      <c r="AR137" s="11">
        <v>-2.3028400000000001E-2</v>
      </c>
      <c r="AS137" s="11">
        <v>-3.9013399999999997E-2</v>
      </c>
      <c r="AT137" s="11">
        <v>-6.4628599999999994E-2</v>
      </c>
      <c r="AU137" s="11">
        <v>-5.40968E-2</v>
      </c>
      <c r="AV137" s="11">
        <v>-3.9279500000000002E-2</v>
      </c>
      <c r="AW137" s="11">
        <v>-3.6917100000000001E-2</v>
      </c>
      <c r="AX137" s="11">
        <v>-4.7615299999999999E-2</v>
      </c>
      <c r="AY137" s="11">
        <v>-2.8817499999999999E-2</v>
      </c>
      <c r="AZ137" s="11">
        <v>-3.7108599999999999E-2</v>
      </c>
      <c r="BA137" s="11">
        <v>-5.1029199999999997E-2</v>
      </c>
      <c r="BB137" s="11">
        <v>-5.9471400000000001E-2</v>
      </c>
      <c r="BC137" s="11">
        <v>-6.9856299999999996E-2</v>
      </c>
      <c r="BD137" s="11">
        <v>-4.1461600000000001E-2</v>
      </c>
      <c r="BE137" s="11">
        <v>-4.2005800000000003E-2</v>
      </c>
      <c r="BF137" s="11">
        <v>-4.8773700000000003E-2</v>
      </c>
      <c r="BG137" s="11">
        <v>-3.78637E-2</v>
      </c>
      <c r="BH137" s="11">
        <v>-4.09816E-2</v>
      </c>
      <c r="BI137" s="11">
        <v>-3.9705600000000001E-2</v>
      </c>
      <c r="BJ137" s="11">
        <v>-5.5713100000000002E-2</v>
      </c>
      <c r="BK137" s="11">
        <v>-3.69009E-2</v>
      </c>
      <c r="BL137" s="11">
        <v>-1.2455600000000001E-2</v>
      </c>
      <c r="BM137" s="11">
        <v>-1.8065899999999999E-2</v>
      </c>
      <c r="BN137" s="11">
        <v>-8.8734999999999994E-3</v>
      </c>
      <c r="BO137" s="11">
        <v>2.2517000000000001E-3</v>
      </c>
      <c r="BP137" s="11">
        <v>1.18604E-2</v>
      </c>
      <c r="BQ137" s="11">
        <v>-6.3420000000000002E-4</v>
      </c>
      <c r="BR137" s="11">
        <v>-2.3034900000000001E-2</v>
      </c>
      <c r="BS137" s="11">
        <v>-1.07481E-2</v>
      </c>
      <c r="BT137" s="11">
        <v>7.3634E-3</v>
      </c>
      <c r="BU137" s="11">
        <v>8.8197999999999992E-3</v>
      </c>
      <c r="BV137" s="11">
        <v>-2.3844999999999999E-3</v>
      </c>
      <c r="BW137" s="11">
        <v>9.6799E-3</v>
      </c>
      <c r="BX137" s="11">
        <v>3.0136999999999998E-3</v>
      </c>
      <c r="BY137" s="11">
        <v>-9.2125000000000002E-3</v>
      </c>
      <c r="BZ137" s="11">
        <v>-1.8432799999999999E-2</v>
      </c>
      <c r="CA137" s="11">
        <v>-3.1580700000000003E-2</v>
      </c>
      <c r="CB137" s="11">
        <v>1.416E-4</v>
      </c>
      <c r="CC137" s="11">
        <v>-5.0971000000000002E-3</v>
      </c>
      <c r="CD137" s="11">
        <v>-1.5967499999999999E-2</v>
      </c>
      <c r="CE137" s="11">
        <v>-8.5169000000000009E-3</v>
      </c>
      <c r="CF137" s="11">
        <v>-1.43959E-2</v>
      </c>
      <c r="CG137" s="11">
        <v>-1.4764599999999999E-2</v>
      </c>
      <c r="CH137" s="11">
        <v>-2.9072299999999999E-2</v>
      </c>
      <c r="CI137" s="11">
        <v>-8.7965999999999999E-3</v>
      </c>
      <c r="CJ137" s="11">
        <v>2.5548600000000001E-2</v>
      </c>
      <c r="CK137" s="11">
        <v>1.11904E-2</v>
      </c>
      <c r="CL137" s="11">
        <v>2.1896599999999999E-2</v>
      </c>
      <c r="CM137" s="11">
        <v>3.4027300000000003E-2</v>
      </c>
      <c r="CN137" s="11">
        <v>4.6749199999999998E-2</v>
      </c>
      <c r="CO137" s="11">
        <v>3.7745099999999997E-2</v>
      </c>
      <c r="CP137" s="11">
        <v>1.8558700000000001E-2</v>
      </c>
      <c r="CQ137" s="11">
        <v>3.26006E-2</v>
      </c>
      <c r="CR137" s="11">
        <v>5.4006400000000003E-2</v>
      </c>
      <c r="CS137" s="11">
        <v>5.45567E-2</v>
      </c>
      <c r="CT137" s="11">
        <v>4.28464E-2</v>
      </c>
      <c r="CU137" s="11">
        <v>4.8177299999999999E-2</v>
      </c>
      <c r="CV137" s="11">
        <v>4.3135899999999998E-2</v>
      </c>
      <c r="CW137" s="11">
        <v>3.26042E-2</v>
      </c>
      <c r="CX137" s="11">
        <v>2.2605799999999999E-2</v>
      </c>
      <c r="CY137" s="11">
        <v>6.6949000000000002E-3</v>
      </c>
      <c r="CZ137" s="11">
        <v>2.52929E-2</v>
      </c>
      <c r="DA137" s="11">
        <v>2.2438900000000001E-2</v>
      </c>
      <c r="DB137" s="11">
        <v>1.9944699999999999E-2</v>
      </c>
      <c r="DC137" s="11">
        <v>1.7841599999999999E-2</v>
      </c>
      <c r="DD137" s="11">
        <v>1.6163E-2</v>
      </c>
      <c r="DE137" s="11">
        <v>1.5163100000000001E-2</v>
      </c>
      <c r="DF137" s="11">
        <v>1.6196499999999999E-2</v>
      </c>
      <c r="DG137" s="11">
        <v>1.7086199999999999E-2</v>
      </c>
      <c r="DH137" s="11">
        <v>2.3104900000000001E-2</v>
      </c>
      <c r="DI137" s="11">
        <v>1.77866E-2</v>
      </c>
      <c r="DJ137" s="11">
        <v>1.8706899999999999E-2</v>
      </c>
      <c r="DK137" s="11">
        <v>1.9318200000000001E-2</v>
      </c>
      <c r="DL137" s="11">
        <v>2.1210900000000001E-2</v>
      </c>
      <c r="DM137" s="11">
        <v>2.33329E-2</v>
      </c>
      <c r="DN137" s="11">
        <v>2.52871E-2</v>
      </c>
      <c r="DO137" s="11">
        <v>2.6354099999999998E-2</v>
      </c>
      <c r="DP137" s="11">
        <v>2.8356900000000001E-2</v>
      </c>
      <c r="DQ137" s="11">
        <v>2.78061E-2</v>
      </c>
      <c r="DR137" s="11">
        <v>2.7498399999999999E-2</v>
      </c>
      <c r="DS137" s="11">
        <v>2.34048E-2</v>
      </c>
      <c r="DT137" s="11">
        <v>2.43926E-2</v>
      </c>
      <c r="DU137" s="11">
        <v>2.5422799999999999E-2</v>
      </c>
      <c r="DV137" s="11">
        <v>2.4949699999999998E-2</v>
      </c>
      <c r="DW137" s="11">
        <v>2.32699E-2</v>
      </c>
      <c r="DX137" s="11">
        <v>0.35220469999999998</v>
      </c>
      <c r="DY137" s="11">
        <v>1.45497E-2</v>
      </c>
      <c r="DZ137" s="11">
        <v>2.31606E-2</v>
      </c>
      <c r="EA137" s="11">
        <v>62.691017000000002</v>
      </c>
      <c r="EB137" s="11">
        <v>63.188853999999999</v>
      </c>
      <c r="EC137" s="11">
        <v>62.683441000000002</v>
      </c>
      <c r="ED137" s="11">
        <v>61.694262999999999</v>
      </c>
      <c r="EE137" s="11">
        <v>61.536797</v>
      </c>
      <c r="EF137" s="11">
        <v>61.278137000000001</v>
      </c>
      <c r="EG137" s="11">
        <v>61.278137000000001</v>
      </c>
      <c r="EH137" s="11">
        <v>62.194262999999999</v>
      </c>
      <c r="EI137" s="11">
        <v>66.373374999999996</v>
      </c>
      <c r="EJ137" s="11">
        <v>71.724564000000001</v>
      </c>
      <c r="EK137" s="11">
        <v>75.737555999999998</v>
      </c>
      <c r="EL137" s="11">
        <v>78.071967999999998</v>
      </c>
      <c r="EM137" s="11">
        <v>78.820885000000004</v>
      </c>
      <c r="EN137" s="11">
        <v>80.727813999999995</v>
      </c>
      <c r="EO137" s="11">
        <v>79.202376999999998</v>
      </c>
      <c r="EP137" s="11">
        <v>80.291122000000001</v>
      </c>
      <c r="EQ137" s="11">
        <v>77.598488000000003</v>
      </c>
      <c r="ER137" s="11">
        <v>77.431815999999998</v>
      </c>
      <c r="ES137" s="11">
        <v>71.557357999999994</v>
      </c>
      <c r="ET137" s="11">
        <v>67.212661999999995</v>
      </c>
      <c r="EU137" s="11">
        <v>65.176406999999998</v>
      </c>
      <c r="EV137" s="11">
        <v>63.715907999999999</v>
      </c>
      <c r="EW137" s="11">
        <v>62.764068999999999</v>
      </c>
      <c r="EX137" s="11">
        <v>62.497295000000001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IA137" s="37"/>
    </row>
    <row r="138" spans="1:235" x14ac:dyDescent="0.2">
      <c r="A138" t="s">
        <v>112</v>
      </c>
      <c r="B138" t="s">
        <v>133</v>
      </c>
      <c r="C138" t="s">
        <v>0</v>
      </c>
      <c r="D138" t="s">
        <v>134</v>
      </c>
      <c r="E138" s="38" t="s">
        <v>220</v>
      </c>
      <c r="F138" t="s">
        <v>106</v>
      </c>
      <c r="G138" s="11">
        <v>1066</v>
      </c>
      <c r="H138" s="11">
        <v>1.1555</v>
      </c>
      <c r="I138" s="11">
        <v>1.0784229999999999</v>
      </c>
      <c r="J138" s="11">
        <v>0.95158050000000005</v>
      </c>
      <c r="K138" s="11">
        <v>0.9071593</v>
      </c>
      <c r="L138" s="11">
        <v>0.82941529999999997</v>
      </c>
      <c r="M138" s="11">
        <v>0.76471270000000002</v>
      </c>
      <c r="N138" s="11">
        <v>0.78059970000000001</v>
      </c>
      <c r="O138" s="11">
        <v>0.7101944</v>
      </c>
      <c r="P138" s="11">
        <v>2.9390099999999999E-2</v>
      </c>
      <c r="Q138" s="11">
        <v>-0.80935299999999999</v>
      </c>
      <c r="R138" s="11">
        <v>-1.717201</v>
      </c>
      <c r="S138" s="11">
        <v>-2.274105</v>
      </c>
      <c r="T138" s="11">
        <v>-2.4707430000000001</v>
      </c>
      <c r="U138" s="11">
        <v>-2.289841</v>
      </c>
      <c r="V138" s="11">
        <v>-1.769914</v>
      </c>
      <c r="W138" s="11">
        <v>-0.73104270000000005</v>
      </c>
      <c r="X138" s="11">
        <v>0.21128479999999999</v>
      </c>
      <c r="Y138" s="11">
        <v>1.0686469999999999</v>
      </c>
      <c r="Z138" s="11">
        <v>1.5578620000000001</v>
      </c>
      <c r="AA138" s="11">
        <v>1.490586</v>
      </c>
      <c r="AB138" s="11">
        <v>1.447338</v>
      </c>
      <c r="AC138" s="11">
        <v>1.473495</v>
      </c>
      <c r="AD138" s="11">
        <v>1.333737</v>
      </c>
      <c r="AE138" s="11">
        <v>1.095291</v>
      </c>
      <c r="AF138" s="11">
        <v>-4.0920600000000001E-2</v>
      </c>
      <c r="AG138" s="11">
        <v>-4.1682200000000003E-2</v>
      </c>
      <c r="AH138" s="11">
        <v>-4.2853200000000001E-2</v>
      </c>
      <c r="AI138" s="11">
        <v>-3.6259300000000001E-2</v>
      </c>
      <c r="AJ138" s="11">
        <v>-3.6714200000000002E-2</v>
      </c>
      <c r="AK138" s="11">
        <v>-3.6426600000000003E-2</v>
      </c>
      <c r="AL138" s="11">
        <v>-4.38143E-2</v>
      </c>
      <c r="AM138" s="11">
        <v>-3.7789700000000002E-2</v>
      </c>
      <c r="AN138" s="11">
        <v>-3.1687E-2</v>
      </c>
      <c r="AO138" s="11">
        <v>-2.7921100000000001E-2</v>
      </c>
      <c r="AP138" s="11">
        <v>-2.4873300000000001E-2</v>
      </c>
      <c r="AQ138" s="11">
        <v>-1.8074900000000001E-2</v>
      </c>
      <c r="AR138" s="11">
        <v>-1.6571800000000001E-2</v>
      </c>
      <c r="AS138" s="11">
        <v>-2.3625400000000001E-2</v>
      </c>
      <c r="AT138" s="11">
        <v>-3.6709499999999999E-2</v>
      </c>
      <c r="AU138" s="11">
        <v>-3.3812200000000001E-2</v>
      </c>
      <c r="AV138" s="11">
        <v>-2.9522199999999998E-2</v>
      </c>
      <c r="AW138" s="11">
        <v>-2.8385000000000001E-2</v>
      </c>
      <c r="AX138" s="11">
        <v>-2.8895400000000002E-2</v>
      </c>
      <c r="AY138" s="11">
        <v>-1.9104800000000002E-2</v>
      </c>
      <c r="AZ138" s="11">
        <v>-2.3337799999999999E-2</v>
      </c>
      <c r="BA138" s="11">
        <v>-2.8917499999999999E-2</v>
      </c>
      <c r="BB138" s="11">
        <v>-2.78067E-2</v>
      </c>
      <c r="BC138" s="11">
        <v>-3.5988600000000003E-2</v>
      </c>
      <c r="BD138" s="11">
        <v>-1.9243799999999998E-2</v>
      </c>
      <c r="BE138" s="11">
        <v>-2.2190999999999999E-2</v>
      </c>
      <c r="BF138" s="11">
        <v>-2.5486000000000002E-2</v>
      </c>
      <c r="BG138" s="11">
        <v>-2.0589699999999999E-2</v>
      </c>
      <c r="BH138" s="11">
        <v>-2.2452400000000001E-2</v>
      </c>
      <c r="BI138" s="11">
        <v>-2.3125400000000001E-2</v>
      </c>
      <c r="BJ138" s="11">
        <v>-2.9162500000000001E-2</v>
      </c>
      <c r="BK138" s="11">
        <v>-2.2032800000000002E-2</v>
      </c>
      <c r="BL138" s="11">
        <v>-1.06021E-2</v>
      </c>
      <c r="BM138" s="11">
        <v>-1.19089E-2</v>
      </c>
      <c r="BN138" s="11">
        <v>-8.4270999999999999E-3</v>
      </c>
      <c r="BO138" s="11">
        <v>-1.8125999999999999E-3</v>
      </c>
      <c r="BP138" s="11">
        <v>6.5899999999999997E-4</v>
      </c>
      <c r="BQ138" s="11">
        <v>-5.1009000000000002E-3</v>
      </c>
      <c r="BR138" s="11">
        <v>-1.6389000000000001E-2</v>
      </c>
      <c r="BS138" s="11">
        <v>-1.24084E-2</v>
      </c>
      <c r="BT138" s="11">
        <v>-6.6245000000000002E-3</v>
      </c>
      <c r="BU138" s="11">
        <v>-5.9522999999999998E-3</v>
      </c>
      <c r="BV138" s="11">
        <v>-7.0870000000000004E-3</v>
      </c>
      <c r="BW138" s="11">
        <v>-5.8259999999999996E-4</v>
      </c>
      <c r="BX138" s="11">
        <v>-3.4971999999999998E-3</v>
      </c>
      <c r="BY138" s="11">
        <v>-7.2481000000000004E-3</v>
      </c>
      <c r="BZ138" s="11">
        <v>-5.6119000000000004E-3</v>
      </c>
      <c r="CA138" s="11">
        <v>-1.52345E-2</v>
      </c>
      <c r="CB138" s="11">
        <v>2.4329999999999998E-3</v>
      </c>
      <c r="CC138" s="11">
        <v>-2.6997000000000002E-3</v>
      </c>
      <c r="CD138" s="11">
        <v>-8.1188000000000007E-3</v>
      </c>
      <c r="CE138" s="11">
        <v>-4.9201000000000002E-3</v>
      </c>
      <c r="CF138" s="11">
        <v>-8.1905999999999993E-3</v>
      </c>
      <c r="CG138" s="11">
        <v>-9.8241000000000005E-3</v>
      </c>
      <c r="CH138" s="11">
        <v>-1.45107E-2</v>
      </c>
      <c r="CI138" s="11">
        <v>-6.2759000000000001E-3</v>
      </c>
      <c r="CJ138" s="11">
        <v>1.0482699999999999E-2</v>
      </c>
      <c r="CK138" s="11">
        <v>4.1032999999999998E-3</v>
      </c>
      <c r="CL138" s="11">
        <v>8.0190999999999995E-3</v>
      </c>
      <c r="CM138" s="11">
        <v>1.4449699999999999E-2</v>
      </c>
      <c r="CN138" s="11">
        <v>1.7889800000000001E-2</v>
      </c>
      <c r="CO138" s="11">
        <v>1.34237E-2</v>
      </c>
      <c r="CP138" s="11">
        <v>3.9315000000000001E-3</v>
      </c>
      <c r="CQ138" s="11">
        <v>8.9954000000000006E-3</v>
      </c>
      <c r="CR138" s="11">
        <v>1.6273300000000001E-2</v>
      </c>
      <c r="CS138" s="11">
        <v>1.6480399999999999E-2</v>
      </c>
      <c r="CT138" s="11">
        <v>1.47215E-2</v>
      </c>
      <c r="CU138" s="11">
        <v>1.7939500000000001E-2</v>
      </c>
      <c r="CV138" s="11">
        <v>1.63435E-2</v>
      </c>
      <c r="CW138" s="11">
        <v>1.44213E-2</v>
      </c>
      <c r="CX138" s="11">
        <v>1.6583000000000001E-2</v>
      </c>
      <c r="CY138" s="11">
        <v>5.5196000000000004E-3</v>
      </c>
      <c r="CZ138" s="11">
        <v>1.3178499999999999E-2</v>
      </c>
      <c r="DA138" s="11">
        <v>1.1849800000000001E-2</v>
      </c>
      <c r="DB138" s="11">
        <v>1.05585E-2</v>
      </c>
      <c r="DC138" s="11">
        <v>9.5264000000000008E-3</v>
      </c>
      <c r="DD138" s="11">
        <v>8.6704999999999994E-3</v>
      </c>
      <c r="DE138" s="11">
        <v>8.0865999999999993E-3</v>
      </c>
      <c r="DF138" s="11">
        <v>8.9076999999999993E-3</v>
      </c>
      <c r="DG138" s="11">
        <v>9.5794999999999995E-3</v>
      </c>
      <c r="DH138" s="11">
        <v>1.2818700000000001E-2</v>
      </c>
      <c r="DI138" s="11">
        <v>9.7347000000000006E-3</v>
      </c>
      <c r="DJ138" s="11">
        <v>9.9985999999999998E-3</v>
      </c>
      <c r="DK138" s="11">
        <v>9.8867999999999994E-3</v>
      </c>
      <c r="DL138" s="11">
        <v>1.04756E-2</v>
      </c>
      <c r="DM138" s="11">
        <v>1.1262100000000001E-2</v>
      </c>
      <c r="DN138" s="11">
        <v>1.2354E-2</v>
      </c>
      <c r="DO138" s="11">
        <v>1.3012599999999999E-2</v>
      </c>
      <c r="DP138" s="11">
        <v>1.3920800000000001E-2</v>
      </c>
      <c r="DQ138" s="11">
        <v>1.36381E-2</v>
      </c>
      <c r="DR138" s="11">
        <v>1.3258600000000001E-2</v>
      </c>
      <c r="DS138" s="11">
        <v>1.12607E-2</v>
      </c>
      <c r="DT138" s="11">
        <v>1.20623E-2</v>
      </c>
      <c r="DU138" s="11">
        <v>1.3174099999999999E-2</v>
      </c>
      <c r="DV138" s="11">
        <v>1.34935E-2</v>
      </c>
      <c r="DW138" s="11">
        <v>1.26176E-2</v>
      </c>
      <c r="DX138" s="11">
        <v>0.1771913</v>
      </c>
      <c r="DY138" s="11">
        <v>7.4475000000000001E-3</v>
      </c>
      <c r="DZ138" s="11">
        <v>1.11109E-2</v>
      </c>
      <c r="EA138" s="11">
        <v>63.401814000000002</v>
      </c>
      <c r="EB138" s="11">
        <v>63.513596</v>
      </c>
      <c r="EC138" s="11">
        <v>63.238669999999999</v>
      </c>
      <c r="ED138" s="11">
        <v>62.565959999999997</v>
      </c>
      <c r="EE138" s="11">
        <v>62.499496000000001</v>
      </c>
      <c r="EF138" s="11">
        <v>62.387714000000003</v>
      </c>
      <c r="EG138" s="11">
        <v>62.387714000000003</v>
      </c>
      <c r="EH138" s="11">
        <v>62.208458</v>
      </c>
      <c r="EI138" s="11">
        <v>63.821750999999999</v>
      </c>
      <c r="EJ138" s="11">
        <v>66.847938999999997</v>
      </c>
      <c r="EK138" s="11">
        <v>68.662636000000006</v>
      </c>
      <c r="EL138" s="11">
        <v>69.635445000000004</v>
      </c>
      <c r="EM138" s="11">
        <v>70.768378999999996</v>
      </c>
      <c r="EN138" s="11">
        <v>73.112792999999996</v>
      </c>
      <c r="EO138" s="11">
        <v>72.975830000000002</v>
      </c>
      <c r="EP138" s="11">
        <v>73.556899999999999</v>
      </c>
      <c r="EQ138" s="11">
        <v>71.330314999999999</v>
      </c>
      <c r="ER138" s="11">
        <v>70.557907</v>
      </c>
      <c r="ES138" s="11">
        <v>67.140984000000003</v>
      </c>
      <c r="ET138" s="11">
        <v>64.586105000000003</v>
      </c>
      <c r="EU138" s="11">
        <v>63.373615000000001</v>
      </c>
      <c r="EV138" s="11">
        <v>63.325274999999998</v>
      </c>
      <c r="EW138" s="11">
        <v>62.174221000000003</v>
      </c>
      <c r="EX138" s="11">
        <v>62.6143</v>
      </c>
      <c r="EY138" s="11">
        <v>0</v>
      </c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IA138" s="37"/>
    </row>
    <row r="139" spans="1:235" x14ac:dyDescent="0.2">
      <c r="A139" t="s">
        <v>112</v>
      </c>
      <c r="B139" t="s">
        <v>133</v>
      </c>
      <c r="C139" t="s">
        <v>0</v>
      </c>
      <c r="D139" t="s">
        <v>134</v>
      </c>
      <c r="E139" s="38" t="s">
        <v>220</v>
      </c>
      <c r="F139" t="s">
        <v>107</v>
      </c>
      <c r="G139" s="11">
        <v>916</v>
      </c>
      <c r="H139" s="11">
        <v>1.055353</v>
      </c>
      <c r="I139" s="11">
        <v>0.94294069999999997</v>
      </c>
      <c r="J139" s="11">
        <v>0.78856579999999998</v>
      </c>
      <c r="K139" s="11">
        <v>0.75072329999999998</v>
      </c>
      <c r="L139" s="11">
        <v>0.73054160000000001</v>
      </c>
      <c r="M139" s="11">
        <v>0.75503279999999995</v>
      </c>
      <c r="N139" s="11">
        <v>0.78050430000000004</v>
      </c>
      <c r="O139" s="11">
        <v>0.56109399999999998</v>
      </c>
      <c r="P139" s="11">
        <v>-0.1062244</v>
      </c>
      <c r="Q139" s="11">
        <v>-0.87694660000000002</v>
      </c>
      <c r="R139" s="11">
        <v>-1.482497</v>
      </c>
      <c r="S139" s="11">
        <v>-1.750184</v>
      </c>
      <c r="T139" s="11">
        <v>-1.729441</v>
      </c>
      <c r="U139" s="11">
        <v>-1.3963939999999999</v>
      </c>
      <c r="V139" s="11">
        <v>-0.86328300000000002</v>
      </c>
      <c r="W139" s="11">
        <v>4.2376000000000002E-3</v>
      </c>
      <c r="X139" s="11">
        <v>0.94699630000000001</v>
      </c>
      <c r="Y139" s="11">
        <v>1.795779</v>
      </c>
      <c r="Z139" s="11">
        <v>2.0078119999999999</v>
      </c>
      <c r="AA139" s="11">
        <v>1.8038749999999999</v>
      </c>
      <c r="AB139" s="11">
        <v>1.5484309999999999</v>
      </c>
      <c r="AC139" s="11">
        <v>1.4692909999999999</v>
      </c>
      <c r="AD139" s="11">
        <v>1.2553030000000001</v>
      </c>
      <c r="AE139" s="11">
        <v>1.032227</v>
      </c>
      <c r="AF139" s="11">
        <v>-4.8593400000000002E-2</v>
      </c>
      <c r="AG139" s="11">
        <v>-4.1449800000000002E-2</v>
      </c>
      <c r="AH139" s="11">
        <v>-4.24007E-2</v>
      </c>
      <c r="AI139" s="11">
        <v>-3.3921E-2</v>
      </c>
      <c r="AJ139" s="11">
        <v>-3.3541500000000002E-2</v>
      </c>
      <c r="AK139" s="11">
        <v>-2.9120400000000001E-2</v>
      </c>
      <c r="AL139" s="11">
        <v>-4.0923300000000003E-2</v>
      </c>
      <c r="AM139" s="11">
        <v>-2.87998E-2</v>
      </c>
      <c r="AN139" s="11">
        <v>-2.05299E-2</v>
      </c>
      <c r="AO139" s="11">
        <v>-2.4204300000000002E-2</v>
      </c>
      <c r="AP139" s="11">
        <v>-1.8538900000000001E-2</v>
      </c>
      <c r="AQ139" s="11">
        <v>-1.4062399999999999E-2</v>
      </c>
      <c r="AR139" s="11">
        <v>-7.4885000000000004E-3</v>
      </c>
      <c r="AS139" s="11">
        <v>-1.7346500000000001E-2</v>
      </c>
      <c r="AT139" s="11">
        <v>-3.0826699999999999E-2</v>
      </c>
      <c r="AU139" s="11">
        <v>-2.10335E-2</v>
      </c>
      <c r="AV139" s="11">
        <v>-6.0125999999999999E-3</v>
      </c>
      <c r="AW139" s="11">
        <v>-5.3483000000000003E-3</v>
      </c>
      <c r="AX139" s="11">
        <v>-2.0120699999999998E-2</v>
      </c>
      <c r="AY139" s="11">
        <v>-1.10747E-2</v>
      </c>
      <c r="AZ139" s="11">
        <v>-1.6799100000000001E-2</v>
      </c>
      <c r="BA139" s="11">
        <v>-2.9807899999999998E-2</v>
      </c>
      <c r="BB139" s="11">
        <v>-3.7765E-2</v>
      </c>
      <c r="BC139" s="11">
        <v>-3.7830799999999998E-2</v>
      </c>
      <c r="BD139" s="11">
        <v>-2.5470099999999999E-2</v>
      </c>
      <c r="BE139" s="11">
        <v>-2.1565899999999999E-2</v>
      </c>
      <c r="BF139" s="11">
        <v>-2.4665200000000002E-2</v>
      </c>
      <c r="BG139" s="11">
        <v>-1.8352500000000001E-2</v>
      </c>
      <c r="BH139" s="11">
        <v>-1.9687300000000001E-2</v>
      </c>
      <c r="BI139" s="11">
        <v>-1.5767799999999998E-2</v>
      </c>
      <c r="BJ139" s="11">
        <v>-2.74439E-2</v>
      </c>
      <c r="BK139" s="11">
        <v>-1.50747E-2</v>
      </c>
      <c r="BL139" s="11">
        <v>-2.1760999999999998E-3</v>
      </c>
      <c r="BM139" s="11">
        <v>-9.0968999999999998E-3</v>
      </c>
      <c r="BN139" s="11">
        <v>-1.4046E-3</v>
      </c>
      <c r="BO139" s="11">
        <v>5.6771E-3</v>
      </c>
      <c r="BP139" s="11">
        <v>1.4916799999999999E-2</v>
      </c>
      <c r="BQ139" s="11">
        <v>8.2003000000000006E-3</v>
      </c>
      <c r="BR139" s="11">
        <v>-3.1828E-3</v>
      </c>
      <c r="BS139" s="11">
        <v>7.5439000000000001E-3</v>
      </c>
      <c r="BT139" s="11">
        <v>2.54162E-2</v>
      </c>
      <c r="BU139" s="11">
        <v>2.5176799999999999E-2</v>
      </c>
      <c r="BV139" s="11">
        <v>1.08512E-2</v>
      </c>
      <c r="BW139" s="11">
        <v>1.55464E-2</v>
      </c>
      <c r="BX139" s="11">
        <v>9.3082000000000008E-3</v>
      </c>
      <c r="BY139" s="11">
        <v>-4.1909E-3</v>
      </c>
      <c r="BZ139" s="11">
        <v>-1.5502E-2</v>
      </c>
      <c r="CA139" s="11">
        <v>-1.7871100000000001E-2</v>
      </c>
      <c r="CB139" s="11">
        <v>-2.3468E-3</v>
      </c>
      <c r="CC139" s="11">
        <v>-1.6821E-3</v>
      </c>
      <c r="CD139" s="11">
        <v>-6.9297999999999998E-3</v>
      </c>
      <c r="CE139" s="11">
        <v>-2.784E-3</v>
      </c>
      <c r="CF139" s="11">
        <v>-5.8332000000000002E-3</v>
      </c>
      <c r="CG139" s="11">
        <v>-2.4152000000000002E-3</v>
      </c>
      <c r="CH139" s="11">
        <v>-1.3964600000000001E-2</v>
      </c>
      <c r="CI139" s="11">
        <v>-1.3496999999999999E-3</v>
      </c>
      <c r="CJ139" s="11">
        <v>1.6177799999999999E-2</v>
      </c>
      <c r="CK139" s="11">
        <v>6.0105000000000002E-3</v>
      </c>
      <c r="CL139" s="11">
        <v>1.5729699999999999E-2</v>
      </c>
      <c r="CM139" s="11">
        <v>2.5416500000000002E-2</v>
      </c>
      <c r="CN139" s="11">
        <v>3.7322000000000001E-2</v>
      </c>
      <c r="CO139" s="11">
        <v>3.3747100000000002E-2</v>
      </c>
      <c r="CP139" s="11">
        <v>2.44611E-2</v>
      </c>
      <c r="CQ139" s="11">
        <v>3.6121300000000002E-2</v>
      </c>
      <c r="CR139" s="11">
        <v>5.6844899999999997E-2</v>
      </c>
      <c r="CS139" s="11">
        <v>5.5702000000000002E-2</v>
      </c>
      <c r="CT139" s="11">
        <v>4.1823100000000002E-2</v>
      </c>
      <c r="CU139" s="11">
        <v>4.2167499999999997E-2</v>
      </c>
      <c r="CV139" s="11">
        <v>3.54154E-2</v>
      </c>
      <c r="CW139" s="11">
        <v>2.14261E-2</v>
      </c>
      <c r="CX139" s="11">
        <v>6.7610999999999999E-3</v>
      </c>
      <c r="CY139" s="11">
        <v>2.0885999999999999E-3</v>
      </c>
      <c r="CZ139" s="11">
        <v>1.4057999999999999E-2</v>
      </c>
      <c r="DA139" s="11">
        <v>1.20885E-2</v>
      </c>
      <c r="DB139" s="11">
        <v>1.0782399999999999E-2</v>
      </c>
      <c r="DC139" s="11">
        <v>9.4649999999999995E-3</v>
      </c>
      <c r="DD139" s="11">
        <v>8.4227E-3</v>
      </c>
      <c r="DE139" s="11">
        <v>8.1177999999999997E-3</v>
      </c>
      <c r="DF139" s="11">
        <v>8.1948999999999998E-3</v>
      </c>
      <c r="DG139" s="11">
        <v>8.3441999999999995E-3</v>
      </c>
      <c r="DH139" s="11">
        <v>1.1158400000000001E-2</v>
      </c>
      <c r="DI139" s="11">
        <v>9.1845999999999994E-3</v>
      </c>
      <c r="DJ139" s="11">
        <v>1.04169E-2</v>
      </c>
      <c r="DK139" s="11">
        <v>1.20007E-2</v>
      </c>
      <c r="DL139" s="11">
        <v>1.3621400000000001E-2</v>
      </c>
      <c r="DM139" s="11">
        <v>1.5531400000000001E-2</v>
      </c>
      <c r="DN139" s="11">
        <v>1.68063E-2</v>
      </c>
      <c r="DO139" s="11">
        <v>1.7373799999999998E-2</v>
      </c>
      <c r="DP139" s="11">
        <v>1.9107300000000001E-2</v>
      </c>
      <c r="DQ139" s="11">
        <v>1.8558000000000002E-2</v>
      </c>
      <c r="DR139" s="11">
        <v>1.8829599999999998E-2</v>
      </c>
      <c r="DS139" s="11">
        <v>1.6184500000000001E-2</v>
      </c>
      <c r="DT139" s="11">
        <v>1.58721E-2</v>
      </c>
      <c r="DU139" s="11">
        <v>1.5573999999999999E-2</v>
      </c>
      <c r="DV139" s="11">
        <v>1.3535E-2</v>
      </c>
      <c r="DW139" s="11">
        <v>1.2134600000000001E-2</v>
      </c>
      <c r="DX139" s="11">
        <v>0.2249671</v>
      </c>
      <c r="DY139" s="11">
        <v>8.9659000000000006E-3</v>
      </c>
      <c r="DZ139" s="11">
        <v>1.61841E-2</v>
      </c>
      <c r="EA139" s="11">
        <v>61.865498000000002</v>
      </c>
      <c r="EB139" s="11">
        <v>62.811695</v>
      </c>
      <c r="EC139" s="11">
        <v>62.038597000000003</v>
      </c>
      <c r="ED139" s="11">
        <v>60.681870000000004</v>
      </c>
      <c r="EE139" s="11">
        <v>60.418712999999997</v>
      </c>
      <c r="EF139" s="11">
        <v>59.989474999999999</v>
      </c>
      <c r="EG139" s="11">
        <v>59.989474999999999</v>
      </c>
      <c r="EH139" s="11">
        <v>62.177776000000001</v>
      </c>
      <c r="EI139" s="11">
        <v>69.336844999999997</v>
      </c>
      <c r="EJ139" s="11">
        <v>77.388306</v>
      </c>
      <c r="EK139" s="11">
        <v>83.954384000000005</v>
      </c>
      <c r="EL139" s="11">
        <v>87.870177999999996</v>
      </c>
      <c r="EM139" s="11">
        <v>88.173096000000001</v>
      </c>
      <c r="EN139" s="11">
        <v>89.571929999999995</v>
      </c>
      <c r="EO139" s="11">
        <v>86.433921999999995</v>
      </c>
      <c r="EP139" s="11">
        <v>88.112281999999993</v>
      </c>
      <c r="EQ139" s="11">
        <v>84.878365000000002</v>
      </c>
      <c r="ER139" s="11">
        <v>85.415206999999995</v>
      </c>
      <c r="ES139" s="11">
        <v>76.686546000000007</v>
      </c>
      <c r="ET139" s="11">
        <v>70.263160999999997</v>
      </c>
      <c r="EU139" s="11">
        <v>67.270172000000002</v>
      </c>
      <c r="EV139" s="11">
        <v>64.169594000000004</v>
      </c>
      <c r="EW139" s="11">
        <v>63.449123</v>
      </c>
      <c r="EX139" s="11">
        <v>62.361404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IA139" s="37"/>
    </row>
    <row r="140" spans="1:235" x14ac:dyDescent="0.2">
      <c r="A140" t="s">
        <v>112</v>
      </c>
      <c r="B140" t="s">
        <v>133</v>
      </c>
      <c r="C140" t="s">
        <v>0</v>
      </c>
      <c r="D140" t="s">
        <v>134</v>
      </c>
      <c r="E140" s="38" t="s">
        <v>126</v>
      </c>
      <c r="F140" t="s">
        <v>105</v>
      </c>
      <c r="G140" s="11">
        <v>1786</v>
      </c>
      <c r="H140" s="11">
        <v>2.597216</v>
      </c>
      <c r="I140" s="11">
        <v>2.3377400000000002</v>
      </c>
      <c r="J140" s="11">
        <v>2.0545979999999999</v>
      </c>
      <c r="K140" s="11">
        <v>1.8560319999999999</v>
      </c>
      <c r="L140" s="11">
        <v>1.6917230000000001</v>
      </c>
      <c r="M140" s="11">
        <v>1.645303</v>
      </c>
      <c r="N140" s="11">
        <v>1.637783</v>
      </c>
      <c r="O140" s="11">
        <v>1.280259</v>
      </c>
      <c r="P140" s="11">
        <v>0.15140770000000001</v>
      </c>
      <c r="Q140" s="11">
        <v>-1.4462699999999999</v>
      </c>
      <c r="R140" s="11">
        <v>-2.917605</v>
      </c>
      <c r="S140" s="11">
        <v>-3.7569240000000002</v>
      </c>
      <c r="T140" s="11">
        <v>-3.979082</v>
      </c>
      <c r="U140" s="11">
        <v>-3.7757990000000001</v>
      </c>
      <c r="V140" s="11">
        <v>-2.8384969999999998</v>
      </c>
      <c r="W140" s="11">
        <v>-1.39493</v>
      </c>
      <c r="X140" s="11">
        <v>0.23738329999999999</v>
      </c>
      <c r="Y140" s="11">
        <v>2.1127389999999999</v>
      </c>
      <c r="Z140" s="11">
        <v>3.268122</v>
      </c>
      <c r="AA140" s="11">
        <v>3.2870840000000001</v>
      </c>
      <c r="AB140" s="11">
        <v>3.1770390000000002</v>
      </c>
      <c r="AC140" s="11">
        <v>3.0918049999999999</v>
      </c>
      <c r="AD140" s="11">
        <v>2.780036</v>
      </c>
      <c r="AE140" s="11">
        <v>2.408239</v>
      </c>
      <c r="AF140" s="11">
        <v>-9.7213999999999995E-2</v>
      </c>
      <c r="AG140" s="11">
        <v>-8.1917299999999998E-2</v>
      </c>
      <c r="AH140" s="11">
        <v>-8.2639900000000002E-2</v>
      </c>
      <c r="AI140" s="11">
        <v>-6.6765500000000005E-2</v>
      </c>
      <c r="AJ140" s="11">
        <v>-6.64246E-2</v>
      </c>
      <c r="AK140" s="11">
        <v>-5.7769399999999999E-2</v>
      </c>
      <c r="AL140" s="11">
        <v>-7.9918600000000006E-2</v>
      </c>
      <c r="AM140" s="11">
        <v>-5.80023E-2</v>
      </c>
      <c r="AN140" s="11">
        <v>-5.08961E-2</v>
      </c>
      <c r="AO140" s="11">
        <v>-5.1175499999999999E-2</v>
      </c>
      <c r="AP140" s="11">
        <v>-4.12485E-2</v>
      </c>
      <c r="AQ140" s="11">
        <v>-3.2608199999999997E-2</v>
      </c>
      <c r="AR140" s="11">
        <v>-1.98972E-2</v>
      </c>
      <c r="AS140" s="11">
        <v>-3.42936E-2</v>
      </c>
      <c r="AT140" s="11">
        <v>-5.8653700000000003E-2</v>
      </c>
      <c r="AU140" s="11">
        <v>-3.70406E-2</v>
      </c>
      <c r="AV140" s="11">
        <v>-3.2851999999999998E-3</v>
      </c>
      <c r="AW140" s="11">
        <v>-1.8018000000000001E-3</v>
      </c>
      <c r="AX140" s="11">
        <v>-2.7696499999999999E-2</v>
      </c>
      <c r="AY140" s="11">
        <v>-1.73712E-2</v>
      </c>
      <c r="AZ140" s="11">
        <v>-3.0255299999999999E-2</v>
      </c>
      <c r="BA140" s="11">
        <v>-5.49563E-2</v>
      </c>
      <c r="BB140" s="11">
        <v>-7.3307700000000003E-2</v>
      </c>
      <c r="BC140" s="11">
        <v>-7.5521099999999994E-2</v>
      </c>
      <c r="BD140" s="11">
        <v>-5.3203500000000001E-2</v>
      </c>
      <c r="BE140" s="11">
        <v>-4.3961800000000002E-2</v>
      </c>
      <c r="BF140" s="11">
        <v>-4.8992399999999998E-2</v>
      </c>
      <c r="BG140" s="11">
        <v>-3.7069199999999997E-2</v>
      </c>
      <c r="BH140" s="11">
        <v>-3.9923599999999997E-2</v>
      </c>
      <c r="BI140" s="11">
        <v>-3.2176099999999999E-2</v>
      </c>
      <c r="BJ140" s="11">
        <v>-5.4063100000000003E-2</v>
      </c>
      <c r="BK140" s="11">
        <v>-3.1671600000000001E-2</v>
      </c>
      <c r="BL140" s="11">
        <v>-1.54865E-2</v>
      </c>
      <c r="BM140" s="11">
        <v>-2.2084900000000001E-2</v>
      </c>
      <c r="BN140" s="11">
        <v>-8.6201999999999997E-3</v>
      </c>
      <c r="BO140" s="11">
        <v>4.8989999999999997E-3</v>
      </c>
      <c r="BP140" s="11">
        <v>2.2568700000000001E-2</v>
      </c>
      <c r="BQ140" s="11">
        <v>1.3787499999999999E-2</v>
      </c>
      <c r="BR140" s="11">
        <v>-6.8247999999999998E-3</v>
      </c>
      <c r="BS140" s="11">
        <v>1.61771E-2</v>
      </c>
      <c r="BT140" s="11">
        <v>5.5813700000000001E-2</v>
      </c>
      <c r="BU140" s="11">
        <v>5.5884900000000001E-2</v>
      </c>
      <c r="BV140" s="11">
        <v>3.0178199999999999E-2</v>
      </c>
      <c r="BW140" s="11">
        <v>3.2044099999999999E-2</v>
      </c>
      <c r="BX140" s="11">
        <v>1.8394799999999999E-2</v>
      </c>
      <c r="BY140" s="11">
        <v>-6.4025999999999996E-3</v>
      </c>
      <c r="BZ140" s="11">
        <v>-3.0888700000000002E-2</v>
      </c>
      <c r="CA140" s="11">
        <v>-3.7634599999999997E-2</v>
      </c>
      <c r="CB140" s="11">
        <v>-9.1930999999999992E-3</v>
      </c>
      <c r="CC140" s="11">
        <v>-6.0064000000000003E-3</v>
      </c>
      <c r="CD140" s="11">
        <v>-1.5344999999999999E-2</v>
      </c>
      <c r="CE140" s="11">
        <v>-7.3727999999999997E-3</v>
      </c>
      <c r="CF140" s="11">
        <v>-1.3422699999999999E-2</v>
      </c>
      <c r="CG140" s="11">
        <v>-6.5829E-3</v>
      </c>
      <c r="CH140" s="11">
        <v>-2.8207699999999999E-2</v>
      </c>
      <c r="CI140" s="11">
        <v>-5.3409E-3</v>
      </c>
      <c r="CJ140" s="11">
        <v>1.9923099999999999E-2</v>
      </c>
      <c r="CK140" s="11">
        <v>7.0057000000000001E-3</v>
      </c>
      <c r="CL140" s="11">
        <v>2.4008100000000001E-2</v>
      </c>
      <c r="CM140" s="11">
        <v>4.2406300000000001E-2</v>
      </c>
      <c r="CN140" s="11">
        <v>6.5034499999999995E-2</v>
      </c>
      <c r="CO140" s="11">
        <v>6.18685E-2</v>
      </c>
      <c r="CP140" s="11">
        <v>4.5004200000000001E-2</v>
      </c>
      <c r="CQ140" s="11">
        <v>6.9394700000000004E-2</v>
      </c>
      <c r="CR140" s="11">
        <v>0.1149125</v>
      </c>
      <c r="CS140" s="11">
        <v>0.11357159999999999</v>
      </c>
      <c r="CT140" s="11">
        <v>8.8052900000000003E-2</v>
      </c>
      <c r="CU140" s="11">
        <v>8.1459500000000004E-2</v>
      </c>
      <c r="CV140" s="11">
        <v>6.7044900000000004E-2</v>
      </c>
      <c r="CW140" s="11">
        <v>4.21512E-2</v>
      </c>
      <c r="CX140" s="11">
        <v>1.15304E-2</v>
      </c>
      <c r="CY140" s="11">
        <v>2.5179999999999999E-4</v>
      </c>
      <c r="CZ140" s="11">
        <v>2.67564E-2</v>
      </c>
      <c r="DA140" s="11">
        <v>2.30753E-2</v>
      </c>
      <c r="DB140" s="11">
        <v>2.0456200000000001E-2</v>
      </c>
      <c r="DC140" s="11">
        <v>1.80541E-2</v>
      </c>
      <c r="DD140" s="11">
        <v>1.6111400000000001E-2</v>
      </c>
      <c r="DE140" s="11">
        <v>1.55596E-2</v>
      </c>
      <c r="DF140" s="11">
        <v>1.5719E-2</v>
      </c>
      <c r="DG140" s="11">
        <v>1.6007899999999999E-2</v>
      </c>
      <c r="DH140" s="11">
        <v>2.1527500000000001E-2</v>
      </c>
      <c r="DI140" s="11">
        <v>1.7685800000000002E-2</v>
      </c>
      <c r="DJ140" s="11">
        <v>1.9836599999999999E-2</v>
      </c>
      <c r="DK140" s="11">
        <v>2.2802800000000002E-2</v>
      </c>
      <c r="DL140" s="11">
        <v>2.5817400000000001E-2</v>
      </c>
      <c r="DM140" s="11">
        <v>2.9231199999999999E-2</v>
      </c>
      <c r="DN140" s="11">
        <v>3.1509799999999998E-2</v>
      </c>
      <c r="DO140" s="11">
        <v>3.2354000000000001E-2</v>
      </c>
      <c r="DP140" s="11">
        <v>3.5929500000000003E-2</v>
      </c>
      <c r="DQ140" s="11">
        <v>3.5070999999999998E-2</v>
      </c>
      <c r="DR140" s="11">
        <v>3.5185300000000003E-2</v>
      </c>
      <c r="DS140" s="11">
        <v>3.00424E-2</v>
      </c>
      <c r="DT140" s="11">
        <v>2.9577099999999999E-2</v>
      </c>
      <c r="DU140" s="11">
        <v>2.9518599999999999E-2</v>
      </c>
      <c r="DV140" s="11">
        <v>2.57889E-2</v>
      </c>
      <c r="DW140" s="11">
        <v>2.30333E-2</v>
      </c>
      <c r="DX140" s="11">
        <v>0.43454579999999998</v>
      </c>
      <c r="DY140" s="11">
        <v>1.69686E-2</v>
      </c>
      <c r="DZ140" s="11">
        <v>3.02866E-2</v>
      </c>
      <c r="EA140" s="11">
        <v>68.169051999999994</v>
      </c>
      <c r="EB140" s="11">
        <v>68.233727000000002</v>
      </c>
      <c r="EC140" s="11">
        <v>67.699364000000003</v>
      </c>
      <c r="ED140" s="11">
        <v>67.305428000000006</v>
      </c>
      <c r="EE140" s="11">
        <v>66.610619</v>
      </c>
      <c r="EF140" s="11">
        <v>66.344825999999998</v>
      </c>
      <c r="EG140" s="11">
        <v>66.658150000000006</v>
      </c>
      <c r="EH140" s="11">
        <v>67.653075999999999</v>
      </c>
      <c r="EI140" s="11">
        <v>69.690826000000001</v>
      </c>
      <c r="EJ140" s="11">
        <v>72.580887000000004</v>
      </c>
      <c r="EK140" s="11">
        <v>74.843497999999997</v>
      </c>
      <c r="EL140" s="11">
        <v>76.981307999999999</v>
      </c>
      <c r="EM140" s="11">
        <v>78.038917999999995</v>
      </c>
      <c r="EN140" s="11">
        <v>79.523643000000007</v>
      </c>
      <c r="EO140" s="11">
        <v>78.840073000000004</v>
      </c>
      <c r="EP140" s="11">
        <v>78.095107999999996</v>
      </c>
      <c r="EQ140" s="11">
        <v>76.837860000000006</v>
      </c>
      <c r="ER140" s="11">
        <v>74.910049000000001</v>
      </c>
      <c r="ES140" s="11">
        <v>72.146591000000001</v>
      </c>
      <c r="ET140" s="11">
        <v>69.951660000000004</v>
      </c>
      <c r="EU140" s="11">
        <v>68.883621000000005</v>
      </c>
      <c r="EV140" s="11">
        <v>68.453590000000005</v>
      </c>
      <c r="EW140" s="11">
        <v>67.955933000000002</v>
      </c>
      <c r="EX140" s="11">
        <v>67.714836000000005</v>
      </c>
      <c r="EY140" s="11">
        <v>0</v>
      </c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IA140" s="37"/>
    </row>
    <row r="141" spans="1:235" x14ac:dyDescent="0.2">
      <c r="A141" t="s">
        <v>112</v>
      </c>
      <c r="B141" t="s">
        <v>133</v>
      </c>
      <c r="C141" t="s">
        <v>0</v>
      </c>
      <c r="D141" t="s">
        <v>134</v>
      </c>
      <c r="E141" s="38" t="s">
        <v>126</v>
      </c>
      <c r="F141" t="s">
        <v>106</v>
      </c>
      <c r="G141" s="11">
        <v>844</v>
      </c>
      <c r="H141" s="11">
        <v>1.319842</v>
      </c>
      <c r="I141" s="11">
        <v>1.1840440000000001</v>
      </c>
      <c r="J141" s="11">
        <v>1.031034</v>
      </c>
      <c r="K141" s="11">
        <v>0.92206920000000003</v>
      </c>
      <c r="L141" s="11">
        <v>0.82243330000000003</v>
      </c>
      <c r="M141" s="11">
        <v>0.77169019999999999</v>
      </c>
      <c r="N141" s="11">
        <v>0.767042</v>
      </c>
      <c r="O141" s="11">
        <v>0.62416959999999999</v>
      </c>
      <c r="P141" s="11">
        <v>0.11991839999999999</v>
      </c>
      <c r="Q141" s="11">
        <v>-0.59218979999999999</v>
      </c>
      <c r="R141" s="11">
        <v>-1.3180350000000001</v>
      </c>
      <c r="S141" s="11">
        <v>-1.7482260000000001</v>
      </c>
      <c r="T141" s="11">
        <v>-1.946323</v>
      </c>
      <c r="U141" s="11">
        <v>-1.886395</v>
      </c>
      <c r="V141" s="11">
        <v>-1.4718290000000001</v>
      </c>
      <c r="W141" s="11">
        <v>-0.76811669999999999</v>
      </c>
      <c r="X141" s="11">
        <v>-1.9317E-3</v>
      </c>
      <c r="Y141" s="11">
        <v>0.88337060000000001</v>
      </c>
      <c r="Z141" s="11">
        <v>1.4736629999999999</v>
      </c>
      <c r="AA141" s="11">
        <v>1.527012</v>
      </c>
      <c r="AB141" s="11">
        <v>1.51318</v>
      </c>
      <c r="AC141" s="11">
        <v>1.4848030000000001</v>
      </c>
      <c r="AD141" s="11">
        <v>1.349221</v>
      </c>
      <c r="AE141" s="11">
        <v>1.1603520000000001</v>
      </c>
      <c r="AF141" s="11">
        <v>-4.2765600000000001E-2</v>
      </c>
      <c r="AG141" s="11">
        <v>-3.6555999999999998E-2</v>
      </c>
      <c r="AH141" s="11">
        <v>-3.7347400000000003E-2</v>
      </c>
      <c r="AI141" s="11">
        <v>-3.06542E-2</v>
      </c>
      <c r="AJ141" s="11">
        <v>-3.0398499999999998E-2</v>
      </c>
      <c r="AK141" s="11">
        <v>-2.62014E-2</v>
      </c>
      <c r="AL141" s="11">
        <v>-3.6549699999999997E-2</v>
      </c>
      <c r="AM141" s="11">
        <v>-2.7819099999999999E-2</v>
      </c>
      <c r="AN141" s="11">
        <v>-2.4292999999999999E-2</v>
      </c>
      <c r="AO141" s="11">
        <v>-2.5454000000000001E-2</v>
      </c>
      <c r="AP141" s="11">
        <v>-2.2370600000000001E-2</v>
      </c>
      <c r="AQ141" s="11">
        <v>-1.7962100000000002E-2</v>
      </c>
      <c r="AR141" s="11">
        <v>-1.2990399999999999E-2</v>
      </c>
      <c r="AS141" s="11">
        <v>-2.0312199999999999E-2</v>
      </c>
      <c r="AT141" s="11">
        <v>-3.14884E-2</v>
      </c>
      <c r="AU141" s="11">
        <v>-2.0964199999999999E-2</v>
      </c>
      <c r="AV141" s="11">
        <v>-7.4406999999999997E-3</v>
      </c>
      <c r="AW141" s="11">
        <v>-6.2976999999999998E-3</v>
      </c>
      <c r="AX141" s="11">
        <v>-1.6300700000000001E-2</v>
      </c>
      <c r="AY141" s="11">
        <v>-1.14392E-2</v>
      </c>
      <c r="AZ141" s="11">
        <v>-1.7032499999999999E-2</v>
      </c>
      <c r="BA141" s="11">
        <v>-3.03293E-2</v>
      </c>
      <c r="BB141" s="11">
        <v>-3.4627499999999999E-2</v>
      </c>
      <c r="BC141" s="11">
        <v>-3.5964999999999997E-2</v>
      </c>
      <c r="BD141" s="11">
        <v>-2.27843E-2</v>
      </c>
      <c r="BE141" s="11">
        <v>-1.9203999999999999E-2</v>
      </c>
      <c r="BF141" s="11">
        <v>-2.1944100000000001E-2</v>
      </c>
      <c r="BG141" s="11">
        <v>-1.7031600000000001E-2</v>
      </c>
      <c r="BH141" s="11">
        <v>-1.8218700000000001E-2</v>
      </c>
      <c r="BI141" s="11">
        <v>-1.4475E-2</v>
      </c>
      <c r="BJ141" s="11">
        <v>-2.4607199999999999E-2</v>
      </c>
      <c r="BK141" s="11">
        <v>-1.5591600000000001E-2</v>
      </c>
      <c r="BL141" s="11">
        <v>-7.7273000000000003E-3</v>
      </c>
      <c r="BM141" s="11">
        <v>-1.2211400000000001E-2</v>
      </c>
      <c r="BN141" s="11">
        <v>-7.7029000000000004E-3</v>
      </c>
      <c r="BO141" s="11">
        <v>-1.4015E-3</v>
      </c>
      <c r="BP141" s="11">
        <v>5.6658999999999998E-3</v>
      </c>
      <c r="BQ141" s="11">
        <v>6.9970000000000004E-4</v>
      </c>
      <c r="BR141" s="11">
        <v>-8.8979000000000003E-3</v>
      </c>
      <c r="BS141" s="11">
        <v>2.1997000000000002E-3</v>
      </c>
      <c r="BT141" s="11">
        <v>1.8320599999999999E-2</v>
      </c>
      <c r="BU141" s="11">
        <v>1.8870999999999999E-2</v>
      </c>
      <c r="BV141" s="11">
        <v>8.9201000000000003E-3</v>
      </c>
      <c r="BW141" s="11">
        <v>1.0104699999999999E-2</v>
      </c>
      <c r="BX141" s="11">
        <v>4.3023999999999996E-3</v>
      </c>
      <c r="BY141" s="11">
        <v>-8.5778999999999994E-3</v>
      </c>
      <c r="BZ141" s="11">
        <v>-1.53259E-2</v>
      </c>
      <c r="CA141" s="11">
        <v>-1.8592600000000001E-2</v>
      </c>
      <c r="CB141" s="11">
        <v>-2.8029999999999999E-3</v>
      </c>
      <c r="CC141" s="11">
        <v>-1.8521E-3</v>
      </c>
      <c r="CD141" s="11">
        <v>-6.5408000000000003E-3</v>
      </c>
      <c r="CE141" s="11">
        <v>-3.4090000000000001E-3</v>
      </c>
      <c r="CF141" s="11">
        <v>-6.0388999999999998E-3</v>
      </c>
      <c r="CG141" s="11">
        <v>-2.7487000000000002E-3</v>
      </c>
      <c r="CH141" s="11">
        <v>-1.26646E-2</v>
      </c>
      <c r="CI141" s="11">
        <v>-3.3641000000000001E-3</v>
      </c>
      <c r="CJ141" s="11">
        <v>8.8383999999999997E-3</v>
      </c>
      <c r="CK141" s="11">
        <v>1.0311999999999999E-3</v>
      </c>
      <c r="CL141" s="11">
        <v>6.9648000000000002E-3</v>
      </c>
      <c r="CM141" s="11">
        <v>1.5159000000000001E-2</v>
      </c>
      <c r="CN141" s="11">
        <v>2.4322199999999999E-2</v>
      </c>
      <c r="CO141" s="11">
        <v>2.1711500000000002E-2</v>
      </c>
      <c r="CP141" s="11">
        <v>1.3692599999999999E-2</v>
      </c>
      <c r="CQ141" s="11">
        <v>2.53636E-2</v>
      </c>
      <c r="CR141" s="11">
        <v>4.40819E-2</v>
      </c>
      <c r="CS141" s="11">
        <v>4.4039700000000001E-2</v>
      </c>
      <c r="CT141" s="11">
        <v>3.4140900000000002E-2</v>
      </c>
      <c r="CU141" s="11">
        <v>3.1648700000000002E-2</v>
      </c>
      <c r="CV141" s="11">
        <v>2.5637299999999998E-2</v>
      </c>
      <c r="CW141" s="11">
        <v>1.31734E-2</v>
      </c>
      <c r="CX141" s="11">
        <v>3.9757000000000004E-3</v>
      </c>
      <c r="CY141" s="11">
        <v>-1.2202000000000001E-3</v>
      </c>
      <c r="CZ141" s="11">
        <v>1.21478E-2</v>
      </c>
      <c r="DA141" s="11">
        <v>1.05492E-2</v>
      </c>
      <c r="DB141" s="11">
        <v>9.3644999999999996E-3</v>
      </c>
      <c r="DC141" s="11">
        <v>8.2819999999999994E-3</v>
      </c>
      <c r="DD141" s="11">
        <v>7.4047999999999996E-3</v>
      </c>
      <c r="DE141" s="11">
        <v>7.1291000000000002E-3</v>
      </c>
      <c r="DF141" s="11">
        <v>7.2605999999999999E-3</v>
      </c>
      <c r="DG141" s="11">
        <v>7.4338E-3</v>
      </c>
      <c r="DH141" s="11">
        <v>1.0071200000000001E-2</v>
      </c>
      <c r="DI141" s="11">
        <v>8.0508999999999997E-3</v>
      </c>
      <c r="DJ141" s="11">
        <v>8.9174000000000007E-3</v>
      </c>
      <c r="DK141" s="11">
        <v>1.00681E-2</v>
      </c>
      <c r="DL141" s="11">
        <v>1.13422E-2</v>
      </c>
      <c r="DM141" s="11">
        <v>1.2774300000000001E-2</v>
      </c>
      <c r="DN141" s="11">
        <v>1.3734100000000001E-2</v>
      </c>
      <c r="DO141" s="11">
        <v>1.4082600000000001E-2</v>
      </c>
      <c r="DP141" s="11">
        <v>1.56618E-2</v>
      </c>
      <c r="DQ141" s="11">
        <v>1.5301500000000001E-2</v>
      </c>
      <c r="DR141" s="11">
        <v>1.53332E-2</v>
      </c>
      <c r="DS141" s="11">
        <v>1.30978E-2</v>
      </c>
      <c r="DT141" s="11">
        <v>1.29707E-2</v>
      </c>
      <c r="DU141" s="11">
        <v>1.32239E-2</v>
      </c>
      <c r="DV141" s="11">
        <v>1.17346E-2</v>
      </c>
      <c r="DW141" s="11">
        <v>1.05617E-2</v>
      </c>
      <c r="DX141" s="11">
        <v>0.19336909999999999</v>
      </c>
      <c r="DY141" s="11">
        <v>7.5122000000000001E-3</v>
      </c>
      <c r="DZ141" s="11">
        <v>1.31579E-2</v>
      </c>
      <c r="EA141" s="11">
        <v>69.323989999999995</v>
      </c>
      <c r="EB141" s="11">
        <v>69.759178000000006</v>
      </c>
      <c r="EC141" s="11">
        <v>69.156486999999998</v>
      </c>
      <c r="ED141" s="11">
        <v>68.775336999999993</v>
      </c>
      <c r="EE141" s="11">
        <v>68.011229999999998</v>
      </c>
      <c r="EF141" s="11">
        <v>67.508987000000005</v>
      </c>
      <c r="EG141" s="11">
        <v>67.723670999999996</v>
      </c>
      <c r="EH141" s="11">
        <v>68.076988</v>
      </c>
      <c r="EI141" s="11">
        <v>69.141707999999994</v>
      </c>
      <c r="EJ141" s="11">
        <v>70.805412000000004</v>
      </c>
      <c r="EK141" s="11">
        <v>72.169967999999997</v>
      </c>
      <c r="EL141" s="11">
        <v>73.846541999999999</v>
      </c>
      <c r="EM141" s="11">
        <v>74.766869</v>
      </c>
      <c r="EN141" s="11">
        <v>77.064980000000006</v>
      </c>
      <c r="EO141" s="11">
        <v>76.445091000000005</v>
      </c>
      <c r="EP141" s="11">
        <v>75.947029000000001</v>
      </c>
      <c r="EQ141" s="11">
        <v>74.978401000000005</v>
      </c>
      <c r="ER141" s="11">
        <v>73.646979999999999</v>
      </c>
      <c r="ES141" s="11">
        <v>71.686249000000004</v>
      </c>
      <c r="ET141" s="11">
        <v>70.048903999999993</v>
      </c>
      <c r="EU141" s="11">
        <v>69.232613000000001</v>
      </c>
      <c r="EV141" s="11">
        <v>68.968117000000007</v>
      </c>
      <c r="EW141" s="11">
        <v>68.336815000000001</v>
      </c>
      <c r="EX141" s="11">
        <v>68.481894999999994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IA141" s="37"/>
    </row>
    <row r="142" spans="1:235" x14ac:dyDescent="0.2">
      <c r="A142" t="s">
        <v>112</v>
      </c>
      <c r="B142" t="s">
        <v>133</v>
      </c>
      <c r="C142" t="s">
        <v>0</v>
      </c>
      <c r="D142" t="s">
        <v>134</v>
      </c>
      <c r="E142" s="38" t="s">
        <v>126</v>
      </c>
      <c r="F142" t="s">
        <v>107</v>
      </c>
      <c r="G142" s="11">
        <v>942</v>
      </c>
      <c r="H142" s="11">
        <v>1.2783869999999999</v>
      </c>
      <c r="I142" s="11">
        <v>1.1550320000000001</v>
      </c>
      <c r="J142" s="11">
        <v>1.0244819999999999</v>
      </c>
      <c r="K142" s="11">
        <v>0.93495980000000001</v>
      </c>
      <c r="L142" s="11">
        <v>0.87003359999999996</v>
      </c>
      <c r="M142" s="11">
        <v>0.87476430000000005</v>
      </c>
      <c r="N142" s="11">
        <v>0.87053899999999995</v>
      </c>
      <c r="O142" s="11">
        <v>0.65713529999999998</v>
      </c>
      <c r="P142" s="11">
        <v>3.4281699999999998E-2</v>
      </c>
      <c r="Q142" s="11">
        <v>-0.85323910000000003</v>
      </c>
      <c r="R142" s="11">
        <v>-1.5987340000000001</v>
      </c>
      <c r="S142" s="11">
        <v>-2.0066109999999999</v>
      </c>
      <c r="T142" s="11">
        <v>-2.0329679999999999</v>
      </c>
      <c r="U142" s="11">
        <v>-1.8913249999999999</v>
      </c>
      <c r="V142" s="11">
        <v>-1.3702799999999999</v>
      </c>
      <c r="W142" s="11">
        <v>-0.62820609999999999</v>
      </c>
      <c r="X142" s="11">
        <v>0.23972760000000001</v>
      </c>
      <c r="Y142" s="11">
        <v>1.2292920000000001</v>
      </c>
      <c r="Z142" s="11">
        <v>1.7924310000000001</v>
      </c>
      <c r="AA142" s="11">
        <v>1.7597799999999999</v>
      </c>
      <c r="AB142" s="11">
        <v>1.663009</v>
      </c>
      <c r="AC142" s="11">
        <v>1.603192</v>
      </c>
      <c r="AD142" s="11">
        <v>1.4290350000000001</v>
      </c>
      <c r="AE142" s="11">
        <v>1.2472479999999999</v>
      </c>
      <c r="AF142" s="11">
        <v>-5.7425400000000001E-2</v>
      </c>
      <c r="AG142" s="11">
        <v>-4.7334800000000003E-2</v>
      </c>
      <c r="AH142" s="11">
        <v>-4.718E-2</v>
      </c>
      <c r="AI142" s="11">
        <v>-3.7321500000000001E-2</v>
      </c>
      <c r="AJ142" s="11">
        <v>-3.6747000000000002E-2</v>
      </c>
      <c r="AK142" s="11">
        <v>-3.1186700000000001E-2</v>
      </c>
      <c r="AL142" s="11">
        <v>-4.4159999999999998E-2</v>
      </c>
      <c r="AM142" s="11">
        <v>-3.0402599999999998E-2</v>
      </c>
      <c r="AN142" s="11">
        <v>-2.5834300000000001E-2</v>
      </c>
      <c r="AO142" s="11">
        <v>-2.8159500000000001E-2</v>
      </c>
      <c r="AP142" s="11">
        <v>-2.1004399999999999E-2</v>
      </c>
      <c r="AQ142" s="11">
        <v>-1.50673E-2</v>
      </c>
      <c r="AR142" s="11">
        <v>-7.5464E-3</v>
      </c>
      <c r="AS142" s="11">
        <v>-1.57915E-2</v>
      </c>
      <c r="AT142" s="11">
        <v>-3.02201E-2</v>
      </c>
      <c r="AU142" s="11">
        <v>-1.7533E-2</v>
      </c>
      <c r="AV142" s="11">
        <v>4.1746999999999999E-3</v>
      </c>
      <c r="AW142" s="11">
        <v>4.1635999999999999E-3</v>
      </c>
      <c r="AX142" s="11">
        <v>-1.47834E-2</v>
      </c>
      <c r="AY142" s="11">
        <v>-8.2728000000000003E-3</v>
      </c>
      <c r="AZ142" s="11">
        <v>-1.6782499999999999E-2</v>
      </c>
      <c r="BA142" s="11">
        <v>-3.1522599999999998E-2</v>
      </c>
      <c r="BB142" s="11">
        <v>-4.30877E-2</v>
      </c>
      <c r="BC142" s="11">
        <v>-4.2085999999999998E-2</v>
      </c>
      <c r="BD142" s="11">
        <v>-3.1678900000000003E-2</v>
      </c>
      <c r="BE142" s="11">
        <v>-2.5370400000000001E-2</v>
      </c>
      <c r="BF142" s="11">
        <v>-2.7607900000000001E-2</v>
      </c>
      <c r="BG142" s="11">
        <v>-2.01624E-2</v>
      </c>
      <c r="BH142" s="11">
        <v>-2.1524700000000001E-2</v>
      </c>
      <c r="BI142" s="11">
        <v>-1.6384800000000001E-2</v>
      </c>
      <c r="BJ142" s="11">
        <v>-2.9460199999999999E-2</v>
      </c>
      <c r="BK142" s="11">
        <v>-1.55321E-2</v>
      </c>
      <c r="BL142" s="11">
        <v>-6.1970999999999997E-3</v>
      </c>
      <c r="BM142" s="11">
        <v>-1.1378900000000001E-2</v>
      </c>
      <c r="BN142" s="11">
        <v>-1.7044E-3</v>
      </c>
      <c r="BO142" s="11">
        <v>7.6087000000000004E-3</v>
      </c>
      <c r="BP142" s="11">
        <v>1.8230400000000001E-2</v>
      </c>
      <c r="BQ142" s="11">
        <v>1.35958E-2</v>
      </c>
      <c r="BR142" s="11">
        <v>1.6084000000000001E-3</v>
      </c>
      <c r="BS142" s="11">
        <v>1.5186699999999999E-2</v>
      </c>
      <c r="BT142" s="11">
        <v>4.0572799999999999E-2</v>
      </c>
      <c r="BU142" s="11">
        <v>3.96402E-2</v>
      </c>
      <c r="BV142" s="11">
        <v>2.0874899999999998E-2</v>
      </c>
      <c r="BW142" s="11">
        <v>2.2183499999999998E-2</v>
      </c>
      <c r="BX142" s="11">
        <v>1.28349E-2</v>
      </c>
      <c r="BY142" s="11">
        <v>-2.3727000000000002E-3</v>
      </c>
      <c r="BZ142" s="11">
        <v>-1.8262799999999999E-2</v>
      </c>
      <c r="CA142" s="11">
        <v>-2.0264000000000001E-2</v>
      </c>
      <c r="CB142" s="11">
        <v>-5.9324E-3</v>
      </c>
      <c r="CC142" s="11">
        <v>-3.4060000000000002E-3</v>
      </c>
      <c r="CD142" s="11">
        <v>-8.0357999999999992E-3</v>
      </c>
      <c r="CE142" s="11">
        <v>-3.0033E-3</v>
      </c>
      <c r="CF142" s="11">
        <v>-6.3023999999999997E-3</v>
      </c>
      <c r="CG142" s="11">
        <v>-1.5828999999999999E-3</v>
      </c>
      <c r="CH142" s="11">
        <v>-1.47604E-2</v>
      </c>
      <c r="CI142" s="11">
        <v>-6.6160000000000004E-4</v>
      </c>
      <c r="CJ142" s="11">
        <v>1.3440199999999999E-2</v>
      </c>
      <c r="CK142" s="11">
        <v>5.4016999999999997E-3</v>
      </c>
      <c r="CL142" s="11">
        <v>1.7595599999999999E-2</v>
      </c>
      <c r="CM142" s="11">
        <v>3.0284599999999998E-2</v>
      </c>
      <c r="CN142" s="11">
        <v>4.4007299999999999E-2</v>
      </c>
      <c r="CO142" s="11">
        <v>4.2983100000000003E-2</v>
      </c>
      <c r="CP142" s="11">
        <v>3.3436899999999999E-2</v>
      </c>
      <c r="CQ142" s="11">
        <v>4.7906499999999998E-2</v>
      </c>
      <c r="CR142" s="11">
        <v>7.6970800000000006E-2</v>
      </c>
      <c r="CS142" s="11">
        <v>7.5116799999999997E-2</v>
      </c>
      <c r="CT142" s="11">
        <v>5.6533100000000003E-2</v>
      </c>
      <c r="CU142" s="11">
        <v>5.2639699999999998E-2</v>
      </c>
      <c r="CV142" s="11">
        <v>4.2452299999999998E-2</v>
      </c>
      <c r="CW142" s="11">
        <v>2.6777200000000001E-2</v>
      </c>
      <c r="CX142" s="11">
        <v>6.5621999999999998E-3</v>
      </c>
      <c r="CY142" s="11">
        <v>1.5581E-3</v>
      </c>
      <c r="CZ142" s="11">
        <v>1.5652699999999999E-2</v>
      </c>
      <c r="DA142" s="11">
        <v>1.33534E-2</v>
      </c>
      <c r="DB142" s="11">
        <v>1.1899E-2</v>
      </c>
      <c r="DC142" s="11">
        <v>1.0432E-2</v>
      </c>
      <c r="DD142" s="11">
        <v>9.2545000000000006E-3</v>
      </c>
      <c r="DE142" s="11">
        <v>8.9989000000000006E-3</v>
      </c>
      <c r="DF142" s="11">
        <v>8.9368999999999994E-3</v>
      </c>
      <c r="DG142" s="11">
        <v>9.0405999999999993E-3</v>
      </c>
      <c r="DH142" s="11">
        <v>1.1938600000000001E-2</v>
      </c>
      <c r="DI142" s="11">
        <v>1.02019E-2</v>
      </c>
      <c r="DJ142" s="11">
        <v>1.17336E-2</v>
      </c>
      <c r="DK142" s="11">
        <v>1.3786E-2</v>
      </c>
      <c r="DL142" s="11">
        <v>1.56712E-2</v>
      </c>
      <c r="DM142" s="11">
        <v>1.7866199999999999E-2</v>
      </c>
      <c r="DN142" s="11">
        <v>1.9350300000000001E-2</v>
      </c>
      <c r="DO142" s="11">
        <v>1.9892199999999999E-2</v>
      </c>
      <c r="DP142" s="11">
        <v>2.2128499999999999E-2</v>
      </c>
      <c r="DQ142" s="11">
        <v>2.1568199999999999E-2</v>
      </c>
      <c r="DR142" s="11">
        <v>2.1678699999999999E-2</v>
      </c>
      <c r="DS142" s="11">
        <v>1.8516100000000001E-2</v>
      </c>
      <c r="DT142" s="11">
        <v>1.8006100000000001E-2</v>
      </c>
      <c r="DU142" s="11">
        <v>1.7721899999999999E-2</v>
      </c>
      <c r="DV142" s="11">
        <v>1.50925E-2</v>
      </c>
      <c r="DW142" s="11">
        <v>1.32669E-2</v>
      </c>
      <c r="DX142" s="11">
        <v>0.26262439999999998</v>
      </c>
      <c r="DY142" s="11">
        <v>1.02433E-2</v>
      </c>
      <c r="DZ142" s="11">
        <v>1.8721999999999999E-2</v>
      </c>
      <c r="EA142" s="11">
        <v>67.160362000000006</v>
      </c>
      <c r="EB142" s="11">
        <v>66.901443</v>
      </c>
      <c r="EC142" s="11">
        <v>66.426758000000007</v>
      </c>
      <c r="ED142" s="11">
        <v>66.021659999999997</v>
      </c>
      <c r="EE142" s="11">
        <v>65.387366999999998</v>
      </c>
      <c r="EF142" s="11">
        <v>65.328086999999996</v>
      </c>
      <c r="EG142" s="11">
        <v>65.72757</v>
      </c>
      <c r="EH142" s="11">
        <v>67.282844999999995</v>
      </c>
      <c r="EI142" s="11">
        <v>70.170402999999993</v>
      </c>
      <c r="EJ142" s="11">
        <v>74.131538000000006</v>
      </c>
      <c r="EK142" s="11">
        <v>77.178473999999994</v>
      </c>
      <c r="EL142" s="11">
        <v>79.719116</v>
      </c>
      <c r="EM142" s="11">
        <v>80.896614</v>
      </c>
      <c r="EN142" s="11">
        <v>81.670967000000005</v>
      </c>
      <c r="EO142" s="11">
        <v>80.931777999999994</v>
      </c>
      <c r="EP142" s="11">
        <v>79.971169000000003</v>
      </c>
      <c r="EQ142" s="11">
        <v>78.461853000000005</v>
      </c>
      <c r="ER142" s="11">
        <v>76.013167999999993</v>
      </c>
      <c r="ES142" s="11">
        <v>72.548636999999999</v>
      </c>
      <c r="ET142" s="11">
        <v>69.866730000000004</v>
      </c>
      <c r="EU142" s="11">
        <v>68.578827000000004</v>
      </c>
      <c r="EV142" s="11">
        <v>68.004227</v>
      </c>
      <c r="EW142" s="11">
        <v>67.623276000000004</v>
      </c>
      <c r="EX142" s="11">
        <v>67.044899000000001</v>
      </c>
      <c r="EY142" s="11">
        <v>0</v>
      </c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IA142" s="37"/>
    </row>
    <row r="143" spans="1:235" x14ac:dyDescent="0.2">
      <c r="A143" t="s">
        <v>112</v>
      </c>
      <c r="B143" t="s">
        <v>133</v>
      </c>
      <c r="C143" t="s">
        <v>0</v>
      </c>
      <c r="D143" t="s">
        <v>134</v>
      </c>
      <c r="E143" s="38" t="s">
        <v>221</v>
      </c>
      <c r="F143" t="s">
        <v>105</v>
      </c>
      <c r="G143" s="11">
        <v>1786</v>
      </c>
      <c r="H143" s="11">
        <v>2.5450889999999999</v>
      </c>
      <c r="I143" s="11">
        <v>2.284211</v>
      </c>
      <c r="J143" s="11">
        <v>1.968969</v>
      </c>
      <c r="K143" s="11">
        <v>1.766219</v>
      </c>
      <c r="L143" s="11">
        <v>1.593269</v>
      </c>
      <c r="M143" s="11">
        <v>1.5790459999999999</v>
      </c>
      <c r="N143" s="11">
        <v>1.564702</v>
      </c>
      <c r="O143" s="11">
        <v>1.0795060000000001</v>
      </c>
      <c r="P143" s="11">
        <v>-0.28258759999999999</v>
      </c>
      <c r="Q143" s="11">
        <v>-1.79836</v>
      </c>
      <c r="R143" s="11">
        <v>-2.8127330000000001</v>
      </c>
      <c r="S143" s="11">
        <v>-3.2538269999999998</v>
      </c>
      <c r="T143" s="11">
        <v>-3.1356579999999998</v>
      </c>
      <c r="U143" s="11">
        <v>-2.543234</v>
      </c>
      <c r="V143" s="11">
        <v>-1.4538120000000001</v>
      </c>
      <c r="W143" s="11">
        <v>0.112399</v>
      </c>
      <c r="X143" s="11">
        <v>1.7674529999999999</v>
      </c>
      <c r="Y143" s="11">
        <v>3.5403950000000002</v>
      </c>
      <c r="Z143" s="11">
        <v>4.4549890000000003</v>
      </c>
      <c r="AA143" s="11">
        <v>4.4074920000000004</v>
      </c>
      <c r="AB143" s="11">
        <v>4.2151940000000003</v>
      </c>
      <c r="AC143" s="11">
        <v>4.0342640000000003</v>
      </c>
      <c r="AD143" s="11">
        <v>3.5552169999999998</v>
      </c>
      <c r="AE143" s="11">
        <v>3.050665</v>
      </c>
      <c r="AF143" s="11">
        <v>-0.1060798</v>
      </c>
      <c r="AG143" s="11">
        <v>-8.2948099999999997E-2</v>
      </c>
      <c r="AH143" s="11">
        <v>-8.8404099999999999E-2</v>
      </c>
      <c r="AI143" s="11">
        <v>-7.1526400000000004E-2</v>
      </c>
      <c r="AJ143" s="11">
        <v>-7.0403999999999994E-2</v>
      </c>
      <c r="AK143" s="11">
        <v>-5.7570799999999998E-2</v>
      </c>
      <c r="AL143" s="11">
        <v>-8.9257400000000001E-2</v>
      </c>
      <c r="AM143" s="11">
        <v>-5.6955100000000002E-2</v>
      </c>
      <c r="AN143" s="11">
        <v>-3.8477900000000002E-2</v>
      </c>
      <c r="AO143" s="11">
        <v>-4.7829999999999998E-2</v>
      </c>
      <c r="AP143" s="11">
        <v>-3.4407300000000002E-2</v>
      </c>
      <c r="AQ143" s="11">
        <v>-3.3906100000000002E-2</v>
      </c>
      <c r="AR143" s="11">
        <v>-1.70662E-2</v>
      </c>
      <c r="AS143" s="11">
        <v>-4.1692600000000003E-2</v>
      </c>
      <c r="AT143" s="11">
        <v>-7.2267499999999998E-2</v>
      </c>
      <c r="AU143" s="11">
        <v>-4.8929199999999999E-2</v>
      </c>
      <c r="AV143" s="11">
        <v>-1.3048499999999999E-2</v>
      </c>
      <c r="AW143" s="11">
        <v>-5.7520000000000002E-3</v>
      </c>
      <c r="AX143" s="11">
        <v>-4.3083799999999998E-2</v>
      </c>
      <c r="AY143" s="11">
        <v>-2.03523E-2</v>
      </c>
      <c r="AZ143" s="11">
        <v>-2.67342E-2</v>
      </c>
      <c r="BA143" s="11">
        <v>-5.5567999999999999E-2</v>
      </c>
      <c r="BB143" s="11">
        <v>-9.3069700000000005E-2</v>
      </c>
      <c r="BC143" s="11">
        <v>-8.4916199999999997E-2</v>
      </c>
      <c r="BD143" s="11">
        <v>-4.9670699999999998E-2</v>
      </c>
      <c r="BE143" s="11">
        <v>-3.5300999999999999E-2</v>
      </c>
      <c r="BF143" s="11">
        <v>-4.5584199999999998E-2</v>
      </c>
      <c r="BG143" s="11">
        <v>-3.4245999999999999E-2</v>
      </c>
      <c r="BH143" s="11">
        <v>-3.7575699999999997E-2</v>
      </c>
      <c r="BI143" s="11">
        <v>-2.5610500000000001E-2</v>
      </c>
      <c r="BJ143" s="11">
        <v>-5.7769000000000001E-2</v>
      </c>
      <c r="BK143" s="11">
        <v>-2.5131199999999999E-2</v>
      </c>
      <c r="BL143" s="11">
        <v>2.8712E-3</v>
      </c>
      <c r="BM143" s="11">
        <v>-1.18155E-2</v>
      </c>
      <c r="BN143" s="11">
        <v>8.7624E-3</v>
      </c>
      <c r="BO143" s="11">
        <v>1.8806799999999999E-2</v>
      </c>
      <c r="BP143" s="11">
        <v>4.3194900000000001E-2</v>
      </c>
      <c r="BQ143" s="11">
        <v>2.83653E-2</v>
      </c>
      <c r="BR143" s="11">
        <v>3.9007999999999998E-3</v>
      </c>
      <c r="BS143" s="11">
        <v>3.02177E-2</v>
      </c>
      <c r="BT143" s="11">
        <v>7.3401900000000006E-2</v>
      </c>
      <c r="BU143" s="11">
        <v>7.7071100000000003E-2</v>
      </c>
      <c r="BV143" s="11">
        <v>4.2602800000000003E-2</v>
      </c>
      <c r="BW143" s="11">
        <v>5.4316200000000002E-2</v>
      </c>
      <c r="BX143" s="11">
        <v>4.5019400000000001E-2</v>
      </c>
      <c r="BY143" s="11">
        <v>1.2585000000000001E-2</v>
      </c>
      <c r="BZ143" s="11">
        <v>-3.6829399999999998E-2</v>
      </c>
      <c r="CA143" s="11">
        <v>-3.5698199999999999E-2</v>
      </c>
      <c r="CB143" s="11">
        <v>6.7383E-3</v>
      </c>
      <c r="CC143" s="11">
        <v>1.23462E-2</v>
      </c>
      <c r="CD143" s="11">
        <v>-2.7642999999999999E-3</v>
      </c>
      <c r="CE143" s="11">
        <v>3.0344E-3</v>
      </c>
      <c r="CF143" s="11">
        <v>-4.7473000000000003E-3</v>
      </c>
      <c r="CG143" s="11">
        <v>6.3499000000000003E-3</v>
      </c>
      <c r="CH143" s="11">
        <v>-2.6280600000000001E-2</v>
      </c>
      <c r="CI143" s="11">
        <v>6.6927000000000002E-3</v>
      </c>
      <c r="CJ143" s="11">
        <v>4.4220299999999997E-2</v>
      </c>
      <c r="CK143" s="11">
        <v>2.4198999999999998E-2</v>
      </c>
      <c r="CL143" s="11">
        <v>5.1932100000000002E-2</v>
      </c>
      <c r="CM143" s="11">
        <v>7.1519600000000003E-2</v>
      </c>
      <c r="CN143" s="11">
        <v>0.10345600000000001</v>
      </c>
      <c r="CO143" s="11">
        <v>9.8423200000000002E-2</v>
      </c>
      <c r="CP143" s="11">
        <v>8.0069000000000001E-2</v>
      </c>
      <c r="CQ143" s="11">
        <v>0.10936460000000001</v>
      </c>
      <c r="CR143" s="11">
        <v>0.1598523</v>
      </c>
      <c r="CS143" s="11">
        <v>0.15989429999999999</v>
      </c>
      <c r="CT143" s="11">
        <v>0.1282895</v>
      </c>
      <c r="CU143" s="11">
        <v>0.12898470000000001</v>
      </c>
      <c r="CV143" s="11">
        <v>0.1167729</v>
      </c>
      <c r="CW143" s="11">
        <v>8.0738000000000004E-2</v>
      </c>
      <c r="CX143" s="11">
        <v>1.9410799999999999E-2</v>
      </c>
      <c r="CY143" s="11">
        <v>1.3519700000000001E-2</v>
      </c>
      <c r="CZ143" s="11">
        <v>3.42943E-2</v>
      </c>
      <c r="DA143" s="11">
        <v>2.8967400000000001E-2</v>
      </c>
      <c r="DB143" s="11">
        <v>2.6032599999999999E-2</v>
      </c>
      <c r="DC143" s="11">
        <v>2.2664900000000002E-2</v>
      </c>
      <c r="DD143" s="11">
        <v>1.9958199999999999E-2</v>
      </c>
      <c r="DE143" s="11">
        <v>1.94305E-2</v>
      </c>
      <c r="DF143" s="11">
        <v>1.91436E-2</v>
      </c>
      <c r="DG143" s="11">
        <v>1.93476E-2</v>
      </c>
      <c r="DH143" s="11">
        <v>2.5138500000000001E-2</v>
      </c>
      <c r="DI143" s="11">
        <v>2.1895299999999999E-2</v>
      </c>
      <c r="DJ143" s="11">
        <v>2.6245299999999999E-2</v>
      </c>
      <c r="DK143" s="11">
        <v>3.2047100000000002E-2</v>
      </c>
      <c r="DL143" s="11">
        <v>3.6636099999999998E-2</v>
      </c>
      <c r="DM143" s="11">
        <v>4.2592199999999997E-2</v>
      </c>
      <c r="DN143" s="11">
        <v>4.6307000000000001E-2</v>
      </c>
      <c r="DO143" s="11">
        <v>4.8117899999999998E-2</v>
      </c>
      <c r="DP143" s="11">
        <v>5.2558100000000003E-2</v>
      </c>
      <c r="DQ143" s="11">
        <v>5.0352899999999999E-2</v>
      </c>
      <c r="DR143" s="11">
        <v>5.2093800000000003E-2</v>
      </c>
      <c r="DS143" s="11">
        <v>4.5395199999999997E-2</v>
      </c>
      <c r="DT143" s="11">
        <v>4.3623099999999998E-2</v>
      </c>
      <c r="DU143" s="11">
        <v>4.1434100000000001E-2</v>
      </c>
      <c r="DV143" s="11">
        <v>3.4191600000000003E-2</v>
      </c>
      <c r="DW143" s="11">
        <v>2.9922399999999998E-2</v>
      </c>
      <c r="DX143" s="11">
        <v>0.589449</v>
      </c>
      <c r="DY143" s="11">
        <v>2.3890399999999999E-2</v>
      </c>
      <c r="DZ143" s="11">
        <v>4.4991700000000003E-2</v>
      </c>
      <c r="EA143" s="11">
        <v>69.639792999999997</v>
      </c>
      <c r="EB143" s="11">
        <v>69.618965000000003</v>
      </c>
      <c r="EC143" s="11">
        <v>68.037436999999997</v>
      </c>
      <c r="ED143" s="11">
        <v>67.730675000000005</v>
      </c>
      <c r="EE143" s="11">
        <v>66.952895999999996</v>
      </c>
      <c r="EF143" s="11">
        <v>66.120773</v>
      </c>
      <c r="EG143" s="11">
        <v>66.253624000000002</v>
      </c>
      <c r="EH143" s="11">
        <v>68.104468999999995</v>
      </c>
      <c r="EI143" s="11">
        <v>73.169685000000001</v>
      </c>
      <c r="EJ143" s="11">
        <v>77.828498999999994</v>
      </c>
      <c r="EK143" s="11">
        <v>82.802536000000003</v>
      </c>
      <c r="EL143" s="11">
        <v>84.236716999999999</v>
      </c>
      <c r="EM143" s="11">
        <v>85.576690999999997</v>
      </c>
      <c r="EN143" s="11">
        <v>85.983695999999995</v>
      </c>
      <c r="EO143" s="11">
        <v>85.897948999999997</v>
      </c>
      <c r="EP143" s="11">
        <v>84.932365000000004</v>
      </c>
      <c r="EQ143" s="11">
        <v>83.489127999999994</v>
      </c>
      <c r="ER143" s="11">
        <v>81.876807999999997</v>
      </c>
      <c r="ES143" s="11">
        <v>78.122580999999997</v>
      </c>
      <c r="ET143" s="11">
        <v>76.793480000000002</v>
      </c>
      <c r="EU143" s="11">
        <v>76.775963000000004</v>
      </c>
      <c r="EV143" s="11">
        <v>75.237319999999997</v>
      </c>
      <c r="EW143" s="11">
        <v>74.585144</v>
      </c>
      <c r="EX143" s="11">
        <v>74.248795000000001</v>
      </c>
      <c r="EY143" s="11">
        <v>0</v>
      </c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IA143" s="37"/>
    </row>
    <row r="144" spans="1:235" x14ac:dyDescent="0.2">
      <c r="A144" t="s">
        <v>112</v>
      </c>
      <c r="B144" t="s">
        <v>133</v>
      </c>
      <c r="C144" t="s">
        <v>0</v>
      </c>
      <c r="D144" t="s">
        <v>134</v>
      </c>
      <c r="E144" s="38" t="s">
        <v>221</v>
      </c>
      <c r="F144" t="s">
        <v>106</v>
      </c>
      <c r="G144" s="11">
        <v>844</v>
      </c>
      <c r="H144" s="11">
        <v>1.228324</v>
      </c>
      <c r="I144" s="11">
        <v>1.0928169999999999</v>
      </c>
      <c r="J144" s="11">
        <v>0.94222050000000002</v>
      </c>
      <c r="K144" s="11">
        <v>0.81779460000000004</v>
      </c>
      <c r="L144" s="11">
        <v>0.72404800000000002</v>
      </c>
      <c r="M144" s="11">
        <v>0.69337959999999998</v>
      </c>
      <c r="N144" s="11">
        <v>0.70407560000000002</v>
      </c>
      <c r="O144" s="11">
        <v>0.51091370000000003</v>
      </c>
      <c r="P144" s="11">
        <v>-0.177149</v>
      </c>
      <c r="Q144" s="11">
        <v>-0.93070739999999996</v>
      </c>
      <c r="R144" s="11">
        <v>-1.453128</v>
      </c>
      <c r="S144" s="11">
        <v>-1.736721</v>
      </c>
      <c r="T144" s="11">
        <v>-1.7319199999999999</v>
      </c>
      <c r="U144" s="11">
        <v>-1.4440919999999999</v>
      </c>
      <c r="V144" s="11">
        <v>-0.91455090000000006</v>
      </c>
      <c r="W144" s="11">
        <v>-0.1234199</v>
      </c>
      <c r="X144" s="11">
        <v>0.7043741</v>
      </c>
      <c r="Y144" s="11">
        <v>1.553534</v>
      </c>
      <c r="Z144" s="11">
        <v>2.0255000000000001</v>
      </c>
      <c r="AA144" s="11">
        <v>2.0524779999999998</v>
      </c>
      <c r="AB144" s="11">
        <v>1.988639</v>
      </c>
      <c r="AC144" s="11">
        <v>1.918679</v>
      </c>
      <c r="AD144" s="11">
        <v>1.7250939999999999</v>
      </c>
      <c r="AE144" s="11">
        <v>1.467222</v>
      </c>
      <c r="AF144" s="11">
        <v>-4.4322399999999998E-2</v>
      </c>
      <c r="AG144" s="11">
        <v>-3.6130099999999998E-2</v>
      </c>
      <c r="AH144" s="11">
        <v>-3.8208399999999997E-2</v>
      </c>
      <c r="AI144" s="11">
        <v>-3.15316E-2</v>
      </c>
      <c r="AJ144" s="11">
        <v>-3.1555699999999999E-2</v>
      </c>
      <c r="AK144" s="11">
        <v>-2.6186999999999998E-2</v>
      </c>
      <c r="AL144" s="11">
        <v>-3.9833800000000003E-2</v>
      </c>
      <c r="AM144" s="11">
        <v>-2.7549500000000001E-2</v>
      </c>
      <c r="AN144" s="11">
        <v>-2.0765700000000002E-2</v>
      </c>
      <c r="AO144" s="11">
        <v>-2.3850400000000001E-2</v>
      </c>
      <c r="AP144" s="11">
        <v>-1.9499099999999998E-2</v>
      </c>
      <c r="AQ144" s="11">
        <v>-1.8413499999999999E-2</v>
      </c>
      <c r="AR144" s="11">
        <v>-1.2773E-2</v>
      </c>
      <c r="AS144" s="11">
        <v>-2.2565600000000002E-2</v>
      </c>
      <c r="AT144" s="11">
        <v>-3.5296300000000003E-2</v>
      </c>
      <c r="AU144" s="11">
        <v>-2.45469E-2</v>
      </c>
      <c r="AV144" s="11">
        <v>-1.05857E-2</v>
      </c>
      <c r="AW144" s="11">
        <v>-7.1120999999999997E-3</v>
      </c>
      <c r="AX144" s="11">
        <v>-1.9345500000000002E-2</v>
      </c>
      <c r="AY144" s="11">
        <v>-9.1842E-3</v>
      </c>
      <c r="AZ144" s="11">
        <v>-1.34349E-2</v>
      </c>
      <c r="BA144" s="11">
        <v>-2.6345500000000001E-2</v>
      </c>
      <c r="BB144" s="11">
        <v>-3.7977499999999997E-2</v>
      </c>
      <c r="BC144" s="11">
        <v>-3.6946E-2</v>
      </c>
      <c r="BD144" s="11">
        <v>-2.0553200000000001E-2</v>
      </c>
      <c r="BE144" s="11">
        <v>-1.5834899999999999E-2</v>
      </c>
      <c r="BF144" s="11">
        <v>-2.0054499999999999E-2</v>
      </c>
      <c r="BG144" s="11">
        <v>-1.5727600000000001E-2</v>
      </c>
      <c r="BH144" s="11">
        <v>-1.76522E-2</v>
      </c>
      <c r="BI144" s="11">
        <v>-1.2615700000000001E-2</v>
      </c>
      <c r="BJ144" s="11">
        <v>-2.6248199999999999E-2</v>
      </c>
      <c r="BK144" s="11">
        <v>-1.37906E-2</v>
      </c>
      <c r="BL144" s="11">
        <v>-2.2959999999999999E-3</v>
      </c>
      <c r="BM144" s="11">
        <v>-8.5946000000000009E-3</v>
      </c>
      <c r="BN144" s="11">
        <v>-1.6121E-3</v>
      </c>
      <c r="BO144" s="11">
        <v>2.9697E-3</v>
      </c>
      <c r="BP144" s="11">
        <v>1.1663400000000001E-2</v>
      </c>
      <c r="BQ144" s="11">
        <v>5.6027000000000004E-3</v>
      </c>
      <c r="BR144" s="11">
        <v>-4.8114000000000004E-3</v>
      </c>
      <c r="BS144" s="11">
        <v>7.1105999999999999E-3</v>
      </c>
      <c r="BT144" s="11">
        <v>2.4024299999999998E-2</v>
      </c>
      <c r="BU144" s="11">
        <v>2.6132900000000001E-2</v>
      </c>
      <c r="BV144" s="11">
        <v>1.4985200000000001E-2</v>
      </c>
      <c r="BW144" s="11">
        <v>2.06328E-2</v>
      </c>
      <c r="BX144" s="11">
        <v>1.5531400000000001E-2</v>
      </c>
      <c r="BY144" s="11">
        <v>1.6255E-3</v>
      </c>
      <c r="BZ144" s="11">
        <v>-1.46494E-2</v>
      </c>
      <c r="CA144" s="11">
        <v>-1.61304E-2</v>
      </c>
      <c r="CB144" s="11">
        <v>3.2158999999999998E-3</v>
      </c>
      <c r="CC144" s="11">
        <v>4.4603000000000004E-3</v>
      </c>
      <c r="CD144" s="11">
        <v>-1.9007E-3</v>
      </c>
      <c r="CE144" s="11">
        <v>7.64E-5</v>
      </c>
      <c r="CF144" s="11">
        <v>-3.7488E-3</v>
      </c>
      <c r="CG144" s="11">
        <v>9.5560000000000003E-4</v>
      </c>
      <c r="CH144" s="11">
        <v>-1.26625E-2</v>
      </c>
      <c r="CI144" s="11">
        <v>-3.18E-5</v>
      </c>
      <c r="CJ144" s="11">
        <v>1.6173799999999999E-2</v>
      </c>
      <c r="CK144" s="11">
        <v>6.6611999999999999E-3</v>
      </c>
      <c r="CL144" s="11">
        <v>1.6274899999999998E-2</v>
      </c>
      <c r="CM144" s="11">
        <v>2.43529E-2</v>
      </c>
      <c r="CN144" s="11">
        <v>3.6099899999999997E-2</v>
      </c>
      <c r="CO144" s="11">
        <v>3.3771000000000002E-2</v>
      </c>
      <c r="CP144" s="11">
        <v>2.5673499999999998E-2</v>
      </c>
      <c r="CQ144" s="11">
        <v>3.8767999999999997E-2</v>
      </c>
      <c r="CR144" s="11">
        <v>5.86343E-2</v>
      </c>
      <c r="CS144" s="11">
        <v>5.9377899999999997E-2</v>
      </c>
      <c r="CT144" s="11">
        <v>4.9315999999999999E-2</v>
      </c>
      <c r="CU144" s="11">
        <v>5.0449800000000003E-2</v>
      </c>
      <c r="CV144" s="11">
        <v>4.4497599999999998E-2</v>
      </c>
      <c r="CW144" s="11">
        <v>2.9596500000000001E-2</v>
      </c>
      <c r="CX144" s="11">
        <v>8.6786999999999993E-3</v>
      </c>
      <c r="CY144" s="11">
        <v>4.6851999999999996E-3</v>
      </c>
      <c r="CZ144" s="11">
        <v>1.4450599999999999E-2</v>
      </c>
      <c r="DA144" s="11">
        <v>1.23386E-2</v>
      </c>
      <c r="DB144" s="11">
        <v>1.1036799999999999E-2</v>
      </c>
      <c r="DC144" s="11">
        <v>9.6082000000000008E-3</v>
      </c>
      <c r="DD144" s="11">
        <v>8.4527000000000005E-3</v>
      </c>
      <c r="DE144" s="11">
        <v>8.2506999999999997E-3</v>
      </c>
      <c r="DF144" s="11">
        <v>8.2594999999999995E-3</v>
      </c>
      <c r="DG144" s="11">
        <v>8.3648000000000004E-3</v>
      </c>
      <c r="DH144" s="11">
        <v>1.1228800000000001E-2</v>
      </c>
      <c r="DI144" s="11">
        <v>9.2749000000000009E-3</v>
      </c>
      <c r="DJ144" s="11">
        <v>1.08745E-2</v>
      </c>
      <c r="DK144" s="11">
        <v>1.2999999999999999E-2</v>
      </c>
      <c r="DL144" s="11">
        <v>1.4856299999999999E-2</v>
      </c>
      <c r="DM144" s="11">
        <v>1.7125100000000001E-2</v>
      </c>
      <c r="DN144" s="11">
        <v>1.8533500000000001E-2</v>
      </c>
      <c r="DO144" s="11">
        <v>1.92464E-2</v>
      </c>
      <c r="DP144" s="11">
        <v>2.1041399999999998E-2</v>
      </c>
      <c r="DQ144" s="11">
        <v>2.02115E-2</v>
      </c>
      <c r="DR144" s="11">
        <v>2.0871600000000001E-2</v>
      </c>
      <c r="DS144" s="11">
        <v>1.8127399999999998E-2</v>
      </c>
      <c r="DT144" s="11">
        <v>1.7610199999999999E-2</v>
      </c>
      <c r="DU144" s="11">
        <v>1.7005099999999999E-2</v>
      </c>
      <c r="DV144" s="11">
        <v>1.4182500000000001E-2</v>
      </c>
      <c r="DW144" s="11">
        <v>1.2655E-2</v>
      </c>
      <c r="DX144" s="11">
        <v>0.2401768</v>
      </c>
      <c r="DY144" s="11">
        <v>9.7347000000000006E-3</v>
      </c>
      <c r="DZ144" s="11">
        <v>1.7964600000000001E-2</v>
      </c>
      <c r="EA144" s="11">
        <v>69.616080999999994</v>
      </c>
      <c r="EB144" s="11">
        <v>69.750977000000006</v>
      </c>
      <c r="EC144" s="11">
        <v>67.691306999999995</v>
      </c>
      <c r="ED144" s="11">
        <v>67.712058999999996</v>
      </c>
      <c r="EE144" s="11">
        <v>67.195847000000001</v>
      </c>
      <c r="EF144" s="11">
        <v>66.111542</v>
      </c>
      <c r="EG144" s="11">
        <v>66.121917999999994</v>
      </c>
      <c r="EH144" s="11">
        <v>67.105057000000002</v>
      </c>
      <c r="EI144" s="11">
        <v>69.575873999999999</v>
      </c>
      <c r="EJ144" s="11">
        <v>72.498054999999994</v>
      </c>
      <c r="EK144" s="11">
        <v>75.630347999999998</v>
      </c>
      <c r="EL144" s="11">
        <v>77.734108000000006</v>
      </c>
      <c r="EM144" s="11">
        <v>78.904021999999998</v>
      </c>
      <c r="EN144" s="11">
        <v>81.539558</v>
      </c>
      <c r="EO144" s="11">
        <v>81.313880999999995</v>
      </c>
      <c r="EP144" s="11">
        <v>79.952010999999999</v>
      </c>
      <c r="EQ144" s="11">
        <v>79.490273000000002</v>
      </c>
      <c r="ER144" s="11">
        <v>77.968872000000005</v>
      </c>
      <c r="ES144" s="11">
        <v>75.507132999999996</v>
      </c>
      <c r="ET144" s="11">
        <v>74.238647</v>
      </c>
      <c r="EU144" s="11">
        <v>74.653694000000002</v>
      </c>
      <c r="EV144" s="11">
        <v>72.950714000000005</v>
      </c>
      <c r="EW144" s="11">
        <v>72.629051000000004</v>
      </c>
      <c r="EX144" s="11">
        <v>73.612189999999998</v>
      </c>
      <c r="EY144" s="11">
        <v>0</v>
      </c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IA144" s="37"/>
    </row>
    <row r="145" spans="1:235" x14ac:dyDescent="0.2">
      <c r="A145" t="s">
        <v>112</v>
      </c>
      <c r="B145" t="s">
        <v>133</v>
      </c>
      <c r="C145" t="s">
        <v>0</v>
      </c>
      <c r="D145" t="s">
        <v>134</v>
      </c>
      <c r="E145" s="38" t="s">
        <v>221</v>
      </c>
      <c r="F145" t="s">
        <v>107</v>
      </c>
      <c r="G145" s="11">
        <v>942</v>
      </c>
      <c r="H145" s="11">
        <v>1.3139320000000001</v>
      </c>
      <c r="I145" s="11">
        <v>1.1896679999999999</v>
      </c>
      <c r="J145" s="11">
        <v>1.025425</v>
      </c>
      <c r="K145" s="11">
        <v>0.94694869999999998</v>
      </c>
      <c r="L145" s="11">
        <v>0.8672086</v>
      </c>
      <c r="M145" s="11">
        <v>0.88527109999999998</v>
      </c>
      <c r="N145" s="11">
        <v>0.85823879999999997</v>
      </c>
      <c r="O145" s="11">
        <v>0.56907680000000005</v>
      </c>
      <c r="P145" s="11">
        <v>-0.1052975</v>
      </c>
      <c r="Q145" s="11">
        <v>-0.87195979999999995</v>
      </c>
      <c r="R145" s="11">
        <v>-1.362312</v>
      </c>
      <c r="S145" s="11">
        <v>-1.519045</v>
      </c>
      <c r="T145" s="11">
        <v>-1.4055390000000001</v>
      </c>
      <c r="U145" s="11">
        <v>-1.1023689999999999</v>
      </c>
      <c r="V145" s="11">
        <v>-0.5416879</v>
      </c>
      <c r="W145" s="11">
        <v>0.23753099999999999</v>
      </c>
      <c r="X145" s="11">
        <v>1.071259</v>
      </c>
      <c r="Y145" s="11">
        <v>1.993377</v>
      </c>
      <c r="Z145" s="11">
        <v>2.4284750000000002</v>
      </c>
      <c r="AA145" s="11">
        <v>2.3571610000000001</v>
      </c>
      <c r="AB145" s="11">
        <v>2.2274430000000001</v>
      </c>
      <c r="AC145" s="11">
        <v>2.1119439999999998</v>
      </c>
      <c r="AD145" s="11">
        <v>1.829142</v>
      </c>
      <c r="AE145" s="11">
        <v>1.583728</v>
      </c>
      <c r="AF145" s="11">
        <v>-6.9720699999999997E-2</v>
      </c>
      <c r="AG145" s="11">
        <v>-5.2538599999999998E-2</v>
      </c>
      <c r="AH145" s="11">
        <v>-5.5197099999999999E-2</v>
      </c>
      <c r="AI145" s="11">
        <v>-4.3886700000000001E-2</v>
      </c>
      <c r="AJ145" s="11">
        <v>-4.24724E-2</v>
      </c>
      <c r="AK145" s="11">
        <v>-3.2850200000000003E-2</v>
      </c>
      <c r="AL145" s="11">
        <v>-5.3320600000000003E-2</v>
      </c>
      <c r="AM145" s="11">
        <v>-3.1570800000000003E-2</v>
      </c>
      <c r="AN145" s="11">
        <v>-1.9149099999999999E-2</v>
      </c>
      <c r="AO145" s="11">
        <v>-2.91556E-2</v>
      </c>
      <c r="AP145" s="11">
        <v>-1.8202599999999999E-2</v>
      </c>
      <c r="AQ145" s="11">
        <v>-1.69698E-2</v>
      </c>
      <c r="AR145" s="11">
        <v>-4.9372000000000001E-3</v>
      </c>
      <c r="AS145" s="11">
        <v>-2.23416E-2</v>
      </c>
      <c r="AT145" s="11">
        <v>-4.0453700000000002E-2</v>
      </c>
      <c r="AU145" s="11">
        <v>-2.5447600000000001E-2</v>
      </c>
      <c r="AV145" s="11">
        <v>8.564E-4</v>
      </c>
      <c r="AW145" s="11">
        <v>2.9778999999999999E-3</v>
      </c>
      <c r="AX145" s="11">
        <v>-3.0599899999999999E-2</v>
      </c>
      <c r="AY145" s="11">
        <v>-1.52056E-2</v>
      </c>
      <c r="AZ145" s="11">
        <v>-1.8755600000000001E-2</v>
      </c>
      <c r="BA145" s="11">
        <v>-3.9612700000000001E-2</v>
      </c>
      <c r="BB145" s="11">
        <v>-6.2160100000000003E-2</v>
      </c>
      <c r="BC145" s="11">
        <v>-5.2336199999999999E-2</v>
      </c>
      <c r="BD145" s="11">
        <v>-3.2578299999999998E-2</v>
      </c>
      <c r="BE145" s="11">
        <v>-2.1538499999999999E-2</v>
      </c>
      <c r="BF145" s="11">
        <v>-2.7137100000000001E-2</v>
      </c>
      <c r="BG145" s="11">
        <v>-1.9514900000000002E-2</v>
      </c>
      <c r="BH145" s="11">
        <v>-2.11346E-2</v>
      </c>
      <c r="BI145" s="11">
        <v>-1.1943199999999999E-2</v>
      </c>
      <c r="BJ145" s="11">
        <v>-3.2901899999999998E-2</v>
      </c>
      <c r="BK145" s="11">
        <v>-1.09306E-2</v>
      </c>
      <c r="BL145" s="11">
        <v>6.4133000000000003E-3</v>
      </c>
      <c r="BM145" s="11">
        <v>-5.3752000000000001E-3</v>
      </c>
      <c r="BN145" s="11">
        <v>1.09371E-2</v>
      </c>
      <c r="BO145" s="11">
        <v>1.9240299999999998E-2</v>
      </c>
      <c r="BP145" s="11">
        <v>3.6406500000000001E-2</v>
      </c>
      <c r="BQ145" s="11">
        <v>2.6019199999999999E-2</v>
      </c>
      <c r="BR145" s="11">
        <v>1.2393899999999999E-2</v>
      </c>
      <c r="BS145" s="11">
        <v>2.9503399999999999E-2</v>
      </c>
      <c r="BT145" s="11">
        <v>6.0881900000000003E-2</v>
      </c>
      <c r="BU145" s="11">
        <v>6.0475399999999999E-2</v>
      </c>
      <c r="BV145" s="11">
        <v>2.8667600000000001E-2</v>
      </c>
      <c r="BW145" s="11">
        <v>3.6530300000000002E-2</v>
      </c>
      <c r="BX145" s="11">
        <v>3.03089E-2</v>
      </c>
      <c r="BY145" s="11">
        <v>6.8599000000000004E-3</v>
      </c>
      <c r="BZ145" s="11">
        <v>-2.4330000000000001E-2</v>
      </c>
      <c r="CA145" s="11">
        <v>-1.99691E-2</v>
      </c>
      <c r="CB145" s="11">
        <v>4.5640999999999998E-3</v>
      </c>
      <c r="CC145" s="11">
        <v>9.4614999999999994E-3</v>
      </c>
      <c r="CD145" s="11">
        <v>9.2290000000000004E-4</v>
      </c>
      <c r="CE145" s="11">
        <v>4.8568999999999999E-3</v>
      </c>
      <c r="CF145" s="11">
        <v>2.0320000000000001E-4</v>
      </c>
      <c r="CG145" s="11">
        <v>8.9639000000000003E-3</v>
      </c>
      <c r="CH145" s="11">
        <v>-1.24831E-2</v>
      </c>
      <c r="CI145" s="11">
        <v>9.7096000000000005E-3</v>
      </c>
      <c r="CJ145" s="11">
        <v>3.1975700000000003E-2</v>
      </c>
      <c r="CK145" s="11">
        <v>1.8405100000000001E-2</v>
      </c>
      <c r="CL145" s="11">
        <v>4.0076800000000003E-2</v>
      </c>
      <c r="CM145" s="11">
        <v>5.5450399999999997E-2</v>
      </c>
      <c r="CN145" s="11">
        <v>7.7750299999999994E-2</v>
      </c>
      <c r="CO145" s="11">
        <v>7.4380100000000005E-2</v>
      </c>
      <c r="CP145" s="11">
        <v>6.5241499999999994E-2</v>
      </c>
      <c r="CQ145" s="11">
        <v>8.4454299999999996E-2</v>
      </c>
      <c r="CR145" s="11">
        <v>0.1209075</v>
      </c>
      <c r="CS145" s="11">
        <v>0.11797299999999999</v>
      </c>
      <c r="CT145" s="11">
        <v>8.7935100000000002E-2</v>
      </c>
      <c r="CU145" s="11">
        <v>8.82661E-2</v>
      </c>
      <c r="CV145" s="11">
        <v>7.9373399999999997E-2</v>
      </c>
      <c r="CW145" s="11">
        <v>5.3332499999999998E-2</v>
      </c>
      <c r="CX145" s="11">
        <v>1.3500099999999999E-2</v>
      </c>
      <c r="CY145" s="11">
        <v>1.2397999999999999E-2</v>
      </c>
      <c r="CZ145" s="11">
        <v>2.2581E-2</v>
      </c>
      <c r="DA145" s="11">
        <v>1.8846700000000001E-2</v>
      </c>
      <c r="DB145" s="11">
        <v>1.7059299999999999E-2</v>
      </c>
      <c r="DC145" s="11">
        <v>1.4817E-2</v>
      </c>
      <c r="DD145" s="11">
        <v>1.29724E-2</v>
      </c>
      <c r="DE145" s="11">
        <v>1.2710600000000001E-2</v>
      </c>
      <c r="DF145" s="11">
        <v>1.24137E-2</v>
      </c>
      <c r="DG145" s="11">
        <v>1.25483E-2</v>
      </c>
      <c r="DH145" s="11">
        <v>1.55408E-2</v>
      </c>
      <c r="DI145" s="11">
        <v>1.44574E-2</v>
      </c>
      <c r="DJ145" s="11">
        <v>1.7715700000000001E-2</v>
      </c>
      <c r="DK145" s="11">
        <v>2.2014200000000001E-2</v>
      </c>
      <c r="DL145" s="11">
        <v>2.51352E-2</v>
      </c>
      <c r="DM145" s="11">
        <v>2.9401299999999998E-2</v>
      </c>
      <c r="DN145" s="11">
        <v>3.2128999999999998E-2</v>
      </c>
      <c r="DO145" s="11">
        <v>3.3407800000000001E-2</v>
      </c>
      <c r="DP145" s="11">
        <v>3.6492999999999998E-2</v>
      </c>
      <c r="DQ145" s="11">
        <v>3.4956000000000001E-2</v>
      </c>
      <c r="DR145" s="11">
        <v>3.6032099999999997E-2</v>
      </c>
      <c r="DS145" s="11">
        <v>3.1453200000000001E-2</v>
      </c>
      <c r="DT145" s="11">
        <v>2.9829100000000001E-2</v>
      </c>
      <c r="DU145" s="11">
        <v>2.8253400000000001E-2</v>
      </c>
      <c r="DV145" s="11">
        <v>2.2999100000000001E-2</v>
      </c>
      <c r="DW145" s="11">
        <v>1.9677799999999999E-2</v>
      </c>
      <c r="DX145" s="11">
        <v>0.40320230000000001</v>
      </c>
      <c r="DY145" s="11">
        <v>1.6375399999999998E-2</v>
      </c>
      <c r="DZ145" s="11">
        <v>3.1334500000000001E-2</v>
      </c>
      <c r="EA145" s="11">
        <v>69.660454000000001</v>
      </c>
      <c r="EB145" s="11">
        <v>69.503951999999998</v>
      </c>
      <c r="EC145" s="11">
        <v>68.338982000000001</v>
      </c>
      <c r="ED145" s="11">
        <v>67.746894999999995</v>
      </c>
      <c r="EE145" s="11">
        <v>66.741241000000002</v>
      </c>
      <c r="EF145" s="11">
        <v>66.128815000000003</v>
      </c>
      <c r="EG145" s="11">
        <v>66.368362000000005</v>
      </c>
      <c r="EH145" s="11">
        <v>68.975143000000003</v>
      </c>
      <c r="EI145" s="11">
        <v>76.300567999999998</v>
      </c>
      <c r="EJ145" s="11">
        <v>82.472313</v>
      </c>
      <c r="EK145" s="11">
        <v>89.050849999999997</v>
      </c>
      <c r="EL145" s="11">
        <v>89.901695000000004</v>
      </c>
      <c r="EM145" s="11">
        <v>91.389831999999998</v>
      </c>
      <c r="EN145" s="11">
        <v>89.855369999999994</v>
      </c>
      <c r="EO145" s="11">
        <v>89.891525000000001</v>
      </c>
      <c r="EP145" s="11">
        <v>89.271186999999998</v>
      </c>
      <c r="EQ145" s="11">
        <v>86.972885000000005</v>
      </c>
      <c r="ER145" s="11">
        <v>85.281357</v>
      </c>
      <c r="ES145" s="11">
        <v>80.401131000000007</v>
      </c>
      <c r="ET145" s="11">
        <v>79.019210999999999</v>
      </c>
      <c r="EU145" s="11">
        <v>78.624854999999997</v>
      </c>
      <c r="EV145" s="11">
        <v>77.229377999999997</v>
      </c>
      <c r="EW145" s="11">
        <v>76.289268000000007</v>
      </c>
      <c r="EX145" s="11">
        <v>74.803391000000005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IA145" s="37"/>
    </row>
    <row r="146" spans="1:235" x14ac:dyDescent="0.2">
      <c r="A146" t="s">
        <v>112</v>
      </c>
      <c r="B146" t="s">
        <v>133</v>
      </c>
      <c r="C146" t="s">
        <v>0</v>
      </c>
      <c r="D146" t="s">
        <v>135</v>
      </c>
      <c r="E146" s="38" t="s">
        <v>115</v>
      </c>
      <c r="F146" t="s">
        <v>105</v>
      </c>
      <c r="G146" s="11">
        <v>5368</v>
      </c>
      <c r="H146" s="11">
        <v>2.5530870000000001</v>
      </c>
      <c r="I146" s="11">
        <v>2.363302</v>
      </c>
      <c r="J146" s="11">
        <v>2.2381790000000001</v>
      </c>
      <c r="K146" s="11">
        <v>2.132749</v>
      </c>
      <c r="L146" s="11">
        <v>2.1065649999999998</v>
      </c>
      <c r="M146" s="11">
        <v>2.213838</v>
      </c>
      <c r="N146" s="11">
        <v>2.4395660000000001</v>
      </c>
      <c r="O146" s="11">
        <v>2.706429</v>
      </c>
      <c r="P146" s="11">
        <v>2.7937729999999998</v>
      </c>
      <c r="Q146" s="11">
        <v>2.8549730000000002</v>
      </c>
      <c r="R146" s="11">
        <v>2.9010829999999999</v>
      </c>
      <c r="S146" s="11">
        <v>2.9381460000000001</v>
      </c>
      <c r="T146" s="11">
        <v>2.9980000000000002</v>
      </c>
      <c r="U146" s="11">
        <v>2.9052410000000002</v>
      </c>
      <c r="V146" s="11">
        <v>2.801812</v>
      </c>
      <c r="W146" s="11">
        <v>2.7431009999999998</v>
      </c>
      <c r="X146" s="11">
        <v>2.9154170000000001</v>
      </c>
      <c r="Y146" s="11">
        <v>3.2202160000000002</v>
      </c>
      <c r="Z146" s="11">
        <v>3.4702999999999999</v>
      </c>
      <c r="AA146" s="11">
        <v>3.6652110000000002</v>
      </c>
      <c r="AB146" s="11">
        <v>3.7063069999999998</v>
      </c>
      <c r="AC146" s="11">
        <v>3.521156</v>
      </c>
      <c r="AD146" s="11">
        <v>3.134007</v>
      </c>
      <c r="AE146" s="11">
        <v>2.729006</v>
      </c>
      <c r="AF146" s="11">
        <v>-0.2006405</v>
      </c>
      <c r="AG146" s="11">
        <v>-0.23169380000000001</v>
      </c>
      <c r="AH146" s="11">
        <v>-0.1810194</v>
      </c>
      <c r="AI146" s="11">
        <v>-0.16549</v>
      </c>
      <c r="AJ146" s="11">
        <v>-0.1654709</v>
      </c>
      <c r="AK146" s="11">
        <v>-0.18116679999999999</v>
      </c>
      <c r="AL146" s="11">
        <v>-0.17653630000000001</v>
      </c>
      <c r="AM146" s="11">
        <v>-0.1615608</v>
      </c>
      <c r="AN146" s="11">
        <v>-0.1526014</v>
      </c>
      <c r="AO146" s="11">
        <v>-0.1577414</v>
      </c>
      <c r="AP146" s="11">
        <v>-0.13759170000000001</v>
      </c>
      <c r="AQ146" s="11">
        <v>-0.1201715</v>
      </c>
      <c r="AR146" s="11">
        <v>-0.1130186</v>
      </c>
      <c r="AS146" s="11">
        <v>-0.1625847</v>
      </c>
      <c r="AT146" s="11">
        <v>-0.1841602</v>
      </c>
      <c r="AU146" s="11">
        <v>-0.22392980000000001</v>
      </c>
      <c r="AV146" s="11">
        <v>-0.14187240000000001</v>
      </c>
      <c r="AW146" s="11">
        <v>-6.3399499999999998E-2</v>
      </c>
      <c r="AX146" s="11">
        <v>-1.26132E-2</v>
      </c>
      <c r="AY146" s="11">
        <v>-2.7190099999999998E-2</v>
      </c>
      <c r="AZ146" s="11">
        <v>-3.95731E-2</v>
      </c>
      <c r="BA146" s="11">
        <v>-8.3373600000000006E-2</v>
      </c>
      <c r="BB146" s="11">
        <v>-0.13360949999999999</v>
      </c>
      <c r="BC146" s="11">
        <v>-0.13082840000000001</v>
      </c>
      <c r="BD146" s="11">
        <v>-0.1136032</v>
      </c>
      <c r="BE146" s="11">
        <v>-0.15119479999999999</v>
      </c>
      <c r="BF146" s="11">
        <v>-0.1190561</v>
      </c>
      <c r="BG146" s="11">
        <v>-0.106979</v>
      </c>
      <c r="BH146" s="11">
        <v>-0.10735</v>
      </c>
      <c r="BI146" s="11">
        <v>-0.1244543</v>
      </c>
      <c r="BJ146" s="11">
        <v>-0.1160882</v>
      </c>
      <c r="BK146" s="11">
        <v>-9.8520700000000003E-2</v>
      </c>
      <c r="BL146" s="11">
        <v>-8.5072300000000003E-2</v>
      </c>
      <c r="BM146" s="11">
        <v>-9.0041200000000002E-2</v>
      </c>
      <c r="BN146" s="11">
        <v>-6.4587000000000006E-2</v>
      </c>
      <c r="BO146" s="11">
        <v>-5.5274900000000002E-2</v>
      </c>
      <c r="BP146" s="11">
        <v>-4.61197E-2</v>
      </c>
      <c r="BQ146" s="11">
        <v>-8.8095900000000005E-2</v>
      </c>
      <c r="BR146" s="11">
        <v>-0.10721749999999999</v>
      </c>
      <c r="BS146" s="11">
        <v>-0.14433260000000001</v>
      </c>
      <c r="BT146" s="11">
        <v>-5.9417400000000002E-2</v>
      </c>
      <c r="BU146" s="11">
        <v>1.78514E-2</v>
      </c>
      <c r="BV146" s="11">
        <v>6.6494600000000001E-2</v>
      </c>
      <c r="BW146" s="11">
        <v>4.4463200000000001E-2</v>
      </c>
      <c r="BX146" s="11">
        <v>3.1736E-2</v>
      </c>
      <c r="BY146" s="11">
        <v>-8.3157000000000005E-3</v>
      </c>
      <c r="BZ146" s="11">
        <v>-6.1354499999999999E-2</v>
      </c>
      <c r="CA146" s="11">
        <v>-6.2411000000000001E-2</v>
      </c>
      <c r="CB146" s="11">
        <v>-2.65659E-2</v>
      </c>
      <c r="CC146" s="11">
        <v>-7.06957E-2</v>
      </c>
      <c r="CD146" s="11">
        <v>-5.7092799999999999E-2</v>
      </c>
      <c r="CE146" s="11">
        <v>-4.8467999999999997E-2</v>
      </c>
      <c r="CF146" s="11">
        <v>-4.9229000000000002E-2</v>
      </c>
      <c r="CG146" s="11">
        <v>-6.7741800000000005E-2</v>
      </c>
      <c r="CH146" s="11">
        <v>-5.5640099999999998E-2</v>
      </c>
      <c r="CI146" s="11">
        <v>-3.5480699999999997E-2</v>
      </c>
      <c r="CJ146" s="11">
        <v>-1.7543199999999998E-2</v>
      </c>
      <c r="CK146" s="11">
        <v>-2.2341099999999999E-2</v>
      </c>
      <c r="CL146" s="11">
        <v>8.4177999999999996E-3</v>
      </c>
      <c r="CM146" s="11">
        <v>9.6217000000000004E-3</v>
      </c>
      <c r="CN146" s="11">
        <v>2.0779300000000001E-2</v>
      </c>
      <c r="CO146" s="11">
        <v>-1.36071E-2</v>
      </c>
      <c r="CP146" s="11">
        <v>-3.0274800000000001E-2</v>
      </c>
      <c r="CQ146" s="11">
        <v>-6.4735399999999998E-2</v>
      </c>
      <c r="CR146" s="11">
        <v>2.3037499999999999E-2</v>
      </c>
      <c r="CS146" s="11">
        <v>9.9102300000000004E-2</v>
      </c>
      <c r="CT146" s="11">
        <v>0.14560239999999999</v>
      </c>
      <c r="CU146" s="11">
        <v>0.1161166</v>
      </c>
      <c r="CV146" s="11">
        <v>0.103045</v>
      </c>
      <c r="CW146" s="11">
        <v>6.6742200000000002E-2</v>
      </c>
      <c r="CX146" s="11">
        <v>1.09006E-2</v>
      </c>
      <c r="CY146" s="11">
        <v>6.0064999999999997E-3</v>
      </c>
      <c r="CZ146" s="11">
        <v>5.2914900000000001E-2</v>
      </c>
      <c r="DA146" s="11">
        <v>4.8939900000000001E-2</v>
      </c>
      <c r="DB146" s="11">
        <v>3.7671000000000003E-2</v>
      </c>
      <c r="DC146" s="11">
        <v>3.5572199999999998E-2</v>
      </c>
      <c r="DD146" s="11">
        <v>3.5334999999999998E-2</v>
      </c>
      <c r="DE146" s="11">
        <v>3.4478700000000001E-2</v>
      </c>
      <c r="DF146" s="11">
        <v>3.6749799999999999E-2</v>
      </c>
      <c r="DG146" s="11">
        <v>3.8325600000000001E-2</v>
      </c>
      <c r="DH146" s="11">
        <v>4.1054800000000002E-2</v>
      </c>
      <c r="DI146" s="11">
        <v>4.1158800000000002E-2</v>
      </c>
      <c r="DJ146" s="11">
        <v>4.4383699999999998E-2</v>
      </c>
      <c r="DK146" s="11">
        <v>3.9454299999999998E-2</v>
      </c>
      <c r="DL146" s="11">
        <v>4.0671699999999998E-2</v>
      </c>
      <c r="DM146" s="11">
        <v>4.5286E-2</v>
      </c>
      <c r="DN146" s="11">
        <v>4.6777899999999997E-2</v>
      </c>
      <c r="DO146" s="11">
        <v>4.8391700000000003E-2</v>
      </c>
      <c r="DP146" s="11">
        <v>5.0129E-2</v>
      </c>
      <c r="DQ146" s="11">
        <v>4.9397000000000003E-2</v>
      </c>
      <c r="DR146" s="11">
        <v>4.8094100000000001E-2</v>
      </c>
      <c r="DS146" s="11">
        <v>4.3562099999999999E-2</v>
      </c>
      <c r="DT146" s="11">
        <v>4.3352799999999997E-2</v>
      </c>
      <c r="DU146" s="11">
        <v>4.5631999999999999E-2</v>
      </c>
      <c r="DV146" s="11">
        <v>4.3928000000000002E-2</v>
      </c>
      <c r="DW146" s="11">
        <v>4.1594899999999997E-2</v>
      </c>
      <c r="DX146" s="11">
        <v>0.66688670000000005</v>
      </c>
      <c r="DY146" s="11">
        <v>2.6073200000000001E-2</v>
      </c>
      <c r="DZ146" s="11">
        <v>3.7674199999999998E-2</v>
      </c>
      <c r="EA146" s="11">
        <v>55.291634000000002</v>
      </c>
      <c r="EB146" s="11">
        <v>55.460586999999997</v>
      </c>
      <c r="EC146" s="11">
        <v>54.586761000000003</v>
      </c>
      <c r="ED146" s="11">
        <v>54.104636999999997</v>
      </c>
      <c r="EE146" s="11">
        <v>53.718369000000003</v>
      </c>
      <c r="EF146" s="11">
        <v>53.244362000000002</v>
      </c>
      <c r="EG146" s="11">
        <v>53.259754000000001</v>
      </c>
      <c r="EH146" s="11">
        <v>54.788898000000003</v>
      </c>
      <c r="EI146" s="11">
        <v>57.392834000000001</v>
      </c>
      <c r="EJ146" s="11">
        <v>60.369346999999998</v>
      </c>
      <c r="EK146" s="11">
        <v>62.114730999999999</v>
      </c>
      <c r="EL146" s="11">
        <v>64.096687000000003</v>
      </c>
      <c r="EM146" s="11">
        <v>64.760482999999994</v>
      </c>
      <c r="EN146" s="11">
        <v>66.917732000000001</v>
      </c>
      <c r="EO146" s="11">
        <v>66.273292999999995</v>
      </c>
      <c r="EP146" s="11">
        <v>65.908760000000001</v>
      </c>
      <c r="EQ146" s="11">
        <v>64.995009999999994</v>
      </c>
      <c r="ER146" s="11">
        <v>63.457065999999998</v>
      </c>
      <c r="ES146" s="11">
        <v>61.565666</v>
      </c>
      <c r="ET146" s="11">
        <v>58.794739</v>
      </c>
      <c r="EU146" s="11">
        <v>57.361525999999998</v>
      </c>
      <c r="EV146" s="11">
        <v>56.253810999999999</v>
      </c>
      <c r="EW146" s="11">
        <v>55.338619000000001</v>
      </c>
      <c r="EX146" s="11">
        <v>55.185192000000001</v>
      </c>
      <c r="EY146" s="11">
        <v>0</v>
      </c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</row>
    <row r="147" spans="1:235" x14ac:dyDescent="0.2">
      <c r="A147" t="s">
        <v>112</v>
      </c>
      <c r="B147" t="s">
        <v>133</v>
      </c>
      <c r="C147" t="s">
        <v>0</v>
      </c>
      <c r="D147" t="s">
        <v>135</v>
      </c>
      <c r="E147" s="38" t="s">
        <v>115</v>
      </c>
      <c r="F147" t="s">
        <v>106</v>
      </c>
      <c r="G147" s="11">
        <v>3612</v>
      </c>
      <c r="H147" s="11">
        <v>1.765441</v>
      </c>
      <c r="I147" s="11">
        <v>1.639413</v>
      </c>
      <c r="J147" s="11">
        <v>1.5344739999999999</v>
      </c>
      <c r="K147" s="11">
        <v>1.4573050000000001</v>
      </c>
      <c r="L147" s="11">
        <v>1.4255770000000001</v>
      </c>
      <c r="M147" s="11">
        <v>1.4944649999999999</v>
      </c>
      <c r="N147" s="11">
        <v>1.6286400000000001</v>
      </c>
      <c r="O147" s="11">
        <v>1.808333</v>
      </c>
      <c r="P147" s="11">
        <v>1.875615</v>
      </c>
      <c r="Q147" s="11">
        <v>1.924329</v>
      </c>
      <c r="R147" s="11">
        <v>1.9594240000000001</v>
      </c>
      <c r="S147" s="11">
        <v>1.9795180000000001</v>
      </c>
      <c r="T147" s="11">
        <v>2.0296400000000001</v>
      </c>
      <c r="U147" s="11">
        <v>1.950731</v>
      </c>
      <c r="V147" s="11">
        <v>1.8582479999999999</v>
      </c>
      <c r="W147" s="11">
        <v>1.78843</v>
      </c>
      <c r="X147" s="11">
        <v>1.9162440000000001</v>
      </c>
      <c r="Y147" s="11">
        <v>2.1282489999999998</v>
      </c>
      <c r="Z147" s="11">
        <v>2.3069190000000002</v>
      </c>
      <c r="AA147" s="11">
        <v>2.4688159999999999</v>
      </c>
      <c r="AB147" s="11">
        <v>2.522227</v>
      </c>
      <c r="AC147" s="11">
        <v>2.4062299999999999</v>
      </c>
      <c r="AD147" s="11">
        <v>2.1507420000000002</v>
      </c>
      <c r="AE147" s="11">
        <v>1.8478779999999999</v>
      </c>
      <c r="AF147" s="11">
        <v>-0.133299</v>
      </c>
      <c r="AG147" s="11">
        <v>-0.15227760000000001</v>
      </c>
      <c r="AH147" s="11">
        <v>-0.1196175</v>
      </c>
      <c r="AI147" s="11">
        <v>-0.1023734</v>
      </c>
      <c r="AJ147" s="11">
        <v>-9.7040799999999997E-2</v>
      </c>
      <c r="AK147" s="11">
        <v>-0.10125290000000001</v>
      </c>
      <c r="AL147" s="11">
        <v>-0.1001416</v>
      </c>
      <c r="AM147" s="11">
        <v>-0.10121670000000001</v>
      </c>
      <c r="AN147" s="11">
        <v>-0.11226360000000001</v>
      </c>
      <c r="AO147" s="11">
        <v>-0.11209769999999999</v>
      </c>
      <c r="AP147" s="11">
        <v>-9.9317900000000001E-2</v>
      </c>
      <c r="AQ147" s="11">
        <v>-9.5247299999999993E-2</v>
      </c>
      <c r="AR147" s="11">
        <v>-8.2638600000000006E-2</v>
      </c>
      <c r="AS147" s="11">
        <v>-0.11844449999999999</v>
      </c>
      <c r="AT147" s="11">
        <v>-0.13161639999999999</v>
      </c>
      <c r="AU147" s="11">
        <v>-0.16803899999999999</v>
      </c>
      <c r="AV147" s="11">
        <v>-9.5117699999999999E-2</v>
      </c>
      <c r="AW147" s="11">
        <v>-4.2606400000000003E-2</v>
      </c>
      <c r="AX147" s="11">
        <v>-2.0013400000000001E-2</v>
      </c>
      <c r="AY147" s="11">
        <v>-2.6067400000000001E-2</v>
      </c>
      <c r="AZ147" s="11">
        <v>-1.46763E-2</v>
      </c>
      <c r="BA147" s="11">
        <v>-4.4516699999999999E-2</v>
      </c>
      <c r="BB147" s="11">
        <v>-7.2748999999999994E-2</v>
      </c>
      <c r="BC147" s="11">
        <v>-8.3581500000000003E-2</v>
      </c>
      <c r="BD147" s="11">
        <v>-6.8308800000000003E-2</v>
      </c>
      <c r="BE147" s="11">
        <v>-9.1935299999999998E-2</v>
      </c>
      <c r="BF147" s="11">
        <v>-7.2273500000000004E-2</v>
      </c>
      <c r="BG147" s="11">
        <v>-5.8880000000000002E-2</v>
      </c>
      <c r="BH147" s="11">
        <v>-5.5713899999999997E-2</v>
      </c>
      <c r="BI147" s="11">
        <v>-6.1441900000000001E-2</v>
      </c>
      <c r="BJ147" s="11">
        <v>-5.8451900000000001E-2</v>
      </c>
      <c r="BK147" s="11">
        <v>-5.6989100000000001E-2</v>
      </c>
      <c r="BL147" s="11">
        <v>-6.2770500000000007E-2</v>
      </c>
      <c r="BM147" s="11">
        <v>-6.4084199999999994E-2</v>
      </c>
      <c r="BN147" s="11">
        <v>-4.6593900000000001E-2</v>
      </c>
      <c r="BO147" s="11">
        <v>-4.7461099999999999E-2</v>
      </c>
      <c r="BP147" s="11">
        <v>-3.3612499999999997E-2</v>
      </c>
      <c r="BQ147" s="11">
        <v>-6.2598500000000001E-2</v>
      </c>
      <c r="BR147" s="11">
        <v>-7.5963799999999998E-2</v>
      </c>
      <c r="BS147" s="11">
        <v>-0.1110879</v>
      </c>
      <c r="BT147" s="11">
        <v>-3.7731899999999999E-2</v>
      </c>
      <c r="BU147" s="11">
        <v>1.50276E-2</v>
      </c>
      <c r="BV147" s="11">
        <v>3.7067500000000003E-2</v>
      </c>
      <c r="BW147" s="11">
        <v>2.5772799999999998E-2</v>
      </c>
      <c r="BX147" s="11">
        <v>3.7649799999999997E-2</v>
      </c>
      <c r="BY147" s="11">
        <v>1.1155999999999999E-2</v>
      </c>
      <c r="BZ147" s="11">
        <v>-1.7554899999999998E-2</v>
      </c>
      <c r="CA147" s="11">
        <v>-3.2998E-2</v>
      </c>
      <c r="CB147" s="11">
        <v>-3.3186000000000001E-3</v>
      </c>
      <c r="CC147" s="11">
        <v>-3.1593000000000003E-2</v>
      </c>
      <c r="CD147" s="11">
        <v>-2.49296E-2</v>
      </c>
      <c r="CE147" s="11">
        <v>-1.5386499999999999E-2</v>
      </c>
      <c r="CF147" s="11">
        <v>-1.4387E-2</v>
      </c>
      <c r="CG147" s="11">
        <v>-2.1630799999999999E-2</v>
      </c>
      <c r="CH147" s="11">
        <v>-1.6762200000000001E-2</v>
      </c>
      <c r="CI147" s="11">
        <v>-1.27615E-2</v>
      </c>
      <c r="CJ147" s="11">
        <v>-1.3277499999999999E-2</v>
      </c>
      <c r="CK147" s="11">
        <v>-1.60707E-2</v>
      </c>
      <c r="CL147" s="11">
        <v>6.13E-3</v>
      </c>
      <c r="CM147" s="11">
        <v>3.2509999999999999E-4</v>
      </c>
      <c r="CN147" s="11">
        <v>1.5413700000000001E-2</v>
      </c>
      <c r="CO147" s="11">
        <v>-6.7526000000000001E-3</v>
      </c>
      <c r="CP147" s="11">
        <v>-2.0311200000000001E-2</v>
      </c>
      <c r="CQ147" s="11">
        <v>-5.4136700000000003E-2</v>
      </c>
      <c r="CR147" s="11">
        <v>1.9654000000000001E-2</v>
      </c>
      <c r="CS147" s="11">
        <v>7.2661600000000007E-2</v>
      </c>
      <c r="CT147" s="11">
        <v>9.4148300000000004E-2</v>
      </c>
      <c r="CU147" s="11">
        <v>7.7613000000000001E-2</v>
      </c>
      <c r="CV147" s="11">
        <v>8.9976E-2</v>
      </c>
      <c r="CW147" s="11">
        <v>6.6828799999999994E-2</v>
      </c>
      <c r="CX147" s="11">
        <v>3.7639199999999998E-2</v>
      </c>
      <c r="CY147" s="11">
        <v>1.75855E-2</v>
      </c>
      <c r="CZ147" s="11">
        <v>3.9511200000000003E-2</v>
      </c>
      <c r="DA147" s="11">
        <v>3.6685500000000003E-2</v>
      </c>
      <c r="DB147" s="11">
        <v>2.8783099999999999E-2</v>
      </c>
      <c r="DC147" s="11">
        <v>2.64421E-2</v>
      </c>
      <c r="DD147" s="11">
        <v>2.5125000000000001E-2</v>
      </c>
      <c r="DE147" s="11">
        <v>2.42034E-2</v>
      </c>
      <c r="DF147" s="11">
        <v>2.53455E-2</v>
      </c>
      <c r="DG147" s="11">
        <v>2.6888499999999999E-2</v>
      </c>
      <c r="DH147" s="11">
        <v>3.0089600000000001E-2</v>
      </c>
      <c r="DI147" s="11">
        <v>2.91901E-2</v>
      </c>
      <c r="DJ147" s="11">
        <v>3.2053900000000003E-2</v>
      </c>
      <c r="DK147" s="11">
        <v>2.9052000000000001E-2</v>
      </c>
      <c r="DL147" s="11">
        <v>2.98058E-2</v>
      </c>
      <c r="DM147" s="11">
        <v>3.39519E-2</v>
      </c>
      <c r="DN147" s="11">
        <v>3.3834400000000001E-2</v>
      </c>
      <c r="DO147" s="11">
        <v>3.4623800000000003E-2</v>
      </c>
      <c r="DP147" s="11">
        <v>3.4888099999999998E-2</v>
      </c>
      <c r="DQ147" s="11">
        <v>3.5039000000000001E-2</v>
      </c>
      <c r="DR147" s="11">
        <v>3.4702700000000003E-2</v>
      </c>
      <c r="DS147" s="11">
        <v>3.1516599999999999E-2</v>
      </c>
      <c r="DT147" s="11">
        <v>3.1812E-2</v>
      </c>
      <c r="DU147" s="11">
        <v>3.3846599999999998E-2</v>
      </c>
      <c r="DV147" s="11">
        <v>3.3555599999999998E-2</v>
      </c>
      <c r="DW147" s="11">
        <v>3.0752600000000001E-2</v>
      </c>
      <c r="DX147" s="11">
        <v>0.45711770000000002</v>
      </c>
      <c r="DY147" s="11">
        <v>1.87954E-2</v>
      </c>
      <c r="DZ147" s="11">
        <v>2.6646E-2</v>
      </c>
      <c r="EA147" s="11">
        <v>56.200687000000002</v>
      </c>
      <c r="EB147" s="11">
        <v>56.645068999999999</v>
      </c>
      <c r="EC147" s="11">
        <v>55.537711999999999</v>
      </c>
      <c r="ED147" s="11">
        <v>55.003937000000001</v>
      </c>
      <c r="EE147" s="11">
        <v>54.541049999999998</v>
      </c>
      <c r="EF147" s="11">
        <v>53.984347999999997</v>
      </c>
      <c r="EG147" s="11">
        <v>53.924568000000001</v>
      </c>
      <c r="EH147" s="11">
        <v>55.068928</v>
      </c>
      <c r="EI147" s="11">
        <v>57.155192999999997</v>
      </c>
      <c r="EJ147" s="11">
        <v>59.886589000000001</v>
      </c>
      <c r="EK147" s="11">
        <v>61.281837000000003</v>
      </c>
      <c r="EL147" s="11">
        <v>63.032103999999997</v>
      </c>
      <c r="EM147" s="11">
        <v>63.546711000000002</v>
      </c>
      <c r="EN147" s="11">
        <v>66.242416000000006</v>
      </c>
      <c r="EO147" s="11">
        <v>65.597403999999997</v>
      </c>
      <c r="EP147" s="11">
        <v>65.158882000000006</v>
      </c>
      <c r="EQ147" s="11">
        <v>64.370177999999996</v>
      </c>
      <c r="ER147" s="11">
        <v>62.943722000000001</v>
      </c>
      <c r="ES147" s="11">
        <v>61.449351999999998</v>
      </c>
      <c r="ET147" s="11">
        <v>59.085461000000002</v>
      </c>
      <c r="EU147" s="11">
        <v>57.744762000000001</v>
      </c>
      <c r="EV147" s="11">
        <v>56.712135000000004</v>
      </c>
      <c r="EW147" s="11">
        <v>55.849445000000003</v>
      </c>
      <c r="EX147" s="11">
        <v>55.889332000000003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IA147" s="37"/>
    </row>
    <row r="148" spans="1:235" x14ac:dyDescent="0.2">
      <c r="A148" t="s">
        <v>112</v>
      </c>
      <c r="B148" t="s">
        <v>133</v>
      </c>
      <c r="C148" t="s">
        <v>0</v>
      </c>
      <c r="D148" t="s">
        <v>135</v>
      </c>
      <c r="E148" s="38" t="s">
        <v>115</v>
      </c>
      <c r="F148" t="s">
        <v>107</v>
      </c>
      <c r="G148" s="11">
        <v>1756</v>
      </c>
      <c r="H148" s="11">
        <v>0.80012760000000005</v>
      </c>
      <c r="I148" s="11">
        <v>0.73416079999999995</v>
      </c>
      <c r="J148" s="11">
        <v>0.70797339999999997</v>
      </c>
      <c r="K148" s="11">
        <v>0.6837955</v>
      </c>
      <c r="L148" s="11">
        <v>0.69369289999999995</v>
      </c>
      <c r="M148" s="11">
        <v>0.73467389999999999</v>
      </c>
      <c r="N148" s="11">
        <v>0.81272650000000002</v>
      </c>
      <c r="O148" s="11">
        <v>0.88965070000000002</v>
      </c>
      <c r="P148" s="11">
        <v>0.91370949999999995</v>
      </c>
      <c r="Q148" s="11">
        <v>0.92624479999999998</v>
      </c>
      <c r="R148" s="11">
        <v>0.92636739999999995</v>
      </c>
      <c r="S148" s="11">
        <v>0.94720800000000005</v>
      </c>
      <c r="T148" s="11">
        <v>0.95874179999999998</v>
      </c>
      <c r="U148" s="11">
        <v>0.95073189999999996</v>
      </c>
      <c r="V148" s="11">
        <v>0.93028639999999996</v>
      </c>
      <c r="W148" s="11">
        <v>0.93681009999999998</v>
      </c>
      <c r="X148" s="11">
        <v>0.98891569999999995</v>
      </c>
      <c r="Y148" s="11">
        <v>1.0741890000000001</v>
      </c>
      <c r="Z148" s="11">
        <v>1.1454279999999999</v>
      </c>
      <c r="AA148" s="11">
        <v>1.182205</v>
      </c>
      <c r="AB148" s="11">
        <v>1.182418</v>
      </c>
      <c r="AC148" s="11">
        <v>1.1228199999999999</v>
      </c>
      <c r="AD148" s="11">
        <v>1.00142</v>
      </c>
      <c r="AE148" s="11">
        <v>0.88438300000000003</v>
      </c>
      <c r="AF148" s="11">
        <v>-6.1091199999999998E-2</v>
      </c>
      <c r="AG148" s="11">
        <v>-7.4370599999999995E-2</v>
      </c>
      <c r="AH148" s="11">
        <v>-6.4774700000000004E-2</v>
      </c>
      <c r="AI148" s="11">
        <v>-6.1504499999999997E-2</v>
      </c>
      <c r="AJ148" s="11">
        <v>-6.0639999999999999E-2</v>
      </c>
      <c r="AK148" s="11">
        <v>-6.8447300000000003E-2</v>
      </c>
      <c r="AL148" s="11">
        <v>-7.9380400000000004E-2</v>
      </c>
      <c r="AM148" s="11">
        <v>-7.4087500000000001E-2</v>
      </c>
      <c r="AN148" s="11">
        <v>-5.2968399999999999E-2</v>
      </c>
      <c r="AO148" s="11">
        <v>-5.5905400000000001E-2</v>
      </c>
      <c r="AP148" s="11">
        <v>-6.0423200000000003E-2</v>
      </c>
      <c r="AQ148" s="11">
        <v>-4.26215E-2</v>
      </c>
      <c r="AR148" s="11">
        <v>-4.7779700000000001E-2</v>
      </c>
      <c r="AS148" s="11">
        <v>-5.6197799999999999E-2</v>
      </c>
      <c r="AT148" s="11">
        <v>-7.4227699999999994E-2</v>
      </c>
      <c r="AU148" s="11">
        <v>-8.11664E-2</v>
      </c>
      <c r="AV148" s="11">
        <v>-6.4078800000000005E-2</v>
      </c>
      <c r="AW148" s="11">
        <v>-4.5825600000000001E-2</v>
      </c>
      <c r="AX148" s="11">
        <v>-1.80652E-2</v>
      </c>
      <c r="AY148" s="11">
        <v>-2.1954399999999999E-2</v>
      </c>
      <c r="AZ148" s="11">
        <v>-3.4775399999999998E-2</v>
      </c>
      <c r="BA148" s="11">
        <v>-4.1715299999999997E-2</v>
      </c>
      <c r="BB148" s="11">
        <v>-5.3673400000000003E-2</v>
      </c>
      <c r="BC148" s="11">
        <v>-5.3597400000000003E-2</v>
      </c>
      <c r="BD148" s="11">
        <v>-3.2568300000000001E-2</v>
      </c>
      <c r="BE148" s="11">
        <v>-4.8744900000000001E-2</v>
      </c>
      <c r="BF148" s="11">
        <v>-4.2386600000000003E-2</v>
      </c>
      <c r="BG148" s="11">
        <v>-3.9690799999999998E-2</v>
      </c>
      <c r="BH148" s="11">
        <v>-3.8983400000000001E-2</v>
      </c>
      <c r="BI148" s="11">
        <v>-4.7817999999999999E-2</v>
      </c>
      <c r="BJ148" s="11">
        <v>-5.6023000000000003E-2</v>
      </c>
      <c r="BK148" s="11">
        <v>-5.0101199999999999E-2</v>
      </c>
      <c r="BL148" s="11">
        <v>-2.6743099999999999E-2</v>
      </c>
      <c r="BM148" s="11">
        <v>-3.0317799999999999E-2</v>
      </c>
      <c r="BN148" s="11">
        <v>-3.3225499999999998E-2</v>
      </c>
      <c r="BO148" s="11">
        <v>-1.9164199999999999E-2</v>
      </c>
      <c r="BP148" s="11">
        <v>-2.2037299999999999E-2</v>
      </c>
      <c r="BQ148" s="11">
        <v>-2.9280799999999999E-2</v>
      </c>
      <c r="BR148" s="11">
        <v>-4.4672999999999997E-2</v>
      </c>
      <c r="BS148" s="11">
        <v>-5.1370300000000001E-2</v>
      </c>
      <c r="BT148" s="11">
        <v>-3.2234600000000002E-2</v>
      </c>
      <c r="BU148" s="11">
        <v>-1.52082E-2</v>
      </c>
      <c r="BV148" s="11">
        <v>1.13501E-2</v>
      </c>
      <c r="BW148" s="11">
        <v>4.5424999999999997E-3</v>
      </c>
      <c r="BX148" s="11">
        <v>-7.5017E-3</v>
      </c>
      <c r="BY148" s="11">
        <v>-1.14536E-2</v>
      </c>
      <c r="BZ148" s="11">
        <v>-2.55336E-2</v>
      </c>
      <c r="CA148" s="11">
        <v>-2.6142599999999998E-2</v>
      </c>
      <c r="CB148" s="11">
        <v>-4.0454999999999996E-3</v>
      </c>
      <c r="CC148" s="11">
        <v>-2.3119299999999999E-2</v>
      </c>
      <c r="CD148" s="11">
        <v>-1.9998599999999998E-2</v>
      </c>
      <c r="CE148" s="11">
        <v>-1.7877000000000001E-2</v>
      </c>
      <c r="CF148" s="11">
        <v>-1.7326899999999999E-2</v>
      </c>
      <c r="CG148" s="11">
        <v>-2.7188799999999999E-2</v>
      </c>
      <c r="CH148" s="11">
        <v>-3.26655E-2</v>
      </c>
      <c r="CI148" s="11">
        <v>-2.61149E-2</v>
      </c>
      <c r="CJ148" s="11">
        <v>-5.1789999999999996E-4</v>
      </c>
      <c r="CK148" s="11">
        <v>-4.7302000000000004E-3</v>
      </c>
      <c r="CL148" s="11">
        <v>-6.0277999999999998E-3</v>
      </c>
      <c r="CM148" s="11">
        <v>4.2931000000000002E-3</v>
      </c>
      <c r="CN148" s="11">
        <v>3.7052000000000001E-3</v>
      </c>
      <c r="CO148" s="11">
        <v>-2.3636999999999998E-3</v>
      </c>
      <c r="CP148" s="11">
        <v>-1.5118400000000001E-2</v>
      </c>
      <c r="CQ148" s="11">
        <v>-2.1574200000000002E-2</v>
      </c>
      <c r="CR148" s="11">
        <v>-3.9050000000000001E-4</v>
      </c>
      <c r="CS148" s="11">
        <v>1.54091E-2</v>
      </c>
      <c r="CT148" s="11">
        <v>4.0765299999999997E-2</v>
      </c>
      <c r="CU148" s="11">
        <v>3.1039400000000002E-2</v>
      </c>
      <c r="CV148" s="11">
        <v>1.9772000000000001E-2</v>
      </c>
      <c r="CW148" s="11">
        <v>1.8808200000000001E-2</v>
      </c>
      <c r="CX148" s="11">
        <v>2.6061000000000001E-3</v>
      </c>
      <c r="CY148" s="11">
        <v>1.3123E-3</v>
      </c>
      <c r="CZ148" s="11">
        <v>1.7340700000000001E-2</v>
      </c>
      <c r="DA148" s="11">
        <v>1.5579300000000001E-2</v>
      </c>
      <c r="DB148" s="11">
        <v>1.3611E-2</v>
      </c>
      <c r="DC148" s="11">
        <v>1.3261800000000001E-2</v>
      </c>
      <c r="DD148" s="11">
        <v>1.3166199999999999E-2</v>
      </c>
      <c r="DE148" s="11">
        <v>1.2541699999999999E-2</v>
      </c>
      <c r="DF148" s="11">
        <v>1.4200300000000001E-2</v>
      </c>
      <c r="DG148" s="11">
        <v>1.4582599999999999E-2</v>
      </c>
      <c r="DH148" s="11">
        <v>1.5943800000000001E-2</v>
      </c>
      <c r="DI148" s="11">
        <v>1.5556199999999999E-2</v>
      </c>
      <c r="DJ148" s="11">
        <v>1.6535000000000001E-2</v>
      </c>
      <c r="DK148" s="11">
        <v>1.4260999999999999E-2</v>
      </c>
      <c r="DL148" s="11">
        <v>1.5650299999999999E-2</v>
      </c>
      <c r="DM148" s="11">
        <v>1.6364400000000001E-2</v>
      </c>
      <c r="DN148" s="11">
        <v>1.7968000000000001E-2</v>
      </c>
      <c r="DO148" s="11">
        <v>1.8114700000000001E-2</v>
      </c>
      <c r="DP148" s="11">
        <v>1.9359899999999999E-2</v>
      </c>
      <c r="DQ148" s="11">
        <v>1.8613999999999999E-2</v>
      </c>
      <c r="DR148" s="11">
        <v>1.7883199999999998E-2</v>
      </c>
      <c r="DS148" s="11">
        <v>1.6108999999999998E-2</v>
      </c>
      <c r="DT148" s="11">
        <v>1.6581200000000001E-2</v>
      </c>
      <c r="DU148" s="11">
        <v>1.8397799999999999E-2</v>
      </c>
      <c r="DV148" s="11">
        <v>1.71077E-2</v>
      </c>
      <c r="DW148" s="11">
        <v>1.6691399999999999E-2</v>
      </c>
      <c r="DX148" s="11">
        <v>0.23946439999999999</v>
      </c>
      <c r="DY148" s="11">
        <v>9.7649999999999994E-3</v>
      </c>
      <c r="DZ148" s="11">
        <v>1.44762E-2</v>
      </c>
      <c r="EA148" s="11">
        <v>53.410164000000002</v>
      </c>
      <c r="EB148" s="11">
        <v>53.009059999999998</v>
      </c>
      <c r="EC148" s="11">
        <v>52.618583999999998</v>
      </c>
      <c r="ED148" s="11">
        <v>52.243355000000001</v>
      </c>
      <c r="EE148" s="11">
        <v>52.015670999999998</v>
      </c>
      <c r="EF148" s="11">
        <v>51.712803000000001</v>
      </c>
      <c r="EG148" s="11">
        <v>51.883792999999997</v>
      </c>
      <c r="EH148" s="11">
        <v>54.209324000000002</v>
      </c>
      <c r="EI148" s="11">
        <v>57.884681999999998</v>
      </c>
      <c r="EJ148" s="11">
        <v>61.368510999999998</v>
      </c>
      <c r="EK148" s="11">
        <v>63.838580999999998</v>
      </c>
      <c r="EL148" s="11">
        <v>66.300049000000001</v>
      </c>
      <c r="EM148" s="11">
        <v>67.272628999999995</v>
      </c>
      <c r="EN148" s="11">
        <v>68.315421999999998</v>
      </c>
      <c r="EO148" s="11">
        <v>67.672188000000006</v>
      </c>
      <c r="EP148" s="11">
        <v>67.460792999999995</v>
      </c>
      <c r="EQ148" s="11">
        <v>66.288216000000006</v>
      </c>
      <c r="ER148" s="11">
        <v>64.519531000000001</v>
      </c>
      <c r="ES148" s="11">
        <v>61.806404000000001</v>
      </c>
      <c r="ET148" s="11">
        <v>58.193030999999998</v>
      </c>
      <c r="EU148" s="11">
        <v>56.568344000000003</v>
      </c>
      <c r="EV148" s="11">
        <v>55.305205999999998</v>
      </c>
      <c r="EW148" s="11">
        <v>54.281364000000004</v>
      </c>
      <c r="EX148" s="11">
        <v>53.727829</v>
      </c>
      <c r="EY148" s="11">
        <v>0</v>
      </c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IA148" s="37"/>
    </row>
    <row r="149" spans="1:235" x14ac:dyDescent="0.2">
      <c r="A149" t="s">
        <v>112</v>
      </c>
      <c r="B149" t="s">
        <v>133</v>
      </c>
      <c r="C149" t="s">
        <v>0</v>
      </c>
      <c r="D149" t="s">
        <v>135</v>
      </c>
      <c r="E149" s="38" t="s">
        <v>210</v>
      </c>
      <c r="F149" t="s">
        <v>105</v>
      </c>
      <c r="G149" s="11">
        <v>5368</v>
      </c>
      <c r="H149" s="11">
        <v>2.5196429999999999</v>
      </c>
      <c r="I149" s="11">
        <v>2.3359890000000001</v>
      </c>
      <c r="J149" s="11">
        <v>2.1897060000000002</v>
      </c>
      <c r="K149" s="11">
        <v>2.090732</v>
      </c>
      <c r="L149" s="11">
        <v>2.036511</v>
      </c>
      <c r="M149" s="11">
        <v>2.1542180000000002</v>
      </c>
      <c r="N149" s="11">
        <v>2.3056709999999998</v>
      </c>
      <c r="O149" s="11">
        <v>2.5743420000000001</v>
      </c>
      <c r="P149" s="11">
        <v>2.761539</v>
      </c>
      <c r="Q149" s="11">
        <v>2.9015360000000001</v>
      </c>
      <c r="R149" s="11">
        <v>3.018964</v>
      </c>
      <c r="S149" s="11">
        <v>3.0653980000000001</v>
      </c>
      <c r="T149" s="11">
        <v>3.132212</v>
      </c>
      <c r="U149" s="11">
        <v>2.9636</v>
      </c>
      <c r="V149" s="11">
        <v>2.8005260000000001</v>
      </c>
      <c r="W149" s="11">
        <v>2.7152319999999999</v>
      </c>
      <c r="X149" s="11">
        <v>2.8281740000000002</v>
      </c>
      <c r="Y149" s="11">
        <v>3.0773280000000001</v>
      </c>
      <c r="Z149" s="11">
        <v>3.2395520000000002</v>
      </c>
      <c r="AA149" s="11">
        <v>3.4455870000000002</v>
      </c>
      <c r="AB149" s="11">
        <v>3.5076999999999998</v>
      </c>
      <c r="AC149" s="11">
        <v>3.37635</v>
      </c>
      <c r="AD149" s="11">
        <v>3.0875889999999999</v>
      </c>
      <c r="AE149" s="11">
        <v>2.73306</v>
      </c>
      <c r="AF149" s="11">
        <v>-0.18455569999999999</v>
      </c>
      <c r="AG149" s="11">
        <v>-0.19950950000000001</v>
      </c>
      <c r="AH149" s="11">
        <v>-0.16918759999999999</v>
      </c>
      <c r="AI149" s="11">
        <v>-0.16921130000000001</v>
      </c>
      <c r="AJ149" s="11">
        <v>-0.17465359999999999</v>
      </c>
      <c r="AK149" s="11">
        <v>-0.20447950000000001</v>
      </c>
      <c r="AL149" s="11">
        <v>-0.1799296</v>
      </c>
      <c r="AM149" s="11">
        <v>-0.19351860000000001</v>
      </c>
      <c r="AN149" s="11">
        <v>-0.19767609999999999</v>
      </c>
      <c r="AO149" s="11">
        <v>-0.19763990000000001</v>
      </c>
      <c r="AP149" s="11">
        <v>-0.1962729</v>
      </c>
      <c r="AQ149" s="11">
        <v>-0.1588</v>
      </c>
      <c r="AR149" s="11">
        <v>-0.18295359999999999</v>
      </c>
      <c r="AS149" s="11">
        <v>-0.2419364</v>
      </c>
      <c r="AT149" s="11">
        <v>-0.30466910000000003</v>
      </c>
      <c r="AU149" s="11">
        <v>-0.29747780000000001</v>
      </c>
      <c r="AV149" s="11">
        <v>-0.21359420000000001</v>
      </c>
      <c r="AW149" s="11">
        <v>-0.1401047</v>
      </c>
      <c r="AX149" s="11">
        <v>-6.01072E-2</v>
      </c>
      <c r="AY149" s="11">
        <v>-9.9518899999999993E-2</v>
      </c>
      <c r="AZ149" s="11">
        <v>-8.57213E-2</v>
      </c>
      <c r="BA149" s="11">
        <v>-7.1688799999999997E-2</v>
      </c>
      <c r="BB149" s="11">
        <v>-0.13507810000000001</v>
      </c>
      <c r="BC149" s="11">
        <v>-0.15964059999999999</v>
      </c>
      <c r="BD149" s="11">
        <v>-9.0446799999999994E-2</v>
      </c>
      <c r="BE149" s="11">
        <v>-0.1151504</v>
      </c>
      <c r="BF149" s="11">
        <v>-9.5997899999999997E-2</v>
      </c>
      <c r="BG149" s="11">
        <v>-9.9548300000000006E-2</v>
      </c>
      <c r="BH149" s="11">
        <v>-0.1083631</v>
      </c>
      <c r="BI149" s="11">
        <v>-0.13556779999999999</v>
      </c>
      <c r="BJ149" s="11">
        <v>-0.1103281</v>
      </c>
      <c r="BK149" s="11">
        <v>-0.1205271</v>
      </c>
      <c r="BL149" s="11">
        <v>-0.10951900000000001</v>
      </c>
      <c r="BM149" s="11">
        <v>-0.1182692</v>
      </c>
      <c r="BN149" s="11">
        <v>-0.1132046</v>
      </c>
      <c r="BO149" s="11">
        <v>-8.3572599999999997E-2</v>
      </c>
      <c r="BP149" s="11">
        <v>-9.8630499999999996E-2</v>
      </c>
      <c r="BQ149" s="11">
        <v>-0.14629039999999999</v>
      </c>
      <c r="BR149" s="11">
        <v>-0.2092572</v>
      </c>
      <c r="BS149" s="11">
        <v>-0.20629500000000001</v>
      </c>
      <c r="BT149" s="11">
        <v>-0.1218313</v>
      </c>
      <c r="BU149" s="11">
        <v>-4.8821099999999999E-2</v>
      </c>
      <c r="BV149" s="11">
        <v>2.9603399999999998E-2</v>
      </c>
      <c r="BW149" s="11">
        <v>-1.7860999999999998E-2</v>
      </c>
      <c r="BX149" s="11">
        <v>-3.9424999999999998E-3</v>
      </c>
      <c r="BY149" s="11">
        <v>2.3346700000000001E-2</v>
      </c>
      <c r="BZ149" s="11">
        <v>-4.1019899999999998E-2</v>
      </c>
      <c r="CA149" s="11">
        <v>-6.9466299999999995E-2</v>
      </c>
      <c r="CB149" s="11">
        <v>3.6621000000000002E-3</v>
      </c>
      <c r="CC149" s="11">
        <v>-3.0791300000000001E-2</v>
      </c>
      <c r="CD149" s="11">
        <v>-2.2808200000000001E-2</v>
      </c>
      <c r="CE149" s="11">
        <v>-2.98853E-2</v>
      </c>
      <c r="CF149" s="11">
        <v>-4.2072600000000002E-2</v>
      </c>
      <c r="CG149" s="11">
        <v>-6.6656199999999999E-2</v>
      </c>
      <c r="CH149" s="11">
        <v>-4.0726699999999998E-2</v>
      </c>
      <c r="CI149" s="11">
        <v>-4.75357E-2</v>
      </c>
      <c r="CJ149" s="11">
        <v>-2.13618E-2</v>
      </c>
      <c r="CK149" s="11">
        <v>-3.8898500000000003E-2</v>
      </c>
      <c r="CL149" s="11">
        <v>-3.0136199999999998E-2</v>
      </c>
      <c r="CM149" s="11">
        <v>-8.3452999999999999E-3</v>
      </c>
      <c r="CN149" s="11">
        <v>-1.43074E-2</v>
      </c>
      <c r="CO149" s="11">
        <v>-5.0644399999999999E-2</v>
      </c>
      <c r="CP149" s="11">
        <v>-0.11384519999999999</v>
      </c>
      <c r="CQ149" s="11">
        <v>-0.1151122</v>
      </c>
      <c r="CR149" s="11">
        <v>-3.0068299999999999E-2</v>
      </c>
      <c r="CS149" s="11">
        <v>4.2462600000000003E-2</v>
      </c>
      <c r="CT149" s="11">
        <v>0.11931410000000001</v>
      </c>
      <c r="CU149" s="11">
        <v>6.3796800000000001E-2</v>
      </c>
      <c r="CV149" s="11">
        <v>7.7836199999999994E-2</v>
      </c>
      <c r="CW149" s="11">
        <v>0.11838220000000001</v>
      </c>
      <c r="CX149" s="11">
        <v>5.3038399999999999E-2</v>
      </c>
      <c r="CY149" s="11">
        <v>2.0707900000000001E-2</v>
      </c>
      <c r="CZ149" s="11">
        <v>5.72142E-2</v>
      </c>
      <c r="DA149" s="11">
        <v>5.1286699999999998E-2</v>
      </c>
      <c r="DB149" s="11">
        <v>4.44962E-2</v>
      </c>
      <c r="DC149" s="11">
        <v>4.2352099999999997E-2</v>
      </c>
      <c r="DD149" s="11">
        <v>4.0301799999999999E-2</v>
      </c>
      <c r="DE149" s="11">
        <v>4.1895300000000003E-2</v>
      </c>
      <c r="DF149" s="11">
        <v>4.2314699999999997E-2</v>
      </c>
      <c r="DG149" s="11">
        <v>4.4375699999999997E-2</v>
      </c>
      <c r="DH149" s="11">
        <v>5.3595700000000003E-2</v>
      </c>
      <c r="DI149" s="11">
        <v>4.8253900000000002E-2</v>
      </c>
      <c r="DJ149" s="11">
        <v>5.0501999999999998E-2</v>
      </c>
      <c r="DK149" s="11">
        <v>4.5734999999999998E-2</v>
      </c>
      <c r="DL149" s="11">
        <v>5.1264799999999999E-2</v>
      </c>
      <c r="DM149" s="11">
        <v>5.8148600000000002E-2</v>
      </c>
      <c r="DN149" s="11">
        <v>5.8006299999999997E-2</v>
      </c>
      <c r="DO149" s="11">
        <v>5.5435199999999997E-2</v>
      </c>
      <c r="DP149" s="11">
        <v>5.5787900000000001E-2</v>
      </c>
      <c r="DQ149" s="11">
        <v>5.5496499999999997E-2</v>
      </c>
      <c r="DR149" s="11">
        <v>5.4540199999999997E-2</v>
      </c>
      <c r="DS149" s="11">
        <v>4.9644399999999998E-2</v>
      </c>
      <c r="DT149" s="11">
        <v>4.9717999999999998E-2</v>
      </c>
      <c r="DU149" s="11">
        <v>5.7777500000000002E-2</v>
      </c>
      <c r="DV149" s="11">
        <v>5.7183400000000002E-2</v>
      </c>
      <c r="DW149" s="11">
        <v>5.4822000000000003E-2</v>
      </c>
      <c r="DX149" s="11">
        <v>0.73484579999999999</v>
      </c>
      <c r="DY149" s="11">
        <v>3.0609299999999999E-2</v>
      </c>
      <c r="DZ149" s="11">
        <v>4.42928E-2</v>
      </c>
      <c r="EA149" s="11">
        <v>59.014442000000003</v>
      </c>
      <c r="EB149" s="11">
        <v>58.227035999999998</v>
      </c>
      <c r="EC149" s="11">
        <v>57.616405</v>
      </c>
      <c r="ED149" s="11">
        <v>57.225879999999997</v>
      </c>
      <c r="EE149" s="11">
        <v>55.988830999999998</v>
      </c>
      <c r="EF149" s="11">
        <v>56.201808999999997</v>
      </c>
      <c r="EG149" s="11">
        <v>56.125362000000003</v>
      </c>
      <c r="EH149" s="11">
        <v>57.610244999999999</v>
      </c>
      <c r="EI149" s="11">
        <v>60.285575999999999</v>
      </c>
      <c r="EJ149" s="11">
        <v>59.825150000000001</v>
      </c>
      <c r="EK149" s="11">
        <v>58.567687999999997</v>
      </c>
      <c r="EL149" s="11">
        <v>58.412864999999996</v>
      </c>
      <c r="EM149" s="11">
        <v>58.328902999999997</v>
      </c>
      <c r="EN149" s="11">
        <v>59.803581000000001</v>
      </c>
      <c r="EO149" s="11">
        <v>61.074328999999999</v>
      </c>
      <c r="EP149" s="11">
        <v>61.926056000000003</v>
      </c>
      <c r="EQ149" s="11">
        <v>60.630656999999999</v>
      </c>
      <c r="ER149" s="11">
        <v>60.534950000000002</v>
      </c>
      <c r="ES149" s="11">
        <v>58.742924000000002</v>
      </c>
      <c r="ET149" s="11">
        <v>57.361060999999999</v>
      </c>
      <c r="EU149" s="11">
        <v>57.265934000000001</v>
      </c>
      <c r="EV149" s="11">
        <v>57.049487999999997</v>
      </c>
      <c r="EW149" s="11">
        <v>56.544964</v>
      </c>
      <c r="EX149" s="11">
        <v>54.979202000000001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</row>
    <row r="150" spans="1:235" x14ac:dyDescent="0.2">
      <c r="A150" t="s">
        <v>112</v>
      </c>
      <c r="B150" t="s">
        <v>133</v>
      </c>
      <c r="C150" t="s">
        <v>0</v>
      </c>
      <c r="D150" t="s">
        <v>135</v>
      </c>
      <c r="E150" s="38" t="s">
        <v>210</v>
      </c>
      <c r="F150" t="s">
        <v>106</v>
      </c>
      <c r="G150" s="11">
        <v>3612</v>
      </c>
      <c r="H150" s="11">
        <v>1.743295</v>
      </c>
      <c r="I150" s="11">
        <v>1.612276</v>
      </c>
      <c r="J150" s="11">
        <v>1.490289</v>
      </c>
      <c r="K150" s="11">
        <v>1.415157</v>
      </c>
      <c r="L150" s="11">
        <v>1.3700570000000001</v>
      </c>
      <c r="M150" s="11">
        <v>1.445837</v>
      </c>
      <c r="N150" s="11">
        <v>1.528043</v>
      </c>
      <c r="O150" s="11">
        <v>1.7278629999999999</v>
      </c>
      <c r="P150" s="11">
        <v>1.855982</v>
      </c>
      <c r="Q150" s="11">
        <v>1.9286319999999999</v>
      </c>
      <c r="R150" s="11">
        <v>2.002138</v>
      </c>
      <c r="S150" s="11">
        <v>2.0306380000000002</v>
      </c>
      <c r="T150" s="11">
        <v>2.074506</v>
      </c>
      <c r="U150" s="11">
        <v>1.9461299999999999</v>
      </c>
      <c r="V150" s="11">
        <v>1.8242080000000001</v>
      </c>
      <c r="W150" s="11">
        <v>1.752078</v>
      </c>
      <c r="X150" s="11">
        <v>1.8592709999999999</v>
      </c>
      <c r="Y150" s="11">
        <v>1.9969600000000001</v>
      </c>
      <c r="Z150" s="11">
        <v>2.1412330000000002</v>
      </c>
      <c r="AA150" s="11">
        <v>2.3363640000000001</v>
      </c>
      <c r="AB150" s="11">
        <v>2.3739970000000001</v>
      </c>
      <c r="AC150" s="11">
        <v>2.2924319999999998</v>
      </c>
      <c r="AD150" s="11">
        <v>2.0947589999999998</v>
      </c>
      <c r="AE150" s="11">
        <v>1.8363659999999999</v>
      </c>
      <c r="AF150" s="11">
        <v>-0.1445005</v>
      </c>
      <c r="AG150" s="11">
        <v>-0.1491855</v>
      </c>
      <c r="AH150" s="11">
        <v>-0.13537260000000001</v>
      </c>
      <c r="AI150" s="11">
        <v>-0.1245246</v>
      </c>
      <c r="AJ150" s="11">
        <v>-0.1215759</v>
      </c>
      <c r="AK150" s="11">
        <v>-0.12893279999999999</v>
      </c>
      <c r="AL150" s="11">
        <v>-0.12876570000000001</v>
      </c>
      <c r="AM150" s="11">
        <v>-0.1367823</v>
      </c>
      <c r="AN150" s="11">
        <v>-0.13511860000000001</v>
      </c>
      <c r="AO150" s="11">
        <v>-0.1241135</v>
      </c>
      <c r="AP150" s="11">
        <v>-0.13041730000000001</v>
      </c>
      <c r="AQ150" s="11">
        <v>-0.1043062</v>
      </c>
      <c r="AR150" s="11">
        <v>-0.1228216</v>
      </c>
      <c r="AS150" s="11">
        <v>-0.15004329999999999</v>
      </c>
      <c r="AT150" s="11">
        <v>-0.19848189999999999</v>
      </c>
      <c r="AU150" s="11">
        <v>-0.20189399999999999</v>
      </c>
      <c r="AV150" s="11">
        <v>-0.13555700000000001</v>
      </c>
      <c r="AW150" s="11">
        <v>-8.5778099999999996E-2</v>
      </c>
      <c r="AX150" s="11">
        <v>-4.7529000000000002E-2</v>
      </c>
      <c r="AY150" s="11">
        <v>-5.8580899999999998E-2</v>
      </c>
      <c r="AZ150" s="11">
        <v>-5.64857E-2</v>
      </c>
      <c r="BA150" s="11">
        <v>-6.0127E-2</v>
      </c>
      <c r="BB150" s="11">
        <v>-8.2605200000000004E-2</v>
      </c>
      <c r="BC150" s="11">
        <v>-0.1197348</v>
      </c>
      <c r="BD150" s="11">
        <v>-7.5569200000000003E-2</v>
      </c>
      <c r="BE150" s="11">
        <v>-8.8761400000000004E-2</v>
      </c>
      <c r="BF150" s="11">
        <v>-8.2593299999999994E-2</v>
      </c>
      <c r="BG150" s="11">
        <v>-7.5376600000000002E-2</v>
      </c>
      <c r="BH150" s="11">
        <v>-7.6032600000000006E-2</v>
      </c>
      <c r="BI150" s="11">
        <v>-8.3061999999999997E-2</v>
      </c>
      <c r="BJ150" s="11">
        <v>-8.2531199999999999E-2</v>
      </c>
      <c r="BK150" s="11">
        <v>-8.8256299999999996E-2</v>
      </c>
      <c r="BL150" s="11">
        <v>-7.4622099999999997E-2</v>
      </c>
      <c r="BM150" s="11">
        <v>-7.1917400000000006E-2</v>
      </c>
      <c r="BN150" s="11">
        <v>-7.3995400000000003E-2</v>
      </c>
      <c r="BO150" s="11">
        <v>-5.35898E-2</v>
      </c>
      <c r="BP150" s="11">
        <v>-6.5223799999999998E-2</v>
      </c>
      <c r="BQ150" s="11">
        <v>-8.5993600000000003E-2</v>
      </c>
      <c r="BR150" s="11">
        <v>-0.13424340000000001</v>
      </c>
      <c r="BS150" s="11">
        <v>-0.1388113</v>
      </c>
      <c r="BT150" s="11">
        <v>-7.4275099999999997E-2</v>
      </c>
      <c r="BU150" s="11">
        <v>-2.3258399999999999E-2</v>
      </c>
      <c r="BV150" s="11">
        <v>1.50198E-2</v>
      </c>
      <c r="BW150" s="11">
        <v>-2.4973999999999999E-3</v>
      </c>
      <c r="BX150" s="11">
        <v>1.8341E-3</v>
      </c>
      <c r="BY150" s="11">
        <v>7.5211999999999996E-3</v>
      </c>
      <c r="BZ150" s="11">
        <v>-1.61303E-2</v>
      </c>
      <c r="CA150" s="11">
        <v>-5.5690000000000003E-2</v>
      </c>
      <c r="CB150" s="11">
        <v>-6.6379000000000004E-3</v>
      </c>
      <c r="CC150" s="11">
        <v>-2.8337399999999999E-2</v>
      </c>
      <c r="CD150" s="11">
        <v>-2.98141E-2</v>
      </c>
      <c r="CE150" s="11">
        <v>-2.6228600000000001E-2</v>
      </c>
      <c r="CF150" s="11">
        <v>-3.04893E-2</v>
      </c>
      <c r="CG150" s="11">
        <v>-3.7191200000000001E-2</v>
      </c>
      <c r="CH150" s="11">
        <v>-3.6296799999999997E-2</v>
      </c>
      <c r="CI150" s="11">
        <v>-3.97302E-2</v>
      </c>
      <c r="CJ150" s="11">
        <v>-1.41256E-2</v>
      </c>
      <c r="CK150" s="11">
        <v>-1.9721300000000001E-2</v>
      </c>
      <c r="CL150" s="11">
        <v>-1.7573600000000002E-2</v>
      </c>
      <c r="CM150" s="11">
        <v>-2.8735000000000002E-3</v>
      </c>
      <c r="CN150" s="11">
        <v>-7.626E-3</v>
      </c>
      <c r="CO150" s="11">
        <v>-2.1944000000000002E-2</v>
      </c>
      <c r="CP150" s="11">
        <v>-7.0004899999999995E-2</v>
      </c>
      <c r="CQ150" s="11">
        <v>-7.5728699999999996E-2</v>
      </c>
      <c r="CR150" s="11">
        <v>-1.29932E-2</v>
      </c>
      <c r="CS150" s="11">
        <v>3.9261200000000003E-2</v>
      </c>
      <c r="CT150" s="11">
        <v>7.7568700000000004E-2</v>
      </c>
      <c r="CU150" s="11">
        <v>5.3586099999999998E-2</v>
      </c>
      <c r="CV150" s="11">
        <v>6.01538E-2</v>
      </c>
      <c r="CW150" s="11">
        <v>7.51695E-2</v>
      </c>
      <c r="CX150" s="11">
        <v>5.03445E-2</v>
      </c>
      <c r="CY150" s="11">
        <v>8.3548000000000008E-3</v>
      </c>
      <c r="CZ150" s="11">
        <v>4.1907199999999999E-2</v>
      </c>
      <c r="DA150" s="11">
        <v>3.6735200000000003E-2</v>
      </c>
      <c r="DB150" s="11">
        <v>3.2087499999999998E-2</v>
      </c>
      <c r="DC150" s="11">
        <v>2.9879900000000001E-2</v>
      </c>
      <c r="DD150" s="11">
        <v>2.7688399999999998E-2</v>
      </c>
      <c r="DE150" s="11">
        <v>2.7887499999999999E-2</v>
      </c>
      <c r="DF150" s="11">
        <v>2.8108600000000001E-2</v>
      </c>
      <c r="DG150" s="11">
        <v>2.9501699999999999E-2</v>
      </c>
      <c r="DH150" s="11">
        <v>3.6779300000000001E-2</v>
      </c>
      <c r="DI150" s="11">
        <v>3.1732999999999997E-2</v>
      </c>
      <c r="DJ150" s="11">
        <v>3.4301999999999999E-2</v>
      </c>
      <c r="DK150" s="11">
        <v>3.0833300000000001E-2</v>
      </c>
      <c r="DL150" s="11">
        <v>3.5017E-2</v>
      </c>
      <c r="DM150" s="11">
        <v>3.8939399999999999E-2</v>
      </c>
      <c r="DN150" s="11">
        <v>3.9054199999999997E-2</v>
      </c>
      <c r="DO150" s="11">
        <v>3.8351499999999997E-2</v>
      </c>
      <c r="DP150" s="11">
        <v>3.72568E-2</v>
      </c>
      <c r="DQ150" s="11">
        <v>3.80092E-2</v>
      </c>
      <c r="DR150" s="11">
        <v>3.8026999999999998E-2</v>
      </c>
      <c r="DS150" s="11">
        <v>3.4096300000000003E-2</v>
      </c>
      <c r="DT150" s="11">
        <v>3.5455899999999999E-2</v>
      </c>
      <c r="DU150" s="11">
        <v>4.1127200000000003E-2</v>
      </c>
      <c r="DV150" s="11">
        <v>4.04138E-2</v>
      </c>
      <c r="DW150" s="11">
        <v>3.8936400000000003E-2</v>
      </c>
      <c r="DX150" s="11">
        <v>0.49795060000000002</v>
      </c>
      <c r="DY150" s="11">
        <v>2.1203900000000001E-2</v>
      </c>
      <c r="DZ150" s="11">
        <v>3.04146E-2</v>
      </c>
      <c r="EA150" s="11">
        <v>59.475700000000003</v>
      </c>
      <c r="EB150" s="11">
        <v>58.802745999999999</v>
      </c>
      <c r="EC150" s="11">
        <v>58.100914000000003</v>
      </c>
      <c r="ED150" s="11">
        <v>57.774441000000003</v>
      </c>
      <c r="EE150" s="11">
        <v>56.549171000000001</v>
      </c>
      <c r="EF150" s="11">
        <v>56.666381999999999</v>
      </c>
      <c r="EG150" s="11">
        <v>56.564610000000002</v>
      </c>
      <c r="EH150" s="11">
        <v>57.964264</v>
      </c>
      <c r="EI150" s="11">
        <v>60.589194999999997</v>
      </c>
      <c r="EJ150" s="11">
        <v>60.024014000000001</v>
      </c>
      <c r="EK150" s="11">
        <v>58.746712000000002</v>
      </c>
      <c r="EL150" s="11">
        <v>58.336478999999997</v>
      </c>
      <c r="EM150" s="11">
        <v>58.311607000000002</v>
      </c>
      <c r="EN150" s="11">
        <v>60.282448000000002</v>
      </c>
      <c r="EO150" s="11">
        <v>61.337905999999997</v>
      </c>
      <c r="EP150" s="11">
        <v>62.115493999999998</v>
      </c>
      <c r="EQ150" s="11">
        <v>60.785590999999997</v>
      </c>
      <c r="ER150" s="11">
        <v>60.821899000000002</v>
      </c>
      <c r="ES150" s="11">
        <v>59.123215000000002</v>
      </c>
      <c r="ET150" s="11">
        <v>57.834476000000002</v>
      </c>
      <c r="EU150" s="11">
        <v>57.783591999999999</v>
      </c>
      <c r="EV150" s="11">
        <v>57.348197999999996</v>
      </c>
      <c r="EW150" s="11">
        <v>57.16724</v>
      </c>
      <c r="EX150" s="11">
        <v>55.548026999999998</v>
      </c>
      <c r="EY150" s="11">
        <v>0</v>
      </c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IA150" s="37"/>
    </row>
    <row r="151" spans="1:235" x14ac:dyDescent="0.2">
      <c r="A151" t="s">
        <v>112</v>
      </c>
      <c r="B151" t="s">
        <v>133</v>
      </c>
      <c r="C151" t="s">
        <v>0</v>
      </c>
      <c r="D151" t="s">
        <v>135</v>
      </c>
      <c r="E151" s="38" t="s">
        <v>210</v>
      </c>
      <c r="F151" t="s">
        <v>107</v>
      </c>
      <c r="G151" s="11">
        <v>1756</v>
      </c>
      <c r="H151" s="11">
        <v>0.77056360000000002</v>
      </c>
      <c r="I151" s="11">
        <v>0.71337700000000004</v>
      </c>
      <c r="J151" s="11">
        <v>0.68472999999999995</v>
      </c>
      <c r="K151" s="11">
        <v>0.67149859999999995</v>
      </c>
      <c r="L151" s="11">
        <v>0.66677339999999996</v>
      </c>
      <c r="M151" s="11">
        <v>0.71350749999999996</v>
      </c>
      <c r="N151" s="11">
        <v>0.75240010000000002</v>
      </c>
      <c r="O151" s="11">
        <v>0.82597160000000003</v>
      </c>
      <c r="P151" s="11">
        <v>0.91192010000000001</v>
      </c>
      <c r="Q151" s="11">
        <v>0.97986549999999994</v>
      </c>
      <c r="R151" s="11">
        <v>1.0182329999999999</v>
      </c>
      <c r="S151" s="11">
        <v>1.0338039999999999</v>
      </c>
      <c r="T151" s="11">
        <v>1.0576760000000001</v>
      </c>
      <c r="U151" s="11">
        <v>1.0311900000000001</v>
      </c>
      <c r="V151" s="11">
        <v>0.98819250000000003</v>
      </c>
      <c r="W151" s="11">
        <v>0.96838069999999998</v>
      </c>
      <c r="X151" s="11">
        <v>0.97754379999999996</v>
      </c>
      <c r="Y151" s="11">
        <v>1.0868199999999999</v>
      </c>
      <c r="Z151" s="11">
        <v>1.0935490000000001</v>
      </c>
      <c r="AA151" s="11">
        <v>1.11985</v>
      </c>
      <c r="AB151" s="11">
        <v>1.1374569999999999</v>
      </c>
      <c r="AC151" s="11">
        <v>1.0749219999999999</v>
      </c>
      <c r="AD151" s="11">
        <v>1.007215</v>
      </c>
      <c r="AE151" s="11">
        <v>0.89464960000000004</v>
      </c>
      <c r="AF151" s="11">
        <v>-4.8099700000000002E-2</v>
      </c>
      <c r="AG151" s="11">
        <v>-6.4331799999999995E-2</v>
      </c>
      <c r="AH151" s="11">
        <v>-5.2239300000000002E-2</v>
      </c>
      <c r="AI151" s="11">
        <v>-5.15474E-2</v>
      </c>
      <c r="AJ151" s="11">
        <v>-5.4654500000000002E-2</v>
      </c>
      <c r="AK151" s="11">
        <v>-7.2310899999999997E-2</v>
      </c>
      <c r="AL151" s="11">
        <v>-7.9548999999999995E-2</v>
      </c>
      <c r="AM151" s="11">
        <v>-8.0372399999999997E-2</v>
      </c>
      <c r="AN151" s="11">
        <v>-5.9304599999999999E-2</v>
      </c>
      <c r="AO151" s="11">
        <v>-6.9127999999999995E-2</v>
      </c>
      <c r="AP151" s="11">
        <v>-6.5903600000000007E-2</v>
      </c>
      <c r="AQ151" s="11">
        <v>-5.7209999999999997E-2</v>
      </c>
      <c r="AR151" s="11">
        <v>-6.2205200000000002E-2</v>
      </c>
      <c r="AS151" s="11">
        <v>-7.9885600000000001E-2</v>
      </c>
      <c r="AT151" s="11">
        <v>-9.6772499999999997E-2</v>
      </c>
      <c r="AU151" s="11">
        <v>-9.1186299999999998E-2</v>
      </c>
      <c r="AV151" s="11">
        <v>-7.1037900000000001E-2</v>
      </c>
      <c r="AW151" s="11">
        <v>-4.85224E-2</v>
      </c>
      <c r="AX151" s="11">
        <v>-1.8666200000000001E-2</v>
      </c>
      <c r="AY151" s="11">
        <v>-3.2288200000000003E-2</v>
      </c>
      <c r="AZ151" s="11">
        <v>-2.7698799999999999E-2</v>
      </c>
      <c r="BA151" s="11">
        <v>-2.4610699999999999E-2</v>
      </c>
      <c r="BB151" s="11">
        <v>-4.1979700000000002E-2</v>
      </c>
      <c r="BC151" s="11">
        <v>-4.6010299999999997E-2</v>
      </c>
      <c r="BD151" s="11">
        <v>-2.0455299999999999E-2</v>
      </c>
      <c r="BE151" s="11">
        <v>-3.6554799999999998E-2</v>
      </c>
      <c r="BF151" s="11">
        <v>-2.7976999999999998E-2</v>
      </c>
      <c r="BG151" s="11">
        <v>-2.8192499999999999E-2</v>
      </c>
      <c r="BH151" s="11">
        <v>-3.20012E-2</v>
      </c>
      <c r="BI151" s="11">
        <v>-4.7418000000000002E-2</v>
      </c>
      <c r="BJ151" s="11">
        <v>-5.3065800000000003E-2</v>
      </c>
      <c r="BK151" s="11">
        <v>-5.2770400000000002E-2</v>
      </c>
      <c r="BL151" s="11">
        <v>-2.8536700000000002E-2</v>
      </c>
      <c r="BM151" s="11">
        <v>-3.9475799999999998E-2</v>
      </c>
      <c r="BN151" s="11">
        <v>-3.7887900000000002E-2</v>
      </c>
      <c r="BO151" s="11">
        <v>-3.1032899999999999E-2</v>
      </c>
      <c r="BP151" s="11">
        <v>-3.3499399999999999E-2</v>
      </c>
      <c r="BQ151" s="11">
        <v>-4.6706400000000002E-2</v>
      </c>
      <c r="BR151" s="11">
        <v>-6.3281900000000002E-2</v>
      </c>
      <c r="BS151" s="11">
        <v>-6.2417100000000003E-2</v>
      </c>
      <c r="BT151" s="11">
        <v>-3.9026100000000001E-2</v>
      </c>
      <c r="BU151" s="11">
        <v>-1.9289000000000001E-2</v>
      </c>
      <c r="BV151" s="11">
        <v>9.7418000000000001E-3</v>
      </c>
      <c r="BW151" s="11">
        <v>-4.7184999999999996E-3</v>
      </c>
      <c r="BX151" s="11">
        <v>-2.0026000000000002E-3</v>
      </c>
      <c r="BY151" s="11">
        <v>6.8909000000000002E-3</v>
      </c>
      <c r="BZ151" s="11">
        <v>-1.0492599999999999E-2</v>
      </c>
      <c r="CA151" s="11">
        <v>-1.5806600000000001E-2</v>
      </c>
      <c r="CB151" s="11">
        <v>7.1891000000000004E-3</v>
      </c>
      <c r="CC151" s="11">
        <v>-8.7778999999999999E-3</v>
      </c>
      <c r="CD151" s="11">
        <v>-3.7147E-3</v>
      </c>
      <c r="CE151" s="11">
        <v>-4.8376000000000001E-3</v>
      </c>
      <c r="CF151" s="11">
        <v>-9.3477999999999999E-3</v>
      </c>
      <c r="CG151" s="11">
        <v>-2.2525099999999999E-2</v>
      </c>
      <c r="CH151" s="11">
        <v>-2.6582600000000001E-2</v>
      </c>
      <c r="CI151" s="11">
        <v>-2.51685E-2</v>
      </c>
      <c r="CJ151" s="11">
        <v>2.2312E-3</v>
      </c>
      <c r="CK151" s="11">
        <v>-9.8236999999999994E-3</v>
      </c>
      <c r="CL151" s="11">
        <v>-9.8721999999999994E-3</v>
      </c>
      <c r="CM151" s="11">
        <v>-4.8558000000000004E-3</v>
      </c>
      <c r="CN151" s="11">
        <v>-4.7936000000000003E-3</v>
      </c>
      <c r="CO151" s="11">
        <v>-1.35272E-2</v>
      </c>
      <c r="CP151" s="11">
        <v>-2.97912E-2</v>
      </c>
      <c r="CQ151" s="11">
        <v>-3.3647900000000001E-2</v>
      </c>
      <c r="CR151" s="11">
        <v>-7.0143000000000002E-3</v>
      </c>
      <c r="CS151" s="11">
        <v>9.9444000000000008E-3</v>
      </c>
      <c r="CT151" s="11">
        <v>3.8149799999999998E-2</v>
      </c>
      <c r="CU151" s="11">
        <v>2.2851099999999999E-2</v>
      </c>
      <c r="CV151" s="11">
        <v>2.3693700000000002E-2</v>
      </c>
      <c r="CW151" s="11">
        <v>3.8392500000000003E-2</v>
      </c>
      <c r="CX151" s="11">
        <v>2.0994499999999999E-2</v>
      </c>
      <c r="CY151" s="11">
        <v>1.4397E-2</v>
      </c>
      <c r="CZ151" s="11">
        <v>1.6806600000000001E-2</v>
      </c>
      <c r="DA151" s="11">
        <v>1.6887200000000002E-2</v>
      </c>
      <c r="DB151" s="11">
        <v>1.47504E-2</v>
      </c>
      <c r="DC151" s="11">
        <v>1.4198799999999999E-2</v>
      </c>
      <c r="DD151" s="11">
        <v>1.3772299999999999E-2</v>
      </c>
      <c r="DE151" s="11">
        <v>1.5133799999999999E-2</v>
      </c>
      <c r="DF151" s="11">
        <v>1.61006E-2</v>
      </c>
      <c r="DG151" s="11">
        <v>1.6780799999999998E-2</v>
      </c>
      <c r="DH151" s="11">
        <v>1.87055E-2</v>
      </c>
      <c r="DI151" s="11">
        <v>1.80272E-2</v>
      </c>
      <c r="DJ151" s="11">
        <v>1.70323E-2</v>
      </c>
      <c r="DK151" s="11">
        <v>1.5914600000000001E-2</v>
      </c>
      <c r="DL151" s="11">
        <v>1.7451899999999999E-2</v>
      </c>
      <c r="DM151" s="11">
        <v>2.0171499999999998E-2</v>
      </c>
      <c r="DN151" s="11">
        <v>2.0360900000000001E-2</v>
      </c>
      <c r="DO151" s="11">
        <v>1.74904E-2</v>
      </c>
      <c r="DP151" s="11">
        <v>1.9461800000000001E-2</v>
      </c>
      <c r="DQ151" s="11">
        <v>1.77726E-2</v>
      </c>
      <c r="DR151" s="11">
        <v>1.7270799999999999E-2</v>
      </c>
      <c r="DS151" s="11">
        <v>1.67612E-2</v>
      </c>
      <c r="DT151" s="11">
        <v>1.5622199999999999E-2</v>
      </c>
      <c r="DU151" s="11">
        <v>1.9151600000000001E-2</v>
      </c>
      <c r="DV151" s="11">
        <v>1.9142800000000001E-2</v>
      </c>
      <c r="DW151" s="11">
        <v>1.83625E-2</v>
      </c>
      <c r="DX151" s="11">
        <v>0.24733579999999999</v>
      </c>
      <c r="DY151" s="11">
        <v>1.0417300000000001E-2</v>
      </c>
      <c r="DZ151" s="11">
        <v>1.49417E-2</v>
      </c>
      <c r="EA151" s="11">
        <v>58.062538000000004</v>
      </c>
      <c r="EB151" s="11">
        <v>57.038936999999997</v>
      </c>
      <c r="EC151" s="11">
        <v>56.616520000000001</v>
      </c>
      <c r="ED151" s="11">
        <v>56.093803000000001</v>
      </c>
      <c r="EE151" s="11">
        <v>54.832447000000002</v>
      </c>
      <c r="EF151" s="11">
        <v>55.243068999999998</v>
      </c>
      <c r="EG151" s="11">
        <v>55.218879999999999</v>
      </c>
      <c r="EH151" s="11">
        <v>56.879646000000001</v>
      </c>
      <c r="EI151" s="11">
        <v>59.658996999999999</v>
      </c>
      <c r="EJ151" s="11">
        <v>59.414749</v>
      </c>
      <c r="EK151" s="11">
        <v>58.198231</v>
      </c>
      <c r="EL151" s="11">
        <v>58.570503000000002</v>
      </c>
      <c r="EM151" s="11">
        <v>58.364601</v>
      </c>
      <c r="EN151" s="11">
        <v>58.815337999999997</v>
      </c>
      <c r="EO151" s="11">
        <v>60.530383999999998</v>
      </c>
      <c r="EP151" s="11">
        <v>61.535102999999999</v>
      </c>
      <c r="EQ151" s="11">
        <v>60.310912999999999</v>
      </c>
      <c r="ER151" s="11">
        <v>59.942771999999998</v>
      </c>
      <c r="ES151" s="11">
        <v>57.958111000000002</v>
      </c>
      <c r="ET151" s="11">
        <v>56.384070999999999</v>
      </c>
      <c r="EU151" s="11">
        <v>56.197639000000002</v>
      </c>
      <c r="EV151" s="11">
        <v>56.433036999999999</v>
      </c>
      <c r="EW151" s="11">
        <v>55.260764999999999</v>
      </c>
      <c r="EX151" s="11">
        <v>53.805309000000001</v>
      </c>
      <c r="EY151" s="11">
        <v>0</v>
      </c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IA151" s="37"/>
    </row>
    <row r="152" spans="1:235" x14ac:dyDescent="0.2">
      <c r="A152" t="s">
        <v>112</v>
      </c>
      <c r="B152" t="s">
        <v>133</v>
      </c>
      <c r="C152" t="s">
        <v>0</v>
      </c>
      <c r="D152" t="s">
        <v>135</v>
      </c>
      <c r="E152" s="38" t="s">
        <v>116</v>
      </c>
      <c r="F152" t="s">
        <v>105</v>
      </c>
      <c r="G152" s="11">
        <v>5339</v>
      </c>
      <c r="H152" s="11">
        <v>3.5547200000000001</v>
      </c>
      <c r="I152" s="11">
        <v>3.2001539999999999</v>
      </c>
      <c r="J152" s="11">
        <v>2.9515069999999999</v>
      </c>
      <c r="K152" s="11">
        <v>2.788141</v>
      </c>
      <c r="L152" s="11">
        <v>2.6222750000000001</v>
      </c>
      <c r="M152" s="11">
        <v>2.6114700000000002</v>
      </c>
      <c r="N152" s="11">
        <v>2.716472</v>
      </c>
      <c r="O152" s="11">
        <v>2.9704250000000001</v>
      </c>
      <c r="P152" s="11">
        <v>3.1820689999999998</v>
      </c>
      <c r="Q152" s="11">
        <v>3.381472</v>
      </c>
      <c r="R152" s="11">
        <v>3.7365460000000001</v>
      </c>
      <c r="S152" s="11">
        <v>4.1435500000000003</v>
      </c>
      <c r="T152" s="11">
        <v>4.705813</v>
      </c>
      <c r="U152" s="11">
        <v>5.1238770000000002</v>
      </c>
      <c r="V152" s="11">
        <v>5.4956870000000002</v>
      </c>
      <c r="W152" s="11">
        <v>5.9494259999999999</v>
      </c>
      <c r="X152" s="11">
        <v>6.2156739999999999</v>
      </c>
      <c r="Y152" s="11">
        <v>6.2568320000000002</v>
      </c>
      <c r="Z152" s="11">
        <v>6.003819</v>
      </c>
      <c r="AA152" s="11">
        <v>5.6549759999999996</v>
      </c>
      <c r="AB152" s="11">
        <v>5.5102880000000001</v>
      </c>
      <c r="AC152" s="11">
        <v>5.2606099999999998</v>
      </c>
      <c r="AD152" s="11">
        <v>4.667783</v>
      </c>
      <c r="AE152" s="11">
        <v>3.9972819999999998</v>
      </c>
      <c r="AF152" s="11">
        <v>-0.20904439999999999</v>
      </c>
      <c r="AG152" s="11">
        <v>-0.22918930000000001</v>
      </c>
      <c r="AH152" s="11">
        <v>-0.18408930000000001</v>
      </c>
      <c r="AI152" s="11">
        <v>-0.1041945</v>
      </c>
      <c r="AJ152" s="11">
        <v>-0.1244388</v>
      </c>
      <c r="AK152" s="11">
        <v>-0.12717999999999999</v>
      </c>
      <c r="AL152" s="11">
        <v>-0.1129923</v>
      </c>
      <c r="AM152" s="11">
        <v>-6.0618699999999998E-2</v>
      </c>
      <c r="AN152" s="11">
        <v>-7.0320900000000006E-2</v>
      </c>
      <c r="AO152" s="11">
        <v>-0.1053225</v>
      </c>
      <c r="AP152" s="11">
        <v>-6.82059E-2</v>
      </c>
      <c r="AQ152" s="11">
        <v>-9.74333E-2</v>
      </c>
      <c r="AR152" s="11">
        <v>-5.4451100000000002E-2</v>
      </c>
      <c r="AS152" s="11">
        <v>-0.10281469999999999</v>
      </c>
      <c r="AT152" s="11">
        <v>-0.1402677</v>
      </c>
      <c r="AU152" s="11">
        <v>-4.41719E-2</v>
      </c>
      <c r="AV152" s="11">
        <v>0.10815660000000001</v>
      </c>
      <c r="AW152" s="11">
        <v>5.2810599999999999E-2</v>
      </c>
      <c r="AX152" s="11">
        <v>2.8037400000000001E-2</v>
      </c>
      <c r="AY152" s="11">
        <v>9.26173E-2</v>
      </c>
      <c r="AZ152" s="11">
        <v>2.9017999999999999E-2</v>
      </c>
      <c r="BA152" s="11">
        <v>-0.1346493</v>
      </c>
      <c r="BB152" s="11">
        <v>-0.17453730000000001</v>
      </c>
      <c r="BC152" s="11">
        <v>-0.17667869999999999</v>
      </c>
      <c r="BD152" s="11">
        <v>-0.1137128</v>
      </c>
      <c r="BE152" s="11">
        <v>-0.13958110000000001</v>
      </c>
      <c r="BF152" s="11">
        <v>-0.1075503</v>
      </c>
      <c r="BG152" s="11">
        <v>-3.8843099999999998E-2</v>
      </c>
      <c r="BH152" s="11">
        <v>-6.4532599999999996E-2</v>
      </c>
      <c r="BI152" s="11">
        <v>-6.2600600000000006E-2</v>
      </c>
      <c r="BJ152" s="11">
        <v>-5.1650500000000002E-2</v>
      </c>
      <c r="BK152" s="11">
        <v>1.0957E-3</v>
      </c>
      <c r="BL152" s="11">
        <v>6.5545999999999998E-3</v>
      </c>
      <c r="BM152" s="11">
        <v>-3.2461299999999998E-2</v>
      </c>
      <c r="BN152" s="11">
        <v>1.5502500000000001E-2</v>
      </c>
      <c r="BO152" s="11">
        <v>3.4161999999999999E-3</v>
      </c>
      <c r="BP152" s="11">
        <v>5.8169800000000001E-2</v>
      </c>
      <c r="BQ152" s="11">
        <v>2.53466E-2</v>
      </c>
      <c r="BR152" s="11">
        <v>-3.7550999999999999E-3</v>
      </c>
      <c r="BS152" s="11">
        <v>9.4908000000000006E-2</v>
      </c>
      <c r="BT152" s="11">
        <v>0.2582392</v>
      </c>
      <c r="BU152" s="11">
        <v>0.1968859</v>
      </c>
      <c r="BV152" s="11">
        <v>0.1675827</v>
      </c>
      <c r="BW152" s="11">
        <v>0.21338799999999999</v>
      </c>
      <c r="BX152" s="11">
        <v>0.1461557</v>
      </c>
      <c r="BY152" s="11">
        <v>-1.9425700000000001E-2</v>
      </c>
      <c r="BZ152" s="11">
        <v>-7.0494100000000004E-2</v>
      </c>
      <c r="CA152" s="11">
        <v>-8.4255999999999998E-2</v>
      </c>
      <c r="CB152" s="11">
        <v>-1.83813E-2</v>
      </c>
      <c r="CC152" s="11">
        <v>-4.9972799999999998E-2</v>
      </c>
      <c r="CD152" s="11">
        <v>-3.1011400000000001E-2</v>
      </c>
      <c r="CE152" s="11">
        <v>2.6508400000000001E-2</v>
      </c>
      <c r="CF152" s="11">
        <v>-4.6264000000000001E-3</v>
      </c>
      <c r="CG152" s="11">
        <v>1.9788000000000002E-3</v>
      </c>
      <c r="CH152" s="11">
        <v>9.6912999999999999E-3</v>
      </c>
      <c r="CI152" s="11">
        <v>6.2810000000000005E-2</v>
      </c>
      <c r="CJ152" s="11">
        <v>8.3430099999999993E-2</v>
      </c>
      <c r="CK152" s="11">
        <v>4.0399999999999998E-2</v>
      </c>
      <c r="CL152" s="11">
        <v>9.9210900000000005E-2</v>
      </c>
      <c r="CM152" s="11">
        <v>0.1042656</v>
      </c>
      <c r="CN152" s="11">
        <v>0.17079059999999999</v>
      </c>
      <c r="CO152" s="11">
        <v>0.1535079</v>
      </c>
      <c r="CP152" s="11">
        <v>0.1327575</v>
      </c>
      <c r="CQ152" s="11">
        <v>0.233988</v>
      </c>
      <c r="CR152" s="11">
        <v>0.40832180000000001</v>
      </c>
      <c r="CS152" s="11">
        <v>0.34096110000000002</v>
      </c>
      <c r="CT152" s="11">
        <v>0.30712800000000001</v>
      </c>
      <c r="CU152" s="11">
        <v>0.33415859999999997</v>
      </c>
      <c r="CV152" s="11">
        <v>0.26329340000000001</v>
      </c>
      <c r="CW152" s="11">
        <v>9.5797999999999994E-2</v>
      </c>
      <c r="CX152" s="11">
        <v>3.3549000000000002E-2</v>
      </c>
      <c r="CY152" s="11">
        <v>8.1668000000000001E-3</v>
      </c>
      <c r="CZ152" s="11">
        <v>5.7957500000000002E-2</v>
      </c>
      <c r="DA152" s="11">
        <v>5.4477900000000003E-2</v>
      </c>
      <c r="DB152" s="11">
        <v>4.6532400000000002E-2</v>
      </c>
      <c r="DC152" s="11">
        <v>3.97309E-2</v>
      </c>
      <c r="DD152" s="11">
        <v>3.6420399999999999E-2</v>
      </c>
      <c r="DE152" s="11">
        <v>3.9261499999999998E-2</v>
      </c>
      <c r="DF152" s="11">
        <v>3.7293199999999999E-2</v>
      </c>
      <c r="DG152" s="11">
        <v>3.75196E-2</v>
      </c>
      <c r="DH152" s="11">
        <v>4.6737000000000001E-2</v>
      </c>
      <c r="DI152" s="11">
        <v>4.4296500000000003E-2</v>
      </c>
      <c r="DJ152" s="11">
        <v>5.0891100000000002E-2</v>
      </c>
      <c r="DK152" s="11">
        <v>6.1312100000000001E-2</v>
      </c>
      <c r="DL152" s="11">
        <v>6.8468600000000004E-2</v>
      </c>
      <c r="DM152" s="11">
        <v>7.79165E-2</v>
      </c>
      <c r="DN152" s="11">
        <v>8.2993800000000006E-2</v>
      </c>
      <c r="DO152" s="11">
        <v>8.4554599999999994E-2</v>
      </c>
      <c r="DP152" s="11">
        <v>9.1243699999999997E-2</v>
      </c>
      <c r="DQ152" s="11">
        <v>8.7591600000000006E-2</v>
      </c>
      <c r="DR152" s="11">
        <v>8.4837499999999996E-2</v>
      </c>
      <c r="DS152" s="11">
        <v>7.3423299999999997E-2</v>
      </c>
      <c r="DT152" s="11">
        <v>7.1214700000000006E-2</v>
      </c>
      <c r="DU152" s="11">
        <v>7.0051000000000002E-2</v>
      </c>
      <c r="DV152" s="11">
        <v>6.3253699999999996E-2</v>
      </c>
      <c r="DW152" s="11">
        <v>5.6189099999999999E-2</v>
      </c>
      <c r="DX152" s="11">
        <v>1.120174</v>
      </c>
      <c r="DY152" s="11">
        <v>3.7597499999999999E-2</v>
      </c>
      <c r="DZ152" s="11">
        <v>6.6199300000000003E-2</v>
      </c>
      <c r="EA152" s="11">
        <v>67.519874999999999</v>
      </c>
      <c r="EB152" s="11">
        <v>67.681663999999998</v>
      </c>
      <c r="EC152" s="11">
        <v>66.964127000000005</v>
      </c>
      <c r="ED152" s="11">
        <v>66.368340000000003</v>
      </c>
      <c r="EE152" s="11">
        <v>65.842338999999996</v>
      </c>
      <c r="EF152" s="11">
        <v>65.412948999999998</v>
      </c>
      <c r="EG152" s="11">
        <v>65.523940999999994</v>
      </c>
      <c r="EH152" s="11">
        <v>67.109618999999995</v>
      </c>
      <c r="EI152" s="11">
        <v>69.158066000000005</v>
      </c>
      <c r="EJ152" s="11">
        <v>72.219604000000004</v>
      </c>
      <c r="EK152" s="11">
        <v>75.111946000000003</v>
      </c>
      <c r="EL152" s="11">
        <v>77.355553</v>
      </c>
      <c r="EM152" s="11">
        <v>78.599220000000003</v>
      </c>
      <c r="EN152" s="11">
        <v>80.016411000000005</v>
      </c>
      <c r="EO152" s="11">
        <v>79.420479</v>
      </c>
      <c r="EP152" s="11">
        <v>78.575989000000007</v>
      </c>
      <c r="EQ152" s="11">
        <v>77.416267000000005</v>
      </c>
      <c r="ER152" s="11">
        <v>76.158423999999997</v>
      </c>
      <c r="ES152" s="11">
        <v>74.310813999999993</v>
      </c>
      <c r="ET152" s="11">
        <v>71.566849000000005</v>
      </c>
      <c r="EU152" s="11">
        <v>69.827186999999995</v>
      </c>
      <c r="EV152" s="11">
        <v>68.783867000000001</v>
      </c>
      <c r="EW152" s="11">
        <v>68.157043000000002</v>
      </c>
      <c r="EX152" s="11">
        <v>67.830153999999993</v>
      </c>
      <c r="EY152" s="11">
        <v>0</v>
      </c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</row>
    <row r="153" spans="1:235" x14ac:dyDescent="0.2">
      <c r="A153" t="s">
        <v>112</v>
      </c>
      <c r="B153" t="s">
        <v>133</v>
      </c>
      <c r="C153" t="s">
        <v>0</v>
      </c>
      <c r="D153" t="s">
        <v>135</v>
      </c>
      <c r="E153" s="38" t="s">
        <v>116</v>
      </c>
      <c r="F153" t="s">
        <v>106</v>
      </c>
      <c r="G153" s="11">
        <v>3577</v>
      </c>
      <c r="H153" s="11">
        <v>2.42326</v>
      </c>
      <c r="I153" s="11">
        <v>2.18953</v>
      </c>
      <c r="J153" s="11">
        <v>2.00027</v>
      </c>
      <c r="K153" s="11">
        <v>1.876549</v>
      </c>
      <c r="L153" s="11">
        <v>1.7400059999999999</v>
      </c>
      <c r="M153" s="11">
        <v>1.740631</v>
      </c>
      <c r="N153" s="11">
        <v>1.775949</v>
      </c>
      <c r="O153" s="11">
        <v>1.949233</v>
      </c>
      <c r="P153" s="11">
        <v>2.1109330000000002</v>
      </c>
      <c r="Q153" s="11">
        <v>2.2327469999999998</v>
      </c>
      <c r="R153" s="11">
        <v>2.422507</v>
      </c>
      <c r="S153" s="11">
        <v>2.6483189999999999</v>
      </c>
      <c r="T153" s="11">
        <v>2.9217879999999998</v>
      </c>
      <c r="U153" s="11">
        <v>3.1233279999999999</v>
      </c>
      <c r="V153" s="11">
        <v>3.2987470000000001</v>
      </c>
      <c r="W153" s="11">
        <v>3.5782949999999998</v>
      </c>
      <c r="X153" s="11">
        <v>3.7713739999999998</v>
      </c>
      <c r="Y153" s="11">
        <v>3.845459</v>
      </c>
      <c r="Z153" s="11">
        <v>3.737314</v>
      </c>
      <c r="AA153" s="11">
        <v>3.5984310000000002</v>
      </c>
      <c r="AB153" s="11">
        <v>3.615612</v>
      </c>
      <c r="AC153" s="11">
        <v>3.5079349999999998</v>
      </c>
      <c r="AD153" s="11">
        <v>3.14066</v>
      </c>
      <c r="AE153" s="11">
        <v>2.7029869999999998</v>
      </c>
      <c r="AF153" s="11">
        <v>-0.12957260000000001</v>
      </c>
      <c r="AG153" s="11">
        <v>-0.15111169999999999</v>
      </c>
      <c r="AH153" s="11">
        <v>-0.1332883</v>
      </c>
      <c r="AI153" s="11">
        <v>-7.9224600000000006E-2</v>
      </c>
      <c r="AJ153" s="11">
        <v>-9.5208699999999993E-2</v>
      </c>
      <c r="AK153" s="11">
        <v>-7.4510800000000002E-2</v>
      </c>
      <c r="AL153" s="11">
        <v>-8.7659299999999996E-2</v>
      </c>
      <c r="AM153" s="11">
        <v>-7.4645100000000006E-2</v>
      </c>
      <c r="AN153" s="11">
        <v>-8.2138199999999995E-2</v>
      </c>
      <c r="AO153" s="11">
        <v>-0.102974</v>
      </c>
      <c r="AP153" s="11">
        <v>-8.4237599999999996E-2</v>
      </c>
      <c r="AQ153" s="11">
        <v>-6.7649200000000007E-2</v>
      </c>
      <c r="AR153" s="11">
        <v>-4.2580199999999999E-2</v>
      </c>
      <c r="AS153" s="11">
        <v>-6.2603800000000001E-2</v>
      </c>
      <c r="AT153" s="11">
        <v>-0.1144473</v>
      </c>
      <c r="AU153" s="11">
        <v>-4.82338E-2</v>
      </c>
      <c r="AV153" s="11">
        <v>4.0189299999999997E-2</v>
      </c>
      <c r="AW153" s="11">
        <v>6.4143000000000004E-3</v>
      </c>
      <c r="AX153" s="11">
        <v>-1.29894E-2</v>
      </c>
      <c r="AY153" s="11">
        <v>2.7095399999999999E-2</v>
      </c>
      <c r="AZ153" s="11">
        <v>6.8748000000000004E-3</v>
      </c>
      <c r="BA153" s="11">
        <v>-9.1689099999999996E-2</v>
      </c>
      <c r="BB153" s="11">
        <v>-0.1106365</v>
      </c>
      <c r="BC153" s="11">
        <v>-9.9465999999999999E-2</v>
      </c>
      <c r="BD153" s="11">
        <v>-6.17218E-2</v>
      </c>
      <c r="BE153" s="11">
        <v>-8.6655599999999999E-2</v>
      </c>
      <c r="BF153" s="11">
        <v>-7.7799699999999999E-2</v>
      </c>
      <c r="BG153" s="11">
        <v>-3.14165E-2</v>
      </c>
      <c r="BH153" s="11">
        <v>-5.2322800000000003E-2</v>
      </c>
      <c r="BI153" s="11">
        <v>-3.4085600000000001E-2</v>
      </c>
      <c r="BJ153" s="11">
        <v>-4.5934900000000001E-2</v>
      </c>
      <c r="BK153" s="11">
        <v>-3.0291599999999998E-2</v>
      </c>
      <c r="BL153" s="11">
        <v>-2.62399E-2</v>
      </c>
      <c r="BM153" s="11">
        <v>-5.1825599999999999E-2</v>
      </c>
      <c r="BN153" s="11">
        <v>-2.5527999999999999E-2</v>
      </c>
      <c r="BO153" s="11">
        <v>1.0257E-3</v>
      </c>
      <c r="BP153" s="11">
        <v>3.0017499999999999E-2</v>
      </c>
      <c r="BQ153" s="11">
        <v>1.6926199999999999E-2</v>
      </c>
      <c r="BR153" s="11">
        <v>-2.6908899999999999E-2</v>
      </c>
      <c r="BS153" s="11">
        <v>3.9608299999999999E-2</v>
      </c>
      <c r="BT153" s="11">
        <v>0.1357332</v>
      </c>
      <c r="BU153" s="11">
        <v>9.9911200000000006E-2</v>
      </c>
      <c r="BV153" s="11">
        <v>7.8231599999999998E-2</v>
      </c>
      <c r="BW153" s="11">
        <v>0.10638350000000001</v>
      </c>
      <c r="BX153" s="11">
        <v>8.5578000000000001E-2</v>
      </c>
      <c r="BY153" s="11">
        <v>-1.2005999999999999E-2</v>
      </c>
      <c r="BZ153" s="11">
        <v>-3.8541400000000003E-2</v>
      </c>
      <c r="CA153" s="11">
        <v>-3.3233899999999997E-2</v>
      </c>
      <c r="CB153" s="11">
        <v>6.1289999999999999E-3</v>
      </c>
      <c r="CC153" s="11">
        <v>-2.21995E-2</v>
      </c>
      <c r="CD153" s="11">
        <v>-2.2311000000000001E-2</v>
      </c>
      <c r="CE153" s="11">
        <v>1.6391599999999999E-2</v>
      </c>
      <c r="CF153" s="11">
        <v>-9.4369999999999992E-3</v>
      </c>
      <c r="CG153" s="11">
        <v>6.3394999999999996E-3</v>
      </c>
      <c r="CH153" s="11">
        <v>-4.2104999999999998E-3</v>
      </c>
      <c r="CI153" s="11">
        <v>1.4061799999999999E-2</v>
      </c>
      <c r="CJ153" s="11">
        <v>2.9658400000000001E-2</v>
      </c>
      <c r="CK153" s="11">
        <v>-6.7730000000000004E-4</v>
      </c>
      <c r="CL153" s="11">
        <v>3.3181700000000001E-2</v>
      </c>
      <c r="CM153" s="11">
        <v>6.9700700000000004E-2</v>
      </c>
      <c r="CN153" s="11">
        <v>0.1026151</v>
      </c>
      <c r="CO153" s="11">
        <v>9.6456200000000006E-2</v>
      </c>
      <c r="CP153" s="11">
        <v>6.0629500000000003E-2</v>
      </c>
      <c r="CQ153" s="11">
        <v>0.12745039999999999</v>
      </c>
      <c r="CR153" s="11">
        <v>0.23127719999999999</v>
      </c>
      <c r="CS153" s="11">
        <v>0.1934082</v>
      </c>
      <c r="CT153" s="11">
        <v>0.16945260000000001</v>
      </c>
      <c r="CU153" s="11">
        <v>0.1856717</v>
      </c>
      <c r="CV153" s="11">
        <v>0.16428129999999999</v>
      </c>
      <c r="CW153" s="11">
        <v>6.7677000000000001E-2</v>
      </c>
      <c r="CX153" s="11">
        <v>3.3553699999999999E-2</v>
      </c>
      <c r="CY153" s="11">
        <v>3.2998199999999998E-2</v>
      </c>
      <c r="CZ153" s="11">
        <v>4.1250299999999997E-2</v>
      </c>
      <c r="DA153" s="11">
        <v>3.9186499999999999E-2</v>
      </c>
      <c r="DB153" s="11">
        <v>3.3734699999999999E-2</v>
      </c>
      <c r="DC153" s="11">
        <v>2.9065299999999999E-2</v>
      </c>
      <c r="DD153" s="11">
        <v>2.6072700000000001E-2</v>
      </c>
      <c r="DE153" s="11">
        <v>2.4576799999999999E-2</v>
      </c>
      <c r="DF153" s="11">
        <v>2.53666E-2</v>
      </c>
      <c r="DG153" s="11">
        <v>2.6964999999999999E-2</v>
      </c>
      <c r="DH153" s="11">
        <v>3.3983699999999999E-2</v>
      </c>
      <c r="DI153" s="11">
        <v>3.1095999999999999E-2</v>
      </c>
      <c r="DJ153" s="11">
        <v>3.56929E-2</v>
      </c>
      <c r="DK153" s="11">
        <v>4.1751400000000001E-2</v>
      </c>
      <c r="DL153" s="11">
        <v>4.41362E-2</v>
      </c>
      <c r="DM153" s="11">
        <v>4.8350799999999999E-2</v>
      </c>
      <c r="DN153" s="11">
        <v>5.3219599999999999E-2</v>
      </c>
      <c r="DO153" s="11">
        <v>5.3404199999999999E-2</v>
      </c>
      <c r="DP153" s="11">
        <v>5.8086600000000002E-2</v>
      </c>
      <c r="DQ153" s="11">
        <v>5.68421E-2</v>
      </c>
      <c r="DR153" s="11">
        <v>5.5458399999999998E-2</v>
      </c>
      <c r="DS153" s="11">
        <v>4.8203799999999998E-2</v>
      </c>
      <c r="DT153" s="11">
        <v>4.78482E-2</v>
      </c>
      <c r="DU153" s="11">
        <v>4.8443800000000002E-2</v>
      </c>
      <c r="DV153" s="11">
        <v>4.38307E-2</v>
      </c>
      <c r="DW153" s="11">
        <v>4.0266200000000002E-2</v>
      </c>
      <c r="DX153" s="11">
        <v>0.65390619999999999</v>
      </c>
      <c r="DY153" s="11">
        <v>2.40428E-2</v>
      </c>
      <c r="DZ153" s="11">
        <v>4.1645099999999997E-2</v>
      </c>
      <c r="EA153" s="11">
        <v>68.516045000000005</v>
      </c>
      <c r="EB153" s="11">
        <v>68.931610000000006</v>
      </c>
      <c r="EC153" s="11">
        <v>68.078117000000006</v>
      </c>
      <c r="ED153" s="11">
        <v>67.390488000000005</v>
      </c>
      <c r="EE153" s="11">
        <v>66.802466999999993</v>
      </c>
      <c r="EF153" s="11">
        <v>66.374634</v>
      </c>
      <c r="EG153" s="11">
        <v>66.256682999999995</v>
      </c>
      <c r="EH153" s="11">
        <v>67.135895000000005</v>
      </c>
      <c r="EI153" s="11">
        <v>68.169807000000006</v>
      </c>
      <c r="EJ153" s="11">
        <v>70.370414999999994</v>
      </c>
      <c r="EK153" s="11">
        <v>72.539626999999996</v>
      </c>
      <c r="EL153" s="11">
        <v>74.575798000000006</v>
      </c>
      <c r="EM153" s="11">
        <v>75.632530000000003</v>
      </c>
      <c r="EN153" s="11">
        <v>77.710892000000001</v>
      </c>
      <c r="EO153" s="11">
        <v>77.233649999999997</v>
      </c>
      <c r="EP153" s="11">
        <v>76.500281999999999</v>
      </c>
      <c r="EQ153" s="11">
        <v>75.456801999999996</v>
      </c>
      <c r="ER153" s="11">
        <v>74.499199000000004</v>
      </c>
      <c r="ES153" s="11">
        <v>73.114493999999993</v>
      </c>
      <c r="ET153" s="11">
        <v>71.243454</v>
      </c>
      <c r="EU153" s="11">
        <v>69.693352000000004</v>
      </c>
      <c r="EV153" s="11">
        <v>68.909912000000006</v>
      </c>
      <c r="EW153" s="11">
        <v>68.481994999999998</v>
      </c>
      <c r="EX153" s="11">
        <v>68.336913999999993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IA153" s="37"/>
    </row>
    <row r="154" spans="1:235" x14ac:dyDescent="0.2">
      <c r="A154" t="s">
        <v>112</v>
      </c>
      <c r="B154" t="s">
        <v>133</v>
      </c>
      <c r="C154" t="s">
        <v>0</v>
      </c>
      <c r="D154" t="s">
        <v>135</v>
      </c>
      <c r="E154" s="38" t="s">
        <v>116</v>
      </c>
      <c r="F154" t="s">
        <v>107</v>
      </c>
      <c r="G154" s="11">
        <v>1762</v>
      </c>
      <c r="H154" s="11">
        <v>1.1204229999999999</v>
      </c>
      <c r="I154" s="11">
        <v>1.008389</v>
      </c>
      <c r="J154" s="11">
        <v>0.93632110000000002</v>
      </c>
      <c r="K154" s="11">
        <v>0.89099419999999996</v>
      </c>
      <c r="L154" s="11">
        <v>0.86427480000000001</v>
      </c>
      <c r="M154" s="11">
        <v>0.87173120000000004</v>
      </c>
      <c r="N154" s="11">
        <v>0.90751510000000002</v>
      </c>
      <c r="O154" s="11">
        <v>0.98744589999999999</v>
      </c>
      <c r="P154" s="11">
        <v>1.047876</v>
      </c>
      <c r="Q154" s="11">
        <v>1.1243920000000001</v>
      </c>
      <c r="R154" s="11">
        <v>1.2884500000000001</v>
      </c>
      <c r="S154" s="11">
        <v>1.4968330000000001</v>
      </c>
      <c r="T154" s="11">
        <v>1.7879700000000001</v>
      </c>
      <c r="U154" s="11">
        <v>2.0107849999999998</v>
      </c>
      <c r="V154" s="11">
        <v>2.1828349999999999</v>
      </c>
      <c r="W154" s="11">
        <v>2.3532060000000001</v>
      </c>
      <c r="X154" s="11">
        <v>2.414949</v>
      </c>
      <c r="Y154" s="11">
        <v>2.4010359999999999</v>
      </c>
      <c r="Z154" s="11">
        <v>2.2432690000000002</v>
      </c>
      <c r="AA154" s="11">
        <v>2.0256129999999999</v>
      </c>
      <c r="AB154" s="11">
        <v>1.8717140000000001</v>
      </c>
      <c r="AC154" s="11">
        <v>1.7490190000000001</v>
      </c>
      <c r="AD154" s="11">
        <v>1.5226189999999999</v>
      </c>
      <c r="AE154" s="11">
        <v>1.2886580000000001</v>
      </c>
      <c r="AF154" s="11">
        <v>-0.1102317</v>
      </c>
      <c r="AG154" s="11">
        <v>-9.6877900000000003E-2</v>
      </c>
      <c r="AH154" s="11">
        <v>-7.9885100000000001E-2</v>
      </c>
      <c r="AI154" s="11">
        <v>-5.80052E-2</v>
      </c>
      <c r="AJ154" s="11">
        <v>-5.7986500000000003E-2</v>
      </c>
      <c r="AK154" s="11">
        <v>-5.7318599999999997E-2</v>
      </c>
      <c r="AL154" s="11">
        <v>-6.7018999999999995E-2</v>
      </c>
      <c r="AM154" s="11">
        <v>-2.9795800000000001E-2</v>
      </c>
      <c r="AN154" s="11">
        <v>-2.5305399999999999E-2</v>
      </c>
      <c r="AO154" s="11">
        <v>-3.71907E-2</v>
      </c>
      <c r="AP154" s="11">
        <v>-2.1634199999999999E-2</v>
      </c>
      <c r="AQ154" s="11">
        <v>-4.0927699999999997E-2</v>
      </c>
      <c r="AR154" s="11">
        <v>-2.11364E-2</v>
      </c>
      <c r="AS154" s="11">
        <v>-4.249E-2</v>
      </c>
      <c r="AT154" s="11">
        <v>-5.60282E-2</v>
      </c>
      <c r="AU154" s="11">
        <v>-3.0939100000000001E-2</v>
      </c>
      <c r="AV154" s="11">
        <v>1.81189E-2</v>
      </c>
      <c r="AW154" s="11">
        <v>1.6785899999999999E-2</v>
      </c>
      <c r="AX154" s="11">
        <v>-2.4085999999999999E-3</v>
      </c>
      <c r="AY154" s="11">
        <v>1.6612200000000001E-2</v>
      </c>
      <c r="AZ154" s="11">
        <v>-1.8060300000000001E-2</v>
      </c>
      <c r="BA154" s="11">
        <v>-6.5738500000000005E-2</v>
      </c>
      <c r="BB154" s="11">
        <v>-8.4755899999999995E-2</v>
      </c>
      <c r="BC154" s="11">
        <v>-9.8222900000000002E-2</v>
      </c>
      <c r="BD154" s="11">
        <v>-6.2937800000000002E-2</v>
      </c>
      <c r="BE154" s="11">
        <v>-5.5018400000000002E-2</v>
      </c>
      <c r="BF154" s="11">
        <v>-4.4560900000000001E-2</v>
      </c>
      <c r="BG154" s="11">
        <v>-2.7973899999999999E-2</v>
      </c>
      <c r="BH154" s="11">
        <v>-3.02318E-2</v>
      </c>
      <c r="BI154" s="11">
        <v>-2.7678500000000002E-2</v>
      </c>
      <c r="BJ154" s="11">
        <v>-3.8831499999999998E-2</v>
      </c>
      <c r="BK154" s="11">
        <v>-2.3917999999999999E-3</v>
      </c>
      <c r="BL154" s="11">
        <v>9.5668999999999997E-3</v>
      </c>
      <c r="BM154" s="11">
        <v>-4.9776000000000004E-3</v>
      </c>
      <c r="BN154" s="11">
        <v>1.52894E-2</v>
      </c>
      <c r="BO154" s="11">
        <v>3.5609999999999999E-3</v>
      </c>
      <c r="BP154" s="11">
        <v>3.1345400000000002E-2</v>
      </c>
      <c r="BQ154" s="11">
        <v>1.7643099999999998E-2</v>
      </c>
      <c r="BR154" s="11">
        <v>7.8837000000000004E-3</v>
      </c>
      <c r="BS154" s="11">
        <v>3.6135199999999999E-2</v>
      </c>
      <c r="BT154" s="11">
        <v>9.19957E-2</v>
      </c>
      <c r="BU154" s="11">
        <v>8.5614200000000001E-2</v>
      </c>
      <c r="BV154" s="11">
        <v>6.5293500000000004E-2</v>
      </c>
      <c r="BW154" s="11">
        <v>7.5568899999999994E-2</v>
      </c>
      <c r="BX154" s="11">
        <v>3.7407000000000003E-2</v>
      </c>
      <c r="BY154" s="11">
        <v>-1.1133799999999999E-2</v>
      </c>
      <c r="BZ154" s="11">
        <v>-3.6441300000000003E-2</v>
      </c>
      <c r="CA154" s="11">
        <v>-5.6654799999999998E-2</v>
      </c>
      <c r="CB154" s="11">
        <v>-1.5643799999999999E-2</v>
      </c>
      <c r="CC154" s="11">
        <v>-1.3158899999999999E-2</v>
      </c>
      <c r="CD154" s="11">
        <v>-9.2367000000000005E-3</v>
      </c>
      <c r="CE154" s="11">
        <v>2.0573000000000002E-3</v>
      </c>
      <c r="CF154" s="11">
        <v>-2.4770999999999999E-3</v>
      </c>
      <c r="CG154" s="11">
        <v>1.9616E-3</v>
      </c>
      <c r="CH154" s="11">
        <v>-1.06439E-2</v>
      </c>
      <c r="CI154" s="11">
        <v>2.5012199999999998E-2</v>
      </c>
      <c r="CJ154" s="11">
        <v>4.4439199999999998E-2</v>
      </c>
      <c r="CK154" s="11">
        <v>2.7235599999999999E-2</v>
      </c>
      <c r="CL154" s="11">
        <v>5.2213000000000002E-2</v>
      </c>
      <c r="CM154" s="11">
        <v>4.8049799999999997E-2</v>
      </c>
      <c r="CN154" s="11">
        <v>8.3827100000000002E-2</v>
      </c>
      <c r="CO154" s="11">
        <v>7.7776100000000001E-2</v>
      </c>
      <c r="CP154" s="11">
        <v>7.1795600000000001E-2</v>
      </c>
      <c r="CQ154" s="11">
        <v>0.1032095</v>
      </c>
      <c r="CR154" s="11">
        <v>0.1658724</v>
      </c>
      <c r="CS154" s="11">
        <v>0.15444250000000001</v>
      </c>
      <c r="CT154" s="11">
        <v>0.13299549999999999</v>
      </c>
      <c r="CU154" s="11">
        <v>0.1345257</v>
      </c>
      <c r="CV154" s="11">
        <v>9.2874399999999996E-2</v>
      </c>
      <c r="CW154" s="11">
        <v>4.3470799999999997E-2</v>
      </c>
      <c r="CX154" s="11">
        <v>1.18733E-2</v>
      </c>
      <c r="CY154" s="11">
        <v>-1.50867E-2</v>
      </c>
      <c r="CZ154" s="11">
        <v>2.8752699999999999E-2</v>
      </c>
      <c r="DA154" s="11">
        <v>2.5448800000000001E-2</v>
      </c>
      <c r="DB154" s="11">
        <v>2.1475600000000001E-2</v>
      </c>
      <c r="DC154" s="11">
        <v>1.8257700000000002E-2</v>
      </c>
      <c r="DD154" s="11">
        <v>1.6873699999999998E-2</v>
      </c>
      <c r="DE154" s="11">
        <v>1.8019899999999998E-2</v>
      </c>
      <c r="DF154" s="11">
        <v>1.7136800000000001E-2</v>
      </c>
      <c r="DG154" s="11">
        <v>1.6660500000000002E-2</v>
      </c>
      <c r="DH154" s="11">
        <v>2.1200900000000002E-2</v>
      </c>
      <c r="DI154" s="11">
        <v>1.95842E-2</v>
      </c>
      <c r="DJ154" s="11">
        <v>2.24479E-2</v>
      </c>
      <c r="DK154" s="11">
        <v>2.70472E-2</v>
      </c>
      <c r="DL154" s="11">
        <v>3.19066E-2</v>
      </c>
      <c r="DM154" s="11">
        <v>3.6558300000000002E-2</v>
      </c>
      <c r="DN154" s="11">
        <v>3.88557E-2</v>
      </c>
      <c r="DO154" s="11">
        <v>4.0778300000000003E-2</v>
      </c>
      <c r="DP154" s="11">
        <v>4.49139E-2</v>
      </c>
      <c r="DQ154" s="11">
        <v>4.1844600000000003E-2</v>
      </c>
      <c r="DR154" s="11">
        <v>4.1159899999999999E-2</v>
      </c>
      <c r="DS154" s="11">
        <v>3.5843199999999999E-2</v>
      </c>
      <c r="DT154" s="11">
        <v>3.3721800000000003E-2</v>
      </c>
      <c r="DU154" s="11">
        <v>3.3197299999999999E-2</v>
      </c>
      <c r="DV154" s="11">
        <v>2.9373199999999999E-2</v>
      </c>
      <c r="DW154" s="11">
        <v>2.5271600000000002E-2</v>
      </c>
      <c r="DX154" s="11">
        <v>0.55625000000000002</v>
      </c>
      <c r="DY154" s="11">
        <v>2.0027900000000001E-2</v>
      </c>
      <c r="DZ154" s="11">
        <v>3.7022100000000002E-2</v>
      </c>
      <c r="EA154" s="11">
        <v>65.490882999999997</v>
      </c>
      <c r="EB154" s="11">
        <v>65.135795999999999</v>
      </c>
      <c r="EC154" s="11">
        <v>64.695183</v>
      </c>
      <c r="ED154" s="11">
        <v>64.286445999999998</v>
      </c>
      <c r="EE154" s="11">
        <v>63.886780000000002</v>
      </c>
      <c r="EF154" s="11">
        <v>63.454208000000001</v>
      </c>
      <c r="EG154" s="11">
        <v>64.031493999999995</v>
      </c>
      <c r="EH154" s="11">
        <v>67.056099000000003</v>
      </c>
      <c r="EI154" s="11">
        <v>71.170936999999995</v>
      </c>
      <c r="EJ154" s="11">
        <v>75.986000000000004</v>
      </c>
      <c r="EK154" s="11">
        <v>80.351203999999996</v>
      </c>
      <c r="EL154" s="11">
        <v>83.017319000000001</v>
      </c>
      <c r="EM154" s="11">
        <v>84.641723999999996</v>
      </c>
      <c r="EN154" s="11">
        <v>84.712265000000002</v>
      </c>
      <c r="EO154" s="11">
        <v>83.874565000000004</v>
      </c>
      <c r="EP154" s="11">
        <v>82.803764000000001</v>
      </c>
      <c r="EQ154" s="11">
        <v>81.407264999999995</v>
      </c>
      <c r="ER154" s="11">
        <v>79.537895000000006</v>
      </c>
      <c r="ES154" s="11">
        <v>76.747459000000006</v>
      </c>
      <c r="ET154" s="11">
        <v>72.225532999999999</v>
      </c>
      <c r="EU154" s="11">
        <v>70.099777000000003</v>
      </c>
      <c r="EV154" s="11">
        <v>68.527152999999998</v>
      </c>
      <c r="EW154" s="11">
        <v>67.495186000000004</v>
      </c>
      <c r="EX154" s="11">
        <v>66.797980999999993</v>
      </c>
      <c r="EY154" s="11">
        <v>0</v>
      </c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IA154" s="37"/>
    </row>
    <row r="155" spans="1:235" x14ac:dyDescent="0.2">
      <c r="A155" t="s">
        <v>112</v>
      </c>
      <c r="B155" t="s">
        <v>133</v>
      </c>
      <c r="C155" t="s">
        <v>0</v>
      </c>
      <c r="D155" t="s">
        <v>135</v>
      </c>
      <c r="E155" s="38" t="s">
        <v>211</v>
      </c>
      <c r="F155" t="s">
        <v>105</v>
      </c>
      <c r="G155" s="11">
        <v>5339</v>
      </c>
      <c r="H155" s="11">
        <v>3.6046119999999999</v>
      </c>
      <c r="I155" s="11">
        <v>3.274956</v>
      </c>
      <c r="J155" s="11">
        <v>3.0158239999999998</v>
      </c>
      <c r="K155" s="11">
        <v>2.8408359999999999</v>
      </c>
      <c r="L155" s="11">
        <v>2.6562830000000002</v>
      </c>
      <c r="M155" s="11">
        <v>2.661953</v>
      </c>
      <c r="N155" s="11">
        <v>2.7669769999999998</v>
      </c>
      <c r="O155" s="11">
        <v>3.003152</v>
      </c>
      <c r="P155" s="11">
        <v>3.2539859999999998</v>
      </c>
      <c r="Q155" s="11">
        <v>3.4930289999999999</v>
      </c>
      <c r="R155" s="11">
        <v>4.0275420000000004</v>
      </c>
      <c r="S155" s="11">
        <v>4.6463190000000001</v>
      </c>
      <c r="T155" s="11">
        <v>5.4582269999999999</v>
      </c>
      <c r="U155" s="11">
        <v>6.0951510000000004</v>
      </c>
      <c r="V155" s="11">
        <v>6.5013690000000004</v>
      </c>
      <c r="W155" s="11">
        <v>6.8031940000000004</v>
      </c>
      <c r="X155" s="11">
        <v>6.9049149999999999</v>
      </c>
      <c r="Y155" s="11">
        <v>6.6660069999999996</v>
      </c>
      <c r="Z155" s="11">
        <v>6.1843219999999999</v>
      </c>
      <c r="AA155" s="11">
        <v>5.8982570000000001</v>
      </c>
      <c r="AB155" s="11">
        <v>5.8974900000000003</v>
      </c>
      <c r="AC155" s="11">
        <v>5.633896</v>
      </c>
      <c r="AD155" s="11">
        <v>4.9911919999999999</v>
      </c>
      <c r="AE155" s="11">
        <v>4.332662</v>
      </c>
      <c r="AF155" s="11">
        <v>-0.20595820000000001</v>
      </c>
      <c r="AG155" s="11">
        <v>-0.2245675</v>
      </c>
      <c r="AH155" s="11">
        <v>-0.2019698</v>
      </c>
      <c r="AI155" s="11">
        <v>-0.12056989999999999</v>
      </c>
      <c r="AJ155" s="11">
        <v>-0.1319755</v>
      </c>
      <c r="AK155" s="11">
        <v>-0.12974150000000001</v>
      </c>
      <c r="AL155" s="11">
        <v>-0.13629859999999999</v>
      </c>
      <c r="AM155" s="11">
        <v>-7.213E-2</v>
      </c>
      <c r="AN155" s="11">
        <v>-6.3279799999999997E-2</v>
      </c>
      <c r="AO155" s="11">
        <v>-0.10016940000000001</v>
      </c>
      <c r="AP155" s="11">
        <v>-6.32017E-2</v>
      </c>
      <c r="AQ155" s="11">
        <v>-9.8487400000000003E-2</v>
      </c>
      <c r="AR155" s="11">
        <v>-4.56955E-2</v>
      </c>
      <c r="AS155" s="11">
        <v>-0.10385</v>
      </c>
      <c r="AT155" s="11">
        <v>-0.1480157</v>
      </c>
      <c r="AU155" s="11">
        <v>-4.9159099999999997E-2</v>
      </c>
      <c r="AV155" s="11">
        <v>0.1227399</v>
      </c>
      <c r="AW155" s="11">
        <v>6.1608599999999999E-2</v>
      </c>
      <c r="AX155" s="11">
        <v>2.5382100000000001E-2</v>
      </c>
      <c r="AY155" s="11">
        <v>9.9740400000000007E-2</v>
      </c>
      <c r="AZ155" s="11">
        <v>4.1921600000000003E-2</v>
      </c>
      <c r="BA155" s="11">
        <v>-0.1260821</v>
      </c>
      <c r="BB155" s="11">
        <v>-0.1646833</v>
      </c>
      <c r="BC155" s="11">
        <v>-0.17312920000000001</v>
      </c>
      <c r="BD155" s="11">
        <v>-9.8177200000000006E-2</v>
      </c>
      <c r="BE155" s="11">
        <v>-0.1227792</v>
      </c>
      <c r="BF155" s="11">
        <v>-0.1131267</v>
      </c>
      <c r="BG155" s="11">
        <v>-4.5162800000000003E-2</v>
      </c>
      <c r="BH155" s="11">
        <v>-6.3800300000000004E-2</v>
      </c>
      <c r="BI155" s="11">
        <v>-5.8941899999999998E-2</v>
      </c>
      <c r="BJ155" s="11">
        <v>-6.74178E-2</v>
      </c>
      <c r="BK155" s="11">
        <v>-2.5726E-3</v>
      </c>
      <c r="BL155" s="11">
        <v>2.3897700000000001E-2</v>
      </c>
      <c r="BM155" s="11">
        <v>-1.4954500000000001E-2</v>
      </c>
      <c r="BN155" s="11">
        <v>3.51729E-2</v>
      </c>
      <c r="BO155" s="11">
        <v>2.50615E-2</v>
      </c>
      <c r="BP155" s="11">
        <v>9.2360899999999996E-2</v>
      </c>
      <c r="BQ155" s="11">
        <v>4.5497900000000001E-2</v>
      </c>
      <c r="BR155" s="11">
        <v>1.0866900000000001E-2</v>
      </c>
      <c r="BS155" s="11">
        <v>0.1059054</v>
      </c>
      <c r="BT155" s="11">
        <v>0.29163220000000001</v>
      </c>
      <c r="BU155" s="11">
        <v>0.21401039999999999</v>
      </c>
      <c r="BV155" s="11">
        <v>0.17338719999999999</v>
      </c>
      <c r="BW155" s="11">
        <v>0.22733909999999999</v>
      </c>
      <c r="BX155" s="11">
        <v>0.1726444</v>
      </c>
      <c r="BY155" s="11">
        <v>4.124E-4</v>
      </c>
      <c r="BZ155" s="11">
        <v>-5.1796599999999998E-2</v>
      </c>
      <c r="CA155" s="11">
        <v>-7.1350800000000006E-2</v>
      </c>
      <c r="CB155" s="11">
        <v>9.6037999999999991E-3</v>
      </c>
      <c r="CC155" s="11">
        <v>-2.09909E-2</v>
      </c>
      <c r="CD155" s="11">
        <v>-2.4283599999999999E-2</v>
      </c>
      <c r="CE155" s="11">
        <v>3.0244299999999998E-2</v>
      </c>
      <c r="CF155" s="11">
        <v>4.3747999999999999E-3</v>
      </c>
      <c r="CG155" s="11">
        <v>1.1857599999999999E-2</v>
      </c>
      <c r="CH155" s="11">
        <v>1.4630000000000001E-3</v>
      </c>
      <c r="CI155" s="11">
        <v>6.69849E-2</v>
      </c>
      <c r="CJ155" s="11">
        <v>0.1110753</v>
      </c>
      <c r="CK155" s="11">
        <v>7.0260299999999998E-2</v>
      </c>
      <c r="CL155" s="11">
        <v>0.13354750000000001</v>
      </c>
      <c r="CM155" s="11">
        <v>0.1486104</v>
      </c>
      <c r="CN155" s="11">
        <v>0.23041739999999999</v>
      </c>
      <c r="CO155" s="11">
        <v>0.19484570000000001</v>
      </c>
      <c r="CP155" s="11">
        <v>0.1697495</v>
      </c>
      <c r="CQ155" s="11">
        <v>0.26096989999999998</v>
      </c>
      <c r="CR155" s="11">
        <v>0.4605245</v>
      </c>
      <c r="CS155" s="11">
        <v>0.36641230000000002</v>
      </c>
      <c r="CT155" s="11">
        <v>0.32139220000000002</v>
      </c>
      <c r="CU155" s="11">
        <v>0.35493789999999997</v>
      </c>
      <c r="CV155" s="11">
        <v>0.30336730000000001</v>
      </c>
      <c r="CW155" s="11">
        <v>0.12690699999999999</v>
      </c>
      <c r="CX155" s="11">
        <v>6.1090199999999997E-2</v>
      </c>
      <c r="CY155" s="11">
        <v>3.04275E-2</v>
      </c>
      <c r="CZ155" s="11">
        <v>6.5526200000000007E-2</v>
      </c>
      <c r="DA155" s="11">
        <v>6.1882899999999998E-2</v>
      </c>
      <c r="DB155" s="11">
        <v>5.40128E-2</v>
      </c>
      <c r="DC155" s="11">
        <v>4.5844299999999998E-2</v>
      </c>
      <c r="DD155" s="11">
        <v>4.1447600000000001E-2</v>
      </c>
      <c r="DE155" s="11">
        <v>4.3043100000000001E-2</v>
      </c>
      <c r="DF155" s="11">
        <v>4.1876499999999997E-2</v>
      </c>
      <c r="DG155" s="11">
        <v>4.2287900000000003E-2</v>
      </c>
      <c r="DH155" s="11">
        <v>5.3000199999999997E-2</v>
      </c>
      <c r="DI155" s="11">
        <v>5.1806999999999999E-2</v>
      </c>
      <c r="DJ155" s="11">
        <v>5.98075E-2</v>
      </c>
      <c r="DK155" s="11">
        <v>7.5112399999999996E-2</v>
      </c>
      <c r="DL155" s="11">
        <v>8.3932400000000004E-2</v>
      </c>
      <c r="DM155" s="11">
        <v>9.0797100000000006E-2</v>
      </c>
      <c r="DN155" s="11">
        <v>9.6593799999999994E-2</v>
      </c>
      <c r="DO155" s="11">
        <v>9.4272499999999995E-2</v>
      </c>
      <c r="DP155" s="11">
        <v>0.1026792</v>
      </c>
      <c r="DQ155" s="11">
        <v>9.2653700000000005E-2</v>
      </c>
      <c r="DR155" s="11">
        <v>8.9980699999999997E-2</v>
      </c>
      <c r="DS155" s="11">
        <v>7.7574500000000005E-2</v>
      </c>
      <c r="DT155" s="11">
        <v>7.94739E-2</v>
      </c>
      <c r="DU155" s="11">
        <v>7.6903200000000005E-2</v>
      </c>
      <c r="DV155" s="11">
        <v>6.8630300000000005E-2</v>
      </c>
      <c r="DW155" s="11">
        <v>6.1876800000000003E-2</v>
      </c>
      <c r="DX155" s="11">
        <v>1.2338309999999999</v>
      </c>
      <c r="DY155" s="11">
        <v>4.5105800000000001E-2</v>
      </c>
      <c r="DZ155" s="11">
        <v>8.0688700000000002E-2</v>
      </c>
      <c r="EA155" s="11">
        <v>68.947547999999998</v>
      </c>
      <c r="EB155" s="11">
        <v>68.347954000000001</v>
      </c>
      <c r="EC155" s="11">
        <v>67.980103</v>
      </c>
      <c r="ED155" s="11">
        <v>66.853745000000004</v>
      </c>
      <c r="EE155" s="11">
        <v>66.504829000000001</v>
      </c>
      <c r="EF155" s="11">
        <v>65.750191000000001</v>
      </c>
      <c r="EG155" s="11">
        <v>65.676392000000007</v>
      </c>
      <c r="EH155" s="11">
        <v>69.206726000000003</v>
      </c>
      <c r="EI155" s="11">
        <v>71.595825000000005</v>
      </c>
      <c r="EJ155" s="11">
        <v>75.130409</v>
      </c>
      <c r="EK155" s="11">
        <v>78.680640999999994</v>
      </c>
      <c r="EL155" s="11">
        <v>82.230103</v>
      </c>
      <c r="EM155" s="11">
        <v>83.080368000000007</v>
      </c>
      <c r="EN155" s="11">
        <v>83.833466000000001</v>
      </c>
      <c r="EO155" s="11">
        <v>82.303130999999993</v>
      </c>
      <c r="EP155" s="11">
        <v>81.211937000000006</v>
      </c>
      <c r="EQ155" s="11">
        <v>78.294822999999994</v>
      </c>
      <c r="ER155" s="11">
        <v>77.416152999999994</v>
      </c>
      <c r="ES155" s="11">
        <v>74.085007000000004</v>
      </c>
      <c r="ET155" s="11">
        <v>72.093124000000003</v>
      </c>
      <c r="EU155" s="11">
        <v>71.132537999999997</v>
      </c>
      <c r="EV155" s="11">
        <v>71.132537999999997</v>
      </c>
      <c r="EW155" s="11">
        <v>71.010627999999997</v>
      </c>
      <c r="EX155" s="11">
        <v>71.632537999999997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IA155" s="37"/>
    </row>
    <row r="156" spans="1:235" x14ac:dyDescent="0.2">
      <c r="A156" t="s">
        <v>112</v>
      </c>
      <c r="B156" t="s">
        <v>133</v>
      </c>
      <c r="C156" t="s">
        <v>0</v>
      </c>
      <c r="D156" t="s">
        <v>135</v>
      </c>
      <c r="E156" s="38" t="s">
        <v>211</v>
      </c>
      <c r="F156" t="s">
        <v>106</v>
      </c>
      <c r="G156" s="11">
        <v>3577</v>
      </c>
      <c r="H156" s="11">
        <v>2.3911899999999999</v>
      </c>
      <c r="I156" s="11">
        <v>2.2020029999999999</v>
      </c>
      <c r="J156" s="11">
        <v>2.039685</v>
      </c>
      <c r="K156" s="11">
        <v>1.9003270000000001</v>
      </c>
      <c r="L156" s="11">
        <v>1.739225</v>
      </c>
      <c r="M156" s="11">
        <v>1.749682</v>
      </c>
      <c r="N156" s="11">
        <v>1.7954699999999999</v>
      </c>
      <c r="O156" s="11">
        <v>1.9508160000000001</v>
      </c>
      <c r="P156" s="11">
        <v>2.1202369999999999</v>
      </c>
      <c r="Q156" s="11">
        <v>2.2484690000000001</v>
      </c>
      <c r="R156" s="11">
        <v>2.5280309999999999</v>
      </c>
      <c r="S156" s="11">
        <v>2.8289140000000002</v>
      </c>
      <c r="T156" s="11">
        <v>3.2422599999999999</v>
      </c>
      <c r="U156" s="11">
        <v>3.6554030000000002</v>
      </c>
      <c r="V156" s="11">
        <v>3.914361</v>
      </c>
      <c r="W156" s="11">
        <v>4.1717370000000003</v>
      </c>
      <c r="X156" s="11">
        <v>4.3403830000000001</v>
      </c>
      <c r="Y156" s="11">
        <v>4.2979070000000004</v>
      </c>
      <c r="Z156" s="11">
        <v>3.9914499999999999</v>
      </c>
      <c r="AA156" s="11">
        <v>3.8252999999999999</v>
      </c>
      <c r="AB156" s="11">
        <v>3.9249019999999999</v>
      </c>
      <c r="AC156" s="11">
        <v>3.8210289999999998</v>
      </c>
      <c r="AD156" s="11">
        <v>3.3632420000000001</v>
      </c>
      <c r="AE156" s="11">
        <v>2.9384980000000001</v>
      </c>
      <c r="AF156" s="11">
        <v>-0.133488</v>
      </c>
      <c r="AG156" s="11">
        <v>-0.14470949999999999</v>
      </c>
      <c r="AH156" s="11">
        <v>-0.14495520000000001</v>
      </c>
      <c r="AI156" s="11">
        <v>-9.4551800000000005E-2</v>
      </c>
      <c r="AJ156" s="11">
        <v>-0.1028246</v>
      </c>
      <c r="AK156" s="11">
        <v>-8.1656300000000001E-2</v>
      </c>
      <c r="AL156" s="11">
        <v>-0.1043212</v>
      </c>
      <c r="AM156" s="11">
        <v>-8.7892700000000004E-2</v>
      </c>
      <c r="AN156" s="11">
        <v>-8.3139500000000005E-2</v>
      </c>
      <c r="AO156" s="11">
        <v>-0.10655299999999999</v>
      </c>
      <c r="AP156" s="11">
        <v>-8.5756499999999999E-2</v>
      </c>
      <c r="AQ156" s="11">
        <v>-6.7458299999999999E-2</v>
      </c>
      <c r="AR156" s="11">
        <v>-3.8302299999999997E-2</v>
      </c>
      <c r="AS156" s="11">
        <v>-6.6512100000000005E-2</v>
      </c>
      <c r="AT156" s="11">
        <v>-0.12176339999999999</v>
      </c>
      <c r="AU156" s="11">
        <v>-6.58725E-2</v>
      </c>
      <c r="AV156" s="11">
        <v>1.6528999999999999E-2</v>
      </c>
      <c r="AW156" s="11">
        <v>-6.4964000000000003E-3</v>
      </c>
      <c r="AX156" s="11">
        <v>-2.5284899999999999E-2</v>
      </c>
      <c r="AY156" s="11">
        <v>2.1211399999999998E-2</v>
      </c>
      <c r="AZ156" s="11">
        <v>8.1734000000000008E-3</v>
      </c>
      <c r="BA156" s="11">
        <v>-8.4293400000000004E-2</v>
      </c>
      <c r="BB156" s="11">
        <v>-9.5607499999999998E-2</v>
      </c>
      <c r="BC156" s="11">
        <v>-9.5884800000000006E-2</v>
      </c>
      <c r="BD156" s="11">
        <v>-6.1616299999999999E-2</v>
      </c>
      <c r="BE156" s="11">
        <v>-7.70681E-2</v>
      </c>
      <c r="BF156" s="11">
        <v>-8.5136900000000001E-2</v>
      </c>
      <c r="BG156" s="11">
        <v>-4.3381799999999998E-2</v>
      </c>
      <c r="BH156" s="11">
        <v>-5.7269599999999997E-2</v>
      </c>
      <c r="BI156" s="11">
        <v>-3.95463E-2</v>
      </c>
      <c r="BJ156" s="11">
        <v>-5.8901500000000002E-2</v>
      </c>
      <c r="BK156" s="11">
        <v>-3.93026E-2</v>
      </c>
      <c r="BL156" s="11">
        <v>-2.2006700000000001E-2</v>
      </c>
      <c r="BM156" s="11">
        <v>-4.9093600000000001E-2</v>
      </c>
      <c r="BN156" s="11">
        <v>-2.0180099999999999E-2</v>
      </c>
      <c r="BO156" s="11">
        <v>8.6488999999999993E-3</v>
      </c>
      <c r="BP156" s="11">
        <v>3.8816499999999997E-2</v>
      </c>
      <c r="BQ156" s="11">
        <v>1.76884E-2</v>
      </c>
      <c r="BR156" s="11">
        <v>-3.1001799999999999E-2</v>
      </c>
      <c r="BS156" s="11">
        <v>2.4143899999999999E-2</v>
      </c>
      <c r="BT156" s="11">
        <v>0.1185228</v>
      </c>
      <c r="BU156" s="11">
        <v>8.8161500000000004E-2</v>
      </c>
      <c r="BV156" s="11">
        <v>6.7685200000000001E-2</v>
      </c>
      <c r="BW156" s="11">
        <v>9.9140300000000001E-2</v>
      </c>
      <c r="BX156" s="11">
        <v>9.1505799999999998E-2</v>
      </c>
      <c r="BY156" s="11">
        <v>-2.7818999999999999E-3</v>
      </c>
      <c r="BZ156" s="11">
        <v>-2.2564399999999998E-2</v>
      </c>
      <c r="CA156" s="11">
        <v>-2.7282000000000001E-2</v>
      </c>
      <c r="CB156" s="11">
        <v>1.0255500000000001E-2</v>
      </c>
      <c r="CC156" s="11">
        <v>-9.4268000000000008E-3</v>
      </c>
      <c r="CD156" s="11">
        <v>-2.53186E-2</v>
      </c>
      <c r="CE156" s="11">
        <v>7.7882000000000003E-3</v>
      </c>
      <c r="CF156" s="11">
        <v>-1.17147E-2</v>
      </c>
      <c r="CG156" s="11">
        <v>2.5638000000000002E-3</v>
      </c>
      <c r="CH156" s="11">
        <v>-1.34818E-2</v>
      </c>
      <c r="CI156" s="11">
        <v>9.2875000000000006E-3</v>
      </c>
      <c r="CJ156" s="11">
        <v>3.91262E-2</v>
      </c>
      <c r="CK156" s="11">
        <v>8.3657999999999996E-3</v>
      </c>
      <c r="CL156" s="11">
        <v>4.5396199999999998E-2</v>
      </c>
      <c r="CM156" s="11">
        <v>8.4756100000000001E-2</v>
      </c>
      <c r="CN156" s="11">
        <v>0.1159352</v>
      </c>
      <c r="CO156" s="11">
        <v>0.1018889</v>
      </c>
      <c r="CP156" s="11">
        <v>5.9759699999999999E-2</v>
      </c>
      <c r="CQ156" s="11">
        <v>0.1141602</v>
      </c>
      <c r="CR156" s="11">
        <v>0.22051660000000001</v>
      </c>
      <c r="CS156" s="11">
        <v>0.18281939999999999</v>
      </c>
      <c r="CT156" s="11">
        <v>0.1606552</v>
      </c>
      <c r="CU156" s="11">
        <v>0.17706910000000001</v>
      </c>
      <c r="CV156" s="11">
        <v>0.1748382</v>
      </c>
      <c r="CW156" s="11">
        <v>7.8729499999999994E-2</v>
      </c>
      <c r="CX156" s="11">
        <v>5.0478700000000001E-2</v>
      </c>
      <c r="CY156" s="11">
        <v>4.1320799999999998E-2</v>
      </c>
      <c r="CZ156" s="11">
        <v>4.3694900000000002E-2</v>
      </c>
      <c r="DA156" s="11">
        <v>4.1123E-2</v>
      </c>
      <c r="DB156" s="11">
        <v>3.6366999999999997E-2</v>
      </c>
      <c r="DC156" s="11">
        <v>3.1109100000000001E-2</v>
      </c>
      <c r="DD156" s="11">
        <v>2.7695399999999998E-2</v>
      </c>
      <c r="DE156" s="11">
        <v>2.5601100000000002E-2</v>
      </c>
      <c r="DF156" s="11">
        <v>2.7613200000000001E-2</v>
      </c>
      <c r="DG156" s="11">
        <v>2.95407E-2</v>
      </c>
      <c r="DH156" s="11">
        <v>3.7166100000000001E-2</v>
      </c>
      <c r="DI156" s="11">
        <v>3.49328E-2</v>
      </c>
      <c r="DJ156" s="11">
        <v>3.9867600000000003E-2</v>
      </c>
      <c r="DK156" s="11">
        <v>4.6269900000000003E-2</v>
      </c>
      <c r="DL156" s="11">
        <v>4.68849E-2</v>
      </c>
      <c r="DM156" s="11">
        <v>5.1190300000000001E-2</v>
      </c>
      <c r="DN156" s="11">
        <v>5.5179100000000002E-2</v>
      </c>
      <c r="DO156" s="11">
        <v>5.47261E-2</v>
      </c>
      <c r="DP156" s="11">
        <v>6.2007800000000002E-2</v>
      </c>
      <c r="DQ156" s="11">
        <v>5.7547899999999999E-2</v>
      </c>
      <c r="DR156" s="11">
        <v>5.6521799999999997E-2</v>
      </c>
      <c r="DS156" s="11">
        <v>4.73774E-2</v>
      </c>
      <c r="DT156" s="11">
        <v>5.0662499999999999E-2</v>
      </c>
      <c r="DU156" s="11">
        <v>4.9555399999999999E-2</v>
      </c>
      <c r="DV156" s="11">
        <v>4.4407099999999998E-2</v>
      </c>
      <c r="DW156" s="11">
        <v>4.1707500000000002E-2</v>
      </c>
      <c r="DX156" s="11">
        <v>0.67030840000000003</v>
      </c>
      <c r="DY156" s="11">
        <v>2.62072E-2</v>
      </c>
      <c r="DZ156" s="11">
        <v>4.50628E-2</v>
      </c>
      <c r="EA156" s="11">
        <v>69.776748999999995</v>
      </c>
      <c r="EB156" s="11">
        <v>68.944336000000007</v>
      </c>
      <c r="EC156" s="11">
        <v>68.462074000000001</v>
      </c>
      <c r="ED156" s="11">
        <v>67.032013000000006</v>
      </c>
      <c r="EE156" s="11">
        <v>66.537643000000003</v>
      </c>
      <c r="EF156" s="11">
        <v>65.983849000000006</v>
      </c>
      <c r="EG156" s="11">
        <v>65.795501999999999</v>
      </c>
      <c r="EH156" s="11">
        <v>68.649260999999996</v>
      </c>
      <c r="EI156" s="11">
        <v>69.652725000000004</v>
      </c>
      <c r="EJ156" s="11">
        <v>72.011825999999999</v>
      </c>
      <c r="EK156" s="11">
        <v>74.273148000000006</v>
      </c>
      <c r="EL156" s="11">
        <v>78.430923000000007</v>
      </c>
      <c r="EM156" s="11">
        <v>80.299392999999995</v>
      </c>
      <c r="EN156" s="11">
        <v>81.453415000000007</v>
      </c>
      <c r="EO156" s="11">
        <v>79.784828000000005</v>
      </c>
      <c r="EP156" s="11">
        <v>79.059708000000001</v>
      </c>
      <c r="EQ156" s="11">
        <v>77.094893999999996</v>
      </c>
      <c r="ER156" s="11">
        <v>76.488319000000004</v>
      </c>
      <c r="ES156" s="11">
        <v>72.708397000000005</v>
      </c>
      <c r="ET156" s="11">
        <v>70.716469000000004</v>
      </c>
      <c r="EU156" s="11">
        <v>70.331123000000005</v>
      </c>
      <c r="EV156" s="11">
        <v>70.331123000000005</v>
      </c>
      <c r="EW156" s="11">
        <v>70.094031999999999</v>
      </c>
      <c r="EX156" s="11">
        <v>71.485146</v>
      </c>
      <c r="EY156" s="11">
        <v>0</v>
      </c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IA156" s="37"/>
    </row>
    <row r="157" spans="1:235" x14ac:dyDescent="0.2">
      <c r="A157" t="s">
        <v>112</v>
      </c>
      <c r="B157" t="s">
        <v>133</v>
      </c>
      <c r="C157" t="s">
        <v>0</v>
      </c>
      <c r="D157" t="s">
        <v>135</v>
      </c>
      <c r="E157" s="38" t="s">
        <v>211</v>
      </c>
      <c r="F157" t="s">
        <v>107</v>
      </c>
      <c r="G157" s="11">
        <v>1762</v>
      </c>
      <c r="H157" s="11">
        <v>1.1999040000000001</v>
      </c>
      <c r="I157" s="11">
        <v>1.065712</v>
      </c>
      <c r="J157" s="11">
        <v>0.96216880000000005</v>
      </c>
      <c r="K157" s="11">
        <v>0.91835789999999995</v>
      </c>
      <c r="L157" s="11">
        <v>0.89841130000000002</v>
      </c>
      <c r="M157" s="11">
        <v>0.90880309999999997</v>
      </c>
      <c r="N157" s="11">
        <v>0.9400676</v>
      </c>
      <c r="O157" s="11">
        <v>1.018851</v>
      </c>
      <c r="P157" s="11">
        <v>1.103753</v>
      </c>
      <c r="Q157" s="11">
        <v>1.216523</v>
      </c>
      <c r="R157" s="11">
        <v>1.467536</v>
      </c>
      <c r="S157" s="11">
        <v>1.816033</v>
      </c>
      <c r="T157" s="11">
        <v>2.2202639999999998</v>
      </c>
      <c r="U157" s="11">
        <v>2.444852</v>
      </c>
      <c r="V157" s="11">
        <v>2.576247</v>
      </c>
      <c r="W157" s="11">
        <v>2.6141730000000001</v>
      </c>
      <c r="X157" s="11">
        <v>2.529855</v>
      </c>
      <c r="Y157" s="11">
        <v>2.354895</v>
      </c>
      <c r="Z157" s="11">
        <v>2.1709719999999999</v>
      </c>
      <c r="AA157" s="11">
        <v>2.042961</v>
      </c>
      <c r="AB157" s="11">
        <v>1.9503710000000001</v>
      </c>
      <c r="AC157" s="11">
        <v>1.8094950000000001</v>
      </c>
      <c r="AD157" s="11">
        <v>1.6245719999999999</v>
      </c>
      <c r="AE157" s="11">
        <v>1.387173</v>
      </c>
      <c r="AF157" s="11">
        <v>-0.11094420000000001</v>
      </c>
      <c r="AG157" s="11">
        <v>-0.1087278</v>
      </c>
      <c r="AH157" s="11">
        <v>-8.7817500000000007E-2</v>
      </c>
      <c r="AI157" s="11">
        <v>-6.3155100000000006E-2</v>
      </c>
      <c r="AJ157" s="11">
        <v>-6.1275099999999999E-2</v>
      </c>
      <c r="AK157" s="11">
        <v>-6.0491499999999997E-2</v>
      </c>
      <c r="AL157" s="11">
        <v>-7.3070599999999999E-2</v>
      </c>
      <c r="AM157" s="11">
        <v>-2.9924099999999999E-2</v>
      </c>
      <c r="AN157" s="11">
        <v>-2.6782500000000001E-2</v>
      </c>
      <c r="AO157" s="11">
        <v>-3.62368E-2</v>
      </c>
      <c r="AP157" s="11">
        <v>-2.36052E-2</v>
      </c>
      <c r="AQ157" s="11">
        <v>-4.9270799999999997E-2</v>
      </c>
      <c r="AR157" s="11">
        <v>-2.3626000000000001E-2</v>
      </c>
      <c r="AS157" s="11">
        <v>-4.8609800000000002E-2</v>
      </c>
      <c r="AT157" s="11">
        <v>-5.9680299999999999E-2</v>
      </c>
      <c r="AU157" s="11">
        <v>-2.28726E-2</v>
      </c>
      <c r="AV157" s="11">
        <v>4.6334E-2</v>
      </c>
      <c r="AW157" s="11">
        <v>3.40665E-2</v>
      </c>
      <c r="AX157" s="11">
        <v>7.5814999999999997E-3</v>
      </c>
      <c r="AY157" s="11">
        <v>2.8443099999999999E-2</v>
      </c>
      <c r="AZ157" s="11">
        <v>-8.3809000000000002E-3</v>
      </c>
      <c r="BA157" s="11">
        <v>-6.8802799999999997E-2</v>
      </c>
      <c r="BB157" s="11">
        <v>-9.4165600000000002E-2</v>
      </c>
      <c r="BC157" s="11">
        <v>-0.1035365</v>
      </c>
      <c r="BD157" s="11">
        <v>-5.0059699999999999E-2</v>
      </c>
      <c r="BE157" s="11">
        <v>-5.2953399999999998E-2</v>
      </c>
      <c r="BF157" s="11">
        <v>-4.1980400000000001E-2</v>
      </c>
      <c r="BG157" s="11">
        <v>-2.3939200000000001E-2</v>
      </c>
      <c r="BH157" s="11">
        <v>-2.5159299999999999E-2</v>
      </c>
      <c r="BI157" s="11">
        <v>-2.28404E-2</v>
      </c>
      <c r="BJ157" s="11">
        <v>-3.9925000000000002E-2</v>
      </c>
      <c r="BK157" s="11">
        <v>3.2604999999999999E-3</v>
      </c>
      <c r="BL157" s="11">
        <v>1.59235E-2</v>
      </c>
      <c r="BM157" s="11">
        <v>6.1536000000000004E-3</v>
      </c>
      <c r="BN157" s="11">
        <v>2.3465900000000001E-2</v>
      </c>
      <c r="BO157" s="11">
        <v>1.53118E-2</v>
      </c>
      <c r="BP157" s="11">
        <v>5.8226600000000003E-2</v>
      </c>
      <c r="BQ157" s="11">
        <v>3.3202700000000002E-2</v>
      </c>
      <c r="BR157" s="11">
        <v>3.1387699999999998E-2</v>
      </c>
      <c r="BS157" s="11">
        <v>6.4713499999999993E-2</v>
      </c>
      <c r="BT157" s="11">
        <v>0.13857630000000001</v>
      </c>
      <c r="BU157" s="11">
        <v>0.112722</v>
      </c>
      <c r="BV157" s="11">
        <v>8.3873400000000001E-2</v>
      </c>
      <c r="BW157" s="11">
        <v>9.8253800000000002E-2</v>
      </c>
      <c r="BX157" s="11">
        <v>5.8922099999999998E-2</v>
      </c>
      <c r="BY157" s="11">
        <v>-2.117E-4</v>
      </c>
      <c r="BZ157" s="11">
        <v>-3.2615499999999999E-2</v>
      </c>
      <c r="CA157" s="11">
        <v>-5.1070699999999997E-2</v>
      </c>
      <c r="CB157" s="11">
        <v>1.0824800000000001E-2</v>
      </c>
      <c r="CC157" s="11">
        <v>2.8210000000000002E-3</v>
      </c>
      <c r="CD157" s="11">
        <v>3.8568000000000001E-3</v>
      </c>
      <c r="CE157" s="11">
        <v>1.52766E-2</v>
      </c>
      <c r="CF157" s="11">
        <v>1.0956499999999999E-2</v>
      </c>
      <c r="CG157" s="11">
        <v>1.48107E-2</v>
      </c>
      <c r="CH157" s="11">
        <v>-6.7793000000000003E-3</v>
      </c>
      <c r="CI157" s="11">
        <v>3.6444999999999998E-2</v>
      </c>
      <c r="CJ157" s="11">
        <v>5.8629599999999997E-2</v>
      </c>
      <c r="CK157" s="11">
        <v>4.8543999999999997E-2</v>
      </c>
      <c r="CL157" s="11">
        <v>7.0537000000000002E-2</v>
      </c>
      <c r="CM157" s="11">
        <v>7.9894400000000004E-2</v>
      </c>
      <c r="CN157" s="11">
        <v>0.14007929999999999</v>
      </c>
      <c r="CO157" s="11">
        <v>0.1150153</v>
      </c>
      <c r="CP157" s="11">
        <v>0.1224557</v>
      </c>
      <c r="CQ157" s="11">
        <v>0.15229960000000001</v>
      </c>
      <c r="CR157" s="11">
        <v>0.23081850000000001</v>
      </c>
      <c r="CS157" s="11">
        <v>0.19137760000000001</v>
      </c>
      <c r="CT157" s="11">
        <v>0.16016520000000001</v>
      </c>
      <c r="CU157" s="11">
        <v>0.1680644</v>
      </c>
      <c r="CV157" s="11">
        <v>0.12622510000000001</v>
      </c>
      <c r="CW157" s="11">
        <v>6.8379400000000007E-2</v>
      </c>
      <c r="CX157" s="11">
        <v>2.8934499999999998E-2</v>
      </c>
      <c r="CY157" s="11">
        <v>1.3952000000000001E-3</v>
      </c>
      <c r="CZ157" s="11">
        <v>3.7015199999999998E-2</v>
      </c>
      <c r="DA157" s="11">
        <v>3.3908399999999998E-2</v>
      </c>
      <c r="DB157" s="11">
        <v>2.7866999999999999E-2</v>
      </c>
      <c r="DC157" s="11">
        <v>2.3841500000000002E-2</v>
      </c>
      <c r="DD157" s="11">
        <v>2.1956799999999999E-2</v>
      </c>
      <c r="DE157" s="11">
        <v>2.2890299999999999E-2</v>
      </c>
      <c r="DF157" s="11">
        <v>2.0151100000000002E-2</v>
      </c>
      <c r="DG157" s="11">
        <v>2.01747E-2</v>
      </c>
      <c r="DH157" s="11">
        <v>2.5963400000000001E-2</v>
      </c>
      <c r="DI157" s="11">
        <v>2.5771499999999999E-2</v>
      </c>
      <c r="DJ157" s="11">
        <v>2.8617199999999999E-2</v>
      </c>
      <c r="DK157" s="11">
        <v>3.9263399999999997E-2</v>
      </c>
      <c r="DL157" s="11">
        <v>4.9762899999999999E-2</v>
      </c>
      <c r="DM157" s="11">
        <v>4.9738499999999998E-2</v>
      </c>
      <c r="DN157" s="11">
        <v>5.5365400000000002E-2</v>
      </c>
      <c r="DO157" s="11">
        <v>5.32486E-2</v>
      </c>
      <c r="DP157" s="11">
        <v>5.6079299999999999E-2</v>
      </c>
      <c r="DQ157" s="11">
        <v>4.7819199999999999E-2</v>
      </c>
      <c r="DR157" s="11">
        <v>4.6382199999999998E-2</v>
      </c>
      <c r="DS157" s="11">
        <v>4.2441899999999998E-2</v>
      </c>
      <c r="DT157" s="11">
        <v>4.0917299999999997E-2</v>
      </c>
      <c r="DU157" s="11">
        <v>4.1700399999999999E-2</v>
      </c>
      <c r="DV157" s="11">
        <v>3.7419800000000003E-2</v>
      </c>
      <c r="DW157" s="11">
        <v>3.1897000000000002E-2</v>
      </c>
      <c r="DX157" s="11">
        <v>0.71182710000000005</v>
      </c>
      <c r="DY157" s="11">
        <v>2.69532E-2</v>
      </c>
      <c r="DZ157" s="11">
        <v>4.9926499999999999E-2</v>
      </c>
      <c r="EA157" s="11">
        <v>67.265358000000006</v>
      </c>
      <c r="EB157" s="11">
        <v>67.138092</v>
      </c>
      <c r="EC157" s="11">
        <v>67.002341999999999</v>
      </c>
      <c r="ED157" s="11">
        <v>66.492103999999998</v>
      </c>
      <c r="EE157" s="11">
        <v>66.438271</v>
      </c>
      <c r="EF157" s="11">
        <v>65.276184000000001</v>
      </c>
      <c r="EG157" s="11">
        <v>65.434753000000001</v>
      </c>
      <c r="EH157" s="11">
        <v>70.337624000000005</v>
      </c>
      <c r="EI157" s="11">
        <v>75.537743000000006</v>
      </c>
      <c r="EJ157" s="11">
        <v>81.456992999999997</v>
      </c>
      <c r="EK157" s="11">
        <v>87.622001999999995</v>
      </c>
      <c r="EL157" s="11">
        <v>89.937393</v>
      </c>
      <c r="EM157" s="11">
        <v>88.722060999999997</v>
      </c>
      <c r="EN157" s="11">
        <v>88.661788999999999</v>
      </c>
      <c r="EO157" s="11">
        <v>87.411934000000002</v>
      </c>
      <c r="EP157" s="11">
        <v>85.578117000000006</v>
      </c>
      <c r="EQ157" s="11">
        <v>80.729079999999996</v>
      </c>
      <c r="ER157" s="11">
        <v>79.298423999999997</v>
      </c>
      <c r="ES157" s="11">
        <v>76.877707999999998</v>
      </c>
      <c r="ET157" s="11">
        <v>74.885895000000005</v>
      </c>
      <c r="EU157" s="11">
        <v>72.758339000000007</v>
      </c>
      <c r="EV157" s="11">
        <v>72.758339000000007</v>
      </c>
      <c r="EW157" s="11">
        <v>72.870102000000003</v>
      </c>
      <c r="EX157" s="11">
        <v>71.931540999999996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IA157" s="37"/>
    </row>
    <row r="158" spans="1:235" x14ac:dyDescent="0.2">
      <c r="A158" t="s">
        <v>112</v>
      </c>
      <c r="B158" t="s">
        <v>133</v>
      </c>
      <c r="C158" t="s">
        <v>0</v>
      </c>
      <c r="D158" t="s">
        <v>135</v>
      </c>
      <c r="E158" s="38" t="s">
        <v>117</v>
      </c>
      <c r="F158" t="s">
        <v>105</v>
      </c>
      <c r="G158" s="11">
        <v>5238</v>
      </c>
      <c r="H158" s="11">
        <v>2.7783959999999999</v>
      </c>
      <c r="I158" s="11">
        <v>2.5349089999999999</v>
      </c>
      <c r="J158" s="11">
        <v>2.43797</v>
      </c>
      <c r="K158" s="11">
        <v>2.374549</v>
      </c>
      <c r="L158" s="11">
        <v>2.3815559999999998</v>
      </c>
      <c r="M158" s="11">
        <v>2.5028510000000002</v>
      </c>
      <c r="N158" s="11">
        <v>2.8089010000000001</v>
      </c>
      <c r="O158" s="11">
        <v>3.182814</v>
      </c>
      <c r="P158" s="11">
        <v>3.2954789999999998</v>
      </c>
      <c r="Q158" s="11">
        <v>3.2789009999999998</v>
      </c>
      <c r="R158" s="11">
        <v>3.2585329999999999</v>
      </c>
      <c r="S158" s="11">
        <v>3.1725460000000001</v>
      </c>
      <c r="T158" s="11">
        <v>3.1410819999999999</v>
      </c>
      <c r="U158" s="11">
        <v>3.077858</v>
      </c>
      <c r="V158" s="11">
        <v>2.9933109999999998</v>
      </c>
      <c r="W158" s="11">
        <v>3.0546669999999998</v>
      </c>
      <c r="X158" s="11">
        <v>3.5150899999999998</v>
      </c>
      <c r="Y158" s="11">
        <v>4.43248</v>
      </c>
      <c r="Z158" s="11">
        <v>4.6327769999999999</v>
      </c>
      <c r="AA158" s="11">
        <v>4.5038689999999999</v>
      </c>
      <c r="AB158" s="11">
        <v>4.333907</v>
      </c>
      <c r="AC158" s="11">
        <v>4.0674020000000004</v>
      </c>
      <c r="AD158" s="11">
        <v>3.5715129999999999</v>
      </c>
      <c r="AE158" s="11">
        <v>3.0607760000000002</v>
      </c>
      <c r="AF158" s="11">
        <v>-0.20545820000000001</v>
      </c>
      <c r="AG158" s="11">
        <v>-0.24398439999999999</v>
      </c>
      <c r="AH158" s="11">
        <v>-0.1674998</v>
      </c>
      <c r="AI158" s="11">
        <v>-0.14010839999999999</v>
      </c>
      <c r="AJ158" s="11">
        <v>-0.17347940000000001</v>
      </c>
      <c r="AK158" s="11">
        <v>-0.1708141</v>
      </c>
      <c r="AL158" s="11">
        <v>-0.18188509999999999</v>
      </c>
      <c r="AM158" s="11">
        <v>-0.15563479999999999</v>
      </c>
      <c r="AN158" s="11">
        <v>-0.12950239999999999</v>
      </c>
      <c r="AO158" s="11">
        <v>-0.1188548</v>
      </c>
      <c r="AP158" s="11">
        <v>-9.8334699999999997E-2</v>
      </c>
      <c r="AQ158" s="11">
        <v>-0.1164095</v>
      </c>
      <c r="AR158" s="11">
        <v>-0.1340441</v>
      </c>
      <c r="AS158" s="11">
        <v>-0.1253195</v>
      </c>
      <c r="AT158" s="11">
        <v>-0.1254054</v>
      </c>
      <c r="AU158" s="11">
        <v>-0.1122783</v>
      </c>
      <c r="AV158" s="11">
        <v>-3.4416500000000003E-2</v>
      </c>
      <c r="AW158" s="11">
        <v>-2.5637299999999998E-2</v>
      </c>
      <c r="AX158" s="11">
        <v>2.22393E-2</v>
      </c>
      <c r="AY158" s="11">
        <v>8.4696000000000007E-3</v>
      </c>
      <c r="AZ158" s="11">
        <v>8.0000000000000007E-5</v>
      </c>
      <c r="BA158" s="11">
        <v>-5.6049599999999998E-2</v>
      </c>
      <c r="BB158" s="11">
        <v>-7.7157100000000006E-2</v>
      </c>
      <c r="BC158" s="11">
        <v>-9.8292500000000005E-2</v>
      </c>
      <c r="BD158" s="11">
        <v>-0.12576100000000001</v>
      </c>
      <c r="BE158" s="11">
        <v>-0.1647478</v>
      </c>
      <c r="BF158" s="11">
        <v>-9.7999600000000006E-2</v>
      </c>
      <c r="BG158" s="11">
        <v>-7.4271299999999998E-2</v>
      </c>
      <c r="BH158" s="11">
        <v>-0.1097109</v>
      </c>
      <c r="BI158" s="11">
        <v>-0.1093687</v>
      </c>
      <c r="BJ158" s="11">
        <v>-0.1153956</v>
      </c>
      <c r="BK158" s="11">
        <v>-8.7495699999999996E-2</v>
      </c>
      <c r="BL158" s="11">
        <v>-5.9074700000000001E-2</v>
      </c>
      <c r="BM158" s="11">
        <v>-5.0728700000000002E-2</v>
      </c>
      <c r="BN158" s="11">
        <v>-3.0647400000000002E-2</v>
      </c>
      <c r="BO158" s="11">
        <v>-5.5142400000000001E-2</v>
      </c>
      <c r="BP158" s="11">
        <v>-6.9311999999999999E-2</v>
      </c>
      <c r="BQ158" s="11">
        <v>-5.8957599999999999E-2</v>
      </c>
      <c r="BR158" s="11">
        <v>-5.1038100000000003E-2</v>
      </c>
      <c r="BS158" s="11">
        <v>-3.7453199999999999E-2</v>
      </c>
      <c r="BT158" s="11">
        <v>3.4462300000000001E-2</v>
      </c>
      <c r="BU158" s="11">
        <v>5.1118299999999998E-2</v>
      </c>
      <c r="BV158" s="11">
        <v>9.4135999999999997E-2</v>
      </c>
      <c r="BW158" s="11">
        <v>7.7700699999999998E-2</v>
      </c>
      <c r="BX158" s="11">
        <v>6.7733799999999997E-2</v>
      </c>
      <c r="BY158" s="11">
        <v>1.4074100000000001E-2</v>
      </c>
      <c r="BZ158" s="11">
        <v>-1.1874900000000001E-2</v>
      </c>
      <c r="CA158" s="11">
        <v>-3.6831000000000003E-2</v>
      </c>
      <c r="CB158" s="11">
        <v>-4.6063699999999999E-2</v>
      </c>
      <c r="CC158" s="11">
        <v>-8.5511100000000007E-2</v>
      </c>
      <c r="CD158" s="11">
        <v>-2.8499500000000001E-2</v>
      </c>
      <c r="CE158" s="11">
        <v>-8.4341999999999993E-3</v>
      </c>
      <c r="CF158" s="11">
        <v>-4.5942499999999997E-2</v>
      </c>
      <c r="CG158" s="11">
        <v>-4.7923399999999998E-2</v>
      </c>
      <c r="CH158" s="11">
        <v>-4.8906100000000001E-2</v>
      </c>
      <c r="CI158" s="11">
        <v>-1.9356600000000002E-2</v>
      </c>
      <c r="CJ158" s="11">
        <v>1.13531E-2</v>
      </c>
      <c r="CK158" s="11">
        <v>1.73974E-2</v>
      </c>
      <c r="CL158" s="11">
        <v>3.7039900000000001E-2</v>
      </c>
      <c r="CM158" s="11">
        <v>6.1247000000000003E-3</v>
      </c>
      <c r="CN158" s="11">
        <v>-4.5798999999999996E-3</v>
      </c>
      <c r="CO158" s="11">
        <v>7.4044000000000002E-3</v>
      </c>
      <c r="CP158" s="11">
        <v>2.3329200000000001E-2</v>
      </c>
      <c r="CQ158" s="11">
        <v>3.73719E-2</v>
      </c>
      <c r="CR158" s="11">
        <v>0.103341</v>
      </c>
      <c r="CS158" s="11">
        <v>0.12787390000000001</v>
      </c>
      <c r="CT158" s="11">
        <v>0.16603280000000001</v>
      </c>
      <c r="CU158" s="11">
        <v>0.1469319</v>
      </c>
      <c r="CV158" s="11">
        <v>0.13538749999999999</v>
      </c>
      <c r="CW158" s="11">
        <v>8.41977E-2</v>
      </c>
      <c r="CX158" s="11">
        <v>5.3407400000000001E-2</v>
      </c>
      <c r="CY158" s="11">
        <v>2.46305E-2</v>
      </c>
      <c r="CZ158" s="11">
        <v>4.8452500000000003E-2</v>
      </c>
      <c r="DA158" s="11">
        <v>4.8172399999999997E-2</v>
      </c>
      <c r="DB158" s="11">
        <v>4.2253100000000002E-2</v>
      </c>
      <c r="DC158" s="11">
        <v>4.0026100000000002E-2</v>
      </c>
      <c r="DD158" s="11">
        <v>3.8768499999999997E-2</v>
      </c>
      <c r="DE158" s="11">
        <v>3.7356100000000003E-2</v>
      </c>
      <c r="DF158" s="11">
        <v>4.0422800000000002E-2</v>
      </c>
      <c r="DG158" s="11">
        <v>4.14256E-2</v>
      </c>
      <c r="DH158" s="11">
        <v>4.2817000000000001E-2</v>
      </c>
      <c r="DI158" s="11">
        <v>4.1417700000000002E-2</v>
      </c>
      <c r="DJ158" s="11">
        <v>4.1151E-2</v>
      </c>
      <c r="DK158" s="11">
        <v>3.7247799999999998E-2</v>
      </c>
      <c r="DL158" s="11">
        <v>3.9354300000000002E-2</v>
      </c>
      <c r="DM158" s="11">
        <v>4.0345199999999998E-2</v>
      </c>
      <c r="DN158" s="11">
        <v>4.5212099999999998E-2</v>
      </c>
      <c r="DO158" s="11">
        <v>4.54904E-2</v>
      </c>
      <c r="DP158" s="11">
        <v>4.1875299999999997E-2</v>
      </c>
      <c r="DQ158" s="11">
        <v>4.66641E-2</v>
      </c>
      <c r="DR158" s="11">
        <v>4.3710100000000002E-2</v>
      </c>
      <c r="DS158" s="11">
        <v>4.2089599999999998E-2</v>
      </c>
      <c r="DT158" s="11">
        <v>4.1130600000000003E-2</v>
      </c>
      <c r="DU158" s="11">
        <v>4.2632200000000002E-2</v>
      </c>
      <c r="DV158" s="11">
        <v>3.9688800000000003E-2</v>
      </c>
      <c r="DW158" s="11">
        <v>3.7365900000000001E-2</v>
      </c>
      <c r="DX158" s="11">
        <v>0.63867149999999995</v>
      </c>
      <c r="DY158" s="11">
        <v>2.5795999999999999E-2</v>
      </c>
      <c r="DZ158" s="11">
        <v>3.5280199999999998E-2</v>
      </c>
      <c r="EA158" s="11">
        <v>51.42033</v>
      </c>
      <c r="EB158" s="11">
        <v>51.206893999999998</v>
      </c>
      <c r="EC158" s="11">
        <v>50.284793999999998</v>
      </c>
      <c r="ED158" s="11">
        <v>49.711044000000001</v>
      </c>
      <c r="EE158" s="11">
        <v>48.962704000000002</v>
      </c>
      <c r="EF158" s="11">
        <v>48.478527</v>
      </c>
      <c r="EG158" s="11">
        <v>48.251587000000001</v>
      </c>
      <c r="EH158" s="11">
        <v>48.700843999999996</v>
      </c>
      <c r="EI158" s="11">
        <v>50.171768</v>
      </c>
      <c r="EJ158" s="11">
        <v>53.634644000000002</v>
      </c>
      <c r="EK158" s="11">
        <v>57.388339999999999</v>
      </c>
      <c r="EL158" s="11">
        <v>60.416904000000002</v>
      </c>
      <c r="EM158" s="11">
        <v>62.729152999999997</v>
      </c>
      <c r="EN158" s="11">
        <v>65.761002000000005</v>
      </c>
      <c r="EO158" s="11">
        <v>65.564003</v>
      </c>
      <c r="EP158" s="11">
        <v>64.739479000000003</v>
      </c>
      <c r="EQ158" s="11">
        <v>62.688994999999998</v>
      </c>
      <c r="ER158" s="11">
        <v>59.273795999999997</v>
      </c>
      <c r="ES158" s="11">
        <v>57.160721000000002</v>
      </c>
      <c r="ET158" s="11">
        <v>55.538077999999999</v>
      </c>
      <c r="EU158" s="11">
        <v>54.110111000000003</v>
      </c>
      <c r="EV158" s="11">
        <v>52.756377999999998</v>
      </c>
      <c r="EW158" s="11">
        <v>51.922069999999998</v>
      </c>
      <c r="EX158" s="11">
        <v>51.455874999999999</v>
      </c>
      <c r="EY158" s="11">
        <v>0</v>
      </c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IA158" s="37"/>
    </row>
    <row r="159" spans="1:235" x14ac:dyDescent="0.2">
      <c r="A159" t="s">
        <v>112</v>
      </c>
      <c r="B159" t="s">
        <v>133</v>
      </c>
      <c r="C159" t="s">
        <v>0</v>
      </c>
      <c r="D159" t="s">
        <v>135</v>
      </c>
      <c r="E159" s="38" t="s">
        <v>117</v>
      </c>
      <c r="F159" t="s">
        <v>106</v>
      </c>
      <c r="G159" s="11">
        <v>3486</v>
      </c>
      <c r="H159" s="11">
        <v>1.866412</v>
      </c>
      <c r="I159" s="11">
        <v>1.6815960000000001</v>
      </c>
      <c r="J159" s="11">
        <v>1.6122939999999999</v>
      </c>
      <c r="K159" s="11">
        <v>1.549742</v>
      </c>
      <c r="L159" s="11">
        <v>1.527657</v>
      </c>
      <c r="M159" s="11">
        <v>1.5905180000000001</v>
      </c>
      <c r="N159" s="11">
        <v>1.7930790000000001</v>
      </c>
      <c r="O159" s="11">
        <v>2.071669</v>
      </c>
      <c r="P159" s="11">
        <v>2.1808559999999999</v>
      </c>
      <c r="Q159" s="11">
        <v>2.1850299999999998</v>
      </c>
      <c r="R159" s="11">
        <v>2.1695410000000002</v>
      </c>
      <c r="S159" s="11">
        <v>2.1209829999999998</v>
      </c>
      <c r="T159" s="11">
        <v>2.1024060000000002</v>
      </c>
      <c r="U159" s="11">
        <v>2.057159</v>
      </c>
      <c r="V159" s="11">
        <v>1.966345</v>
      </c>
      <c r="W159" s="11">
        <v>2.0207869999999999</v>
      </c>
      <c r="X159" s="11">
        <v>2.373564</v>
      </c>
      <c r="Y159" s="11">
        <v>3.0181149999999999</v>
      </c>
      <c r="Z159" s="11">
        <v>3.1712340000000001</v>
      </c>
      <c r="AA159" s="11">
        <v>3.0931320000000002</v>
      </c>
      <c r="AB159" s="11">
        <v>2.9451360000000002</v>
      </c>
      <c r="AC159" s="11">
        <v>2.7494969999999999</v>
      </c>
      <c r="AD159" s="11">
        <v>2.410504</v>
      </c>
      <c r="AE159" s="11">
        <v>2.0457839999999998</v>
      </c>
      <c r="AF159" s="11">
        <v>-0.14900759999999999</v>
      </c>
      <c r="AG159" s="11">
        <v>-0.1829896</v>
      </c>
      <c r="AH159" s="11">
        <v>-0.12534580000000001</v>
      </c>
      <c r="AI159" s="11">
        <v>-0.11223420000000001</v>
      </c>
      <c r="AJ159" s="11">
        <v>-0.13617560000000001</v>
      </c>
      <c r="AK159" s="11">
        <v>-0.1176589</v>
      </c>
      <c r="AL159" s="11">
        <v>-0.12612570000000001</v>
      </c>
      <c r="AM159" s="11">
        <v>-0.1122837</v>
      </c>
      <c r="AN159" s="11">
        <v>-9.6467600000000001E-2</v>
      </c>
      <c r="AO159" s="11">
        <v>-8.83525E-2</v>
      </c>
      <c r="AP159" s="11">
        <v>-8.6089799999999994E-2</v>
      </c>
      <c r="AQ159" s="11">
        <v>-8.9712700000000006E-2</v>
      </c>
      <c r="AR159" s="11">
        <v>-0.1044093</v>
      </c>
      <c r="AS159" s="11">
        <v>-0.11029509999999999</v>
      </c>
      <c r="AT159" s="11">
        <v>-0.13609950000000001</v>
      </c>
      <c r="AU159" s="11">
        <v>-0.11467579999999999</v>
      </c>
      <c r="AV159" s="11">
        <v>-4.1291700000000001E-2</v>
      </c>
      <c r="AW159" s="11">
        <v>-4.3904899999999997E-2</v>
      </c>
      <c r="AX159" s="11">
        <v>-1.0122E-3</v>
      </c>
      <c r="AY159" s="11">
        <v>-8.0999999999999996E-4</v>
      </c>
      <c r="AZ159" s="11">
        <v>-1.66514E-2</v>
      </c>
      <c r="BA159" s="11">
        <v>-5.0323600000000003E-2</v>
      </c>
      <c r="BB159" s="11">
        <v>-4.2607800000000001E-2</v>
      </c>
      <c r="BC159" s="11">
        <v>-5.7848700000000003E-2</v>
      </c>
      <c r="BD159" s="11">
        <v>-8.6330199999999996E-2</v>
      </c>
      <c r="BE159" s="11">
        <v>-0.1211912</v>
      </c>
      <c r="BF159" s="11">
        <v>-7.3116700000000007E-2</v>
      </c>
      <c r="BG159" s="11">
        <v>-6.38547E-2</v>
      </c>
      <c r="BH159" s="11">
        <v>-8.8775499999999993E-2</v>
      </c>
      <c r="BI159" s="11">
        <v>-7.4469599999999997E-2</v>
      </c>
      <c r="BJ159" s="11">
        <v>-7.9980599999999999E-2</v>
      </c>
      <c r="BK159" s="11">
        <v>-6.2937900000000005E-2</v>
      </c>
      <c r="BL159" s="11">
        <v>-4.7485600000000003E-2</v>
      </c>
      <c r="BM159" s="11">
        <v>-3.9690099999999999E-2</v>
      </c>
      <c r="BN159" s="11">
        <v>-3.5615300000000003E-2</v>
      </c>
      <c r="BO159" s="11">
        <v>-4.3732E-2</v>
      </c>
      <c r="BP159" s="11">
        <v>-5.5581800000000001E-2</v>
      </c>
      <c r="BQ159" s="11">
        <v>-5.9396900000000002E-2</v>
      </c>
      <c r="BR159" s="11">
        <v>-8.1858100000000003E-2</v>
      </c>
      <c r="BS159" s="11">
        <v>-6.0310299999999997E-2</v>
      </c>
      <c r="BT159" s="11">
        <v>9.2861999999999997E-3</v>
      </c>
      <c r="BU159" s="11">
        <v>1.35181E-2</v>
      </c>
      <c r="BV159" s="11">
        <v>5.2653600000000002E-2</v>
      </c>
      <c r="BW159" s="11">
        <v>4.9760800000000001E-2</v>
      </c>
      <c r="BX159" s="11">
        <v>3.4113200000000003E-2</v>
      </c>
      <c r="BY159" s="11">
        <v>1.6329999999999999E-3</v>
      </c>
      <c r="BZ159" s="11">
        <v>4.0077000000000003E-3</v>
      </c>
      <c r="CA159" s="11">
        <v>-1.28577E-2</v>
      </c>
      <c r="CB159" s="11">
        <v>-2.3652800000000002E-2</v>
      </c>
      <c r="CC159" s="11">
        <v>-5.9392899999999998E-2</v>
      </c>
      <c r="CD159" s="11">
        <v>-2.0887699999999999E-2</v>
      </c>
      <c r="CE159" s="11">
        <v>-1.54752E-2</v>
      </c>
      <c r="CF159" s="11">
        <v>-4.13754E-2</v>
      </c>
      <c r="CG159" s="11">
        <v>-3.1280299999999997E-2</v>
      </c>
      <c r="CH159" s="11">
        <v>-3.3835499999999998E-2</v>
      </c>
      <c r="CI159" s="11">
        <v>-1.3592099999999999E-2</v>
      </c>
      <c r="CJ159" s="11">
        <v>1.4963000000000001E-3</v>
      </c>
      <c r="CK159" s="11">
        <v>8.9724000000000002E-3</v>
      </c>
      <c r="CL159" s="11">
        <v>1.4859199999999999E-2</v>
      </c>
      <c r="CM159" s="11">
        <v>2.2485999999999999E-3</v>
      </c>
      <c r="CN159" s="11">
        <v>-6.7543999999999998E-3</v>
      </c>
      <c r="CO159" s="11">
        <v>-8.4986999999999997E-3</v>
      </c>
      <c r="CP159" s="11">
        <v>-2.7616700000000001E-2</v>
      </c>
      <c r="CQ159" s="11">
        <v>-5.9448000000000001E-3</v>
      </c>
      <c r="CR159" s="11">
        <v>5.9864100000000003E-2</v>
      </c>
      <c r="CS159" s="11">
        <v>7.0941000000000004E-2</v>
      </c>
      <c r="CT159" s="11">
        <v>0.10631939999999999</v>
      </c>
      <c r="CU159" s="11">
        <v>0.1003317</v>
      </c>
      <c r="CV159" s="11">
        <v>8.4877800000000003E-2</v>
      </c>
      <c r="CW159" s="11">
        <v>5.3589499999999998E-2</v>
      </c>
      <c r="CX159" s="11">
        <v>5.0623099999999997E-2</v>
      </c>
      <c r="CY159" s="11">
        <v>3.2133200000000001E-2</v>
      </c>
      <c r="CZ159" s="11">
        <v>3.8105199999999999E-2</v>
      </c>
      <c r="DA159" s="11">
        <v>3.7570699999999999E-2</v>
      </c>
      <c r="DB159" s="11">
        <v>3.1753000000000003E-2</v>
      </c>
      <c r="DC159" s="11">
        <v>2.9412600000000001E-2</v>
      </c>
      <c r="DD159" s="11">
        <v>2.8817200000000001E-2</v>
      </c>
      <c r="DE159" s="11">
        <v>2.6257200000000001E-2</v>
      </c>
      <c r="DF159" s="11">
        <v>2.8054200000000001E-2</v>
      </c>
      <c r="DG159" s="11">
        <v>3.0000099999999998E-2</v>
      </c>
      <c r="DH159" s="11">
        <v>2.9778900000000001E-2</v>
      </c>
      <c r="DI159" s="11">
        <v>2.9584699999999998E-2</v>
      </c>
      <c r="DJ159" s="11">
        <v>3.06863E-2</v>
      </c>
      <c r="DK159" s="11">
        <v>2.7954300000000001E-2</v>
      </c>
      <c r="DL159" s="11">
        <v>2.9685E-2</v>
      </c>
      <c r="DM159" s="11">
        <v>3.09439E-2</v>
      </c>
      <c r="DN159" s="11">
        <v>3.2976400000000003E-2</v>
      </c>
      <c r="DO159" s="11">
        <v>3.3051900000000002E-2</v>
      </c>
      <c r="DP159" s="11">
        <v>3.0749200000000001E-2</v>
      </c>
      <c r="DQ159" s="11">
        <v>3.4910700000000003E-2</v>
      </c>
      <c r="DR159" s="11">
        <v>3.2626500000000003E-2</v>
      </c>
      <c r="DS159" s="11">
        <v>3.0744899999999999E-2</v>
      </c>
      <c r="DT159" s="11">
        <v>3.08627E-2</v>
      </c>
      <c r="DU159" s="11">
        <v>3.1587299999999999E-2</v>
      </c>
      <c r="DV159" s="11">
        <v>2.8340199999999999E-2</v>
      </c>
      <c r="DW159" s="11">
        <v>2.7352499999999998E-2</v>
      </c>
      <c r="DX159" s="11">
        <v>0.44716260000000002</v>
      </c>
      <c r="DY159" s="11">
        <v>1.8825700000000001E-2</v>
      </c>
      <c r="DZ159" s="11">
        <v>2.5230599999999999E-2</v>
      </c>
      <c r="EA159" s="11">
        <v>53.324451000000003</v>
      </c>
      <c r="EB159" s="11">
        <v>53.481579000000004</v>
      </c>
      <c r="EC159" s="11">
        <v>52.400696000000003</v>
      </c>
      <c r="ED159" s="11">
        <v>51.717609000000003</v>
      </c>
      <c r="EE159" s="11">
        <v>50.994984000000002</v>
      </c>
      <c r="EF159" s="11">
        <v>50.545853000000001</v>
      </c>
      <c r="EG159" s="11">
        <v>50.296149999999997</v>
      </c>
      <c r="EH159" s="11">
        <v>50.754604</v>
      </c>
      <c r="EI159" s="11">
        <v>51.682563999999999</v>
      </c>
      <c r="EJ159" s="11">
        <v>54.093952000000002</v>
      </c>
      <c r="EK159" s="11">
        <v>56.832763999999997</v>
      </c>
      <c r="EL159" s="11">
        <v>59.202663000000001</v>
      </c>
      <c r="EM159" s="11">
        <v>60.959125999999998</v>
      </c>
      <c r="EN159" s="11">
        <v>64.347778000000005</v>
      </c>
      <c r="EO159" s="11">
        <v>63.906910000000003</v>
      </c>
      <c r="EP159" s="11">
        <v>63.108798999999998</v>
      </c>
      <c r="EQ159" s="11">
        <v>61.291389000000002</v>
      </c>
      <c r="ER159" s="11">
        <v>58.620663</v>
      </c>
      <c r="ES159" s="11">
        <v>57.128162000000003</v>
      </c>
      <c r="ET159" s="11">
        <v>56.257995999999999</v>
      </c>
      <c r="EU159" s="11">
        <v>55.037407000000002</v>
      </c>
      <c r="EV159" s="11">
        <v>53.822662000000001</v>
      </c>
      <c r="EW159" s="11">
        <v>53.136032</v>
      </c>
      <c r="EX159" s="11">
        <v>53.013095999999997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IA159" s="37"/>
    </row>
    <row r="160" spans="1:235" x14ac:dyDescent="0.2">
      <c r="A160" t="s">
        <v>112</v>
      </c>
      <c r="B160" t="s">
        <v>133</v>
      </c>
      <c r="C160" t="s">
        <v>0</v>
      </c>
      <c r="D160" t="s">
        <v>135</v>
      </c>
      <c r="E160" s="38" t="s">
        <v>117</v>
      </c>
      <c r="F160" t="s">
        <v>107</v>
      </c>
      <c r="G160" s="11">
        <v>1752</v>
      </c>
      <c r="H160" s="11">
        <v>0.92034780000000005</v>
      </c>
      <c r="I160" s="11">
        <v>0.86078569999999999</v>
      </c>
      <c r="J160" s="11">
        <v>0.81647020000000003</v>
      </c>
      <c r="K160" s="11">
        <v>0.80712689999999998</v>
      </c>
      <c r="L160" s="11">
        <v>0.84575060000000002</v>
      </c>
      <c r="M160" s="11">
        <v>0.90437699999999999</v>
      </c>
      <c r="N160" s="11">
        <v>1.0083610000000001</v>
      </c>
      <c r="O160" s="11">
        <v>1.0951550000000001</v>
      </c>
      <c r="P160" s="11">
        <v>1.1116839999999999</v>
      </c>
      <c r="Q160" s="11">
        <v>1.0804039999999999</v>
      </c>
      <c r="R160" s="11">
        <v>1.0659339999999999</v>
      </c>
      <c r="S160" s="11">
        <v>1.043164</v>
      </c>
      <c r="T160" s="11">
        <v>1.029123</v>
      </c>
      <c r="U160" s="11">
        <v>1.009676</v>
      </c>
      <c r="V160" s="11">
        <v>0.99484839999999997</v>
      </c>
      <c r="W160" s="11">
        <v>1.012176</v>
      </c>
      <c r="X160" s="11">
        <v>1.134725</v>
      </c>
      <c r="Y160" s="11">
        <v>1.394026</v>
      </c>
      <c r="Z160" s="11">
        <v>1.4542250000000001</v>
      </c>
      <c r="AA160" s="11">
        <v>1.397276</v>
      </c>
      <c r="AB160" s="11">
        <v>1.3637520000000001</v>
      </c>
      <c r="AC160" s="11">
        <v>1.305936</v>
      </c>
      <c r="AD160" s="11">
        <v>1.1603460000000001</v>
      </c>
      <c r="AE160" s="11">
        <v>1.010043</v>
      </c>
      <c r="AF160" s="11">
        <v>-6.0366400000000001E-2</v>
      </c>
      <c r="AG160" s="11">
        <v>-6.4302399999999996E-2</v>
      </c>
      <c r="AH160" s="11">
        <v>-6.1075499999999998E-2</v>
      </c>
      <c r="AI160" s="11">
        <v>-5.3680400000000003E-2</v>
      </c>
      <c r="AJ160" s="11">
        <v>-5.46624E-2</v>
      </c>
      <c r="AK160" s="11">
        <v>-6.7903900000000003E-2</v>
      </c>
      <c r="AL160" s="11">
        <v>-6.98936E-2</v>
      </c>
      <c r="AM160" s="11">
        <v>-6.6296499999999994E-2</v>
      </c>
      <c r="AN160" s="11">
        <v>-4.1524499999999999E-2</v>
      </c>
      <c r="AO160" s="11">
        <v>-5.0796899999999999E-2</v>
      </c>
      <c r="AP160" s="11">
        <v>-4.5116700000000003E-2</v>
      </c>
      <c r="AQ160" s="11">
        <v>-4.3568700000000002E-2</v>
      </c>
      <c r="AR160" s="11">
        <v>-4.8701300000000003E-2</v>
      </c>
      <c r="AS160" s="11">
        <v>-3.6631799999999999E-2</v>
      </c>
      <c r="AT160" s="11">
        <v>-3.0866999999999999E-2</v>
      </c>
      <c r="AU160" s="11">
        <v>-2.8281799999999999E-2</v>
      </c>
      <c r="AV160" s="11">
        <v>-9.9974999999999994E-3</v>
      </c>
      <c r="AW160" s="11">
        <v>-1.22746E-2</v>
      </c>
      <c r="AX160" s="11">
        <v>7.8618000000000004E-3</v>
      </c>
      <c r="AY160" s="11">
        <v>-1.0278600000000001E-2</v>
      </c>
      <c r="AZ160" s="11">
        <v>-1.7203699999999999E-2</v>
      </c>
      <c r="BA160" s="11">
        <v>-2.66196E-2</v>
      </c>
      <c r="BB160" s="11">
        <v>-4.3716400000000002E-2</v>
      </c>
      <c r="BC160" s="11">
        <v>-5.4466899999999999E-2</v>
      </c>
      <c r="BD160" s="11">
        <v>-3.0787999999999999E-2</v>
      </c>
      <c r="BE160" s="11">
        <v>-3.5997899999999999E-2</v>
      </c>
      <c r="BF160" s="11">
        <v>-3.4122100000000002E-2</v>
      </c>
      <c r="BG160" s="11">
        <v>-2.8325099999999999E-2</v>
      </c>
      <c r="BH160" s="11">
        <v>-2.9675699999999999E-2</v>
      </c>
      <c r="BI160" s="11">
        <v>-4.3883100000000001E-2</v>
      </c>
      <c r="BJ160" s="11">
        <v>-4.3887000000000002E-2</v>
      </c>
      <c r="BK160" s="11">
        <v>-4.1125599999999998E-2</v>
      </c>
      <c r="BL160" s="11">
        <v>-1.45852E-2</v>
      </c>
      <c r="BM160" s="11">
        <v>-2.4383999999999999E-2</v>
      </c>
      <c r="BN160" s="11">
        <v>-1.78736E-2</v>
      </c>
      <c r="BO160" s="11">
        <v>-1.9601199999999999E-2</v>
      </c>
      <c r="BP160" s="11">
        <v>-2.3014799999999998E-2</v>
      </c>
      <c r="BQ160" s="11">
        <v>-1.0219799999999999E-2</v>
      </c>
      <c r="BR160" s="11">
        <v>-1.0244E-3</v>
      </c>
      <c r="BS160" s="11">
        <v>1.4289999999999999E-3</v>
      </c>
      <c r="BT160" s="11">
        <v>1.8955E-2</v>
      </c>
      <c r="BU160" s="11">
        <v>1.83305E-2</v>
      </c>
      <c r="BV160" s="11">
        <v>3.5366000000000002E-2</v>
      </c>
      <c r="BW160" s="11">
        <v>1.5691500000000001E-2</v>
      </c>
      <c r="BX160" s="11">
        <v>9.4923000000000004E-3</v>
      </c>
      <c r="BY160" s="11">
        <v>1.0979E-3</v>
      </c>
      <c r="BZ160" s="11">
        <v>-1.6270400000000001E-2</v>
      </c>
      <c r="CA160" s="11">
        <v>-2.8960099999999999E-2</v>
      </c>
      <c r="CB160" s="11">
        <v>-1.2095999999999999E-3</v>
      </c>
      <c r="CC160" s="11">
        <v>-7.6934000000000004E-3</v>
      </c>
      <c r="CD160" s="11">
        <v>-7.1687000000000001E-3</v>
      </c>
      <c r="CE160" s="11">
        <v>-2.9697E-3</v>
      </c>
      <c r="CF160" s="11">
        <v>-4.6889999999999996E-3</v>
      </c>
      <c r="CG160" s="11">
        <v>-1.9862299999999999E-2</v>
      </c>
      <c r="CH160" s="11">
        <v>-1.7880500000000001E-2</v>
      </c>
      <c r="CI160" s="11">
        <v>-1.5954699999999999E-2</v>
      </c>
      <c r="CJ160" s="11">
        <v>1.23541E-2</v>
      </c>
      <c r="CK160" s="11">
        <v>2.0289000000000001E-3</v>
      </c>
      <c r="CL160" s="11">
        <v>9.3696000000000005E-3</v>
      </c>
      <c r="CM160" s="11">
        <v>4.3663E-3</v>
      </c>
      <c r="CN160" s="11">
        <v>2.6716000000000001E-3</v>
      </c>
      <c r="CO160" s="11">
        <v>1.61922E-2</v>
      </c>
      <c r="CP160" s="11">
        <v>2.8818099999999999E-2</v>
      </c>
      <c r="CQ160" s="11">
        <v>3.1139699999999999E-2</v>
      </c>
      <c r="CR160" s="11">
        <v>4.7907499999999999E-2</v>
      </c>
      <c r="CS160" s="11">
        <v>4.8935699999999999E-2</v>
      </c>
      <c r="CT160" s="11">
        <v>6.2870200000000001E-2</v>
      </c>
      <c r="CU160" s="11">
        <v>4.1661499999999997E-2</v>
      </c>
      <c r="CV160" s="11">
        <v>3.61883E-2</v>
      </c>
      <c r="CW160" s="11">
        <v>2.8815500000000001E-2</v>
      </c>
      <c r="CX160" s="11">
        <v>1.1175600000000001E-2</v>
      </c>
      <c r="CY160" s="11">
        <v>-3.4532999999999999E-3</v>
      </c>
      <c r="CZ160" s="11">
        <v>1.7982399999999999E-2</v>
      </c>
      <c r="DA160" s="11">
        <v>1.7207900000000002E-2</v>
      </c>
      <c r="DB160" s="11">
        <v>1.6386499999999998E-2</v>
      </c>
      <c r="DC160" s="11">
        <v>1.5415E-2</v>
      </c>
      <c r="DD160" s="11">
        <v>1.51909E-2</v>
      </c>
      <c r="DE160" s="11">
        <v>1.46036E-2</v>
      </c>
      <c r="DF160" s="11">
        <v>1.5810899999999999E-2</v>
      </c>
      <c r="DG160" s="11">
        <v>1.53028E-2</v>
      </c>
      <c r="DH160" s="11">
        <v>1.6377900000000001E-2</v>
      </c>
      <c r="DI160" s="11">
        <v>1.60579E-2</v>
      </c>
      <c r="DJ160" s="11">
        <v>1.65627E-2</v>
      </c>
      <c r="DK160" s="11">
        <v>1.4571199999999999E-2</v>
      </c>
      <c r="DL160" s="11">
        <v>1.56162E-2</v>
      </c>
      <c r="DM160" s="11">
        <v>1.6057399999999999E-2</v>
      </c>
      <c r="DN160" s="11">
        <v>1.8142999999999999E-2</v>
      </c>
      <c r="DO160" s="11">
        <v>1.80628E-2</v>
      </c>
      <c r="DP160" s="11">
        <v>1.76019E-2</v>
      </c>
      <c r="DQ160" s="11">
        <v>1.8606600000000001E-2</v>
      </c>
      <c r="DR160" s="11">
        <v>1.6721400000000001E-2</v>
      </c>
      <c r="DS160" s="11">
        <v>1.57886E-2</v>
      </c>
      <c r="DT160" s="11">
        <v>1.6230000000000001E-2</v>
      </c>
      <c r="DU160" s="11">
        <v>1.6851100000000001E-2</v>
      </c>
      <c r="DV160" s="11">
        <v>1.6685999999999999E-2</v>
      </c>
      <c r="DW160" s="11">
        <v>1.5507E-2</v>
      </c>
      <c r="DX160" s="11">
        <v>0.2370379</v>
      </c>
      <c r="DY160" s="11">
        <v>9.6576000000000006E-3</v>
      </c>
      <c r="DZ160" s="11">
        <v>1.35411E-2</v>
      </c>
      <c r="EA160" s="11">
        <v>47.590881000000003</v>
      </c>
      <c r="EB160" s="11">
        <v>46.632187000000002</v>
      </c>
      <c r="EC160" s="11">
        <v>46.029429999999998</v>
      </c>
      <c r="ED160" s="11">
        <v>45.675567999999998</v>
      </c>
      <c r="EE160" s="11">
        <v>44.875511000000003</v>
      </c>
      <c r="EF160" s="11">
        <v>44.32085</v>
      </c>
      <c r="EG160" s="11">
        <v>44.139687000000002</v>
      </c>
      <c r="EH160" s="11">
        <v>44.570453999999998</v>
      </c>
      <c r="EI160" s="11">
        <v>47.13335</v>
      </c>
      <c r="EJ160" s="11">
        <v>52.710911000000003</v>
      </c>
      <c r="EK160" s="11">
        <v>58.505679999999998</v>
      </c>
      <c r="EL160" s="11">
        <v>62.858905999999998</v>
      </c>
      <c r="EM160" s="11">
        <v>66.288917999999995</v>
      </c>
      <c r="EN160" s="11">
        <v>68.603179999999995</v>
      </c>
      <c r="EO160" s="11">
        <v>68.896645000000007</v>
      </c>
      <c r="EP160" s="11">
        <v>68.019005000000007</v>
      </c>
      <c r="EQ160" s="11">
        <v>65.499770999999996</v>
      </c>
      <c r="ER160" s="11">
        <v>60.587330000000001</v>
      </c>
      <c r="ES160" s="11">
        <v>57.226191999999998</v>
      </c>
      <c r="ET160" s="11">
        <v>54.090229000000001</v>
      </c>
      <c r="EU160" s="11">
        <v>52.245196999999997</v>
      </c>
      <c r="EV160" s="11">
        <v>50.611930999999998</v>
      </c>
      <c r="EW160" s="11">
        <v>49.480625000000003</v>
      </c>
      <c r="EX160" s="11">
        <v>48.324089000000001</v>
      </c>
      <c r="EY160" s="11">
        <v>0</v>
      </c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IA160" s="37"/>
    </row>
    <row r="161" spans="1:235" x14ac:dyDescent="0.2">
      <c r="A161" t="s">
        <v>112</v>
      </c>
      <c r="B161" t="s">
        <v>133</v>
      </c>
      <c r="C161" t="s">
        <v>0</v>
      </c>
      <c r="D161" t="s">
        <v>135</v>
      </c>
      <c r="E161" s="38" t="s">
        <v>212</v>
      </c>
      <c r="F161" t="s">
        <v>105</v>
      </c>
      <c r="G161" s="11">
        <v>5238</v>
      </c>
      <c r="H161" s="11">
        <v>2.8874849999999999</v>
      </c>
      <c r="I161" s="11">
        <v>2.64527</v>
      </c>
      <c r="J161" s="11">
        <v>2.5599509999999999</v>
      </c>
      <c r="K161" s="11">
        <v>2.510866</v>
      </c>
      <c r="L161" s="11">
        <v>2.5393289999999999</v>
      </c>
      <c r="M161" s="11">
        <v>2.6856230000000001</v>
      </c>
      <c r="N161" s="11">
        <v>3.0893139999999999</v>
      </c>
      <c r="O161" s="11">
        <v>3.4483470000000001</v>
      </c>
      <c r="P161" s="11">
        <v>3.3987020000000001</v>
      </c>
      <c r="Q161" s="11">
        <v>3.2677879999999999</v>
      </c>
      <c r="R161" s="11">
        <v>3.1652</v>
      </c>
      <c r="S161" s="11">
        <v>2.9935960000000001</v>
      </c>
      <c r="T161" s="11">
        <v>2.983511</v>
      </c>
      <c r="U161" s="11">
        <v>2.9189159999999998</v>
      </c>
      <c r="V161" s="11">
        <v>2.8918240000000002</v>
      </c>
      <c r="W161" s="11">
        <v>2.93614</v>
      </c>
      <c r="X161" s="11">
        <v>3.4092699999999998</v>
      </c>
      <c r="Y161" s="11">
        <v>4.407159</v>
      </c>
      <c r="Z161" s="11">
        <v>4.7105550000000003</v>
      </c>
      <c r="AA161" s="11">
        <v>4.6485190000000003</v>
      </c>
      <c r="AB161" s="11">
        <v>4.4749920000000003</v>
      </c>
      <c r="AC161" s="11">
        <v>4.1947409999999996</v>
      </c>
      <c r="AD161" s="11">
        <v>3.5818810000000001</v>
      </c>
      <c r="AE161" s="11">
        <v>3.0278719999999999</v>
      </c>
      <c r="AF161" s="11">
        <v>-0.20223840000000001</v>
      </c>
      <c r="AG161" s="11">
        <v>-0.25299660000000002</v>
      </c>
      <c r="AH161" s="11">
        <v>-0.17174039999999999</v>
      </c>
      <c r="AI161" s="11">
        <v>-0.14479690000000001</v>
      </c>
      <c r="AJ161" s="11">
        <v>-0.179257</v>
      </c>
      <c r="AK161" s="11">
        <v>-0.1779674</v>
      </c>
      <c r="AL161" s="11">
        <v>-0.1803777</v>
      </c>
      <c r="AM161" s="11">
        <v>-0.1518919</v>
      </c>
      <c r="AN161" s="11">
        <v>-0.1210141</v>
      </c>
      <c r="AO161" s="11">
        <v>-0.1203285</v>
      </c>
      <c r="AP161" s="11">
        <v>-9.4648999999999997E-2</v>
      </c>
      <c r="AQ161" s="11">
        <v>-0.1116683</v>
      </c>
      <c r="AR161" s="11">
        <v>-0.1106632</v>
      </c>
      <c r="AS161" s="11">
        <v>-9.0463500000000002E-2</v>
      </c>
      <c r="AT161" s="11">
        <v>-9.1296000000000002E-2</v>
      </c>
      <c r="AU161" s="11">
        <v>-7.7279299999999995E-2</v>
      </c>
      <c r="AV161" s="11">
        <v>1.4151000000000001E-3</v>
      </c>
      <c r="AW161" s="11">
        <v>-1.1654599999999999E-2</v>
      </c>
      <c r="AX161" s="11">
        <v>2.2594E-2</v>
      </c>
      <c r="AY161" s="11">
        <v>8.1019000000000004E-3</v>
      </c>
      <c r="AZ161" s="11">
        <v>-4.2481999999999997E-3</v>
      </c>
      <c r="BA161" s="11">
        <v>-3.9213400000000002E-2</v>
      </c>
      <c r="BB161" s="11">
        <v>-6.4633999999999997E-2</v>
      </c>
      <c r="BC161" s="11">
        <v>-8.1691399999999997E-2</v>
      </c>
      <c r="BD161" s="11">
        <v>-0.1127306</v>
      </c>
      <c r="BE161" s="11">
        <v>-0.1630228</v>
      </c>
      <c r="BF161" s="11">
        <v>-9.3476199999999995E-2</v>
      </c>
      <c r="BG161" s="11">
        <v>-6.98772E-2</v>
      </c>
      <c r="BH161" s="11">
        <v>-0.1055295</v>
      </c>
      <c r="BI161" s="11">
        <v>-0.109724</v>
      </c>
      <c r="BJ161" s="11">
        <v>-0.1078523</v>
      </c>
      <c r="BK161" s="11">
        <v>-7.8439700000000001E-2</v>
      </c>
      <c r="BL161" s="11">
        <v>-4.8761100000000002E-2</v>
      </c>
      <c r="BM161" s="11">
        <v>-5.2643099999999998E-2</v>
      </c>
      <c r="BN161" s="11">
        <v>-3.0049800000000002E-2</v>
      </c>
      <c r="BO161" s="11">
        <v>-5.4290400000000003E-2</v>
      </c>
      <c r="BP161" s="11">
        <v>-5.0252900000000003E-2</v>
      </c>
      <c r="BQ161" s="11">
        <v>-2.8550599999999999E-2</v>
      </c>
      <c r="BR161" s="11">
        <v>-2.0013199999999998E-2</v>
      </c>
      <c r="BS161" s="11">
        <v>-4.7149999999999996E-3</v>
      </c>
      <c r="BT161" s="11">
        <v>6.7530800000000002E-2</v>
      </c>
      <c r="BU161" s="11">
        <v>6.3638500000000001E-2</v>
      </c>
      <c r="BV161" s="11">
        <v>9.5659900000000006E-2</v>
      </c>
      <c r="BW161" s="11">
        <v>8.1382899999999994E-2</v>
      </c>
      <c r="BX161" s="11">
        <v>6.7990999999999996E-2</v>
      </c>
      <c r="BY161" s="11">
        <v>3.2729500000000002E-2</v>
      </c>
      <c r="BZ161" s="11">
        <v>3.5645E-3</v>
      </c>
      <c r="CA161" s="11">
        <v>-1.7381299999999999E-2</v>
      </c>
      <c r="CB161" s="11">
        <v>-2.3222799999999998E-2</v>
      </c>
      <c r="CC161" s="11">
        <v>-7.3049100000000006E-2</v>
      </c>
      <c r="CD161" s="11">
        <v>-1.5212E-2</v>
      </c>
      <c r="CE161" s="11">
        <v>5.0423999999999998E-3</v>
      </c>
      <c r="CF161" s="11">
        <v>-3.1801999999999997E-2</v>
      </c>
      <c r="CG161" s="11">
        <v>-4.1480599999999999E-2</v>
      </c>
      <c r="CH161" s="11">
        <v>-3.5326900000000001E-2</v>
      </c>
      <c r="CI161" s="11">
        <v>-4.9876E-3</v>
      </c>
      <c r="CJ161" s="11">
        <v>2.34918E-2</v>
      </c>
      <c r="CK161" s="11">
        <v>1.50422E-2</v>
      </c>
      <c r="CL161" s="11">
        <v>3.4549400000000001E-2</v>
      </c>
      <c r="CM161" s="11">
        <v>3.0875999999999998E-3</v>
      </c>
      <c r="CN161" s="11">
        <v>1.01574E-2</v>
      </c>
      <c r="CO161" s="11">
        <v>3.3362299999999998E-2</v>
      </c>
      <c r="CP161" s="11">
        <v>5.1269599999999999E-2</v>
      </c>
      <c r="CQ161" s="11">
        <v>6.7849400000000004E-2</v>
      </c>
      <c r="CR161" s="11">
        <v>0.1336465</v>
      </c>
      <c r="CS161" s="11">
        <v>0.13893159999999999</v>
      </c>
      <c r="CT161" s="11">
        <v>0.16872590000000001</v>
      </c>
      <c r="CU161" s="11">
        <v>0.154664</v>
      </c>
      <c r="CV161" s="11">
        <v>0.1402303</v>
      </c>
      <c r="CW161" s="11">
        <v>0.1046724</v>
      </c>
      <c r="CX161" s="11">
        <v>7.1762999999999993E-2</v>
      </c>
      <c r="CY161" s="11">
        <v>4.69288E-2</v>
      </c>
      <c r="CZ161" s="11">
        <v>5.4416899999999997E-2</v>
      </c>
      <c r="DA161" s="11">
        <v>5.4700199999999997E-2</v>
      </c>
      <c r="DB161" s="11">
        <v>4.75813E-2</v>
      </c>
      <c r="DC161" s="11">
        <v>4.5547900000000002E-2</v>
      </c>
      <c r="DD161" s="11">
        <v>4.4823099999999998E-2</v>
      </c>
      <c r="DE161" s="11">
        <v>4.1488999999999998E-2</v>
      </c>
      <c r="DF161" s="11">
        <v>4.4092300000000001E-2</v>
      </c>
      <c r="DG161" s="11">
        <v>4.46557E-2</v>
      </c>
      <c r="DH161" s="11">
        <v>4.3926699999999999E-2</v>
      </c>
      <c r="DI161" s="11">
        <v>4.11498E-2</v>
      </c>
      <c r="DJ161" s="11">
        <v>3.9273500000000003E-2</v>
      </c>
      <c r="DK161" s="11">
        <v>3.4883299999999999E-2</v>
      </c>
      <c r="DL161" s="11">
        <v>3.67269E-2</v>
      </c>
      <c r="DM161" s="11">
        <v>3.7640300000000002E-2</v>
      </c>
      <c r="DN161" s="11">
        <v>4.3336899999999998E-2</v>
      </c>
      <c r="DO161" s="11">
        <v>4.4116000000000002E-2</v>
      </c>
      <c r="DP161" s="11">
        <v>4.0195500000000002E-2</v>
      </c>
      <c r="DQ161" s="11">
        <v>4.5775000000000003E-2</v>
      </c>
      <c r="DR161" s="11">
        <v>4.4421000000000002E-2</v>
      </c>
      <c r="DS161" s="11">
        <v>4.45517E-2</v>
      </c>
      <c r="DT161" s="11">
        <v>4.39183E-2</v>
      </c>
      <c r="DU161" s="11">
        <v>4.3738199999999998E-2</v>
      </c>
      <c r="DV161" s="11">
        <v>4.14618E-2</v>
      </c>
      <c r="DW161" s="11">
        <v>3.9097699999999999E-2</v>
      </c>
      <c r="DX161" s="11">
        <v>0.6603289</v>
      </c>
      <c r="DY161" s="11">
        <v>2.75404E-2</v>
      </c>
      <c r="DZ161" s="11">
        <v>3.7367299999999999E-2</v>
      </c>
      <c r="EA161" s="11">
        <v>48.903748</v>
      </c>
      <c r="EB161" s="11">
        <v>49.040840000000003</v>
      </c>
      <c r="EC161" s="11">
        <v>47.813640999999997</v>
      </c>
      <c r="ED161" s="11">
        <v>46.57732</v>
      </c>
      <c r="EE161" s="11">
        <v>46.340603000000002</v>
      </c>
      <c r="EF161" s="11">
        <v>45.642349000000003</v>
      </c>
      <c r="EG161" s="11">
        <v>44.900672999999998</v>
      </c>
      <c r="EH161" s="11">
        <v>44.612411000000002</v>
      </c>
      <c r="EI161" s="11">
        <v>49.153449999999999</v>
      </c>
      <c r="EJ161" s="11">
        <v>53.966693999999997</v>
      </c>
      <c r="EK161" s="11">
        <v>58.769427999999998</v>
      </c>
      <c r="EL161" s="11">
        <v>61.918320000000001</v>
      </c>
      <c r="EM161" s="11">
        <v>64.425651999999999</v>
      </c>
      <c r="EN161" s="11">
        <v>69.230568000000005</v>
      </c>
      <c r="EO161" s="11">
        <v>68.343575000000001</v>
      </c>
      <c r="EP161" s="11">
        <v>67.361221</v>
      </c>
      <c r="EQ161" s="11">
        <v>65.561065999999997</v>
      </c>
      <c r="ER161" s="11">
        <v>61.677044000000002</v>
      </c>
      <c r="ES161" s="11">
        <v>59.104084</v>
      </c>
      <c r="ET161" s="11">
        <v>61.117564999999999</v>
      </c>
      <c r="EU161" s="11">
        <v>60.082076999999998</v>
      </c>
      <c r="EV161" s="11">
        <v>55.696075</v>
      </c>
      <c r="EW161" s="11">
        <v>52.798374000000003</v>
      </c>
      <c r="EX161" s="11">
        <v>52.537272999999999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IA161" s="37"/>
    </row>
    <row r="162" spans="1:235" x14ac:dyDescent="0.2">
      <c r="A162" t="s">
        <v>112</v>
      </c>
      <c r="B162" t="s">
        <v>133</v>
      </c>
      <c r="C162" t="s">
        <v>0</v>
      </c>
      <c r="D162" t="s">
        <v>135</v>
      </c>
      <c r="E162" s="38" t="s">
        <v>212</v>
      </c>
      <c r="F162" t="s">
        <v>106</v>
      </c>
      <c r="G162" s="11">
        <v>3486</v>
      </c>
      <c r="H162" s="11">
        <v>1.911645</v>
      </c>
      <c r="I162" s="11">
        <v>1.717848</v>
      </c>
      <c r="J162" s="11">
        <v>1.6525399999999999</v>
      </c>
      <c r="K162" s="11">
        <v>1.604365</v>
      </c>
      <c r="L162" s="11">
        <v>1.604779</v>
      </c>
      <c r="M162" s="11">
        <v>1.660919</v>
      </c>
      <c r="N162" s="11">
        <v>1.9515039999999999</v>
      </c>
      <c r="O162" s="11">
        <v>2.2296930000000001</v>
      </c>
      <c r="P162" s="11">
        <v>2.2084459999999999</v>
      </c>
      <c r="Q162" s="11">
        <v>2.148501</v>
      </c>
      <c r="R162" s="11">
        <v>2.0989499999999999</v>
      </c>
      <c r="S162" s="11">
        <v>2.0139689999999999</v>
      </c>
      <c r="T162" s="11">
        <v>1.9864189999999999</v>
      </c>
      <c r="U162" s="11">
        <v>1.9535849999999999</v>
      </c>
      <c r="V162" s="11">
        <v>1.87276</v>
      </c>
      <c r="W162" s="11">
        <v>1.9178230000000001</v>
      </c>
      <c r="X162" s="11">
        <v>2.2974969999999999</v>
      </c>
      <c r="Y162" s="11">
        <v>3.009137</v>
      </c>
      <c r="Z162" s="11">
        <v>3.2578589999999998</v>
      </c>
      <c r="AA162" s="11">
        <v>3.187481</v>
      </c>
      <c r="AB162" s="11">
        <v>3.0266069999999998</v>
      </c>
      <c r="AC162" s="11">
        <v>2.8054990000000002</v>
      </c>
      <c r="AD162" s="11">
        <v>2.4035199999999999</v>
      </c>
      <c r="AE162" s="11">
        <v>2.0145279999999999</v>
      </c>
      <c r="AF162" s="11">
        <v>-0.15480469999999999</v>
      </c>
      <c r="AG162" s="11">
        <v>-0.199631</v>
      </c>
      <c r="AH162" s="11">
        <v>-0.14017070000000001</v>
      </c>
      <c r="AI162" s="11">
        <v>-0.13009290000000001</v>
      </c>
      <c r="AJ162" s="11">
        <v>-0.15091869999999999</v>
      </c>
      <c r="AK162" s="11">
        <v>-0.1409657</v>
      </c>
      <c r="AL162" s="11">
        <v>-0.14962449999999999</v>
      </c>
      <c r="AM162" s="11">
        <v>-0.12774759999999999</v>
      </c>
      <c r="AN162" s="11">
        <v>-0.10945340000000001</v>
      </c>
      <c r="AO162" s="11">
        <v>-9.8646700000000004E-2</v>
      </c>
      <c r="AP162" s="11">
        <v>-9.6247600000000003E-2</v>
      </c>
      <c r="AQ162" s="11">
        <v>-9.8191399999999998E-2</v>
      </c>
      <c r="AR162" s="11">
        <v>-9.8323099999999997E-2</v>
      </c>
      <c r="AS162" s="11">
        <v>-9.9788199999999994E-2</v>
      </c>
      <c r="AT162" s="11">
        <v>-0.1293995</v>
      </c>
      <c r="AU162" s="11">
        <v>-0.10808089999999999</v>
      </c>
      <c r="AV162" s="11">
        <v>-2.4702999999999999E-2</v>
      </c>
      <c r="AW162" s="11">
        <v>-3.79846E-2</v>
      </c>
      <c r="AX162" s="11">
        <v>2.3866E-3</v>
      </c>
      <c r="AY162" s="11">
        <v>2.2211000000000002E-3</v>
      </c>
      <c r="AZ162" s="11">
        <v>-2.2354499999999999E-2</v>
      </c>
      <c r="BA162" s="11">
        <v>-4.3067099999999997E-2</v>
      </c>
      <c r="BB162" s="11">
        <v>-4.5409499999999998E-2</v>
      </c>
      <c r="BC162" s="11">
        <v>-5.3134500000000001E-2</v>
      </c>
      <c r="BD162" s="11">
        <v>-8.4545599999999999E-2</v>
      </c>
      <c r="BE162" s="11">
        <v>-0.12799240000000001</v>
      </c>
      <c r="BF162" s="11">
        <v>-8.0890799999999999E-2</v>
      </c>
      <c r="BG162" s="11">
        <v>-7.5056800000000007E-2</v>
      </c>
      <c r="BH162" s="11">
        <v>-9.6065200000000003E-2</v>
      </c>
      <c r="BI162" s="11">
        <v>-9.1516299999999995E-2</v>
      </c>
      <c r="BJ162" s="11">
        <v>-9.6723299999999998E-2</v>
      </c>
      <c r="BK162" s="11">
        <v>-7.2330900000000004E-2</v>
      </c>
      <c r="BL162" s="11">
        <v>-5.8215500000000003E-2</v>
      </c>
      <c r="BM162" s="11">
        <v>-5.0290700000000001E-2</v>
      </c>
      <c r="BN162" s="11">
        <v>-4.7282400000000002E-2</v>
      </c>
      <c r="BO162" s="11">
        <v>-5.3615799999999998E-2</v>
      </c>
      <c r="BP162" s="11">
        <v>-5.2020200000000003E-2</v>
      </c>
      <c r="BQ162" s="11">
        <v>-5.1532599999999998E-2</v>
      </c>
      <c r="BR162" s="11">
        <v>-7.7934799999999999E-2</v>
      </c>
      <c r="BS162" s="11">
        <v>-5.5422899999999997E-2</v>
      </c>
      <c r="BT162" s="11">
        <v>2.4015600000000002E-2</v>
      </c>
      <c r="BU162" s="11">
        <v>1.9166599999999999E-2</v>
      </c>
      <c r="BV162" s="11">
        <v>5.63677E-2</v>
      </c>
      <c r="BW162" s="11">
        <v>5.45753E-2</v>
      </c>
      <c r="BX162" s="11">
        <v>3.11477E-2</v>
      </c>
      <c r="BY162" s="11">
        <v>9.0562000000000004E-3</v>
      </c>
      <c r="BZ162" s="11">
        <v>2.8454000000000001E-3</v>
      </c>
      <c r="CA162" s="11">
        <v>-6.8450000000000004E-3</v>
      </c>
      <c r="CB162" s="11">
        <v>-1.4286399999999999E-2</v>
      </c>
      <c r="CC162" s="11">
        <v>-5.6353899999999998E-2</v>
      </c>
      <c r="CD162" s="11">
        <v>-2.1610899999999999E-2</v>
      </c>
      <c r="CE162" s="11">
        <v>-2.0020699999999999E-2</v>
      </c>
      <c r="CF162" s="11">
        <v>-4.1211699999999997E-2</v>
      </c>
      <c r="CG162" s="11">
        <v>-4.2067E-2</v>
      </c>
      <c r="CH162" s="11">
        <v>-4.3822E-2</v>
      </c>
      <c r="CI162" s="11">
        <v>-1.6914200000000001E-2</v>
      </c>
      <c r="CJ162" s="11">
        <v>-6.9775000000000002E-3</v>
      </c>
      <c r="CK162" s="11">
        <v>-1.9346999999999999E-3</v>
      </c>
      <c r="CL162" s="11">
        <v>1.6827999999999999E-3</v>
      </c>
      <c r="CM162" s="11">
        <v>-9.0402E-3</v>
      </c>
      <c r="CN162" s="11">
        <v>-5.7174000000000001E-3</v>
      </c>
      <c r="CO162" s="11">
        <v>-3.277E-3</v>
      </c>
      <c r="CP162" s="11">
        <v>-2.64701E-2</v>
      </c>
      <c r="CQ162" s="11">
        <v>-2.7648E-3</v>
      </c>
      <c r="CR162" s="11">
        <v>7.2734300000000002E-2</v>
      </c>
      <c r="CS162" s="11">
        <v>7.6317800000000005E-2</v>
      </c>
      <c r="CT162" s="11">
        <v>0.1103488</v>
      </c>
      <c r="CU162" s="11">
        <v>0.1069296</v>
      </c>
      <c r="CV162" s="11">
        <v>8.4650000000000003E-2</v>
      </c>
      <c r="CW162" s="11">
        <v>6.1179400000000002E-2</v>
      </c>
      <c r="CX162" s="11">
        <v>5.1100199999999998E-2</v>
      </c>
      <c r="CY162" s="11">
        <v>3.9444600000000003E-2</v>
      </c>
      <c r="CZ162" s="11">
        <v>4.2714500000000002E-2</v>
      </c>
      <c r="DA162" s="11">
        <v>4.3553099999999997E-2</v>
      </c>
      <c r="DB162" s="11">
        <v>3.6039599999999998E-2</v>
      </c>
      <c r="DC162" s="11">
        <v>3.3459599999999999E-2</v>
      </c>
      <c r="DD162" s="11">
        <v>3.3348599999999999E-2</v>
      </c>
      <c r="DE162" s="11">
        <v>3.0063099999999999E-2</v>
      </c>
      <c r="DF162" s="11">
        <v>3.2161700000000001E-2</v>
      </c>
      <c r="DG162" s="11">
        <v>3.3690999999999999E-2</v>
      </c>
      <c r="DH162" s="11">
        <v>3.1150500000000001E-2</v>
      </c>
      <c r="DI162" s="11">
        <v>2.9398400000000002E-2</v>
      </c>
      <c r="DJ162" s="11">
        <v>2.9768699999999999E-2</v>
      </c>
      <c r="DK162" s="11">
        <v>2.7100099999999998E-2</v>
      </c>
      <c r="DL162" s="11">
        <v>2.81502E-2</v>
      </c>
      <c r="DM162" s="11">
        <v>2.93373E-2</v>
      </c>
      <c r="DN162" s="11">
        <v>3.1288299999999998E-2</v>
      </c>
      <c r="DO162" s="11">
        <v>3.2013800000000002E-2</v>
      </c>
      <c r="DP162" s="11">
        <v>2.9618800000000001E-2</v>
      </c>
      <c r="DQ162" s="11">
        <v>3.4745499999999999E-2</v>
      </c>
      <c r="DR162" s="11">
        <v>3.2818199999999999E-2</v>
      </c>
      <c r="DS162" s="11">
        <v>3.1829099999999999E-2</v>
      </c>
      <c r="DT162" s="11">
        <v>3.2527100000000003E-2</v>
      </c>
      <c r="DU162" s="11">
        <v>3.16887E-2</v>
      </c>
      <c r="DV162" s="11">
        <v>2.9336899999999999E-2</v>
      </c>
      <c r="DW162" s="11">
        <v>2.81421E-2</v>
      </c>
      <c r="DX162" s="11">
        <v>0.47319679999999997</v>
      </c>
      <c r="DY162" s="11">
        <v>2.0153799999999999E-2</v>
      </c>
      <c r="DZ162" s="11">
        <v>2.6464499999999998E-2</v>
      </c>
      <c r="EA162" s="11">
        <v>50.891266000000002</v>
      </c>
      <c r="EB162" s="11">
        <v>51.906120000000001</v>
      </c>
      <c r="EC162" s="11">
        <v>50.544860999999997</v>
      </c>
      <c r="ED162" s="11">
        <v>48.676769</v>
      </c>
      <c r="EE162" s="11">
        <v>48.262923999999998</v>
      </c>
      <c r="EF162" s="11">
        <v>47.710636000000001</v>
      </c>
      <c r="EG162" s="11">
        <v>46.509804000000003</v>
      </c>
      <c r="EH162" s="11">
        <v>46.370766000000003</v>
      </c>
      <c r="EI162" s="11">
        <v>50.729053</v>
      </c>
      <c r="EJ162" s="11">
        <v>54.041294000000001</v>
      </c>
      <c r="EK162" s="11">
        <v>57.840462000000002</v>
      </c>
      <c r="EL162" s="11">
        <v>59.856506000000003</v>
      </c>
      <c r="EM162" s="11">
        <v>62.231135999999999</v>
      </c>
      <c r="EN162" s="11">
        <v>66.077240000000003</v>
      </c>
      <c r="EO162" s="11">
        <v>65.548721</v>
      </c>
      <c r="EP162" s="11">
        <v>65.349074999999999</v>
      </c>
      <c r="EQ162" s="11">
        <v>64.459000000000003</v>
      </c>
      <c r="ER162" s="11">
        <v>61.046939999999999</v>
      </c>
      <c r="ES162" s="11">
        <v>58.460189999999997</v>
      </c>
      <c r="ET162" s="11">
        <v>64.030006</v>
      </c>
      <c r="EU162" s="11">
        <v>63.694000000000003</v>
      </c>
      <c r="EV162" s="11">
        <v>58.204394999999998</v>
      </c>
      <c r="EW162" s="11">
        <v>54.493763000000001</v>
      </c>
      <c r="EX162" s="11">
        <v>54.766486999999998</v>
      </c>
      <c r="EY162" s="11">
        <v>0</v>
      </c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IA162" s="37"/>
    </row>
    <row r="163" spans="1:235" x14ac:dyDescent="0.2">
      <c r="A163" t="s">
        <v>112</v>
      </c>
      <c r="B163" t="s">
        <v>133</v>
      </c>
      <c r="C163" t="s">
        <v>0</v>
      </c>
      <c r="D163" t="s">
        <v>135</v>
      </c>
      <c r="E163" s="38" t="s">
        <v>212</v>
      </c>
      <c r="F163" t="s">
        <v>107</v>
      </c>
      <c r="G163" s="11">
        <v>1752</v>
      </c>
      <c r="H163" s="11">
        <v>0.97131429999999996</v>
      </c>
      <c r="I163" s="11">
        <v>0.92577710000000002</v>
      </c>
      <c r="J163" s="11">
        <v>0.88898279999999996</v>
      </c>
      <c r="K163" s="11">
        <v>0.87686319999999995</v>
      </c>
      <c r="L163" s="11">
        <v>0.92097079999999998</v>
      </c>
      <c r="M163" s="11">
        <v>1.00654</v>
      </c>
      <c r="N163" s="11">
        <v>1.1140559999999999</v>
      </c>
      <c r="O163" s="11">
        <v>1.1927350000000001</v>
      </c>
      <c r="P163" s="11">
        <v>1.1806950000000001</v>
      </c>
      <c r="Q163" s="11">
        <v>1.1065719999999999</v>
      </c>
      <c r="R163" s="11">
        <v>1.040645</v>
      </c>
      <c r="S163" s="11">
        <v>0.96787540000000005</v>
      </c>
      <c r="T163" s="11">
        <v>0.98372000000000004</v>
      </c>
      <c r="U163" s="11">
        <v>0.94881510000000002</v>
      </c>
      <c r="V163" s="11">
        <v>0.97957570000000005</v>
      </c>
      <c r="W163" s="11">
        <v>0.99384980000000001</v>
      </c>
      <c r="X163" s="11">
        <v>1.1021300000000001</v>
      </c>
      <c r="Y163" s="11">
        <v>1.379354</v>
      </c>
      <c r="Z163" s="11">
        <v>1.448912</v>
      </c>
      <c r="AA163" s="11">
        <v>1.4479010000000001</v>
      </c>
      <c r="AB163" s="11">
        <v>1.4191830000000001</v>
      </c>
      <c r="AC163" s="11">
        <v>1.3675489999999999</v>
      </c>
      <c r="AD163" s="11">
        <v>1.1653420000000001</v>
      </c>
      <c r="AE163" s="11">
        <v>0.99745490000000003</v>
      </c>
      <c r="AF163" s="11">
        <v>-6.6319400000000001E-2</v>
      </c>
      <c r="AG163" s="11">
        <v>-6.5937200000000001E-2</v>
      </c>
      <c r="AH163" s="11">
        <v>-5.7739800000000001E-2</v>
      </c>
      <c r="AI163" s="11">
        <v>-5.1166999999999997E-2</v>
      </c>
      <c r="AJ163" s="11">
        <v>-4.9695499999999997E-2</v>
      </c>
      <c r="AK163" s="11">
        <v>-5.9518000000000001E-2</v>
      </c>
      <c r="AL163" s="11">
        <v>-5.8906600000000003E-2</v>
      </c>
      <c r="AM163" s="11">
        <v>-5.5268699999999997E-2</v>
      </c>
      <c r="AN163" s="11">
        <v>-2.4880200000000002E-2</v>
      </c>
      <c r="AO163" s="11">
        <v>-4.0523400000000001E-2</v>
      </c>
      <c r="AP163" s="11">
        <v>-3.4159200000000001E-2</v>
      </c>
      <c r="AQ163" s="11">
        <v>-3.4277299999999997E-2</v>
      </c>
      <c r="AR163" s="11">
        <v>-3.6779199999999998E-2</v>
      </c>
      <c r="AS163" s="11">
        <v>-1.9796399999999999E-2</v>
      </c>
      <c r="AT163" s="11">
        <v>-1.3056E-2</v>
      </c>
      <c r="AU163" s="11">
        <v>-6.0426000000000004E-3</v>
      </c>
      <c r="AV163" s="11">
        <v>5.4396999999999996E-3</v>
      </c>
      <c r="AW163" s="11">
        <v>-4.2059999999999997E-3</v>
      </c>
      <c r="AX163" s="11">
        <v>9.5355000000000006E-3</v>
      </c>
      <c r="AY163" s="11">
        <v>-1.17824E-2</v>
      </c>
      <c r="AZ163" s="11">
        <v>-1.9592700000000001E-2</v>
      </c>
      <c r="BA163" s="11">
        <v>-2.5674300000000001E-2</v>
      </c>
      <c r="BB163" s="11">
        <v>-4.0265099999999998E-2</v>
      </c>
      <c r="BC163" s="11">
        <v>-5.3129299999999997E-2</v>
      </c>
      <c r="BD163" s="11">
        <v>-3.2715399999999999E-2</v>
      </c>
      <c r="BE163" s="11">
        <v>-3.6864399999999999E-2</v>
      </c>
      <c r="BF163" s="11">
        <v>-3.12787E-2</v>
      </c>
      <c r="BG163" s="11">
        <v>-2.47694E-2</v>
      </c>
      <c r="BH163" s="11">
        <v>-2.3528400000000001E-2</v>
      </c>
      <c r="BI163" s="11">
        <v>-3.7187400000000002E-2</v>
      </c>
      <c r="BJ163" s="11">
        <v>-3.5484700000000001E-2</v>
      </c>
      <c r="BK163" s="11">
        <v>-3.2368099999999997E-2</v>
      </c>
      <c r="BL163" s="11">
        <v>-3.1559999999999997E-4</v>
      </c>
      <c r="BM163" s="11">
        <v>-1.51512E-2</v>
      </c>
      <c r="BN163" s="11">
        <v>-8.2238999999999993E-3</v>
      </c>
      <c r="BO163" s="11">
        <v>-1.21306E-2</v>
      </c>
      <c r="BP163" s="11">
        <v>-1.14515E-2</v>
      </c>
      <c r="BQ163" s="11">
        <v>6.8217E-3</v>
      </c>
      <c r="BR163" s="11">
        <v>1.85379E-2</v>
      </c>
      <c r="BS163" s="11">
        <v>2.6370899999999999E-2</v>
      </c>
      <c r="BT163" s="11">
        <v>3.4275199999999999E-2</v>
      </c>
      <c r="BU163" s="11">
        <v>2.6613499999999998E-2</v>
      </c>
      <c r="BV163" s="11">
        <v>3.6570499999999999E-2</v>
      </c>
      <c r="BW163" s="11">
        <v>1.4431599999999999E-2</v>
      </c>
      <c r="BX163" s="11">
        <v>8.1501000000000004E-3</v>
      </c>
      <c r="BY163" s="11">
        <v>2.1974999999999998E-3</v>
      </c>
      <c r="BZ163" s="11">
        <v>-1.21428E-2</v>
      </c>
      <c r="CA163" s="11">
        <v>-2.6468999999999999E-2</v>
      </c>
      <c r="CB163" s="11">
        <v>8.8860000000000002E-4</v>
      </c>
      <c r="CC163" s="11">
        <v>-7.7916000000000001E-3</v>
      </c>
      <c r="CD163" s="11">
        <v>-4.8176E-3</v>
      </c>
      <c r="CE163" s="11">
        <v>1.6282E-3</v>
      </c>
      <c r="CF163" s="11">
        <v>2.6386000000000001E-3</v>
      </c>
      <c r="CG163" s="11">
        <v>-1.48568E-2</v>
      </c>
      <c r="CH163" s="11">
        <v>-1.20628E-2</v>
      </c>
      <c r="CI163" s="11">
        <v>-9.4675000000000002E-3</v>
      </c>
      <c r="CJ163" s="11">
        <v>2.4249099999999999E-2</v>
      </c>
      <c r="CK163" s="11">
        <v>1.02211E-2</v>
      </c>
      <c r="CL163" s="11">
        <v>1.7711500000000002E-2</v>
      </c>
      <c r="CM163" s="11">
        <v>1.00161E-2</v>
      </c>
      <c r="CN163" s="11">
        <v>1.3876100000000001E-2</v>
      </c>
      <c r="CO163" s="11">
        <v>3.3439900000000002E-2</v>
      </c>
      <c r="CP163" s="11">
        <v>5.01319E-2</v>
      </c>
      <c r="CQ163" s="11">
        <v>5.8784500000000003E-2</v>
      </c>
      <c r="CR163" s="11">
        <v>6.3110799999999995E-2</v>
      </c>
      <c r="CS163" s="11">
        <v>5.7433100000000001E-2</v>
      </c>
      <c r="CT163" s="11">
        <v>6.3605400000000006E-2</v>
      </c>
      <c r="CU163" s="11">
        <v>4.06457E-2</v>
      </c>
      <c r="CV163" s="11">
        <v>3.5893000000000001E-2</v>
      </c>
      <c r="CW163" s="11">
        <v>3.00693E-2</v>
      </c>
      <c r="CX163" s="11">
        <v>1.5979500000000001E-2</v>
      </c>
      <c r="CY163" s="11">
        <v>1.9129999999999999E-4</v>
      </c>
      <c r="CZ163" s="11">
        <v>2.0429800000000001E-2</v>
      </c>
      <c r="DA163" s="11">
        <v>1.7675E-2</v>
      </c>
      <c r="DB163" s="11">
        <v>1.6087199999999999E-2</v>
      </c>
      <c r="DC163" s="11">
        <v>1.60486E-2</v>
      </c>
      <c r="DD163" s="11">
        <v>1.59084E-2</v>
      </c>
      <c r="DE163" s="11">
        <v>1.3576E-2</v>
      </c>
      <c r="DF163" s="11">
        <v>1.42395E-2</v>
      </c>
      <c r="DG163" s="11">
        <v>1.39226E-2</v>
      </c>
      <c r="DH163" s="11">
        <v>1.49342E-2</v>
      </c>
      <c r="DI163" s="11">
        <v>1.54252E-2</v>
      </c>
      <c r="DJ163" s="11">
        <v>1.57676E-2</v>
      </c>
      <c r="DK163" s="11">
        <v>1.3464200000000001E-2</v>
      </c>
      <c r="DL163" s="11">
        <v>1.53981E-2</v>
      </c>
      <c r="DM163" s="11">
        <v>1.6182700000000001E-2</v>
      </c>
      <c r="DN163" s="11">
        <v>1.9207800000000001E-2</v>
      </c>
      <c r="DO163" s="11">
        <v>1.9706000000000001E-2</v>
      </c>
      <c r="DP163" s="11">
        <v>1.7530799999999999E-2</v>
      </c>
      <c r="DQ163" s="11">
        <v>1.8737E-2</v>
      </c>
      <c r="DR163" s="11">
        <v>1.6436099999999999E-2</v>
      </c>
      <c r="DS163" s="11">
        <v>1.5937E-2</v>
      </c>
      <c r="DT163" s="11">
        <v>1.68665E-2</v>
      </c>
      <c r="DU163" s="11">
        <v>1.6944899999999999E-2</v>
      </c>
      <c r="DV163" s="11">
        <v>1.70971E-2</v>
      </c>
      <c r="DW163" s="11">
        <v>1.6208299999999998E-2</v>
      </c>
      <c r="DX163" s="11">
        <v>0.23100290000000001</v>
      </c>
      <c r="DY163" s="11">
        <v>9.5087000000000001E-3</v>
      </c>
      <c r="DZ163" s="11">
        <v>1.36122E-2</v>
      </c>
      <c r="EA163" s="11">
        <v>44.916865999999999</v>
      </c>
      <c r="EB163" s="11">
        <v>43.293205</v>
      </c>
      <c r="EC163" s="11">
        <v>42.334923000000003</v>
      </c>
      <c r="ED163" s="11">
        <v>42.365912999999999</v>
      </c>
      <c r="EE163" s="11">
        <v>42.484504999999999</v>
      </c>
      <c r="EF163" s="11">
        <v>41.493445999999999</v>
      </c>
      <c r="EG163" s="11">
        <v>41.672825000000003</v>
      </c>
      <c r="EH163" s="11">
        <v>41.08522</v>
      </c>
      <c r="EI163" s="11">
        <v>45.992846999999998</v>
      </c>
      <c r="EJ163" s="11">
        <v>53.817042999999998</v>
      </c>
      <c r="EK163" s="11">
        <v>60.632896000000002</v>
      </c>
      <c r="EL163" s="11">
        <v>66.054230000000004</v>
      </c>
      <c r="EM163" s="11">
        <v>68.827774000000005</v>
      </c>
      <c r="EN163" s="11">
        <v>75.556022999999996</v>
      </c>
      <c r="EO163" s="11">
        <v>73.949944000000002</v>
      </c>
      <c r="EP163" s="11">
        <v>71.397498999999996</v>
      </c>
      <c r="EQ163" s="11">
        <v>67.771750999999995</v>
      </c>
      <c r="ER163" s="11">
        <v>62.941001999999997</v>
      </c>
      <c r="ES163" s="11">
        <v>60.395710000000001</v>
      </c>
      <c r="ET163" s="11">
        <v>55.275329999999997</v>
      </c>
      <c r="EU163" s="11">
        <v>52.836711999999999</v>
      </c>
      <c r="EV163" s="11">
        <v>50.664482</v>
      </c>
      <c r="EW163" s="11">
        <v>49.397494999999999</v>
      </c>
      <c r="EX163" s="11">
        <v>48.065556000000001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IA163" s="37"/>
    </row>
    <row r="164" spans="1:235" x14ac:dyDescent="0.2">
      <c r="A164" t="s">
        <v>112</v>
      </c>
      <c r="B164" t="s">
        <v>133</v>
      </c>
      <c r="C164" t="s">
        <v>0</v>
      </c>
      <c r="D164" t="s">
        <v>135</v>
      </c>
      <c r="E164" s="38" t="s">
        <v>118</v>
      </c>
      <c r="F164" t="s">
        <v>105</v>
      </c>
      <c r="G164" s="11">
        <v>5355</v>
      </c>
      <c r="H164" s="11">
        <v>2.614976</v>
      </c>
      <c r="I164" s="11">
        <v>2.4156849999999999</v>
      </c>
      <c r="J164" s="11">
        <v>2.3379500000000002</v>
      </c>
      <c r="K164" s="11">
        <v>2.2733400000000001</v>
      </c>
      <c r="L164" s="11">
        <v>2.2587969999999999</v>
      </c>
      <c r="M164" s="11">
        <v>2.3881709999999998</v>
      </c>
      <c r="N164" s="11">
        <v>2.724653</v>
      </c>
      <c r="O164" s="11">
        <v>3.0474760000000001</v>
      </c>
      <c r="P164" s="11">
        <v>3.111049</v>
      </c>
      <c r="Q164" s="11">
        <v>3.0833930000000001</v>
      </c>
      <c r="R164" s="11">
        <v>3.0730230000000001</v>
      </c>
      <c r="S164" s="11">
        <v>3.028381</v>
      </c>
      <c r="T164" s="11">
        <v>3.0324300000000002</v>
      </c>
      <c r="U164" s="11">
        <v>2.9760680000000002</v>
      </c>
      <c r="V164" s="11">
        <v>2.8984800000000002</v>
      </c>
      <c r="W164" s="11">
        <v>2.9348670000000001</v>
      </c>
      <c r="X164" s="11">
        <v>3.1507679999999998</v>
      </c>
      <c r="Y164" s="11">
        <v>3.721438</v>
      </c>
      <c r="Z164" s="11">
        <v>4.194509</v>
      </c>
      <c r="AA164" s="11">
        <v>4.0777910000000004</v>
      </c>
      <c r="AB164" s="11">
        <v>3.864439</v>
      </c>
      <c r="AC164" s="11">
        <v>3.6158380000000001</v>
      </c>
      <c r="AD164" s="11">
        <v>3.1823130000000002</v>
      </c>
      <c r="AE164" s="11">
        <v>2.7806920000000002</v>
      </c>
      <c r="AF164" s="11">
        <v>-0.19242580000000001</v>
      </c>
      <c r="AG164" s="11">
        <v>-0.22749159999999999</v>
      </c>
      <c r="AH164" s="11">
        <v>-0.14949409999999999</v>
      </c>
      <c r="AI164" s="11">
        <v>-0.1268203</v>
      </c>
      <c r="AJ164" s="11">
        <v>-0.15296940000000001</v>
      </c>
      <c r="AK164" s="11">
        <v>-0.1555599</v>
      </c>
      <c r="AL164" s="11">
        <v>-0.15303420000000001</v>
      </c>
      <c r="AM164" s="11">
        <v>-0.13601669999999999</v>
      </c>
      <c r="AN164" s="11">
        <v>-0.1095187</v>
      </c>
      <c r="AO164" s="11">
        <v>-0.1053949</v>
      </c>
      <c r="AP164" s="11">
        <v>-8.5949899999999996E-2</v>
      </c>
      <c r="AQ164" s="11">
        <v>-0.1064383</v>
      </c>
      <c r="AR164" s="11">
        <v>-0.1185621</v>
      </c>
      <c r="AS164" s="11">
        <v>-0.1071942</v>
      </c>
      <c r="AT164" s="11">
        <v>-0.11193069999999999</v>
      </c>
      <c r="AU164" s="11">
        <v>-8.4298300000000007E-2</v>
      </c>
      <c r="AV164" s="11">
        <v>-1.53922E-2</v>
      </c>
      <c r="AW164" s="11">
        <v>-1.8353299999999999E-2</v>
      </c>
      <c r="AX164" s="11">
        <v>2.58216E-2</v>
      </c>
      <c r="AY164" s="11">
        <v>9.2175999999999994E-3</v>
      </c>
      <c r="AZ164" s="11">
        <v>2.1293000000000002E-3</v>
      </c>
      <c r="BA164" s="11">
        <v>-4.9491E-2</v>
      </c>
      <c r="BB164" s="11">
        <v>-7.00683E-2</v>
      </c>
      <c r="BC164" s="11">
        <v>-9.2089299999999999E-2</v>
      </c>
      <c r="BD164" s="11">
        <v>-0.11459030000000001</v>
      </c>
      <c r="BE164" s="11">
        <v>-0.1524258</v>
      </c>
      <c r="BF164" s="11">
        <v>-8.5242600000000002E-2</v>
      </c>
      <c r="BG164" s="11">
        <v>-6.6204299999999994E-2</v>
      </c>
      <c r="BH164" s="11">
        <v>-9.4019900000000003E-2</v>
      </c>
      <c r="BI164" s="11">
        <v>-9.9999699999999997E-2</v>
      </c>
      <c r="BJ164" s="11">
        <v>-9.4008599999999998E-2</v>
      </c>
      <c r="BK164" s="11">
        <v>-7.4782600000000005E-2</v>
      </c>
      <c r="BL164" s="11">
        <v>-4.2834700000000003E-2</v>
      </c>
      <c r="BM164" s="11">
        <v>-4.1737299999999998E-2</v>
      </c>
      <c r="BN164" s="11">
        <v>-2.2213900000000002E-2</v>
      </c>
      <c r="BO164" s="11">
        <v>-4.7561399999999997E-2</v>
      </c>
      <c r="BP164" s="11">
        <v>-5.6543900000000001E-2</v>
      </c>
      <c r="BQ164" s="11">
        <v>-4.3221200000000001E-2</v>
      </c>
      <c r="BR164" s="11">
        <v>-3.97051E-2</v>
      </c>
      <c r="BS164" s="11">
        <v>-9.8847999999999991E-3</v>
      </c>
      <c r="BT164" s="11">
        <v>5.3020400000000002E-2</v>
      </c>
      <c r="BU164" s="11">
        <v>5.4729600000000003E-2</v>
      </c>
      <c r="BV164" s="11">
        <v>9.6474900000000002E-2</v>
      </c>
      <c r="BW164" s="11">
        <v>7.5316900000000006E-2</v>
      </c>
      <c r="BX164" s="11">
        <v>6.6343799999999994E-2</v>
      </c>
      <c r="BY164" s="11">
        <v>1.7563700000000002E-2</v>
      </c>
      <c r="BZ164" s="11">
        <v>-8.1443000000000002E-3</v>
      </c>
      <c r="CA164" s="11">
        <v>-3.29266E-2</v>
      </c>
      <c r="CB164" s="11">
        <v>-3.6754799999999997E-2</v>
      </c>
      <c r="CC164" s="11">
        <v>-7.7359899999999995E-2</v>
      </c>
      <c r="CD164" s="11">
        <v>-2.0990999999999999E-2</v>
      </c>
      <c r="CE164" s="11">
        <v>-5.5881999999999998E-3</v>
      </c>
      <c r="CF164" s="11">
        <v>-3.5070499999999998E-2</v>
      </c>
      <c r="CG164" s="11">
        <v>-4.4439399999999997E-2</v>
      </c>
      <c r="CH164" s="11">
        <v>-3.4983E-2</v>
      </c>
      <c r="CI164" s="11">
        <v>-1.3548599999999999E-2</v>
      </c>
      <c r="CJ164" s="11">
        <v>2.38493E-2</v>
      </c>
      <c r="CK164" s="11">
        <v>2.19203E-2</v>
      </c>
      <c r="CL164" s="11">
        <v>4.1522099999999999E-2</v>
      </c>
      <c r="CM164" s="11">
        <v>1.13154E-2</v>
      </c>
      <c r="CN164" s="11">
        <v>5.4743999999999999E-3</v>
      </c>
      <c r="CO164" s="11">
        <v>2.0751800000000001E-2</v>
      </c>
      <c r="CP164" s="11">
        <v>3.2520500000000001E-2</v>
      </c>
      <c r="CQ164" s="11">
        <v>6.4528699999999994E-2</v>
      </c>
      <c r="CR164" s="11">
        <v>0.121433</v>
      </c>
      <c r="CS164" s="11">
        <v>0.1278126</v>
      </c>
      <c r="CT164" s="11">
        <v>0.16712830000000001</v>
      </c>
      <c r="CU164" s="11">
        <v>0.14141629999999999</v>
      </c>
      <c r="CV164" s="11">
        <v>0.13055820000000001</v>
      </c>
      <c r="CW164" s="11">
        <v>8.4618299999999994E-2</v>
      </c>
      <c r="CX164" s="11">
        <v>5.37797E-2</v>
      </c>
      <c r="CY164" s="11">
        <v>2.6236099999999998E-2</v>
      </c>
      <c r="CZ164" s="11">
        <v>4.7320599999999997E-2</v>
      </c>
      <c r="DA164" s="11">
        <v>4.5636799999999998E-2</v>
      </c>
      <c r="DB164" s="11">
        <v>3.9062199999999998E-2</v>
      </c>
      <c r="DC164" s="11">
        <v>3.68519E-2</v>
      </c>
      <c r="DD164" s="11">
        <v>3.5838700000000001E-2</v>
      </c>
      <c r="DE164" s="11">
        <v>3.3778200000000001E-2</v>
      </c>
      <c r="DF164" s="11">
        <v>3.5885E-2</v>
      </c>
      <c r="DG164" s="11">
        <v>3.7227700000000002E-2</v>
      </c>
      <c r="DH164" s="11">
        <v>4.0541000000000001E-2</v>
      </c>
      <c r="DI164" s="11">
        <v>3.8701100000000002E-2</v>
      </c>
      <c r="DJ164" s="11">
        <v>3.8748699999999997E-2</v>
      </c>
      <c r="DK164" s="11">
        <v>3.5794600000000003E-2</v>
      </c>
      <c r="DL164" s="11">
        <v>3.7704399999999999E-2</v>
      </c>
      <c r="DM164" s="11">
        <v>3.8892799999999998E-2</v>
      </c>
      <c r="DN164" s="11">
        <v>4.3909999999999998E-2</v>
      </c>
      <c r="DO164" s="11">
        <v>4.5240200000000001E-2</v>
      </c>
      <c r="DP164" s="11">
        <v>4.1591900000000001E-2</v>
      </c>
      <c r="DQ164" s="11">
        <v>4.44313E-2</v>
      </c>
      <c r="DR164" s="11">
        <v>4.2954199999999998E-2</v>
      </c>
      <c r="DS164" s="11">
        <v>4.0185499999999999E-2</v>
      </c>
      <c r="DT164" s="11">
        <v>3.9039600000000001E-2</v>
      </c>
      <c r="DU164" s="11">
        <v>4.0766299999999998E-2</v>
      </c>
      <c r="DV164" s="11">
        <v>3.7647100000000003E-2</v>
      </c>
      <c r="DW164" s="11">
        <v>3.5968399999999998E-2</v>
      </c>
      <c r="DX164" s="11">
        <v>0.62687839999999995</v>
      </c>
      <c r="DY164" s="11">
        <v>2.5040199999999999E-2</v>
      </c>
      <c r="DZ164" s="11">
        <v>3.5152799999999998E-2</v>
      </c>
      <c r="EA164" s="11">
        <v>54.040847999999997</v>
      </c>
      <c r="EB164" s="11">
        <v>54.333702000000002</v>
      </c>
      <c r="EC164" s="11">
        <v>53.433444999999999</v>
      </c>
      <c r="ED164" s="11">
        <v>53.041694999999997</v>
      </c>
      <c r="EE164" s="11">
        <v>52.695743999999998</v>
      </c>
      <c r="EF164" s="11">
        <v>52.419955999999999</v>
      </c>
      <c r="EG164" s="11">
        <v>52.213264000000002</v>
      </c>
      <c r="EH164" s="11">
        <v>52.355663</v>
      </c>
      <c r="EI164" s="11">
        <v>53.949782999999996</v>
      </c>
      <c r="EJ164" s="11">
        <v>56.664192</v>
      </c>
      <c r="EK164" s="11">
        <v>59.470016000000001</v>
      </c>
      <c r="EL164" s="11">
        <v>61.606727999999997</v>
      </c>
      <c r="EM164" s="11">
        <v>63.273445000000002</v>
      </c>
      <c r="EN164" s="11">
        <v>65.076683000000003</v>
      </c>
      <c r="EO164" s="11">
        <v>64.820785999999998</v>
      </c>
      <c r="EP164" s="11">
        <v>64.178459000000004</v>
      </c>
      <c r="EQ164" s="11">
        <v>62.915474000000003</v>
      </c>
      <c r="ER164" s="11">
        <v>61.257461999999997</v>
      </c>
      <c r="ES164" s="11">
        <v>58.813308999999997</v>
      </c>
      <c r="ET164" s="11">
        <v>57.298447000000003</v>
      </c>
      <c r="EU164" s="11">
        <v>56.335735</v>
      </c>
      <c r="EV164" s="11">
        <v>55.485045999999997</v>
      </c>
      <c r="EW164" s="11">
        <v>54.630909000000003</v>
      </c>
      <c r="EX164" s="11">
        <v>54.388775000000003</v>
      </c>
      <c r="EY164" s="11">
        <v>0</v>
      </c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IA164" s="37"/>
    </row>
    <row r="165" spans="1:235" x14ac:dyDescent="0.2">
      <c r="A165" t="s">
        <v>112</v>
      </c>
      <c r="B165" t="s">
        <v>133</v>
      </c>
      <c r="C165" t="s">
        <v>0</v>
      </c>
      <c r="D165" t="s">
        <v>135</v>
      </c>
      <c r="E165" s="38" t="s">
        <v>118</v>
      </c>
      <c r="F165" t="s">
        <v>106</v>
      </c>
      <c r="G165" s="11">
        <v>3591</v>
      </c>
      <c r="H165" s="11">
        <v>1.775404</v>
      </c>
      <c r="I165" s="11">
        <v>1.6273899999999999</v>
      </c>
      <c r="J165" s="11">
        <v>1.5699700000000001</v>
      </c>
      <c r="K165" s="11">
        <v>1.5146630000000001</v>
      </c>
      <c r="L165" s="11">
        <v>1.4810399999999999</v>
      </c>
      <c r="M165" s="11">
        <v>1.5646040000000001</v>
      </c>
      <c r="N165" s="11">
        <v>1.7786010000000001</v>
      </c>
      <c r="O165" s="11">
        <v>2.0271029999999999</v>
      </c>
      <c r="P165" s="11">
        <v>2.0947719999999999</v>
      </c>
      <c r="Q165" s="11">
        <v>2.094751</v>
      </c>
      <c r="R165" s="11">
        <v>2.0776750000000002</v>
      </c>
      <c r="S165" s="11">
        <v>2.066589</v>
      </c>
      <c r="T165" s="11">
        <v>2.0650170000000001</v>
      </c>
      <c r="U165" s="11">
        <v>2.0106410000000001</v>
      </c>
      <c r="V165" s="11">
        <v>1.915362</v>
      </c>
      <c r="W165" s="11">
        <v>1.937989</v>
      </c>
      <c r="X165" s="11">
        <v>2.1028479999999998</v>
      </c>
      <c r="Y165" s="11">
        <v>2.503695</v>
      </c>
      <c r="Z165" s="11">
        <v>2.8719679999999999</v>
      </c>
      <c r="AA165" s="11">
        <v>2.7941370000000001</v>
      </c>
      <c r="AB165" s="11">
        <v>2.6310210000000001</v>
      </c>
      <c r="AC165" s="11">
        <v>2.4443959999999998</v>
      </c>
      <c r="AD165" s="11">
        <v>2.1534680000000002</v>
      </c>
      <c r="AE165" s="11">
        <v>1.8717820000000001</v>
      </c>
      <c r="AF165" s="11">
        <v>-0.15289179999999999</v>
      </c>
      <c r="AG165" s="11">
        <v>-0.18136869999999999</v>
      </c>
      <c r="AH165" s="11">
        <v>-0.11964669999999999</v>
      </c>
      <c r="AI165" s="11">
        <v>-0.1074904</v>
      </c>
      <c r="AJ165" s="11">
        <v>-0.12804389999999999</v>
      </c>
      <c r="AK165" s="11">
        <v>-0.1122105</v>
      </c>
      <c r="AL165" s="11">
        <v>-0.1109897</v>
      </c>
      <c r="AM165" s="11">
        <v>-0.1036352</v>
      </c>
      <c r="AN165" s="11">
        <v>-8.7673299999999996E-2</v>
      </c>
      <c r="AO165" s="11">
        <v>-8.1976800000000002E-2</v>
      </c>
      <c r="AP165" s="11">
        <v>-7.9975599999999994E-2</v>
      </c>
      <c r="AQ165" s="11">
        <v>-8.4117399999999995E-2</v>
      </c>
      <c r="AR165" s="11">
        <v>-9.3854000000000007E-2</v>
      </c>
      <c r="AS165" s="11">
        <v>-9.7901500000000002E-2</v>
      </c>
      <c r="AT165" s="11">
        <v>-0.12592800000000001</v>
      </c>
      <c r="AU165" s="11">
        <v>-9.6515699999999996E-2</v>
      </c>
      <c r="AV165" s="11">
        <v>-2.6543500000000001E-2</v>
      </c>
      <c r="AW165" s="11">
        <v>-3.4234000000000001E-2</v>
      </c>
      <c r="AX165" s="11">
        <v>1.3266699999999999E-2</v>
      </c>
      <c r="AY165" s="11">
        <v>7.5097999999999996E-3</v>
      </c>
      <c r="AZ165" s="11">
        <v>-1.1247099999999999E-2</v>
      </c>
      <c r="BA165" s="11">
        <v>-5.19873E-2</v>
      </c>
      <c r="BB165" s="11">
        <v>-5.0539000000000001E-2</v>
      </c>
      <c r="BC165" s="11">
        <v>-6.4976900000000004E-2</v>
      </c>
      <c r="BD165" s="11">
        <v>-8.93013E-2</v>
      </c>
      <c r="BE165" s="11">
        <v>-0.12025379999999999</v>
      </c>
      <c r="BF165" s="11">
        <v>-7.0033799999999993E-2</v>
      </c>
      <c r="BG165" s="11">
        <v>-6.18516E-2</v>
      </c>
      <c r="BH165" s="11">
        <v>-8.2963899999999993E-2</v>
      </c>
      <c r="BI165" s="11">
        <v>-7.1757500000000002E-2</v>
      </c>
      <c r="BJ165" s="11">
        <v>-6.9372500000000004E-2</v>
      </c>
      <c r="BK165" s="11">
        <v>-5.8936799999999998E-2</v>
      </c>
      <c r="BL165" s="11">
        <v>-4.0936500000000001E-2</v>
      </c>
      <c r="BM165" s="11">
        <v>-3.61818E-2</v>
      </c>
      <c r="BN165" s="11">
        <v>-3.1336099999999999E-2</v>
      </c>
      <c r="BO165" s="11">
        <v>-3.9129999999999998E-2</v>
      </c>
      <c r="BP165" s="11">
        <v>-4.6472899999999998E-2</v>
      </c>
      <c r="BQ165" s="11">
        <v>-4.8265700000000002E-2</v>
      </c>
      <c r="BR165" s="11">
        <v>-7.2584099999999999E-2</v>
      </c>
      <c r="BS165" s="11">
        <v>-4.1674299999999997E-2</v>
      </c>
      <c r="BT165" s="11">
        <v>2.38073E-2</v>
      </c>
      <c r="BU165" s="11">
        <v>2.01782E-2</v>
      </c>
      <c r="BV165" s="11">
        <v>6.5552799999999994E-2</v>
      </c>
      <c r="BW165" s="11">
        <v>5.5358699999999997E-2</v>
      </c>
      <c r="BX165" s="11">
        <v>3.64301E-2</v>
      </c>
      <c r="BY165" s="11">
        <v>-2.2401000000000001E-3</v>
      </c>
      <c r="BZ165" s="11">
        <v>-4.7102000000000003E-3</v>
      </c>
      <c r="CA165" s="11">
        <v>-2.0384099999999999E-2</v>
      </c>
      <c r="CB165" s="11">
        <v>-2.5710899999999998E-2</v>
      </c>
      <c r="CC165" s="11">
        <v>-5.9138999999999997E-2</v>
      </c>
      <c r="CD165" s="11">
        <v>-2.0420799999999999E-2</v>
      </c>
      <c r="CE165" s="11">
        <v>-1.6212899999999999E-2</v>
      </c>
      <c r="CF165" s="11">
        <v>-3.7884000000000001E-2</v>
      </c>
      <c r="CG165" s="11">
        <v>-3.1304600000000002E-2</v>
      </c>
      <c r="CH165" s="11">
        <v>-2.7755200000000001E-2</v>
      </c>
      <c r="CI165" s="11">
        <v>-1.4238499999999999E-2</v>
      </c>
      <c r="CJ165" s="11">
        <v>5.8003999999999998E-3</v>
      </c>
      <c r="CK165" s="11">
        <v>9.6133E-3</v>
      </c>
      <c r="CL165" s="11">
        <v>1.7303300000000001E-2</v>
      </c>
      <c r="CM165" s="11">
        <v>5.8574999999999999E-3</v>
      </c>
      <c r="CN165" s="11">
        <v>9.0830000000000001E-4</v>
      </c>
      <c r="CO165" s="11">
        <v>1.3701E-3</v>
      </c>
      <c r="CP165" s="11">
        <v>-1.92401E-2</v>
      </c>
      <c r="CQ165" s="11">
        <v>1.31672E-2</v>
      </c>
      <c r="CR165" s="11">
        <v>7.4158100000000005E-2</v>
      </c>
      <c r="CS165" s="11">
        <v>7.4590500000000004E-2</v>
      </c>
      <c r="CT165" s="11">
        <v>0.117839</v>
      </c>
      <c r="CU165" s="11">
        <v>0.1032077</v>
      </c>
      <c r="CV165" s="11">
        <v>8.4107299999999996E-2</v>
      </c>
      <c r="CW165" s="11">
        <v>4.7507099999999997E-2</v>
      </c>
      <c r="CX165" s="11">
        <v>4.1118700000000001E-2</v>
      </c>
      <c r="CY165" s="11">
        <v>2.42086E-2</v>
      </c>
      <c r="CZ165" s="11">
        <v>3.8660300000000002E-2</v>
      </c>
      <c r="DA165" s="11">
        <v>3.7155199999999999E-2</v>
      </c>
      <c r="DB165" s="11">
        <v>3.0162499999999998E-2</v>
      </c>
      <c r="DC165" s="11">
        <v>2.7746400000000001E-2</v>
      </c>
      <c r="DD165" s="11">
        <v>2.7406699999999999E-2</v>
      </c>
      <c r="DE165" s="11">
        <v>2.45936E-2</v>
      </c>
      <c r="DF165" s="11">
        <v>2.5301500000000001E-2</v>
      </c>
      <c r="DG165" s="11">
        <v>2.71747E-2</v>
      </c>
      <c r="DH165" s="11">
        <v>2.8413999999999998E-2</v>
      </c>
      <c r="DI165" s="11">
        <v>2.7841399999999999E-2</v>
      </c>
      <c r="DJ165" s="11">
        <v>2.9570699999999998E-2</v>
      </c>
      <c r="DK165" s="11">
        <v>2.73504E-2</v>
      </c>
      <c r="DL165" s="11">
        <v>2.88057E-2</v>
      </c>
      <c r="DM165" s="11">
        <v>3.0176399999999999E-2</v>
      </c>
      <c r="DN165" s="11">
        <v>3.2430800000000003E-2</v>
      </c>
      <c r="DO165" s="11">
        <v>3.3341200000000001E-2</v>
      </c>
      <c r="DP165" s="11">
        <v>3.0611099999999999E-2</v>
      </c>
      <c r="DQ165" s="11">
        <v>3.30803E-2</v>
      </c>
      <c r="DR165" s="11">
        <v>3.1787700000000002E-2</v>
      </c>
      <c r="DS165" s="11">
        <v>2.9090100000000001E-2</v>
      </c>
      <c r="DT165" s="11">
        <v>2.89857E-2</v>
      </c>
      <c r="DU165" s="11">
        <v>3.0244099999999999E-2</v>
      </c>
      <c r="DV165" s="11">
        <v>2.7862000000000001E-2</v>
      </c>
      <c r="DW165" s="11">
        <v>2.7110499999999999E-2</v>
      </c>
      <c r="DX165" s="11">
        <v>0.43505640000000001</v>
      </c>
      <c r="DY165" s="11">
        <v>1.81248E-2</v>
      </c>
      <c r="DZ165" s="11">
        <v>2.4913299999999999E-2</v>
      </c>
      <c r="EA165" s="11">
        <v>55.270294</v>
      </c>
      <c r="EB165" s="11">
        <v>55.802284</v>
      </c>
      <c r="EC165" s="11">
        <v>54.754317999999998</v>
      </c>
      <c r="ED165" s="11">
        <v>54.425423000000002</v>
      </c>
      <c r="EE165" s="11">
        <v>53.989379999999997</v>
      </c>
      <c r="EF165" s="11">
        <v>53.697723000000003</v>
      </c>
      <c r="EG165" s="11">
        <v>53.431507000000003</v>
      </c>
      <c r="EH165" s="11">
        <v>53.475333999999997</v>
      </c>
      <c r="EI165" s="11">
        <v>54.410342999999997</v>
      </c>
      <c r="EJ165" s="11">
        <v>56.516697000000001</v>
      </c>
      <c r="EK165" s="11">
        <v>58.745857000000001</v>
      </c>
      <c r="EL165" s="11">
        <v>60.186745000000002</v>
      </c>
      <c r="EM165" s="11">
        <v>61.450066</v>
      </c>
      <c r="EN165" s="11">
        <v>63.665588</v>
      </c>
      <c r="EO165" s="11">
        <v>63.456932000000002</v>
      </c>
      <c r="EP165" s="11">
        <v>63.105922999999997</v>
      </c>
      <c r="EQ165" s="11">
        <v>61.835155</v>
      </c>
      <c r="ER165" s="11">
        <v>60.678524000000003</v>
      </c>
      <c r="ES165" s="11">
        <v>58.604568</v>
      </c>
      <c r="ET165" s="11">
        <v>57.493586999999998</v>
      </c>
      <c r="EU165" s="11">
        <v>56.804031000000002</v>
      </c>
      <c r="EV165" s="11">
        <v>56.114491000000001</v>
      </c>
      <c r="EW165" s="11">
        <v>55.328358000000001</v>
      </c>
      <c r="EX165" s="11">
        <v>55.314380999999997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IA165" s="37"/>
    </row>
    <row r="166" spans="1:235" x14ac:dyDescent="0.2">
      <c r="A166" t="s">
        <v>112</v>
      </c>
      <c r="B166" t="s">
        <v>133</v>
      </c>
      <c r="C166" t="s">
        <v>0</v>
      </c>
      <c r="D166" t="s">
        <v>135</v>
      </c>
      <c r="E166" s="38" t="s">
        <v>118</v>
      </c>
      <c r="F166" t="s">
        <v>107</v>
      </c>
      <c r="G166" s="11">
        <v>1764</v>
      </c>
      <c r="H166" s="11">
        <v>0.83845670000000005</v>
      </c>
      <c r="I166" s="11">
        <v>0.78889860000000001</v>
      </c>
      <c r="J166" s="11">
        <v>0.75149860000000002</v>
      </c>
      <c r="K166" s="11">
        <v>0.73715019999999998</v>
      </c>
      <c r="L166" s="11">
        <v>0.76117950000000001</v>
      </c>
      <c r="M166" s="11">
        <v>0.81043620000000005</v>
      </c>
      <c r="N166" s="11">
        <v>0.92914799999999997</v>
      </c>
      <c r="O166" s="11">
        <v>0.99882199999999999</v>
      </c>
      <c r="P166" s="11">
        <v>1.010033</v>
      </c>
      <c r="Q166" s="11">
        <v>0.97485129999999998</v>
      </c>
      <c r="R166" s="11">
        <v>0.97326199999999996</v>
      </c>
      <c r="S166" s="11">
        <v>0.95550639999999998</v>
      </c>
      <c r="T166" s="11">
        <v>0.96153140000000004</v>
      </c>
      <c r="U166" s="11">
        <v>0.95394610000000002</v>
      </c>
      <c r="V166" s="11">
        <v>0.95190050000000004</v>
      </c>
      <c r="W166" s="11">
        <v>0.97253310000000004</v>
      </c>
      <c r="X166" s="11">
        <v>1.0422130000000001</v>
      </c>
      <c r="Y166" s="11">
        <v>1.196958</v>
      </c>
      <c r="Z166" s="11">
        <v>1.318017</v>
      </c>
      <c r="AA166" s="11">
        <v>1.274829</v>
      </c>
      <c r="AB166" s="11">
        <v>1.2099150000000001</v>
      </c>
      <c r="AC166" s="11">
        <v>1.153734</v>
      </c>
      <c r="AD166" s="11">
        <v>1.01864</v>
      </c>
      <c r="AE166" s="11">
        <v>0.89572249999999998</v>
      </c>
      <c r="AF166" s="11">
        <v>-5.3264499999999999E-2</v>
      </c>
      <c r="AG166" s="11">
        <v>-5.5863400000000001E-2</v>
      </c>
      <c r="AH166" s="11">
        <v>-5.5422399999999997E-2</v>
      </c>
      <c r="AI166" s="11">
        <v>-4.8239299999999999E-2</v>
      </c>
      <c r="AJ166" s="11">
        <v>-5.0229799999999998E-2</v>
      </c>
      <c r="AK166" s="11">
        <v>-6.22652E-2</v>
      </c>
      <c r="AL166" s="11">
        <v>-6.4652799999999996E-2</v>
      </c>
      <c r="AM166" s="11">
        <v>-6.0517799999999997E-2</v>
      </c>
      <c r="AN166" s="11">
        <v>-3.4977000000000001E-2</v>
      </c>
      <c r="AO166" s="11">
        <v>-4.3612999999999999E-2</v>
      </c>
      <c r="AP166" s="11">
        <v>-3.6594799999999997E-2</v>
      </c>
      <c r="AQ166" s="11">
        <v>-3.6688600000000002E-2</v>
      </c>
      <c r="AR166" s="11">
        <v>-3.8986E-2</v>
      </c>
      <c r="AS166" s="11">
        <v>-3.0385599999999999E-2</v>
      </c>
      <c r="AT166" s="11">
        <v>-2.5869300000000001E-2</v>
      </c>
      <c r="AU166" s="11">
        <v>-2.0873300000000001E-2</v>
      </c>
      <c r="AV166" s="11">
        <v>-4.4226999999999999E-3</v>
      </c>
      <c r="AW166" s="11">
        <v>-1.5629299999999999E-2</v>
      </c>
      <c r="AX166" s="11">
        <v>-9.3849999999999999E-4</v>
      </c>
      <c r="AY166" s="11">
        <v>-1.3497200000000001E-2</v>
      </c>
      <c r="AZ166" s="11">
        <v>-1.9031599999999999E-2</v>
      </c>
      <c r="BA166" s="11">
        <v>-2.54729E-2</v>
      </c>
      <c r="BB166" s="11">
        <v>-3.9147099999999997E-2</v>
      </c>
      <c r="BC166" s="11">
        <v>-4.9511100000000002E-2</v>
      </c>
      <c r="BD166" s="11">
        <v>-2.6506700000000001E-2</v>
      </c>
      <c r="BE166" s="11">
        <v>-3.1642999999999998E-2</v>
      </c>
      <c r="BF166" s="11">
        <v>-3.1743E-2</v>
      </c>
      <c r="BG166" s="11">
        <v>-2.5906499999999999E-2</v>
      </c>
      <c r="BH166" s="11">
        <v>-2.7581700000000001E-2</v>
      </c>
      <c r="BI166" s="11">
        <v>-4.1245900000000002E-2</v>
      </c>
      <c r="BJ166" s="11">
        <v>-4.1358199999999998E-2</v>
      </c>
      <c r="BK166" s="11">
        <v>-3.7363800000000003E-2</v>
      </c>
      <c r="BL166" s="11">
        <v>-8.2307000000000005E-3</v>
      </c>
      <c r="BM166" s="11">
        <v>-1.94983E-2</v>
      </c>
      <c r="BN166" s="11">
        <v>-1.31088E-2</v>
      </c>
      <c r="BO166" s="11">
        <v>-1.4855200000000001E-2</v>
      </c>
      <c r="BP166" s="11">
        <v>-1.6075800000000001E-2</v>
      </c>
      <c r="BQ166" s="11">
        <v>-6.5367999999999997E-3</v>
      </c>
      <c r="BR166" s="11">
        <v>1.6105E-3</v>
      </c>
      <c r="BS166" s="11">
        <v>7.4301999999999997E-3</v>
      </c>
      <c r="BT166" s="11">
        <v>2.3501500000000002E-2</v>
      </c>
      <c r="BU166" s="11">
        <v>1.3695799999999999E-2</v>
      </c>
      <c r="BV166" s="11">
        <v>2.6233300000000001E-2</v>
      </c>
      <c r="BW166" s="11">
        <v>1.09756E-2</v>
      </c>
      <c r="BX166" s="11">
        <v>6.2715000000000002E-3</v>
      </c>
      <c r="BY166" s="11">
        <v>1.9953000000000002E-3</v>
      </c>
      <c r="BZ166" s="11">
        <v>-1.36956E-2</v>
      </c>
      <c r="CA166" s="11">
        <v>-2.5745199999999999E-2</v>
      </c>
      <c r="CB166" s="11">
        <v>2.5119999999999998E-4</v>
      </c>
      <c r="CC166" s="11">
        <v>-7.4225999999999997E-3</v>
      </c>
      <c r="CD166" s="11">
        <v>-8.0636000000000006E-3</v>
      </c>
      <c r="CE166" s="11">
        <v>-3.5736000000000001E-3</v>
      </c>
      <c r="CF166" s="11">
        <v>-4.9335999999999998E-3</v>
      </c>
      <c r="CG166" s="11">
        <v>-2.0226500000000001E-2</v>
      </c>
      <c r="CH166" s="11">
        <v>-1.80635E-2</v>
      </c>
      <c r="CI166" s="11">
        <v>-1.42097E-2</v>
      </c>
      <c r="CJ166" s="11">
        <v>1.85157E-2</v>
      </c>
      <c r="CK166" s="11">
        <v>4.6163999999999997E-3</v>
      </c>
      <c r="CL166" s="11">
        <v>1.0377300000000001E-2</v>
      </c>
      <c r="CM166" s="11">
        <v>6.9782999999999998E-3</v>
      </c>
      <c r="CN166" s="11">
        <v>6.8345000000000003E-3</v>
      </c>
      <c r="CO166" s="11">
        <v>1.7312000000000001E-2</v>
      </c>
      <c r="CP166" s="11">
        <v>2.90902E-2</v>
      </c>
      <c r="CQ166" s="11">
        <v>3.57337E-2</v>
      </c>
      <c r="CR166" s="11">
        <v>5.1425600000000002E-2</v>
      </c>
      <c r="CS166" s="11">
        <v>4.3020799999999998E-2</v>
      </c>
      <c r="CT166" s="11">
        <v>5.3405099999999997E-2</v>
      </c>
      <c r="CU166" s="11">
        <v>3.5448500000000001E-2</v>
      </c>
      <c r="CV166" s="11">
        <v>3.1574699999999997E-2</v>
      </c>
      <c r="CW166" s="11">
        <v>2.94635E-2</v>
      </c>
      <c r="CX166" s="11">
        <v>1.1756000000000001E-2</v>
      </c>
      <c r="CY166" s="11">
        <v>-1.9794000000000001E-3</v>
      </c>
      <c r="CZ166" s="11">
        <v>1.62676E-2</v>
      </c>
      <c r="DA166" s="11">
        <v>1.4725E-2</v>
      </c>
      <c r="DB166" s="11">
        <v>1.43961E-2</v>
      </c>
      <c r="DC166" s="11">
        <v>1.35774E-2</v>
      </c>
      <c r="DD166" s="11">
        <v>1.3769099999999999E-2</v>
      </c>
      <c r="DE166" s="11">
        <v>1.2778899999999999E-2</v>
      </c>
      <c r="DF166" s="11">
        <v>1.41621E-2</v>
      </c>
      <c r="DG166" s="11">
        <v>1.4076699999999999E-2</v>
      </c>
      <c r="DH166" s="11">
        <v>1.62606E-2</v>
      </c>
      <c r="DI166" s="11">
        <v>1.46607E-2</v>
      </c>
      <c r="DJ166" s="11">
        <v>1.42785E-2</v>
      </c>
      <c r="DK166" s="11">
        <v>1.3273800000000001E-2</v>
      </c>
      <c r="DL166" s="11">
        <v>1.39285E-2</v>
      </c>
      <c r="DM166" s="11">
        <v>1.4499099999999999E-2</v>
      </c>
      <c r="DN166" s="11">
        <v>1.6706499999999999E-2</v>
      </c>
      <c r="DO166" s="11">
        <v>1.7207299999999998E-2</v>
      </c>
      <c r="DP166" s="11">
        <v>1.6976700000000001E-2</v>
      </c>
      <c r="DQ166" s="11">
        <v>1.7828400000000001E-2</v>
      </c>
      <c r="DR166" s="11">
        <v>1.6519300000000001E-2</v>
      </c>
      <c r="DS166" s="11">
        <v>1.48784E-2</v>
      </c>
      <c r="DT166" s="11">
        <v>1.53832E-2</v>
      </c>
      <c r="DU166" s="11">
        <v>1.6699499999999999E-2</v>
      </c>
      <c r="DV166" s="11">
        <v>1.54734E-2</v>
      </c>
      <c r="DW166" s="11">
        <v>1.4448600000000001E-2</v>
      </c>
      <c r="DX166" s="11">
        <v>0.23307549999999999</v>
      </c>
      <c r="DY166" s="11">
        <v>9.4943000000000007E-3</v>
      </c>
      <c r="DZ166" s="11">
        <v>1.38792E-2</v>
      </c>
      <c r="EA166" s="11">
        <v>51.545124000000001</v>
      </c>
      <c r="EB166" s="11">
        <v>51.352547000000001</v>
      </c>
      <c r="EC166" s="11">
        <v>50.752132000000003</v>
      </c>
      <c r="ED166" s="11">
        <v>50.232779999999998</v>
      </c>
      <c r="EE166" s="11">
        <v>50.069713999999998</v>
      </c>
      <c r="EF166" s="11">
        <v>49.826138</v>
      </c>
      <c r="EG166" s="11">
        <v>49.740279999999998</v>
      </c>
      <c r="EH166" s="11">
        <v>50.082779000000002</v>
      </c>
      <c r="EI166" s="11">
        <v>53.014870000000002</v>
      </c>
      <c r="EJ166" s="11">
        <v>56.963603999999997</v>
      </c>
      <c r="EK166" s="11">
        <v>60.940024999999999</v>
      </c>
      <c r="EL166" s="11">
        <v>64.489234999999994</v>
      </c>
      <c r="EM166" s="11">
        <v>66.974830999999995</v>
      </c>
      <c r="EN166" s="11">
        <v>67.941147000000001</v>
      </c>
      <c r="EO166" s="11">
        <v>67.589340000000007</v>
      </c>
      <c r="EP166" s="11">
        <v>66.355659000000003</v>
      </c>
      <c r="EQ166" s="11">
        <v>65.108474999999999</v>
      </c>
      <c r="ER166" s="11">
        <v>62.432682</v>
      </c>
      <c r="ES166" s="11">
        <v>59.237045000000002</v>
      </c>
      <c r="ET166" s="11">
        <v>56.902321000000001</v>
      </c>
      <c r="EU166" s="11">
        <v>55.385117000000001</v>
      </c>
      <c r="EV166" s="11">
        <v>54.207306000000003</v>
      </c>
      <c r="EW166" s="11">
        <v>53.215111</v>
      </c>
      <c r="EX166" s="11">
        <v>52.509830000000001</v>
      </c>
      <c r="EY166" s="11">
        <v>0</v>
      </c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IA166" s="37"/>
    </row>
    <row r="167" spans="1:235" x14ac:dyDescent="0.2">
      <c r="A167" t="s">
        <v>112</v>
      </c>
      <c r="B167" t="s">
        <v>133</v>
      </c>
      <c r="C167" t="s">
        <v>0</v>
      </c>
      <c r="D167" t="s">
        <v>135</v>
      </c>
      <c r="E167" s="38" t="s">
        <v>213</v>
      </c>
      <c r="F167" t="s">
        <v>105</v>
      </c>
      <c r="G167" s="11">
        <v>5355</v>
      </c>
      <c r="H167" s="11">
        <v>2.7454909999999999</v>
      </c>
      <c r="I167" s="11">
        <v>2.4742299999999999</v>
      </c>
      <c r="J167" s="11">
        <v>2.4220250000000001</v>
      </c>
      <c r="K167" s="11">
        <v>2.3170039999999998</v>
      </c>
      <c r="L167" s="11">
        <v>2.28959</v>
      </c>
      <c r="M167" s="11">
        <v>2.4813360000000002</v>
      </c>
      <c r="N167" s="11">
        <v>2.8265129999999998</v>
      </c>
      <c r="O167" s="11">
        <v>3.2198739999999999</v>
      </c>
      <c r="P167" s="11">
        <v>3.387267</v>
      </c>
      <c r="Q167" s="11">
        <v>3.4317669999999998</v>
      </c>
      <c r="R167" s="11">
        <v>3.4634390000000002</v>
      </c>
      <c r="S167" s="11">
        <v>3.4036040000000001</v>
      </c>
      <c r="T167" s="11">
        <v>3.5244439999999999</v>
      </c>
      <c r="U167" s="11">
        <v>3.4848400000000002</v>
      </c>
      <c r="V167" s="11">
        <v>3.4850089999999998</v>
      </c>
      <c r="W167" s="11">
        <v>3.5366040000000001</v>
      </c>
      <c r="X167" s="11">
        <v>3.8386909999999999</v>
      </c>
      <c r="Y167" s="11">
        <v>4.3772029999999997</v>
      </c>
      <c r="Z167" s="11">
        <v>4.6527960000000004</v>
      </c>
      <c r="AA167" s="11">
        <v>4.5346970000000004</v>
      </c>
      <c r="AB167" s="11">
        <v>4.2521659999999999</v>
      </c>
      <c r="AC167" s="11">
        <v>3.9325950000000001</v>
      </c>
      <c r="AD167" s="11">
        <v>3.445837</v>
      </c>
      <c r="AE167" s="11">
        <v>2.9859559999999998</v>
      </c>
      <c r="AF167" s="11">
        <v>-0.2168582</v>
      </c>
      <c r="AG167" s="11">
        <v>-0.25677060000000002</v>
      </c>
      <c r="AH167" s="11">
        <v>-0.1824308</v>
      </c>
      <c r="AI167" s="11">
        <v>-0.14925250000000001</v>
      </c>
      <c r="AJ167" s="11">
        <v>-0.18149989999999999</v>
      </c>
      <c r="AK167" s="11">
        <v>-0.18812139999999999</v>
      </c>
      <c r="AL167" s="11">
        <v>-0.1937458</v>
      </c>
      <c r="AM167" s="11">
        <v>-0.16885539999999999</v>
      </c>
      <c r="AN167" s="11">
        <v>-0.1349783</v>
      </c>
      <c r="AO167" s="11">
        <v>-0.13148119999999999</v>
      </c>
      <c r="AP167" s="11">
        <v>-0.1074485</v>
      </c>
      <c r="AQ167" s="11">
        <v>-0.12060940000000001</v>
      </c>
      <c r="AR167" s="11">
        <v>-0.1313559</v>
      </c>
      <c r="AS167" s="11">
        <v>-0.1206334</v>
      </c>
      <c r="AT167" s="11">
        <v>-0.13015479999999999</v>
      </c>
      <c r="AU167" s="11">
        <v>-0.1020885</v>
      </c>
      <c r="AV167" s="11">
        <v>-2.3849200000000001E-2</v>
      </c>
      <c r="AW167" s="11">
        <v>-2.47298E-2</v>
      </c>
      <c r="AX167" s="11">
        <v>2.4683699999999999E-2</v>
      </c>
      <c r="AY167" s="11">
        <v>4.6476E-3</v>
      </c>
      <c r="AZ167" s="11">
        <v>-6.9661999999999996E-3</v>
      </c>
      <c r="BA167" s="11">
        <v>-5.0175900000000002E-2</v>
      </c>
      <c r="BB167" s="11">
        <v>-7.3383199999999996E-2</v>
      </c>
      <c r="BC167" s="11">
        <v>-9.5708500000000002E-2</v>
      </c>
      <c r="BD167" s="11">
        <v>-0.12935050000000001</v>
      </c>
      <c r="BE167" s="11">
        <v>-0.17262479999999999</v>
      </c>
      <c r="BF167" s="11">
        <v>-0.10685989999999999</v>
      </c>
      <c r="BG167" s="11">
        <v>-7.8680600000000003E-2</v>
      </c>
      <c r="BH167" s="11">
        <v>-0.1128026</v>
      </c>
      <c r="BI167" s="11">
        <v>-0.1205509</v>
      </c>
      <c r="BJ167" s="11">
        <v>-0.1222193</v>
      </c>
      <c r="BK167" s="11">
        <v>-9.5863100000000007E-2</v>
      </c>
      <c r="BL167" s="11">
        <v>-5.64775E-2</v>
      </c>
      <c r="BM167" s="11">
        <v>-5.9315300000000001E-2</v>
      </c>
      <c r="BN167" s="11">
        <v>-3.7100500000000002E-2</v>
      </c>
      <c r="BO167" s="11">
        <v>-5.7094499999999999E-2</v>
      </c>
      <c r="BP167" s="11">
        <v>-6.5059699999999998E-2</v>
      </c>
      <c r="BQ167" s="11">
        <v>-5.1586300000000002E-2</v>
      </c>
      <c r="BR167" s="11">
        <v>-5.1609000000000002E-2</v>
      </c>
      <c r="BS167" s="11">
        <v>-2.1366099999999999E-2</v>
      </c>
      <c r="BT167" s="11">
        <v>4.8699300000000001E-2</v>
      </c>
      <c r="BU167" s="11">
        <v>5.2621399999999999E-2</v>
      </c>
      <c r="BV167" s="11">
        <v>9.85375E-2</v>
      </c>
      <c r="BW167" s="11">
        <v>7.4152899999999994E-2</v>
      </c>
      <c r="BX167" s="11">
        <v>6.2943200000000005E-2</v>
      </c>
      <c r="BY167" s="11">
        <v>2.2346000000000001E-2</v>
      </c>
      <c r="BZ167" s="11">
        <v>-5.5444999999999999E-3</v>
      </c>
      <c r="CA167" s="11">
        <v>-3.1697400000000001E-2</v>
      </c>
      <c r="CB167" s="11">
        <v>-4.1842699999999997E-2</v>
      </c>
      <c r="CC167" s="11">
        <v>-8.8479000000000002E-2</v>
      </c>
      <c r="CD167" s="11">
        <v>-3.1288999999999997E-2</v>
      </c>
      <c r="CE167" s="11">
        <v>-8.1087999999999993E-3</v>
      </c>
      <c r="CF167" s="11">
        <v>-4.41053E-2</v>
      </c>
      <c r="CG167" s="11">
        <v>-5.2980399999999997E-2</v>
      </c>
      <c r="CH167" s="11">
        <v>-5.06927E-2</v>
      </c>
      <c r="CI167" s="11">
        <v>-2.28708E-2</v>
      </c>
      <c r="CJ167" s="11">
        <v>2.2023299999999999E-2</v>
      </c>
      <c r="CK167" s="11">
        <v>1.2850500000000001E-2</v>
      </c>
      <c r="CL167" s="11">
        <v>3.3247400000000003E-2</v>
      </c>
      <c r="CM167" s="11">
        <v>6.4203999999999997E-3</v>
      </c>
      <c r="CN167" s="11">
        <v>1.2366E-3</v>
      </c>
      <c r="CO167" s="11">
        <v>1.7460799999999999E-2</v>
      </c>
      <c r="CP167" s="11">
        <v>2.69368E-2</v>
      </c>
      <c r="CQ167" s="11">
        <v>5.9356300000000001E-2</v>
      </c>
      <c r="CR167" s="11">
        <v>0.1212478</v>
      </c>
      <c r="CS167" s="11">
        <v>0.1299727</v>
      </c>
      <c r="CT167" s="11">
        <v>0.1723913</v>
      </c>
      <c r="CU167" s="11">
        <v>0.14365820000000001</v>
      </c>
      <c r="CV167" s="11">
        <v>0.13285259999999999</v>
      </c>
      <c r="CW167" s="11">
        <v>9.4867900000000005E-2</v>
      </c>
      <c r="CX167" s="11">
        <v>6.2294200000000001E-2</v>
      </c>
      <c r="CY167" s="11">
        <v>3.2313700000000001E-2</v>
      </c>
      <c r="CZ167" s="11">
        <v>5.3200900000000002E-2</v>
      </c>
      <c r="DA167" s="11">
        <v>5.1157000000000001E-2</v>
      </c>
      <c r="DB167" s="11">
        <v>4.59438E-2</v>
      </c>
      <c r="DC167" s="11">
        <v>4.2904600000000001E-2</v>
      </c>
      <c r="DD167" s="11">
        <v>4.1764999999999997E-2</v>
      </c>
      <c r="DE167" s="11">
        <v>4.1079900000000003E-2</v>
      </c>
      <c r="DF167" s="11">
        <v>4.3485000000000003E-2</v>
      </c>
      <c r="DG167" s="11">
        <v>4.4376199999999998E-2</v>
      </c>
      <c r="DH167" s="11">
        <v>4.7725099999999999E-2</v>
      </c>
      <c r="DI167" s="11">
        <v>4.3873700000000002E-2</v>
      </c>
      <c r="DJ167" s="11">
        <v>4.2768500000000001E-2</v>
      </c>
      <c r="DK167" s="11">
        <v>3.8614299999999997E-2</v>
      </c>
      <c r="DL167" s="11">
        <v>4.0305199999999999E-2</v>
      </c>
      <c r="DM167" s="11">
        <v>4.19777E-2</v>
      </c>
      <c r="DN167" s="11">
        <v>4.7752500000000003E-2</v>
      </c>
      <c r="DO167" s="11">
        <v>4.9075800000000003E-2</v>
      </c>
      <c r="DP167" s="11">
        <v>4.4106399999999997E-2</v>
      </c>
      <c r="DQ167" s="11">
        <v>4.7026199999999997E-2</v>
      </c>
      <c r="DR167" s="11">
        <v>4.48999E-2</v>
      </c>
      <c r="DS167" s="11">
        <v>4.2256200000000001E-2</v>
      </c>
      <c r="DT167" s="11">
        <v>4.2501900000000002E-2</v>
      </c>
      <c r="DU167" s="11">
        <v>4.4090200000000003E-2</v>
      </c>
      <c r="DV167" s="11">
        <v>4.1243000000000002E-2</v>
      </c>
      <c r="DW167" s="11">
        <v>3.8915999999999999E-2</v>
      </c>
      <c r="DX167" s="11">
        <v>0.6335558</v>
      </c>
      <c r="DY167" s="11">
        <v>2.6297399999999999E-2</v>
      </c>
      <c r="DZ167" s="11">
        <v>3.5964400000000001E-2</v>
      </c>
      <c r="EA167" s="11">
        <v>55.470954999999996</v>
      </c>
      <c r="EB167" s="11">
        <v>55.201282999999997</v>
      </c>
      <c r="EC167" s="11">
        <v>55.479892999999997</v>
      </c>
      <c r="ED167" s="11">
        <v>55.413834000000001</v>
      </c>
      <c r="EE167" s="11">
        <v>55.606372999999998</v>
      </c>
      <c r="EF167" s="11">
        <v>55.673985000000002</v>
      </c>
      <c r="EG167" s="11">
        <v>55.607925000000002</v>
      </c>
      <c r="EH167" s="11">
        <v>55.728580000000001</v>
      </c>
      <c r="EI167" s="11">
        <v>57.014572000000001</v>
      </c>
      <c r="EJ167" s="11">
        <v>56.097534000000003</v>
      </c>
      <c r="EK167" s="11">
        <v>57.248882000000002</v>
      </c>
      <c r="EL167" s="11">
        <v>58.195065</v>
      </c>
      <c r="EM167" s="11">
        <v>58.806877</v>
      </c>
      <c r="EN167" s="11">
        <v>57.919369000000003</v>
      </c>
      <c r="EO167" s="11">
        <v>58.513503999999998</v>
      </c>
      <c r="EP167" s="11">
        <v>57.786476</v>
      </c>
      <c r="EQ167" s="11">
        <v>57.877597999999999</v>
      </c>
      <c r="ER167" s="11">
        <v>57.265785000000001</v>
      </c>
      <c r="ES167" s="11">
        <v>57.265785000000001</v>
      </c>
      <c r="ET167" s="11">
        <v>56.461823000000003</v>
      </c>
      <c r="EU167" s="11">
        <v>57.236640999999999</v>
      </c>
      <c r="EV167" s="11">
        <v>57.284244999999999</v>
      </c>
      <c r="EW167" s="11">
        <v>57.398677999999997</v>
      </c>
      <c r="EX167" s="11">
        <v>57.288128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IA167" s="37"/>
    </row>
    <row r="168" spans="1:235" x14ac:dyDescent="0.2">
      <c r="A168" t="s">
        <v>112</v>
      </c>
      <c r="B168" t="s">
        <v>133</v>
      </c>
      <c r="C168" t="s">
        <v>0</v>
      </c>
      <c r="D168" t="s">
        <v>135</v>
      </c>
      <c r="E168" s="38" t="s">
        <v>213</v>
      </c>
      <c r="F168" t="s">
        <v>106</v>
      </c>
      <c r="G168" s="11">
        <v>3591</v>
      </c>
      <c r="H168" s="11">
        <v>1.825847</v>
      </c>
      <c r="I168" s="11">
        <v>1.6262019999999999</v>
      </c>
      <c r="J168" s="11">
        <v>1.5896650000000001</v>
      </c>
      <c r="K168" s="11">
        <v>1.486364</v>
      </c>
      <c r="L168" s="11">
        <v>1.4625619999999999</v>
      </c>
      <c r="M168" s="11">
        <v>1.5953889999999999</v>
      </c>
      <c r="N168" s="11">
        <v>1.8224480000000001</v>
      </c>
      <c r="O168" s="11">
        <v>2.1529720000000001</v>
      </c>
      <c r="P168" s="11">
        <v>2.2700480000000001</v>
      </c>
      <c r="Q168" s="11">
        <v>2.2991380000000001</v>
      </c>
      <c r="R168" s="11">
        <v>2.3241079999999998</v>
      </c>
      <c r="S168" s="11">
        <v>2.3314979999999998</v>
      </c>
      <c r="T168" s="11">
        <v>2.4153280000000001</v>
      </c>
      <c r="U168" s="11">
        <v>2.3761040000000002</v>
      </c>
      <c r="V168" s="11">
        <v>2.3090959999999998</v>
      </c>
      <c r="W168" s="11">
        <v>2.3783379999999998</v>
      </c>
      <c r="X168" s="11">
        <v>2.6222660000000002</v>
      </c>
      <c r="Y168" s="11">
        <v>2.9486119999999998</v>
      </c>
      <c r="Z168" s="11">
        <v>3.1551930000000001</v>
      </c>
      <c r="AA168" s="11">
        <v>3.0709279999999999</v>
      </c>
      <c r="AB168" s="11">
        <v>2.8472409999999999</v>
      </c>
      <c r="AC168" s="11">
        <v>2.6269209999999998</v>
      </c>
      <c r="AD168" s="11">
        <v>2.3162729999999998</v>
      </c>
      <c r="AE168" s="11">
        <v>2.0053399999999999</v>
      </c>
      <c r="AF168" s="11">
        <v>-0.162908</v>
      </c>
      <c r="AG168" s="11">
        <v>-0.19546430000000001</v>
      </c>
      <c r="AH168" s="11">
        <v>-0.1370393</v>
      </c>
      <c r="AI168" s="11">
        <v>-0.1228388</v>
      </c>
      <c r="AJ168" s="11">
        <v>-0.14229169999999999</v>
      </c>
      <c r="AK168" s="11">
        <v>-0.13812289999999999</v>
      </c>
      <c r="AL168" s="11">
        <v>-0.14292750000000001</v>
      </c>
      <c r="AM168" s="11">
        <v>-0.1269054</v>
      </c>
      <c r="AN168" s="11">
        <v>-0.1005766</v>
      </c>
      <c r="AO168" s="11">
        <v>-9.6224599999999993E-2</v>
      </c>
      <c r="AP168" s="11">
        <v>-9.5575900000000005E-2</v>
      </c>
      <c r="AQ168" s="11">
        <v>-9.3687099999999995E-2</v>
      </c>
      <c r="AR168" s="11">
        <v>-0.1033714</v>
      </c>
      <c r="AS168" s="11">
        <v>-0.1096215</v>
      </c>
      <c r="AT168" s="11">
        <v>-0.14666889999999999</v>
      </c>
      <c r="AU168" s="11">
        <v>-0.1125941</v>
      </c>
      <c r="AV168" s="11">
        <v>-4.25858E-2</v>
      </c>
      <c r="AW168" s="11">
        <v>-4.84179E-2</v>
      </c>
      <c r="AX168" s="11">
        <v>-1.6321E-3</v>
      </c>
      <c r="AY168" s="11">
        <v>-3.3162999999999999E-3</v>
      </c>
      <c r="AZ168" s="11">
        <v>-2.3641300000000001E-2</v>
      </c>
      <c r="BA168" s="11">
        <v>-4.86766E-2</v>
      </c>
      <c r="BB168" s="11">
        <v>-4.3716100000000001E-2</v>
      </c>
      <c r="BC168" s="11">
        <v>-6.0545500000000002E-2</v>
      </c>
      <c r="BD168" s="11">
        <v>-9.48716E-2</v>
      </c>
      <c r="BE168" s="11">
        <v>-0.13083439999999999</v>
      </c>
      <c r="BF168" s="11">
        <v>-8.2480999999999999E-2</v>
      </c>
      <c r="BG168" s="11">
        <v>-7.2920799999999994E-2</v>
      </c>
      <c r="BH168" s="11">
        <v>-9.3224399999999999E-2</v>
      </c>
      <c r="BI168" s="11">
        <v>-9.0976299999999996E-2</v>
      </c>
      <c r="BJ168" s="11">
        <v>-9.4169199999999995E-2</v>
      </c>
      <c r="BK168" s="11">
        <v>-7.5454099999999996E-2</v>
      </c>
      <c r="BL168" s="11">
        <v>-4.7947400000000001E-2</v>
      </c>
      <c r="BM168" s="11">
        <v>-4.5793300000000002E-2</v>
      </c>
      <c r="BN168" s="11">
        <v>-4.2019300000000002E-2</v>
      </c>
      <c r="BO168" s="11">
        <v>-4.6109799999999999E-2</v>
      </c>
      <c r="BP168" s="11">
        <v>-5.3546000000000003E-2</v>
      </c>
      <c r="BQ168" s="11">
        <v>-5.6178499999999999E-2</v>
      </c>
      <c r="BR168" s="11">
        <v>-8.7686700000000006E-2</v>
      </c>
      <c r="BS168" s="11">
        <v>-5.2316599999999998E-2</v>
      </c>
      <c r="BT168" s="11">
        <v>1.1553000000000001E-2</v>
      </c>
      <c r="BU168" s="11">
        <v>8.1474000000000008E-3</v>
      </c>
      <c r="BV168" s="11">
        <v>5.1736999999999998E-2</v>
      </c>
      <c r="BW168" s="11">
        <v>4.6414799999999999E-2</v>
      </c>
      <c r="BX168" s="11">
        <v>2.7504600000000001E-2</v>
      </c>
      <c r="BY168" s="11">
        <v>3.2959999999999999E-3</v>
      </c>
      <c r="BZ168" s="11">
        <v>4.4326000000000001E-3</v>
      </c>
      <c r="CA168" s="11">
        <v>-1.43082E-2</v>
      </c>
      <c r="CB168" s="11">
        <v>-2.6835299999999999E-2</v>
      </c>
      <c r="CC168" s="11">
        <v>-6.6204499999999999E-2</v>
      </c>
      <c r="CD168" s="11">
        <v>-2.7922599999999999E-2</v>
      </c>
      <c r="CE168" s="11">
        <v>-2.30029E-2</v>
      </c>
      <c r="CF168" s="11">
        <v>-4.4157000000000002E-2</v>
      </c>
      <c r="CG168" s="11">
        <v>-4.3829699999999999E-2</v>
      </c>
      <c r="CH168" s="11">
        <v>-4.5410899999999997E-2</v>
      </c>
      <c r="CI168" s="11">
        <v>-2.4002900000000001E-2</v>
      </c>
      <c r="CJ168" s="11">
        <v>4.6817999999999999E-3</v>
      </c>
      <c r="CK168" s="11">
        <v>4.6379999999999998E-3</v>
      </c>
      <c r="CL168" s="11">
        <v>1.15373E-2</v>
      </c>
      <c r="CM168" s="11">
        <v>1.4674E-3</v>
      </c>
      <c r="CN168" s="11">
        <v>-3.7207E-3</v>
      </c>
      <c r="CO168" s="11">
        <v>-2.7355000000000001E-3</v>
      </c>
      <c r="CP168" s="11">
        <v>-2.87046E-2</v>
      </c>
      <c r="CQ168" s="11">
        <v>7.9609999999999993E-3</v>
      </c>
      <c r="CR168" s="11">
        <v>6.5691899999999998E-2</v>
      </c>
      <c r="CS168" s="11">
        <v>6.4712800000000001E-2</v>
      </c>
      <c r="CT168" s="11">
        <v>0.105106</v>
      </c>
      <c r="CU168" s="11">
        <v>9.6145999999999995E-2</v>
      </c>
      <c r="CV168" s="11">
        <v>7.8650499999999998E-2</v>
      </c>
      <c r="CW168" s="11">
        <v>5.5268600000000001E-2</v>
      </c>
      <c r="CX168" s="11">
        <v>5.2581200000000002E-2</v>
      </c>
      <c r="CY168" s="11">
        <v>3.1929199999999998E-2</v>
      </c>
      <c r="CZ168" s="11">
        <v>4.13631E-2</v>
      </c>
      <c r="DA168" s="11">
        <v>3.9292199999999999E-2</v>
      </c>
      <c r="DB168" s="11">
        <v>3.31691E-2</v>
      </c>
      <c r="DC168" s="11">
        <v>3.0348E-2</v>
      </c>
      <c r="DD168" s="11">
        <v>2.9830800000000001E-2</v>
      </c>
      <c r="DE168" s="11">
        <v>2.86631E-2</v>
      </c>
      <c r="DF168" s="11">
        <v>2.96429E-2</v>
      </c>
      <c r="DG168" s="11">
        <v>3.1280099999999998E-2</v>
      </c>
      <c r="DH168" s="11">
        <v>3.1996299999999998E-2</v>
      </c>
      <c r="DI168" s="11">
        <v>3.0660099999999999E-2</v>
      </c>
      <c r="DJ168" s="11">
        <v>3.2560100000000002E-2</v>
      </c>
      <c r="DK168" s="11">
        <v>2.89249E-2</v>
      </c>
      <c r="DL168" s="11">
        <v>3.0291700000000001E-2</v>
      </c>
      <c r="DM168" s="11">
        <v>3.2490999999999999E-2</v>
      </c>
      <c r="DN168" s="11">
        <v>3.5858599999999997E-2</v>
      </c>
      <c r="DO168" s="11">
        <v>3.6646199999999997E-2</v>
      </c>
      <c r="DP168" s="11">
        <v>3.2914100000000002E-2</v>
      </c>
      <c r="DQ168" s="11">
        <v>3.4389299999999998E-2</v>
      </c>
      <c r="DR168" s="11">
        <v>3.2446099999999999E-2</v>
      </c>
      <c r="DS168" s="11">
        <v>3.0234400000000002E-2</v>
      </c>
      <c r="DT168" s="11">
        <v>3.1094500000000001E-2</v>
      </c>
      <c r="DU168" s="11">
        <v>3.1597100000000003E-2</v>
      </c>
      <c r="DV168" s="11">
        <v>2.9272300000000001E-2</v>
      </c>
      <c r="DW168" s="11">
        <v>2.8110300000000001E-2</v>
      </c>
      <c r="DX168" s="11">
        <v>0.43930629999999998</v>
      </c>
      <c r="DY168" s="11">
        <v>1.8662600000000001E-2</v>
      </c>
      <c r="DZ168" s="11">
        <v>2.52502E-2</v>
      </c>
      <c r="EA168" s="11">
        <v>56.033698999999999</v>
      </c>
      <c r="EB168" s="11">
        <v>55.847842999999997</v>
      </c>
      <c r="EC168" s="11">
        <v>56.040787000000002</v>
      </c>
      <c r="ED168" s="11">
        <v>55.949379</v>
      </c>
      <c r="EE168" s="11">
        <v>56.147525999999999</v>
      </c>
      <c r="EF168" s="11">
        <v>56.238937</v>
      </c>
      <c r="EG168" s="11">
        <v>56.147525999999999</v>
      </c>
      <c r="EH168" s="11">
        <v>56.240958999999997</v>
      </c>
      <c r="EI168" s="11">
        <v>57.517502</v>
      </c>
      <c r="EJ168" s="11">
        <v>57.116287</v>
      </c>
      <c r="EK168" s="11">
        <v>57.663291999999998</v>
      </c>
      <c r="EL168" s="11">
        <v>58.890366</v>
      </c>
      <c r="EM168" s="11">
        <v>59.131618000000003</v>
      </c>
      <c r="EN168" s="11">
        <v>57.835982999999999</v>
      </c>
      <c r="EO168" s="11">
        <v>58.143763999999997</v>
      </c>
      <c r="EP168" s="11">
        <v>57.804454999999997</v>
      </c>
      <c r="EQ168" s="11">
        <v>57.989296000000003</v>
      </c>
      <c r="ER168" s="11">
        <v>57.748047</v>
      </c>
      <c r="ES168" s="11">
        <v>57.748047</v>
      </c>
      <c r="ET168" s="11">
        <v>56.580272999999998</v>
      </c>
      <c r="EU168" s="11">
        <v>57.725197000000001</v>
      </c>
      <c r="EV168" s="11">
        <v>57.731850000000001</v>
      </c>
      <c r="EW168" s="11">
        <v>57.779578999999998</v>
      </c>
      <c r="EX168" s="11">
        <v>57.810242000000002</v>
      </c>
      <c r="EY168" s="11">
        <v>0</v>
      </c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IA168" s="37"/>
    </row>
    <row r="169" spans="1:235" x14ac:dyDescent="0.2">
      <c r="A169" t="s">
        <v>112</v>
      </c>
      <c r="B169" t="s">
        <v>133</v>
      </c>
      <c r="C169" t="s">
        <v>0</v>
      </c>
      <c r="D169" t="s">
        <v>135</v>
      </c>
      <c r="E169" s="38" t="s">
        <v>213</v>
      </c>
      <c r="F169" t="s">
        <v>107</v>
      </c>
      <c r="G169" s="11">
        <v>1764</v>
      </c>
      <c r="H169" s="11">
        <v>0.92389290000000002</v>
      </c>
      <c r="I169" s="11">
        <v>0.85435649999999996</v>
      </c>
      <c r="J169" s="11">
        <v>0.8220788</v>
      </c>
      <c r="K169" s="11">
        <v>0.80852060000000003</v>
      </c>
      <c r="L169" s="11">
        <v>0.81982089999999996</v>
      </c>
      <c r="M169" s="11">
        <v>0.87342949999999997</v>
      </c>
      <c r="N169" s="11">
        <v>0.98901280000000003</v>
      </c>
      <c r="O169" s="11">
        <v>1.0445709999999999</v>
      </c>
      <c r="P169" s="11">
        <v>1.1107290000000001</v>
      </c>
      <c r="Q169" s="11">
        <v>1.1210340000000001</v>
      </c>
      <c r="R169" s="11">
        <v>1.1181840000000001</v>
      </c>
      <c r="S169" s="11">
        <v>1.0656870000000001</v>
      </c>
      <c r="T169" s="11">
        <v>1.0991120000000001</v>
      </c>
      <c r="U169" s="11">
        <v>1.091631</v>
      </c>
      <c r="V169" s="11">
        <v>1.1326750000000001</v>
      </c>
      <c r="W169" s="11">
        <v>1.125329</v>
      </c>
      <c r="X169" s="11">
        <v>1.200906</v>
      </c>
      <c r="Y169" s="11">
        <v>1.4092359999999999</v>
      </c>
      <c r="Z169" s="11">
        <v>1.491895</v>
      </c>
      <c r="AA169" s="11">
        <v>1.450709</v>
      </c>
      <c r="AB169" s="11">
        <v>1.378431</v>
      </c>
      <c r="AC169" s="11">
        <v>1.290918</v>
      </c>
      <c r="AD169" s="11">
        <v>1.126047</v>
      </c>
      <c r="AE169" s="11">
        <v>0.97206230000000005</v>
      </c>
      <c r="AF169" s="11">
        <v>-6.0940099999999997E-2</v>
      </c>
      <c r="AG169" s="11">
        <v>-6.3669500000000004E-2</v>
      </c>
      <c r="AH169" s="11">
        <v>-6.3310599999999995E-2</v>
      </c>
      <c r="AI169" s="11">
        <v>-5.45432E-2</v>
      </c>
      <c r="AJ169" s="11">
        <v>-5.2589499999999997E-2</v>
      </c>
      <c r="AK169" s="11">
        <v>-6.7310800000000004E-2</v>
      </c>
      <c r="AL169" s="11">
        <v>-7.1155899999999994E-2</v>
      </c>
      <c r="AM169" s="11">
        <v>-7.0874800000000002E-2</v>
      </c>
      <c r="AN169" s="11">
        <v>-4.7659199999999999E-2</v>
      </c>
      <c r="AO169" s="11">
        <v>-5.23647E-2</v>
      </c>
      <c r="AP169" s="11">
        <v>-4.0480500000000003E-2</v>
      </c>
      <c r="AQ169" s="11">
        <v>-4.0555500000000001E-2</v>
      </c>
      <c r="AR169" s="11">
        <v>-4.5026200000000002E-2</v>
      </c>
      <c r="AS169" s="11">
        <v>-3.6947199999999999E-2</v>
      </c>
      <c r="AT169" s="11">
        <v>-3.3444099999999997E-2</v>
      </c>
      <c r="AU169" s="11">
        <v>-3.05058E-2</v>
      </c>
      <c r="AV169" s="11">
        <v>-5.0353999999999998E-3</v>
      </c>
      <c r="AW169" s="11">
        <v>-5.3536E-3</v>
      </c>
      <c r="AX169" s="11">
        <v>1.1978600000000001E-2</v>
      </c>
      <c r="AY169" s="11">
        <v>-9.8166999999999994E-3</v>
      </c>
      <c r="AZ169" s="11">
        <v>-1.7995500000000001E-2</v>
      </c>
      <c r="BA169" s="11">
        <v>-2.6057E-2</v>
      </c>
      <c r="BB169" s="11">
        <v>-4.0615499999999999E-2</v>
      </c>
      <c r="BC169" s="11">
        <v>-5.1661699999999998E-2</v>
      </c>
      <c r="BD169" s="11">
        <v>-3.0263999999999999E-2</v>
      </c>
      <c r="BE169" s="11">
        <v>-3.5548400000000001E-2</v>
      </c>
      <c r="BF169" s="11">
        <v>-3.4478799999999997E-2</v>
      </c>
      <c r="BG169" s="11">
        <v>-2.7270900000000001E-2</v>
      </c>
      <c r="BH169" s="11">
        <v>-2.60728E-2</v>
      </c>
      <c r="BI169" s="11">
        <v>-4.13385E-2</v>
      </c>
      <c r="BJ169" s="11">
        <v>-4.2283599999999998E-2</v>
      </c>
      <c r="BK169" s="11">
        <v>-4.2806700000000003E-2</v>
      </c>
      <c r="BL169" s="11">
        <v>-1.51313E-2</v>
      </c>
      <c r="BM169" s="11">
        <v>-2.51696E-2</v>
      </c>
      <c r="BN169" s="11">
        <v>-1.6475199999999999E-2</v>
      </c>
      <c r="BO169" s="11">
        <v>-1.7162199999999999E-2</v>
      </c>
      <c r="BP169" s="11">
        <v>-2.1236399999999999E-2</v>
      </c>
      <c r="BQ169" s="11">
        <v>-1.2236500000000001E-2</v>
      </c>
      <c r="BR169" s="11">
        <v>-7.0460999999999996E-3</v>
      </c>
      <c r="BS169" s="11">
        <v>-1.7832E-3</v>
      </c>
      <c r="BT169" s="11">
        <v>2.1941700000000001E-2</v>
      </c>
      <c r="BU169" s="11">
        <v>2.5291399999999999E-2</v>
      </c>
      <c r="BV169" s="11">
        <v>4.1332500000000001E-2</v>
      </c>
      <c r="BW169" s="11">
        <v>1.4820399999999999E-2</v>
      </c>
      <c r="BX169" s="11">
        <v>8.9654000000000001E-3</v>
      </c>
      <c r="BY169" s="11">
        <v>4.2978000000000001E-3</v>
      </c>
      <c r="BZ169" s="11">
        <v>-1.34973E-2</v>
      </c>
      <c r="CA169" s="11">
        <v>-2.59502E-2</v>
      </c>
      <c r="CB169" s="11">
        <v>4.1199999999999999E-4</v>
      </c>
      <c r="CC169" s="11">
        <v>-7.4272000000000001E-3</v>
      </c>
      <c r="CD169" s="11">
        <v>-5.6470000000000001E-3</v>
      </c>
      <c r="CE169" s="11">
        <v>1.3E-6</v>
      </c>
      <c r="CF169" s="11">
        <v>4.44E-4</v>
      </c>
      <c r="CG169" s="11">
        <v>-1.5366299999999999E-2</v>
      </c>
      <c r="CH169" s="11">
        <v>-1.3411299999999999E-2</v>
      </c>
      <c r="CI169" s="11">
        <v>-1.4738599999999999E-2</v>
      </c>
      <c r="CJ169" s="11">
        <v>1.7396600000000002E-2</v>
      </c>
      <c r="CK169" s="11">
        <v>2.0255999999999998E-3</v>
      </c>
      <c r="CL169" s="11">
        <v>7.5300000000000002E-3</v>
      </c>
      <c r="CM169" s="11">
        <v>6.2310000000000004E-3</v>
      </c>
      <c r="CN169" s="11">
        <v>2.5533999999999999E-3</v>
      </c>
      <c r="CO169" s="11">
        <v>1.24742E-2</v>
      </c>
      <c r="CP169" s="11">
        <v>1.9351899999999998E-2</v>
      </c>
      <c r="CQ169" s="11">
        <v>2.6939299999999999E-2</v>
      </c>
      <c r="CR169" s="11">
        <v>4.8918799999999998E-2</v>
      </c>
      <c r="CS169" s="11">
        <v>5.5936399999999997E-2</v>
      </c>
      <c r="CT169" s="11">
        <v>7.0686399999999996E-2</v>
      </c>
      <c r="CU169" s="11">
        <v>3.9457399999999997E-2</v>
      </c>
      <c r="CV169" s="11">
        <v>3.5926300000000001E-2</v>
      </c>
      <c r="CW169" s="11">
        <v>3.4652599999999999E-2</v>
      </c>
      <c r="CX169" s="11">
        <v>1.3620999999999999E-2</v>
      </c>
      <c r="CY169" s="11">
        <v>-2.388E-4</v>
      </c>
      <c r="CZ169" s="11">
        <v>1.8649700000000002E-2</v>
      </c>
      <c r="DA169" s="11">
        <v>1.7096400000000001E-2</v>
      </c>
      <c r="DB169" s="11">
        <v>1.7528499999999999E-2</v>
      </c>
      <c r="DC169" s="11">
        <v>1.6580299999999999E-2</v>
      </c>
      <c r="DD169" s="11">
        <v>1.6121E-2</v>
      </c>
      <c r="DE169" s="11">
        <v>1.5789999999999998E-2</v>
      </c>
      <c r="DF169" s="11">
        <v>1.7553099999999999E-2</v>
      </c>
      <c r="DG169" s="11">
        <v>1.7064200000000002E-2</v>
      </c>
      <c r="DH169" s="11">
        <v>1.9775600000000001E-2</v>
      </c>
      <c r="DI169" s="11">
        <v>1.65335E-2</v>
      </c>
      <c r="DJ169" s="11">
        <v>1.45942E-2</v>
      </c>
      <c r="DK169" s="11">
        <v>1.42221E-2</v>
      </c>
      <c r="DL169" s="11">
        <v>1.4463200000000001E-2</v>
      </c>
      <c r="DM169" s="11">
        <v>1.5023E-2</v>
      </c>
      <c r="DN169" s="11">
        <v>1.6048799999999998E-2</v>
      </c>
      <c r="DO169" s="11">
        <v>1.7462100000000001E-2</v>
      </c>
      <c r="DP169" s="11">
        <v>1.64009E-2</v>
      </c>
      <c r="DQ169" s="11">
        <v>1.8630799999999999E-2</v>
      </c>
      <c r="DR169" s="11">
        <v>1.7845900000000001E-2</v>
      </c>
      <c r="DS169" s="11">
        <v>1.49783E-2</v>
      </c>
      <c r="DT169" s="11">
        <v>1.6391099999999999E-2</v>
      </c>
      <c r="DU169" s="11">
        <v>1.8454399999999999E-2</v>
      </c>
      <c r="DV169" s="11">
        <v>1.64867E-2</v>
      </c>
      <c r="DW169" s="11">
        <v>1.56315E-2</v>
      </c>
      <c r="DX169" s="11">
        <v>0.240345</v>
      </c>
      <c r="DY169" s="11">
        <v>1.0058599999999999E-2</v>
      </c>
      <c r="DZ169" s="11">
        <v>1.36005E-2</v>
      </c>
      <c r="EA169" s="11">
        <v>54.319823999999997</v>
      </c>
      <c r="EB169" s="11">
        <v>53.878695999999998</v>
      </c>
      <c r="EC169" s="11">
        <v>54.332546000000001</v>
      </c>
      <c r="ED169" s="11">
        <v>54.318344000000003</v>
      </c>
      <c r="EE169" s="11">
        <v>54.499409</v>
      </c>
      <c r="EF169" s="11">
        <v>54.518344999999997</v>
      </c>
      <c r="EG169" s="11">
        <v>54.504142999999999</v>
      </c>
      <c r="EH169" s="11">
        <v>54.680472999999999</v>
      </c>
      <c r="EI169" s="11">
        <v>55.985798000000003</v>
      </c>
      <c r="EJ169" s="11">
        <v>54.013610999999997</v>
      </c>
      <c r="EK169" s="11">
        <v>56.401184000000001</v>
      </c>
      <c r="EL169" s="11">
        <v>56.772781000000002</v>
      </c>
      <c r="EM169" s="11">
        <v>58.142605000000003</v>
      </c>
      <c r="EN169" s="11">
        <v>58.089939000000001</v>
      </c>
      <c r="EO169" s="11">
        <v>59.269821</v>
      </c>
      <c r="EP169" s="11">
        <v>57.749701999999999</v>
      </c>
      <c r="EQ169" s="11">
        <v>57.649113</v>
      </c>
      <c r="ER169" s="11">
        <v>56.279288999999999</v>
      </c>
      <c r="ES169" s="11">
        <v>56.279288999999999</v>
      </c>
      <c r="ET169" s="11">
        <v>56.219527999999997</v>
      </c>
      <c r="EU169" s="11">
        <v>56.237278000000003</v>
      </c>
      <c r="EV169" s="11">
        <v>56.368640999999997</v>
      </c>
      <c r="EW169" s="11">
        <v>56.619526</v>
      </c>
      <c r="EX169" s="11">
        <v>56.220118999999997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IA169" s="37"/>
    </row>
    <row r="170" spans="1:235" x14ac:dyDescent="0.2">
      <c r="A170" t="s">
        <v>112</v>
      </c>
      <c r="B170" t="s">
        <v>133</v>
      </c>
      <c r="C170" t="s">
        <v>0</v>
      </c>
      <c r="D170" t="s">
        <v>135</v>
      </c>
      <c r="E170" s="38" t="s">
        <v>119</v>
      </c>
      <c r="F170" t="s">
        <v>105</v>
      </c>
      <c r="G170" s="11">
        <v>5253</v>
      </c>
      <c r="H170" s="11">
        <v>2.7722180000000001</v>
      </c>
      <c r="I170" s="11">
        <v>2.5678730000000001</v>
      </c>
      <c r="J170" s="11">
        <v>2.5071370000000002</v>
      </c>
      <c r="K170" s="11">
        <v>2.4618910000000001</v>
      </c>
      <c r="L170" s="11">
        <v>2.471393</v>
      </c>
      <c r="M170" s="11">
        <v>2.6152500000000001</v>
      </c>
      <c r="N170" s="11">
        <v>3.0210219999999999</v>
      </c>
      <c r="O170" s="11">
        <v>3.4377420000000001</v>
      </c>
      <c r="P170" s="11">
        <v>3.458933</v>
      </c>
      <c r="Q170" s="11">
        <v>3.3392789999999999</v>
      </c>
      <c r="R170" s="11">
        <v>3.2687930000000001</v>
      </c>
      <c r="S170" s="11">
        <v>3.148209</v>
      </c>
      <c r="T170" s="11">
        <v>3.0939450000000002</v>
      </c>
      <c r="U170" s="11">
        <v>3.0295540000000001</v>
      </c>
      <c r="V170" s="11">
        <v>2.923222</v>
      </c>
      <c r="W170" s="11">
        <v>2.9617170000000002</v>
      </c>
      <c r="X170" s="11">
        <v>3.2562540000000002</v>
      </c>
      <c r="Y170" s="11">
        <v>4.0617520000000003</v>
      </c>
      <c r="Z170" s="11">
        <v>4.4257790000000004</v>
      </c>
      <c r="AA170" s="11">
        <v>4.3052669999999997</v>
      </c>
      <c r="AB170" s="11">
        <v>4.141381</v>
      </c>
      <c r="AC170" s="11">
        <v>3.8916110000000002</v>
      </c>
      <c r="AD170" s="11">
        <v>3.4120180000000002</v>
      </c>
      <c r="AE170" s="11">
        <v>2.9984419999999998</v>
      </c>
      <c r="AF170" s="11">
        <v>-0.22503709999999999</v>
      </c>
      <c r="AG170" s="11">
        <v>-0.26434990000000003</v>
      </c>
      <c r="AH170" s="11">
        <v>-0.17436689999999999</v>
      </c>
      <c r="AI170" s="11">
        <v>-0.1500676</v>
      </c>
      <c r="AJ170" s="11">
        <v>-0.1842714</v>
      </c>
      <c r="AK170" s="11">
        <v>-0.18032500000000001</v>
      </c>
      <c r="AL170" s="11">
        <v>-0.18884600000000001</v>
      </c>
      <c r="AM170" s="11">
        <v>-0.16239100000000001</v>
      </c>
      <c r="AN170" s="11">
        <v>-0.13444990000000001</v>
      </c>
      <c r="AO170" s="11">
        <v>-0.1190234</v>
      </c>
      <c r="AP170" s="11">
        <v>-9.1285900000000003E-2</v>
      </c>
      <c r="AQ170" s="11">
        <v>-0.1167464</v>
      </c>
      <c r="AR170" s="11">
        <v>-0.1328684</v>
      </c>
      <c r="AS170" s="11">
        <v>-0.1203726</v>
      </c>
      <c r="AT170" s="11">
        <v>-0.1102175</v>
      </c>
      <c r="AU170" s="11">
        <v>-8.4417900000000004E-2</v>
      </c>
      <c r="AV170" s="11">
        <v>-5.9709000000000003E-3</v>
      </c>
      <c r="AW170" s="11">
        <v>-4.8237999999999996E-3</v>
      </c>
      <c r="AX170" s="11">
        <v>4.4632600000000001E-2</v>
      </c>
      <c r="AY170" s="11">
        <v>3.1462700000000003E-2</v>
      </c>
      <c r="AZ170" s="11">
        <v>1.8740699999999999E-2</v>
      </c>
      <c r="BA170" s="11">
        <v>-5.2387400000000001E-2</v>
      </c>
      <c r="BB170" s="11">
        <v>-8.3806900000000004E-2</v>
      </c>
      <c r="BC170" s="11">
        <v>-0.1039119</v>
      </c>
      <c r="BD170" s="11">
        <v>-0.14009269999999999</v>
      </c>
      <c r="BE170" s="11">
        <v>-0.17946390000000001</v>
      </c>
      <c r="BF170" s="11">
        <v>-0.10026599999999999</v>
      </c>
      <c r="BG170" s="11">
        <v>-7.9220600000000002E-2</v>
      </c>
      <c r="BH170" s="11">
        <v>-0.1163839</v>
      </c>
      <c r="BI170" s="11">
        <v>-0.1145843</v>
      </c>
      <c r="BJ170" s="11">
        <v>-0.1174863</v>
      </c>
      <c r="BK170" s="11">
        <v>-8.7934700000000005E-2</v>
      </c>
      <c r="BL170" s="11">
        <v>-5.9545000000000001E-2</v>
      </c>
      <c r="BM170" s="11">
        <v>-4.6367100000000001E-2</v>
      </c>
      <c r="BN170" s="11">
        <v>-2.08477E-2</v>
      </c>
      <c r="BO170" s="11">
        <v>-5.2992999999999998E-2</v>
      </c>
      <c r="BP170" s="11">
        <v>-6.7269899999999994E-2</v>
      </c>
      <c r="BQ170" s="11">
        <v>-5.3068200000000003E-2</v>
      </c>
      <c r="BR170" s="11">
        <v>-3.4450399999999999E-2</v>
      </c>
      <c r="BS170" s="11">
        <v>-8.7290000000000006E-3</v>
      </c>
      <c r="BT170" s="11">
        <v>6.3126000000000002E-2</v>
      </c>
      <c r="BU170" s="11">
        <v>7.3984999999999995E-2</v>
      </c>
      <c r="BV170" s="11">
        <v>0.1183186</v>
      </c>
      <c r="BW170" s="11">
        <v>0.10281750000000001</v>
      </c>
      <c r="BX170" s="11">
        <v>8.8279800000000005E-2</v>
      </c>
      <c r="BY170" s="11">
        <v>1.9535799999999999E-2</v>
      </c>
      <c r="BZ170" s="11">
        <v>-1.7820300000000001E-2</v>
      </c>
      <c r="CA170" s="11">
        <v>-4.1698499999999999E-2</v>
      </c>
      <c r="CB170" s="11">
        <v>-5.5148299999999997E-2</v>
      </c>
      <c r="CC170" s="11">
        <v>-9.4577800000000004E-2</v>
      </c>
      <c r="CD170" s="11">
        <v>-2.6165000000000001E-2</v>
      </c>
      <c r="CE170" s="11">
        <v>-8.3736000000000001E-3</v>
      </c>
      <c r="CF170" s="11">
        <v>-4.8496400000000002E-2</v>
      </c>
      <c r="CG170" s="11">
        <v>-4.8843600000000001E-2</v>
      </c>
      <c r="CH170" s="11">
        <v>-4.61267E-2</v>
      </c>
      <c r="CI170" s="11">
        <v>-1.34784E-2</v>
      </c>
      <c r="CJ170" s="11">
        <v>1.53598E-2</v>
      </c>
      <c r="CK170" s="11">
        <v>2.6289099999999999E-2</v>
      </c>
      <c r="CL170" s="11">
        <v>4.9590599999999999E-2</v>
      </c>
      <c r="CM170" s="11">
        <v>1.07604E-2</v>
      </c>
      <c r="CN170" s="11">
        <v>-1.6714E-3</v>
      </c>
      <c r="CO170" s="11">
        <v>1.4236199999999999E-2</v>
      </c>
      <c r="CP170" s="11">
        <v>4.1316600000000002E-2</v>
      </c>
      <c r="CQ170" s="11">
        <v>6.6959900000000003E-2</v>
      </c>
      <c r="CR170" s="11">
        <v>0.1322229</v>
      </c>
      <c r="CS170" s="11">
        <v>0.15279390000000001</v>
      </c>
      <c r="CT170" s="11">
        <v>0.19200449999999999</v>
      </c>
      <c r="CU170" s="11">
        <v>0.1741722</v>
      </c>
      <c r="CV170" s="11">
        <v>0.15781890000000001</v>
      </c>
      <c r="CW170" s="11">
        <v>9.1458899999999996E-2</v>
      </c>
      <c r="CX170" s="11">
        <v>4.8166399999999998E-2</v>
      </c>
      <c r="CY170" s="11">
        <v>2.0514999999999999E-2</v>
      </c>
      <c r="CZ170" s="11">
        <v>5.1642500000000001E-2</v>
      </c>
      <c r="DA170" s="11">
        <v>5.1607100000000003E-2</v>
      </c>
      <c r="DB170" s="11">
        <v>4.5050199999999999E-2</v>
      </c>
      <c r="DC170" s="11">
        <v>4.3071900000000003E-2</v>
      </c>
      <c r="DD170" s="11">
        <v>4.12726E-2</v>
      </c>
      <c r="DE170" s="11">
        <v>3.9967500000000003E-2</v>
      </c>
      <c r="DF170" s="11">
        <v>4.3383600000000001E-2</v>
      </c>
      <c r="DG170" s="11">
        <v>4.5266199999999999E-2</v>
      </c>
      <c r="DH170" s="11">
        <v>4.55389E-2</v>
      </c>
      <c r="DI170" s="11">
        <v>4.41719E-2</v>
      </c>
      <c r="DJ170" s="11">
        <v>4.2823399999999998E-2</v>
      </c>
      <c r="DK170" s="11">
        <v>3.8759299999999997E-2</v>
      </c>
      <c r="DL170" s="11">
        <v>3.9881E-2</v>
      </c>
      <c r="DM170" s="11">
        <v>4.0918200000000002E-2</v>
      </c>
      <c r="DN170" s="11">
        <v>4.6063100000000003E-2</v>
      </c>
      <c r="DO170" s="11">
        <v>4.6015599999999997E-2</v>
      </c>
      <c r="DP170" s="11">
        <v>4.2007900000000001E-2</v>
      </c>
      <c r="DQ170" s="11">
        <v>4.7912400000000001E-2</v>
      </c>
      <c r="DR170" s="11">
        <v>4.4797900000000002E-2</v>
      </c>
      <c r="DS170" s="11">
        <v>4.3380599999999998E-2</v>
      </c>
      <c r="DT170" s="11">
        <v>4.2276800000000003E-2</v>
      </c>
      <c r="DU170" s="11">
        <v>4.37262E-2</v>
      </c>
      <c r="DV170" s="11">
        <v>4.0117E-2</v>
      </c>
      <c r="DW170" s="11">
        <v>3.7823099999999998E-2</v>
      </c>
      <c r="DX170" s="11">
        <v>0.67994500000000002</v>
      </c>
      <c r="DY170" s="11">
        <v>2.6707700000000001E-2</v>
      </c>
      <c r="DZ170" s="11">
        <v>3.6238100000000002E-2</v>
      </c>
      <c r="EA170" s="11">
        <v>51.064444999999999</v>
      </c>
      <c r="EB170" s="11">
        <v>50.857494000000003</v>
      </c>
      <c r="EC170" s="11">
        <v>49.366905000000003</v>
      </c>
      <c r="ED170" s="11">
        <v>48.450958</v>
      </c>
      <c r="EE170" s="11">
        <v>47.852310000000003</v>
      </c>
      <c r="EF170" s="11">
        <v>47.124878000000002</v>
      </c>
      <c r="EG170" s="11">
        <v>46.242119000000002</v>
      </c>
      <c r="EH170" s="11">
        <v>46.506714000000002</v>
      </c>
      <c r="EI170" s="11">
        <v>48.659874000000002</v>
      </c>
      <c r="EJ170" s="11">
        <v>53.016666000000001</v>
      </c>
      <c r="EK170" s="11">
        <v>57.098469000000001</v>
      </c>
      <c r="EL170" s="11">
        <v>60.336329999999997</v>
      </c>
      <c r="EM170" s="11">
        <v>62.638221999999999</v>
      </c>
      <c r="EN170" s="11">
        <v>65.854468999999995</v>
      </c>
      <c r="EO170" s="11">
        <v>65.308716000000004</v>
      </c>
      <c r="EP170" s="11">
        <v>64.341117999999994</v>
      </c>
      <c r="EQ170" s="11">
        <v>63.017448000000002</v>
      </c>
      <c r="ER170" s="11">
        <v>60.304473999999999</v>
      </c>
      <c r="ES170" s="11">
        <v>57.454028999999998</v>
      </c>
      <c r="ET170" s="11">
        <v>55.589469999999999</v>
      </c>
      <c r="EU170" s="11">
        <v>53.886775999999998</v>
      </c>
      <c r="EV170" s="11">
        <v>52.467373000000002</v>
      </c>
      <c r="EW170" s="11">
        <v>51.126128999999999</v>
      </c>
      <c r="EX170" s="11">
        <v>50.353554000000003</v>
      </c>
      <c r="EY170" s="11">
        <v>0</v>
      </c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IA170" s="37"/>
    </row>
    <row r="171" spans="1:235" x14ac:dyDescent="0.2">
      <c r="A171" t="s">
        <v>112</v>
      </c>
      <c r="B171" t="s">
        <v>133</v>
      </c>
      <c r="C171" t="s">
        <v>0</v>
      </c>
      <c r="D171" t="s">
        <v>135</v>
      </c>
      <c r="E171" s="38" t="s">
        <v>119</v>
      </c>
      <c r="F171" t="s">
        <v>106</v>
      </c>
      <c r="G171" s="11">
        <v>3496</v>
      </c>
      <c r="H171" s="11">
        <v>1.8301259999999999</v>
      </c>
      <c r="I171" s="11">
        <v>1.6798580000000001</v>
      </c>
      <c r="J171" s="11">
        <v>1.641159</v>
      </c>
      <c r="K171" s="11">
        <v>1.5885339999999999</v>
      </c>
      <c r="L171" s="11">
        <v>1.570422</v>
      </c>
      <c r="M171" s="11">
        <v>1.640336</v>
      </c>
      <c r="N171" s="11">
        <v>1.9205460000000001</v>
      </c>
      <c r="O171" s="11">
        <v>2.2247349999999999</v>
      </c>
      <c r="P171" s="11">
        <v>2.2551220000000001</v>
      </c>
      <c r="Q171" s="11">
        <v>2.1961110000000001</v>
      </c>
      <c r="R171" s="11">
        <v>2.1468280000000002</v>
      </c>
      <c r="S171" s="11">
        <v>2.08432</v>
      </c>
      <c r="T171" s="11">
        <v>2.057569</v>
      </c>
      <c r="U171" s="11">
        <v>2.014767</v>
      </c>
      <c r="V171" s="11">
        <v>1.904253</v>
      </c>
      <c r="W171" s="11">
        <v>1.946758</v>
      </c>
      <c r="X171" s="11">
        <v>2.164526</v>
      </c>
      <c r="Y171" s="11">
        <v>2.7210380000000001</v>
      </c>
      <c r="Z171" s="11">
        <v>2.9815130000000001</v>
      </c>
      <c r="AA171" s="11">
        <v>2.895178</v>
      </c>
      <c r="AB171" s="11">
        <v>2.7558699999999998</v>
      </c>
      <c r="AC171" s="11">
        <v>2.565569</v>
      </c>
      <c r="AD171" s="11">
        <v>2.251827</v>
      </c>
      <c r="AE171" s="11">
        <v>1.9603900000000001</v>
      </c>
      <c r="AF171" s="11">
        <v>-0.1666483</v>
      </c>
      <c r="AG171" s="11">
        <v>-0.20139599999999999</v>
      </c>
      <c r="AH171" s="11">
        <v>-0.12881310000000001</v>
      </c>
      <c r="AI171" s="11">
        <v>-0.1170939</v>
      </c>
      <c r="AJ171" s="11">
        <v>-0.14303460000000001</v>
      </c>
      <c r="AK171" s="11">
        <v>-0.11680119999999999</v>
      </c>
      <c r="AL171" s="11">
        <v>-0.12286759999999999</v>
      </c>
      <c r="AM171" s="11">
        <v>-0.1110978</v>
      </c>
      <c r="AN171" s="11">
        <v>-9.4506400000000004E-2</v>
      </c>
      <c r="AO171" s="11">
        <v>-8.5435499999999998E-2</v>
      </c>
      <c r="AP171" s="11">
        <v>-7.8591900000000006E-2</v>
      </c>
      <c r="AQ171" s="11">
        <v>-8.6969199999999997E-2</v>
      </c>
      <c r="AR171" s="11">
        <v>-9.9892700000000001E-2</v>
      </c>
      <c r="AS171" s="11">
        <v>-0.1032795</v>
      </c>
      <c r="AT171" s="11">
        <v>-0.12327200000000001</v>
      </c>
      <c r="AU171" s="11">
        <v>-8.8754700000000006E-2</v>
      </c>
      <c r="AV171" s="11">
        <v>-1.35205E-2</v>
      </c>
      <c r="AW171" s="11">
        <v>-2.5587499999999999E-2</v>
      </c>
      <c r="AX171" s="11">
        <v>1.9848899999999999E-2</v>
      </c>
      <c r="AY171" s="11">
        <v>1.79198E-2</v>
      </c>
      <c r="AZ171" s="11">
        <v>-2.5728000000000001E-3</v>
      </c>
      <c r="BA171" s="11">
        <v>-4.89208E-2</v>
      </c>
      <c r="BB171" s="11">
        <v>-4.6633000000000001E-2</v>
      </c>
      <c r="BC171" s="11">
        <v>-6.1724000000000001E-2</v>
      </c>
      <c r="BD171" s="11">
        <v>-9.9028900000000003E-2</v>
      </c>
      <c r="BE171" s="11">
        <v>-0.1342421</v>
      </c>
      <c r="BF171" s="11">
        <v>-7.3053000000000007E-2</v>
      </c>
      <c r="BG171" s="11">
        <v>-6.5227900000000005E-2</v>
      </c>
      <c r="BH171" s="11">
        <v>-9.2730300000000002E-2</v>
      </c>
      <c r="BI171" s="11">
        <v>-7.1684200000000003E-2</v>
      </c>
      <c r="BJ171" s="11">
        <v>-7.4506699999999995E-2</v>
      </c>
      <c r="BK171" s="11">
        <v>-5.8223900000000002E-2</v>
      </c>
      <c r="BL171" s="11">
        <v>-4.3586399999999997E-2</v>
      </c>
      <c r="BM171" s="11">
        <v>-3.4088500000000001E-2</v>
      </c>
      <c r="BN171" s="11">
        <v>-2.57434E-2</v>
      </c>
      <c r="BO171" s="11">
        <v>-3.8900999999999998E-2</v>
      </c>
      <c r="BP171" s="11">
        <v>-5.0004199999999999E-2</v>
      </c>
      <c r="BQ171" s="11">
        <v>-5.1283700000000002E-2</v>
      </c>
      <c r="BR171" s="11">
        <v>-6.7521499999999998E-2</v>
      </c>
      <c r="BS171" s="11">
        <v>-3.3259799999999999E-2</v>
      </c>
      <c r="BT171" s="11">
        <v>3.7282500000000003E-2</v>
      </c>
      <c r="BU171" s="11">
        <v>3.3432299999999998E-2</v>
      </c>
      <c r="BV171" s="11">
        <v>7.4199600000000004E-2</v>
      </c>
      <c r="BW171" s="11">
        <v>6.9389800000000001E-2</v>
      </c>
      <c r="BX171" s="11">
        <v>4.9349700000000003E-2</v>
      </c>
      <c r="BY171" s="11">
        <v>3.8376999999999999E-3</v>
      </c>
      <c r="BZ171" s="11">
        <v>8.0900000000000001E-5</v>
      </c>
      <c r="CA171" s="11">
        <v>-1.6393100000000001E-2</v>
      </c>
      <c r="CB171" s="11">
        <v>-3.1409399999999997E-2</v>
      </c>
      <c r="CC171" s="11">
        <v>-6.7088200000000001E-2</v>
      </c>
      <c r="CD171" s="11">
        <v>-1.72929E-2</v>
      </c>
      <c r="CE171" s="11">
        <v>-1.33618E-2</v>
      </c>
      <c r="CF171" s="11">
        <v>-4.2426100000000001E-2</v>
      </c>
      <c r="CG171" s="11">
        <v>-2.6567199999999999E-2</v>
      </c>
      <c r="CH171" s="11">
        <v>-2.61459E-2</v>
      </c>
      <c r="CI171" s="11">
        <v>-5.3499999999999997E-3</v>
      </c>
      <c r="CJ171" s="11">
        <v>7.3336E-3</v>
      </c>
      <c r="CK171" s="11">
        <v>1.72584E-2</v>
      </c>
      <c r="CL171" s="11">
        <v>2.7105000000000001E-2</v>
      </c>
      <c r="CM171" s="11">
        <v>9.1670999999999992E-3</v>
      </c>
      <c r="CN171" s="11">
        <v>-1.1569999999999999E-4</v>
      </c>
      <c r="CO171" s="11">
        <v>7.1219999999999996E-4</v>
      </c>
      <c r="CP171" s="11">
        <v>-1.1771E-2</v>
      </c>
      <c r="CQ171" s="11">
        <v>2.2235000000000001E-2</v>
      </c>
      <c r="CR171" s="11">
        <v>8.8085499999999997E-2</v>
      </c>
      <c r="CS171" s="11">
        <v>9.2452199999999998E-2</v>
      </c>
      <c r="CT171" s="11">
        <v>0.12855030000000001</v>
      </c>
      <c r="CU171" s="11">
        <v>0.12085990000000001</v>
      </c>
      <c r="CV171" s="11">
        <v>0.10127220000000001</v>
      </c>
      <c r="CW171" s="11">
        <v>5.6596199999999999E-2</v>
      </c>
      <c r="CX171" s="11">
        <v>4.6794700000000002E-2</v>
      </c>
      <c r="CY171" s="11">
        <v>2.89378E-2</v>
      </c>
      <c r="CZ171" s="11">
        <v>4.1109699999999999E-2</v>
      </c>
      <c r="DA171" s="11">
        <v>4.08267E-2</v>
      </c>
      <c r="DB171" s="11">
        <v>3.3899699999999998E-2</v>
      </c>
      <c r="DC171" s="11">
        <v>3.1532299999999999E-2</v>
      </c>
      <c r="DD171" s="11">
        <v>3.05828E-2</v>
      </c>
      <c r="DE171" s="11">
        <v>2.7429200000000001E-2</v>
      </c>
      <c r="DF171" s="11">
        <v>2.9401299999999998E-2</v>
      </c>
      <c r="DG171" s="11">
        <v>3.2145100000000003E-2</v>
      </c>
      <c r="DH171" s="11">
        <v>3.0957200000000001E-2</v>
      </c>
      <c r="DI171" s="11">
        <v>3.12167E-2</v>
      </c>
      <c r="DJ171" s="11">
        <v>3.2129600000000001E-2</v>
      </c>
      <c r="DK171" s="11">
        <v>2.92234E-2</v>
      </c>
      <c r="DL171" s="11">
        <v>3.0330099999999999E-2</v>
      </c>
      <c r="DM171" s="11">
        <v>3.1611199999999999E-2</v>
      </c>
      <c r="DN171" s="11">
        <v>3.3893899999999998E-2</v>
      </c>
      <c r="DO171" s="11">
        <v>3.3738499999999998E-2</v>
      </c>
      <c r="DP171" s="11">
        <v>3.0886E-2</v>
      </c>
      <c r="DQ171" s="11">
        <v>3.5881499999999997E-2</v>
      </c>
      <c r="DR171" s="11">
        <v>3.30429E-2</v>
      </c>
      <c r="DS171" s="11">
        <v>3.1291600000000003E-2</v>
      </c>
      <c r="DT171" s="11">
        <v>3.15666E-2</v>
      </c>
      <c r="DU171" s="11">
        <v>3.2074900000000003E-2</v>
      </c>
      <c r="DV171" s="11">
        <v>2.8400000000000002E-2</v>
      </c>
      <c r="DW171" s="11">
        <v>2.7559199999999999E-2</v>
      </c>
      <c r="DX171" s="11">
        <v>0.46970139999999999</v>
      </c>
      <c r="DY171" s="11">
        <v>1.9537599999999999E-2</v>
      </c>
      <c r="DZ171" s="11">
        <v>2.5906499999999999E-2</v>
      </c>
      <c r="EA171" s="11">
        <v>53.099303999999997</v>
      </c>
      <c r="EB171" s="11">
        <v>53.349288999999999</v>
      </c>
      <c r="EC171" s="11">
        <v>51.428848000000002</v>
      </c>
      <c r="ED171" s="11">
        <v>50.585402999999999</v>
      </c>
      <c r="EE171" s="11">
        <v>50.062840000000001</v>
      </c>
      <c r="EF171" s="11">
        <v>49.232165999999999</v>
      </c>
      <c r="EG171" s="11">
        <v>48.355801</v>
      </c>
      <c r="EH171" s="11">
        <v>48.527228999999998</v>
      </c>
      <c r="EI171" s="11">
        <v>50.456619000000003</v>
      </c>
      <c r="EJ171" s="11">
        <v>53.865555000000001</v>
      </c>
      <c r="EK171" s="11">
        <v>56.982379999999999</v>
      </c>
      <c r="EL171" s="11">
        <v>59.425624999999997</v>
      </c>
      <c r="EM171" s="11">
        <v>61.381659999999997</v>
      </c>
      <c r="EN171" s="11">
        <v>65.242241000000007</v>
      </c>
      <c r="EO171" s="11">
        <v>64.419167000000002</v>
      </c>
      <c r="EP171" s="11">
        <v>63.465598999999997</v>
      </c>
      <c r="EQ171" s="11">
        <v>62.351593000000001</v>
      </c>
      <c r="ER171" s="11">
        <v>59.869033999999999</v>
      </c>
      <c r="ES171" s="11">
        <v>57.531460000000003</v>
      </c>
      <c r="ET171" s="11">
        <v>56.328792999999997</v>
      </c>
      <c r="EU171" s="11">
        <v>55.086165999999999</v>
      </c>
      <c r="EV171" s="11">
        <v>54.099781</v>
      </c>
      <c r="EW171" s="11">
        <v>52.758555999999999</v>
      </c>
      <c r="EX171" s="11">
        <v>52.084629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IA171" s="37"/>
    </row>
    <row r="172" spans="1:235" x14ac:dyDescent="0.2">
      <c r="A172" t="s">
        <v>112</v>
      </c>
      <c r="B172" t="s">
        <v>133</v>
      </c>
      <c r="C172" t="s">
        <v>0</v>
      </c>
      <c r="D172" t="s">
        <v>135</v>
      </c>
      <c r="E172" s="38" t="s">
        <v>119</v>
      </c>
      <c r="F172" t="s">
        <v>107</v>
      </c>
      <c r="G172" s="11">
        <v>1757</v>
      </c>
      <c r="H172" s="11">
        <v>0.95013009999999998</v>
      </c>
      <c r="I172" s="11">
        <v>0.89534389999999997</v>
      </c>
      <c r="J172" s="11">
        <v>0.85640289999999997</v>
      </c>
      <c r="K172" s="11">
        <v>0.85521630000000004</v>
      </c>
      <c r="L172" s="11">
        <v>0.8916984</v>
      </c>
      <c r="M172" s="11">
        <v>0.96949450000000004</v>
      </c>
      <c r="N172" s="11">
        <v>1.094338</v>
      </c>
      <c r="O172" s="11">
        <v>1.1975020000000001</v>
      </c>
      <c r="P172" s="11">
        <v>1.201703</v>
      </c>
      <c r="Q172" s="11">
        <v>1.127076</v>
      </c>
      <c r="R172" s="11">
        <v>1.0983240000000001</v>
      </c>
      <c r="S172" s="11">
        <v>1.0546880000000001</v>
      </c>
      <c r="T172" s="11">
        <v>1.0287189999999999</v>
      </c>
      <c r="U172" s="11">
        <v>1.007479</v>
      </c>
      <c r="V172" s="11">
        <v>0.99118870000000003</v>
      </c>
      <c r="W172" s="11">
        <v>0.99954069999999995</v>
      </c>
      <c r="X172" s="11">
        <v>1.0976459999999999</v>
      </c>
      <c r="Y172" s="11">
        <v>1.3262309999999999</v>
      </c>
      <c r="Z172" s="11">
        <v>1.4428449999999999</v>
      </c>
      <c r="AA172" s="11">
        <v>1.4006799999999999</v>
      </c>
      <c r="AB172" s="11">
        <v>1.362493</v>
      </c>
      <c r="AC172" s="11">
        <v>1.316344</v>
      </c>
      <c r="AD172" s="11">
        <v>1.159124</v>
      </c>
      <c r="AE172" s="11">
        <v>1.03457</v>
      </c>
      <c r="AF172" s="11">
        <v>-6.4976300000000001E-2</v>
      </c>
      <c r="AG172" s="11">
        <v>-6.8786700000000006E-2</v>
      </c>
      <c r="AH172" s="11">
        <v>-6.7365499999999995E-2</v>
      </c>
      <c r="AI172" s="11">
        <v>-6.1197599999999998E-2</v>
      </c>
      <c r="AJ172" s="11">
        <v>-6.1712900000000001E-2</v>
      </c>
      <c r="AK172" s="11">
        <v>-7.7121499999999996E-2</v>
      </c>
      <c r="AL172" s="11">
        <v>-8.0163499999999999E-2</v>
      </c>
      <c r="AM172" s="11">
        <v>-7.5799500000000006E-2</v>
      </c>
      <c r="AN172" s="11">
        <v>-4.8989199999999997E-2</v>
      </c>
      <c r="AO172" s="11">
        <v>-5.8062900000000001E-2</v>
      </c>
      <c r="AP172" s="11">
        <v>-4.7291199999999999E-2</v>
      </c>
      <c r="AQ172" s="11">
        <v>-4.8983800000000001E-2</v>
      </c>
      <c r="AR172" s="11">
        <v>-5.0849499999999999E-2</v>
      </c>
      <c r="AS172" s="11">
        <v>-3.6472200000000003E-2</v>
      </c>
      <c r="AT172" s="11">
        <v>-2.6054000000000001E-2</v>
      </c>
      <c r="AU172" s="11">
        <v>-2.1371100000000001E-2</v>
      </c>
      <c r="AV172" s="11">
        <v>1.8056000000000001E-3</v>
      </c>
      <c r="AW172" s="11">
        <v>-6.8006999999999998E-3</v>
      </c>
      <c r="AX172" s="11">
        <v>1.25118E-2</v>
      </c>
      <c r="AY172" s="11">
        <v>-5.0074999999999998E-3</v>
      </c>
      <c r="AZ172" s="11">
        <v>-1.2528299999999999E-2</v>
      </c>
      <c r="BA172" s="11">
        <v>-2.4367300000000001E-2</v>
      </c>
      <c r="BB172" s="11">
        <v>-4.8897799999999998E-2</v>
      </c>
      <c r="BC172" s="11">
        <v>-5.5995700000000002E-2</v>
      </c>
      <c r="BD172" s="11">
        <v>-3.3137899999999998E-2</v>
      </c>
      <c r="BE172" s="11">
        <v>-3.8071399999999998E-2</v>
      </c>
      <c r="BF172" s="11">
        <v>-3.7054799999999999E-2</v>
      </c>
      <c r="BG172" s="11">
        <v>-3.2613799999999998E-2</v>
      </c>
      <c r="BH172" s="11">
        <v>-3.3654099999999999E-2</v>
      </c>
      <c r="BI172" s="11">
        <v>-4.9585799999999999E-2</v>
      </c>
      <c r="BJ172" s="11">
        <v>-5.0279200000000003E-2</v>
      </c>
      <c r="BK172" s="11">
        <v>-4.6009399999999999E-2</v>
      </c>
      <c r="BL172" s="11">
        <v>-1.85823E-2</v>
      </c>
      <c r="BM172" s="11">
        <v>-2.8627300000000001E-2</v>
      </c>
      <c r="BN172" s="11">
        <v>-1.8934900000000001E-2</v>
      </c>
      <c r="BO172" s="11">
        <v>-2.3373399999999999E-2</v>
      </c>
      <c r="BP172" s="11">
        <v>-2.4882600000000001E-2</v>
      </c>
      <c r="BQ172" s="11">
        <v>-8.9309999999999997E-3</v>
      </c>
      <c r="BR172" s="11">
        <v>5.3292000000000001E-3</v>
      </c>
      <c r="BS172" s="11">
        <v>9.1473000000000006E-3</v>
      </c>
      <c r="BT172" s="11">
        <v>3.1784899999999998E-2</v>
      </c>
      <c r="BU172" s="11">
        <v>2.6444100000000002E-2</v>
      </c>
      <c r="BV172" s="11">
        <v>4.3150500000000001E-2</v>
      </c>
      <c r="BW172" s="11">
        <v>2.43418E-2</v>
      </c>
      <c r="BX172" s="11">
        <v>1.6015100000000001E-2</v>
      </c>
      <c r="BY172" s="11">
        <v>5.8272999999999997E-3</v>
      </c>
      <c r="BZ172" s="11">
        <v>-1.9326099999999999E-2</v>
      </c>
      <c r="CA172" s="11">
        <v>-2.9327599999999999E-2</v>
      </c>
      <c r="CB172" s="11">
        <v>-1.2995999999999999E-3</v>
      </c>
      <c r="CC172" s="11">
        <v>-7.3561E-3</v>
      </c>
      <c r="CD172" s="11">
        <v>-6.744E-3</v>
      </c>
      <c r="CE172" s="11">
        <v>-4.0301E-3</v>
      </c>
      <c r="CF172" s="11">
        <v>-5.5953000000000001E-3</v>
      </c>
      <c r="CG172" s="11">
        <v>-2.20501E-2</v>
      </c>
      <c r="CH172" s="11">
        <v>-2.0394800000000001E-2</v>
      </c>
      <c r="CI172" s="11">
        <v>-1.6219399999999998E-2</v>
      </c>
      <c r="CJ172" s="11">
        <v>1.18247E-2</v>
      </c>
      <c r="CK172" s="11">
        <v>8.0829999999999997E-4</v>
      </c>
      <c r="CL172" s="11">
        <v>9.4213999999999999E-3</v>
      </c>
      <c r="CM172" s="11">
        <v>2.2369999999999998E-3</v>
      </c>
      <c r="CN172" s="11">
        <v>1.0842E-3</v>
      </c>
      <c r="CO172" s="11">
        <v>1.86102E-2</v>
      </c>
      <c r="CP172" s="11">
        <v>3.6712300000000003E-2</v>
      </c>
      <c r="CQ172" s="11">
        <v>3.9665800000000001E-2</v>
      </c>
      <c r="CR172" s="11">
        <v>6.1764100000000002E-2</v>
      </c>
      <c r="CS172" s="11">
        <v>5.9688900000000003E-2</v>
      </c>
      <c r="CT172" s="11">
        <v>7.3789199999999999E-2</v>
      </c>
      <c r="CU172" s="11">
        <v>5.3691200000000001E-2</v>
      </c>
      <c r="CV172" s="11">
        <v>4.4558599999999997E-2</v>
      </c>
      <c r="CW172" s="11">
        <v>3.6021999999999998E-2</v>
      </c>
      <c r="CX172" s="11">
        <v>1.0245600000000001E-2</v>
      </c>
      <c r="CY172" s="11">
        <v>-2.6595E-3</v>
      </c>
      <c r="CZ172" s="11">
        <v>1.93563E-2</v>
      </c>
      <c r="DA172" s="11">
        <v>1.8673599999999999E-2</v>
      </c>
      <c r="DB172" s="11">
        <v>1.8427599999999999E-2</v>
      </c>
      <c r="DC172" s="11">
        <v>1.7377699999999999E-2</v>
      </c>
      <c r="DD172" s="11">
        <v>1.7058500000000001E-2</v>
      </c>
      <c r="DE172" s="11">
        <v>1.6740499999999998E-2</v>
      </c>
      <c r="DF172" s="11">
        <v>1.8168400000000001E-2</v>
      </c>
      <c r="DG172" s="11">
        <v>1.8111100000000002E-2</v>
      </c>
      <c r="DH172" s="11">
        <v>1.8486099999999998E-2</v>
      </c>
      <c r="DI172" s="11">
        <v>1.7895600000000001E-2</v>
      </c>
      <c r="DJ172" s="11">
        <v>1.7239399999999998E-2</v>
      </c>
      <c r="DK172" s="11">
        <v>1.5570000000000001E-2</v>
      </c>
      <c r="DL172" s="11">
        <v>1.5786700000000001E-2</v>
      </c>
      <c r="DM172" s="11">
        <v>1.67438E-2</v>
      </c>
      <c r="DN172" s="11">
        <v>1.9079599999999999E-2</v>
      </c>
      <c r="DO172" s="11">
        <v>1.8553900000000002E-2</v>
      </c>
      <c r="DP172" s="11">
        <v>1.8226099999999999E-2</v>
      </c>
      <c r="DQ172" s="11">
        <v>2.0211400000000001E-2</v>
      </c>
      <c r="DR172" s="11">
        <v>1.8627000000000001E-2</v>
      </c>
      <c r="DS172" s="11">
        <v>1.7843100000000001E-2</v>
      </c>
      <c r="DT172" s="11">
        <v>1.7353199999999999E-2</v>
      </c>
      <c r="DU172" s="11">
        <v>1.8357100000000001E-2</v>
      </c>
      <c r="DV172" s="11">
        <v>1.7978299999999999E-2</v>
      </c>
      <c r="DW172" s="11">
        <v>1.6213100000000001E-2</v>
      </c>
      <c r="DX172" s="11">
        <v>0.26278269999999998</v>
      </c>
      <c r="DY172" s="11">
        <v>1.05305E-2</v>
      </c>
      <c r="DZ172" s="11">
        <v>1.4579E-2</v>
      </c>
      <c r="EA172" s="11">
        <v>46.981022000000003</v>
      </c>
      <c r="EB172" s="11">
        <v>45.857120999999999</v>
      </c>
      <c r="EC172" s="11">
        <v>45.229134000000002</v>
      </c>
      <c r="ED172" s="11">
        <v>44.16769</v>
      </c>
      <c r="EE172" s="11">
        <v>43.416359</v>
      </c>
      <c r="EF172" s="11">
        <v>42.896107000000001</v>
      </c>
      <c r="EG172" s="11">
        <v>42.000515</v>
      </c>
      <c r="EH172" s="11">
        <v>42.452072000000001</v>
      </c>
      <c r="EI172" s="11">
        <v>45.054271999999997</v>
      </c>
      <c r="EJ172" s="11">
        <v>51.313167999999997</v>
      </c>
      <c r="EK172" s="11">
        <v>57.331429</v>
      </c>
      <c r="EL172" s="11">
        <v>62.163876000000002</v>
      </c>
      <c r="EM172" s="11">
        <v>65.159820999999994</v>
      </c>
      <c r="EN172" s="11">
        <v>67.083061000000001</v>
      </c>
      <c r="EO172" s="11">
        <v>67.093802999999994</v>
      </c>
      <c r="EP172" s="11">
        <v>66.098052999999993</v>
      </c>
      <c r="EQ172" s="11">
        <v>64.353645</v>
      </c>
      <c r="ER172" s="11">
        <v>61.178294999999999</v>
      </c>
      <c r="ES172" s="11">
        <v>57.298636999999999</v>
      </c>
      <c r="ET172" s="11">
        <v>54.105843</v>
      </c>
      <c r="EU172" s="11">
        <v>51.479911999999999</v>
      </c>
      <c r="EV172" s="11">
        <v>49.191555000000001</v>
      </c>
      <c r="EW172" s="11">
        <v>47.850273000000001</v>
      </c>
      <c r="EX172" s="11">
        <v>46.879738000000003</v>
      </c>
      <c r="EY172" s="11">
        <v>0</v>
      </c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IA172" s="37"/>
    </row>
    <row r="173" spans="1:235" x14ac:dyDescent="0.2">
      <c r="A173" t="s">
        <v>112</v>
      </c>
      <c r="B173" t="s">
        <v>133</v>
      </c>
      <c r="C173" t="s">
        <v>0</v>
      </c>
      <c r="D173" t="s">
        <v>135</v>
      </c>
      <c r="E173" s="38" t="s">
        <v>214</v>
      </c>
      <c r="F173" t="s">
        <v>105</v>
      </c>
      <c r="G173" s="11">
        <v>5253</v>
      </c>
      <c r="H173" s="11">
        <v>2.8693010000000001</v>
      </c>
      <c r="I173" s="11">
        <v>2.6639629999999999</v>
      </c>
      <c r="J173" s="11">
        <v>2.6439460000000001</v>
      </c>
      <c r="K173" s="11">
        <v>2.5990190000000002</v>
      </c>
      <c r="L173" s="11">
        <v>2.5762529999999999</v>
      </c>
      <c r="M173" s="11">
        <v>2.8169849999999999</v>
      </c>
      <c r="N173" s="11">
        <v>3.2535720000000001</v>
      </c>
      <c r="O173" s="11">
        <v>3.7128700000000001</v>
      </c>
      <c r="P173" s="11">
        <v>3.6345640000000001</v>
      </c>
      <c r="Q173" s="11">
        <v>3.4105020000000001</v>
      </c>
      <c r="R173" s="11">
        <v>3.2834819999999998</v>
      </c>
      <c r="S173" s="11">
        <v>3.154442</v>
      </c>
      <c r="T173" s="11">
        <v>3.187926</v>
      </c>
      <c r="U173" s="11">
        <v>3.1921170000000001</v>
      </c>
      <c r="V173" s="11">
        <v>3.0409069999999998</v>
      </c>
      <c r="W173" s="11">
        <v>3.1155390000000001</v>
      </c>
      <c r="X173" s="11">
        <v>3.4809030000000001</v>
      </c>
      <c r="Y173" s="11">
        <v>4.2959509999999996</v>
      </c>
      <c r="Z173" s="11">
        <v>4.6607149999999997</v>
      </c>
      <c r="AA173" s="11">
        <v>4.5604740000000001</v>
      </c>
      <c r="AB173" s="11">
        <v>4.3759600000000001</v>
      </c>
      <c r="AC173" s="11">
        <v>4.1212020000000003</v>
      </c>
      <c r="AD173" s="11">
        <v>3.5821109999999998</v>
      </c>
      <c r="AE173" s="11">
        <v>3.15964</v>
      </c>
      <c r="AF173" s="11">
        <v>-0.24070430000000001</v>
      </c>
      <c r="AG173" s="11">
        <v>-0.31758209999999998</v>
      </c>
      <c r="AH173" s="11">
        <v>-0.1953223</v>
      </c>
      <c r="AI173" s="11">
        <v>-0.16660459999999999</v>
      </c>
      <c r="AJ173" s="11">
        <v>-0.2089493</v>
      </c>
      <c r="AK173" s="11">
        <v>-0.2072764</v>
      </c>
      <c r="AL173" s="11">
        <v>-0.2141275</v>
      </c>
      <c r="AM173" s="11">
        <v>-0.16429279999999999</v>
      </c>
      <c r="AN173" s="11">
        <v>-0.16332079999999999</v>
      </c>
      <c r="AO173" s="11">
        <v>-0.15640200000000001</v>
      </c>
      <c r="AP173" s="11">
        <v>-0.1083171</v>
      </c>
      <c r="AQ173" s="11">
        <v>-0.14151920000000001</v>
      </c>
      <c r="AR173" s="11">
        <v>-0.1099029</v>
      </c>
      <c r="AS173" s="11">
        <v>-8.6374800000000002E-2</v>
      </c>
      <c r="AT173" s="11">
        <v>-6.3839499999999993E-2</v>
      </c>
      <c r="AU173" s="11">
        <v>-3.3286099999999999E-2</v>
      </c>
      <c r="AV173" s="11">
        <v>4.1612299999999998E-2</v>
      </c>
      <c r="AW173" s="11">
        <v>1.6509800000000002E-2</v>
      </c>
      <c r="AX173" s="11">
        <v>2.4294E-2</v>
      </c>
      <c r="AY173" s="11">
        <v>3.7626E-2</v>
      </c>
      <c r="AZ173" s="11">
        <v>1.9870100000000002E-2</v>
      </c>
      <c r="BA173" s="11">
        <v>-2.6721499999999999E-2</v>
      </c>
      <c r="BB173" s="11">
        <v>-7.3728199999999994E-2</v>
      </c>
      <c r="BC173" s="11">
        <v>-8.1126699999999996E-2</v>
      </c>
      <c r="BD173" s="11">
        <v>-0.12978999999999999</v>
      </c>
      <c r="BE173" s="11">
        <v>-0.20254900000000001</v>
      </c>
      <c r="BF173" s="11">
        <v>-9.6488099999999993E-2</v>
      </c>
      <c r="BG173" s="11">
        <v>-7.3161699999999996E-2</v>
      </c>
      <c r="BH173" s="11">
        <v>-0.1163836</v>
      </c>
      <c r="BI173" s="11">
        <v>-0.1168529</v>
      </c>
      <c r="BJ173" s="11">
        <v>-0.1167715</v>
      </c>
      <c r="BK173" s="11">
        <v>-6.4081899999999997E-2</v>
      </c>
      <c r="BL173" s="11">
        <v>-6.5997100000000003E-2</v>
      </c>
      <c r="BM173" s="11">
        <v>-6.8051100000000003E-2</v>
      </c>
      <c r="BN173" s="11">
        <v>-2.5915899999999999E-2</v>
      </c>
      <c r="BO173" s="11">
        <v>-6.9435300000000005E-2</v>
      </c>
      <c r="BP173" s="11">
        <v>-3.5779900000000003E-2</v>
      </c>
      <c r="BQ173" s="11">
        <v>-1.20038E-2</v>
      </c>
      <c r="BR173" s="11">
        <v>1.8403599999999999E-2</v>
      </c>
      <c r="BS173" s="11">
        <v>4.9857899999999997E-2</v>
      </c>
      <c r="BT173" s="11">
        <v>0.1187469</v>
      </c>
      <c r="BU173" s="11">
        <v>0.1078947</v>
      </c>
      <c r="BV173" s="11">
        <v>0.1179644</v>
      </c>
      <c r="BW173" s="11">
        <v>0.13112860000000001</v>
      </c>
      <c r="BX173" s="11">
        <v>0.1056044</v>
      </c>
      <c r="BY173" s="11">
        <v>6.0848800000000001E-2</v>
      </c>
      <c r="BZ173" s="11">
        <v>9.3270000000000002E-3</v>
      </c>
      <c r="CA173" s="11">
        <v>5.486E-4</v>
      </c>
      <c r="CB173" s="11">
        <v>-1.8875800000000002E-2</v>
      </c>
      <c r="CC173" s="11">
        <v>-8.7515800000000005E-2</v>
      </c>
      <c r="CD173" s="11">
        <v>2.3462000000000001E-3</v>
      </c>
      <c r="CE173" s="11">
        <v>2.02811E-2</v>
      </c>
      <c r="CF173" s="11">
        <v>-2.38178E-2</v>
      </c>
      <c r="CG173" s="11">
        <v>-2.6429500000000002E-2</v>
      </c>
      <c r="CH173" s="11">
        <v>-1.9415600000000002E-2</v>
      </c>
      <c r="CI173" s="11">
        <v>3.6129000000000001E-2</v>
      </c>
      <c r="CJ173" s="11">
        <v>3.13265E-2</v>
      </c>
      <c r="CK173" s="11">
        <v>2.02998E-2</v>
      </c>
      <c r="CL173" s="11">
        <v>5.6485399999999998E-2</v>
      </c>
      <c r="CM173" s="11">
        <v>2.6486000000000001E-3</v>
      </c>
      <c r="CN173" s="11">
        <v>3.8343200000000001E-2</v>
      </c>
      <c r="CO173" s="11">
        <v>6.2367300000000001E-2</v>
      </c>
      <c r="CP173" s="11">
        <v>0.10064670000000001</v>
      </c>
      <c r="CQ173" s="11">
        <v>0.13300200000000001</v>
      </c>
      <c r="CR173" s="11">
        <v>0.19588149999999999</v>
      </c>
      <c r="CS173" s="11">
        <v>0.1992797</v>
      </c>
      <c r="CT173" s="11">
        <v>0.21163489999999999</v>
      </c>
      <c r="CU173" s="11">
        <v>0.2246311</v>
      </c>
      <c r="CV173" s="11">
        <v>0.1913387</v>
      </c>
      <c r="CW173" s="11">
        <v>0.1484191</v>
      </c>
      <c r="CX173" s="11">
        <v>9.2382300000000001E-2</v>
      </c>
      <c r="CY173" s="11">
        <v>8.2223900000000003E-2</v>
      </c>
      <c r="CZ173" s="11">
        <v>6.7431000000000005E-2</v>
      </c>
      <c r="DA173" s="11">
        <v>6.9935200000000003E-2</v>
      </c>
      <c r="DB173" s="11">
        <v>6.0087000000000002E-2</v>
      </c>
      <c r="DC173" s="11">
        <v>5.6809199999999997E-2</v>
      </c>
      <c r="DD173" s="11">
        <v>5.6276E-2</v>
      </c>
      <c r="DE173" s="11">
        <v>5.4973500000000002E-2</v>
      </c>
      <c r="DF173" s="11">
        <v>5.9188200000000003E-2</v>
      </c>
      <c r="DG173" s="11">
        <v>6.0923900000000003E-2</v>
      </c>
      <c r="DH173" s="11">
        <v>5.9168600000000002E-2</v>
      </c>
      <c r="DI173" s="11">
        <v>5.37136E-2</v>
      </c>
      <c r="DJ173" s="11">
        <v>5.0096399999999999E-2</v>
      </c>
      <c r="DK173" s="11">
        <v>4.3823899999999999E-2</v>
      </c>
      <c r="DL173" s="11">
        <v>4.5063600000000002E-2</v>
      </c>
      <c r="DM173" s="11">
        <v>4.5214400000000002E-2</v>
      </c>
      <c r="DN173" s="11">
        <v>5.0000299999999998E-2</v>
      </c>
      <c r="DO173" s="11">
        <v>5.0548000000000003E-2</v>
      </c>
      <c r="DP173" s="11">
        <v>4.6894499999999999E-2</v>
      </c>
      <c r="DQ173" s="11">
        <v>5.5558099999999999E-2</v>
      </c>
      <c r="DR173" s="11">
        <v>5.6947600000000001E-2</v>
      </c>
      <c r="DS173" s="11">
        <v>5.68455E-2</v>
      </c>
      <c r="DT173" s="11">
        <v>5.2122799999999997E-2</v>
      </c>
      <c r="DU173" s="11">
        <v>5.3239000000000002E-2</v>
      </c>
      <c r="DV173" s="11">
        <v>5.0493999999999997E-2</v>
      </c>
      <c r="DW173" s="11">
        <v>4.9655100000000001E-2</v>
      </c>
      <c r="DX173" s="11">
        <v>0.82720760000000004</v>
      </c>
      <c r="DY173" s="11">
        <v>3.4278099999999999E-2</v>
      </c>
      <c r="DZ173" s="11">
        <v>4.5883599999999997E-2</v>
      </c>
      <c r="EA173" s="11">
        <v>45.882415999999999</v>
      </c>
      <c r="EB173" s="11">
        <v>45.593947999999997</v>
      </c>
      <c r="EC173" s="11">
        <v>42.937103</v>
      </c>
      <c r="ED173" s="11">
        <v>41.905459999999998</v>
      </c>
      <c r="EE173" s="11">
        <v>41.039360000000002</v>
      </c>
      <c r="EF173" s="11">
        <v>40.180183</v>
      </c>
      <c r="EG173" s="11">
        <v>40.048850999999999</v>
      </c>
      <c r="EH173" s="11">
        <v>40.188488</v>
      </c>
      <c r="EI173" s="11">
        <v>43.130932000000001</v>
      </c>
      <c r="EJ173" s="11">
        <v>49.215781999999997</v>
      </c>
      <c r="EK173" s="11">
        <v>54.434928999999997</v>
      </c>
      <c r="EL173" s="11">
        <v>57.655459999999998</v>
      </c>
      <c r="EM173" s="11">
        <v>57.030459999999998</v>
      </c>
      <c r="EN173" s="11">
        <v>60.271754999999999</v>
      </c>
      <c r="EO173" s="11">
        <v>58.666930999999998</v>
      </c>
      <c r="EP173" s="11">
        <v>58.215781999999997</v>
      </c>
      <c r="EQ173" s="11">
        <v>58.008502999999997</v>
      </c>
      <c r="ER173" s="11">
        <v>56.112735999999998</v>
      </c>
      <c r="ES173" s="11">
        <v>53.022151999999998</v>
      </c>
      <c r="ET173" s="11">
        <v>52.369067999999999</v>
      </c>
      <c r="EU173" s="11">
        <v>50.182358000000001</v>
      </c>
      <c r="EV173" s="11">
        <v>48.407040000000002</v>
      </c>
      <c r="EW173" s="11">
        <v>47.302016999999999</v>
      </c>
      <c r="EX173" s="11">
        <v>48.575752000000001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IA173" s="37"/>
    </row>
    <row r="174" spans="1:235" x14ac:dyDescent="0.2">
      <c r="A174" t="s">
        <v>112</v>
      </c>
      <c r="B174" t="s">
        <v>133</v>
      </c>
      <c r="C174" t="s">
        <v>0</v>
      </c>
      <c r="D174" t="s">
        <v>135</v>
      </c>
      <c r="E174" s="38" t="s">
        <v>214</v>
      </c>
      <c r="F174" t="s">
        <v>106</v>
      </c>
      <c r="G174" s="11">
        <v>3496</v>
      </c>
      <c r="H174" s="11">
        <v>1.8796299999999999</v>
      </c>
      <c r="I174" s="11">
        <v>1.6999580000000001</v>
      </c>
      <c r="J174" s="11">
        <v>1.695309</v>
      </c>
      <c r="K174" s="11">
        <v>1.640879</v>
      </c>
      <c r="L174" s="11">
        <v>1.568967</v>
      </c>
      <c r="M174" s="11">
        <v>1.6979040000000001</v>
      </c>
      <c r="N174" s="11">
        <v>2.0130720000000002</v>
      </c>
      <c r="O174" s="11">
        <v>2.3140930000000002</v>
      </c>
      <c r="P174" s="11">
        <v>2.2888280000000001</v>
      </c>
      <c r="Q174" s="11">
        <v>2.203039</v>
      </c>
      <c r="R174" s="11">
        <v>2.105254</v>
      </c>
      <c r="S174" s="11">
        <v>2.0154930000000002</v>
      </c>
      <c r="T174" s="11">
        <v>2.0574340000000002</v>
      </c>
      <c r="U174" s="11">
        <v>2.0249860000000002</v>
      </c>
      <c r="V174" s="11">
        <v>1.883202</v>
      </c>
      <c r="W174" s="11">
        <v>1.9606170000000001</v>
      </c>
      <c r="X174" s="11">
        <v>2.2187209999999999</v>
      </c>
      <c r="Y174" s="11">
        <v>2.7801110000000002</v>
      </c>
      <c r="Z174" s="11">
        <v>2.9849250000000001</v>
      </c>
      <c r="AA174" s="11">
        <v>2.958539</v>
      </c>
      <c r="AB174" s="11">
        <v>2.7617950000000002</v>
      </c>
      <c r="AC174" s="11">
        <v>2.5734729999999999</v>
      </c>
      <c r="AD174" s="11">
        <v>2.2372839999999998</v>
      </c>
      <c r="AE174" s="11">
        <v>1.9775560000000001</v>
      </c>
      <c r="AF174" s="11">
        <v>-0.19309029999999999</v>
      </c>
      <c r="AG174" s="11">
        <v>-0.269256</v>
      </c>
      <c r="AH174" s="11">
        <v>-0.1707814</v>
      </c>
      <c r="AI174" s="11">
        <v>-0.1649224</v>
      </c>
      <c r="AJ174" s="11">
        <v>-0.1889304</v>
      </c>
      <c r="AK174" s="11">
        <v>-0.17255019999999999</v>
      </c>
      <c r="AL174" s="11">
        <v>-0.18385750000000001</v>
      </c>
      <c r="AM174" s="11">
        <v>-0.14726410000000001</v>
      </c>
      <c r="AN174" s="11">
        <v>-0.14005020000000001</v>
      </c>
      <c r="AO174" s="11">
        <v>-0.12956960000000001</v>
      </c>
      <c r="AP174" s="11">
        <v>-0.115566</v>
      </c>
      <c r="AQ174" s="11">
        <v>-0.12116250000000001</v>
      </c>
      <c r="AR174" s="11">
        <v>-9.7216200000000003E-2</v>
      </c>
      <c r="AS174" s="11">
        <v>-0.1013582</v>
      </c>
      <c r="AT174" s="11">
        <v>-0.11676549999999999</v>
      </c>
      <c r="AU174" s="11">
        <v>-8.41692E-2</v>
      </c>
      <c r="AV174" s="11">
        <v>-3.5760000000000002E-3</v>
      </c>
      <c r="AW174" s="11">
        <v>-2.6827400000000001E-2</v>
      </c>
      <c r="AX174" s="11">
        <v>2.4586999999999999E-3</v>
      </c>
      <c r="AY174" s="11">
        <v>2.2381499999999999E-2</v>
      </c>
      <c r="AZ174" s="11">
        <v>-1.4366E-2</v>
      </c>
      <c r="BA174" s="11">
        <v>-4.18018E-2</v>
      </c>
      <c r="BB174" s="11">
        <v>-5.4313899999999998E-2</v>
      </c>
      <c r="BC174" s="11">
        <v>-5.1901299999999997E-2</v>
      </c>
      <c r="BD174" s="11">
        <v>-0.10472239999999999</v>
      </c>
      <c r="BE174" s="11">
        <v>-0.1767949</v>
      </c>
      <c r="BF174" s="11">
        <v>-9.6101400000000003E-2</v>
      </c>
      <c r="BG174" s="11">
        <v>-9.5274800000000007E-2</v>
      </c>
      <c r="BH174" s="11">
        <v>-0.1198389</v>
      </c>
      <c r="BI174" s="11">
        <v>-0.1088848</v>
      </c>
      <c r="BJ174" s="11">
        <v>-0.1157864</v>
      </c>
      <c r="BK174" s="11">
        <v>-7.4828500000000006E-2</v>
      </c>
      <c r="BL174" s="11">
        <v>-7.4961E-2</v>
      </c>
      <c r="BM174" s="11">
        <v>-6.8977399999999994E-2</v>
      </c>
      <c r="BN174" s="11">
        <v>-5.4892999999999997E-2</v>
      </c>
      <c r="BO174" s="11">
        <v>-6.9035200000000005E-2</v>
      </c>
      <c r="BP174" s="11">
        <v>-4.1877900000000003E-2</v>
      </c>
      <c r="BQ174" s="11">
        <v>-4.4163399999999998E-2</v>
      </c>
      <c r="BR174" s="11">
        <v>-5.75062E-2</v>
      </c>
      <c r="BS174" s="11">
        <v>-2.3306199999999999E-2</v>
      </c>
      <c r="BT174" s="11">
        <v>5.1884600000000003E-2</v>
      </c>
      <c r="BU174" s="11">
        <v>4.0710799999999998E-2</v>
      </c>
      <c r="BV174" s="11">
        <v>6.7402699999999996E-2</v>
      </c>
      <c r="BW174" s="11">
        <v>8.5783300000000007E-2</v>
      </c>
      <c r="BX174" s="11">
        <v>4.5712500000000003E-2</v>
      </c>
      <c r="BY174" s="11">
        <v>1.9625699999999999E-2</v>
      </c>
      <c r="BZ174" s="11">
        <v>1.7141000000000001E-3</v>
      </c>
      <c r="CA174" s="11">
        <v>5.1228000000000003E-3</v>
      </c>
      <c r="CB174" s="11">
        <v>-1.6354500000000001E-2</v>
      </c>
      <c r="CC174" s="11">
        <v>-8.4333900000000003E-2</v>
      </c>
      <c r="CD174" s="11">
        <v>-2.1421300000000001E-2</v>
      </c>
      <c r="CE174" s="11">
        <v>-2.5627199999999999E-2</v>
      </c>
      <c r="CF174" s="11">
        <v>-5.0747500000000001E-2</v>
      </c>
      <c r="CG174" s="11">
        <v>-4.52194E-2</v>
      </c>
      <c r="CH174" s="11">
        <v>-4.7715199999999999E-2</v>
      </c>
      <c r="CI174" s="11">
        <v>-2.3928999999999999E-3</v>
      </c>
      <c r="CJ174" s="11">
        <v>-9.8718E-3</v>
      </c>
      <c r="CK174" s="11">
        <v>-8.3853E-3</v>
      </c>
      <c r="CL174" s="11">
        <v>5.7800999999999998E-3</v>
      </c>
      <c r="CM174" s="11">
        <v>-1.6907800000000001E-2</v>
      </c>
      <c r="CN174" s="11">
        <v>1.3460400000000001E-2</v>
      </c>
      <c r="CO174" s="11">
        <v>1.30314E-2</v>
      </c>
      <c r="CP174" s="11">
        <v>1.753E-3</v>
      </c>
      <c r="CQ174" s="11">
        <v>3.7556699999999998E-2</v>
      </c>
      <c r="CR174" s="11">
        <v>0.1073452</v>
      </c>
      <c r="CS174" s="11">
        <v>0.1082489</v>
      </c>
      <c r="CT174" s="11">
        <v>0.13234679999999999</v>
      </c>
      <c r="CU174" s="11">
        <v>0.14918509999999999</v>
      </c>
      <c r="CV174" s="11">
        <v>0.10579089999999999</v>
      </c>
      <c r="CW174" s="11">
        <v>8.1053100000000003E-2</v>
      </c>
      <c r="CX174" s="11">
        <v>5.7742099999999998E-2</v>
      </c>
      <c r="CY174" s="11">
        <v>6.2146800000000002E-2</v>
      </c>
      <c r="CZ174" s="11">
        <v>5.3723899999999998E-2</v>
      </c>
      <c r="DA174" s="11">
        <v>5.62123E-2</v>
      </c>
      <c r="DB174" s="11">
        <v>4.5402199999999997E-2</v>
      </c>
      <c r="DC174" s="11">
        <v>4.2342699999999997E-2</v>
      </c>
      <c r="DD174" s="11">
        <v>4.2004600000000003E-2</v>
      </c>
      <c r="DE174" s="11">
        <v>3.8705799999999999E-2</v>
      </c>
      <c r="DF174" s="11">
        <v>4.1384299999999999E-2</v>
      </c>
      <c r="DG174" s="11">
        <v>4.4037699999999999E-2</v>
      </c>
      <c r="DH174" s="11">
        <v>3.95714E-2</v>
      </c>
      <c r="DI174" s="11">
        <v>3.6837399999999999E-2</v>
      </c>
      <c r="DJ174" s="11">
        <v>3.6886599999999999E-2</v>
      </c>
      <c r="DK174" s="11">
        <v>3.1691200000000003E-2</v>
      </c>
      <c r="DL174" s="11">
        <v>3.3643300000000001E-2</v>
      </c>
      <c r="DM174" s="11">
        <v>3.4771999999999997E-2</v>
      </c>
      <c r="DN174" s="11">
        <v>3.6027000000000003E-2</v>
      </c>
      <c r="DO174" s="11">
        <v>3.7002E-2</v>
      </c>
      <c r="DP174" s="11">
        <v>3.3717700000000003E-2</v>
      </c>
      <c r="DQ174" s="11">
        <v>4.1060300000000001E-2</v>
      </c>
      <c r="DR174" s="11">
        <v>3.9483200000000003E-2</v>
      </c>
      <c r="DS174" s="11">
        <v>3.8545599999999999E-2</v>
      </c>
      <c r="DT174" s="11">
        <v>3.6525099999999998E-2</v>
      </c>
      <c r="DU174" s="11">
        <v>3.7345200000000002E-2</v>
      </c>
      <c r="DV174" s="11">
        <v>3.4062599999999998E-2</v>
      </c>
      <c r="DW174" s="11">
        <v>3.46681E-2</v>
      </c>
      <c r="DX174" s="11">
        <v>0.58422300000000005</v>
      </c>
      <c r="DY174" s="11">
        <v>2.4783800000000002E-2</v>
      </c>
      <c r="DZ174" s="11">
        <v>3.1946000000000002E-2</v>
      </c>
      <c r="EA174" s="11">
        <v>48.156139000000003</v>
      </c>
      <c r="EB174" s="11">
        <v>48.740806999999997</v>
      </c>
      <c r="EC174" s="11">
        <v>45.392052</v>
      </c>
      <c r="ED174" s="11">
        <v>44.381672000000002</v>
      </c>
      <c r="EE174" s="11">
        <v>43.203735000000002</v>
      </c>
      <c r="EF174" s="11">
        <v>42.543002999999999</v>
      </c>
      <c r="EG174" s="11">
        <v>42.395313000000002</v>
      </c>
      <c r="EH174" s="11">
        <v>42.309607999999997</v>
      </c>
      <c r="EI174" s="11">
        <v>44.865360000000003</v>
      </c>
      <c r="EJ174" s="11">
        <v>50.216785000000002</v>
      </c>
      <c r="EK174" s="11">
        <v>54.462634999999999</v>
      </c>
      <c r="EL174" s="11">
        <v>56.533810000000003</v>
      </c>
      <c r="EM174" s="11">
        <v>55.989322999999999</v>
      </c>
      <c r="EN174" s="11">
        <v>61.065243000000002</v>
      </c>
      <c r="EO174" s="11">
        <v>59.192467000000001</v>
      </c>
      <c r="EP174" s="11">
        <v>58.315539999999999</v>
      </c>
      <c r="EQ174" s="11">
        <v>57.900356000000002</v>
      </c>
      <c r="ER174" s="11">
        <v>55.197806999999997</v>
      </c>
      <c r="ES174" s="11">
        <v>53.182975999999996</v>
      </c>
      <c r="ET174" s="11">
        <v>52.735171999999999</v>
      </c>
      <c r="EU174" s="11">
        <v>51.075031000000003</v>
      </c>
      <c r="EV174" s="11">
        <v>50.303379</v>
      </c>
      <c r="EW174" s="11">
        <v>49.015124999999998</v>
      </c>
      <c r="EX174" s="11">
        <v>50.559607999999997</v>
      </c>
      <c r="EY174" s="11">
        <v>0</v>
      </c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IA174" s="37"/>
    </row>
    <row r="175" spans="1:235" x14ac:dyDescent="0.2">
      <c r="A175" t="s">
        <v>112</v>
      </c>
      <c r="B175" t="s">
        <v>133</v>
      </c>
      <c r="C175" t="s">
        <v>0</v>
      </c>
      <c r="D175" t="s">
        <v>135</v>
      </c>
      <c r="E175" s="38" t="s">
        <v>214</v>
      </c>
      <c r="F175" t="s">
        <v>107</v>
      </c>
      <c r="G175" s="11">
        <v>1757</v>
      </c>
      <c r="H175" s="11">
        <v>0.98276229999999998</v>
      </c>
      <c r="I175" s="11">
        <v>0.95666039999999997</v>
      </c>
      <c r="J175" s="11">
        <v>0.92506120000000003</v>
      </c>
      <c r="K175" s="11">
        <v>0.91382790000000003</v>
      </c>
      <c r="L175" s="11">
        <v>0.98538559999999997</v>
      </c>
      <c r="M175" s="11">
        <v>1.0894539999999999</v>
      </c>
      <c r="N175" s="11">
        <v>1.2006289999999999</v>
      </c>
      <c r="O175" s="11">
        <v>1.3492280000000001</v>
      </c>
      <c r="P175" s="11">
        <v>1.320681</v>
      </c>
      <c r="Q175" s="11">
        <v>1.1799170000000001</v>
      </c>
      <c r="R175" s="11">
        <v>1.140998</v>
      </c>
      <c r="S175" s="11">
        <v>1.112412</v>
      </c>
      <c r="T175" s="11">
        <v>1.109138</v>
      </c>
      <c r="U175" s="11">
        <v>1.141357</v>
      </c>
      <c r="V175" s="11">
        <v>1.106643</v>
      </c>
      <c r="W175" s="11">
        <v>1.115793</v>
      </c>
      <c r="X175" s="11">
        <v>1.254634</v>
      </c>
      <c r="Y175" s="11">
        <v>1.5022329999999999</v>
      </c>
      <c r="Z175" s="11">
        <v>1.673325</v>
      </c>
      <c r="AA175" s="11">
        <v>1.593269</v>
      </c>
      <c r="AB175" s="11">
        <v>1.587907</v>
      </c>
      <c r="AC175" s="11">
        <v>1.5302480000000001</v>
      </c>
      <c r="AD175" s="11">
        <v>1.3262989999999999</v>
      </c>
      <c r="AE175" s="11">
        <v>1.170644</v>
      </c>
      <c r="AF175" s="11">
        <v>-7.7405399999999999E-2</v>
      </c>
      <c r="AG175" s="11">
        <v>-7.4167300000000005E-2</v>
      </c>
      <c r="AH175" s="11">
        <v>-6.1041600000000001E-2</v>
      </c>
      <c r="AI175" s="11">
        <v>-5.7125799999999997E-2</v>
      </c>
      <c r="AJ175" s="11">
        <v>-5.5396500000000001E-2</v>
      </c>
      <c r="AK175" s="11">
        <v>-7.6921199999999995E-2</v>
      </c>
      <c r="AL175" s="11">
        <v>-8.3930400000000002E-2</v>
      </c>
      <c r="AM175" s="11">
        <v>-7.9869200000000001E-2</v>
      </c>
      <c r="AN175" s="11">
        <v>-6.0465699999999997E-2</v>
      </c>
      <c r="AO175" s="11">
        <v>-6.4542100000000005E-2</v>
      </c>
      <c r="AP175" s="11">
        <v>-4.5347999999999999E-2</v>
      </c>
      <c r="AQ175" s="11">
        <v>-6.0606699999999999E-2</v>
      </c>
      <c r="AR175" s="11">
        <v>-4.9247399999999997E-2</v>
      </c>
      <c r="AS175" s="11">
        <v>-2.8187899999999998E-2</v>
      </c>
      <c r="AT175" s="11">
        <v>-1.2460000000000001E-2</v>
      </c>
      <c r="AU175" s="11">
        <v>-2.6012000000000001E-3</v>
      </c>
      <c r="AV175" s="11">
        <v>2.1897199999999999E-2</v>
      </c>
      <c r="AW175" s="11">
        <v>1.00172E-2</v>
      </c>
      <c r="AX175" s="11">
        <v>5.7749999999999998E-3</v>
      </c>
      <c r="AY175" s="11">
        <v>-2.0233E-3</v>
      </c>
      <c r="AZ175" s="11">
        <v>-3.5538000000000002E-3</v>
      </c>
      <c r="BA175" s="11">
        <v>-1.4895200000000001E-2</v>
      </c>
      <c r="BB175" s="11">
        <v>-4.9894800000000003E-2</v>
      </c>
      <c r="BC175" s="11">
        <v>-5.1611900000000002E-2</v>
      </c>
      <c r="BD175" s="11">
        <v>-3.2112399999999999E-2</v>
      </c>
      <c r="BE175" s="11">
        <v>-3.3462400000000003E-2</v>
      </c>
      <c r="BF175" s="11">
        <v>-2.4342800000000001E-2</v>
      </c>
      <c r="BG175" s="11">
        <v>-2.2695E-2</v>
      </c>
      <c r="BH175" s="11">
        <v>-1.9627200000000001E-2</v>
      </c>
      <c r="BI175" s="11">
        <v>-3.9220199999999997E-2</v>
      </c>
      <c r="BJ175" s="11">
        <v>-4.2129899999999998E-2</v>
      </c>
      <c r="BK175" s="11">
        <v>-4.0193699999999999E-2</v>
      </c>
      <c r="BL175" s="11">
        <v>-1.7194500000000001E-2</v>
      </c>
      <c r="BM175" s="11">
        <v>-2.6868E-2</v>
      </c>
      <c r="BN175" s="11">
        <v>-8.4966E-3</v>
      </c>
      <c r="BO175" s="11">
        <v>-2.7288199999999999E-2</v>
      </c>
      <c r="BP175" s="11">
        <v>-1.5534900000000001E-2</v>
      </c>
      <c r="BQ175" s="11">
        <v>5.9844E-3</v>
      </c>
      <c r="BR175" s="11">
        <v>2.4418599999999999E-2</v>
      </c>
      <c r="BS175" s="11">
        <v>3.3576099999999998E-2</v>
      </c>
      <c r="BT175" s="11">
        <v>5.8865300000000002E-2</v>
      </c>
      <c r="BU175" s="11">
        <v>5.3273000000000001E-2</v>
      </c>
      <c r="BV175" s="11">
        <v>4.7424899999999999E-2</v>
      </c>
      <c r="BW175" s="11">
        <v>3.6202900000000003E-2</v>
      </c>
      <c r="BX175" s="11">
        <v>3.2835400000000001E-2</v>
      </c>
      <c r="BY175" s="11">
        <v>2.2800000000000001E-2</v>
      </c>
      <c r="BZ175" s="11">
        <v>-1.18177E-2</v>
      </c>
      <c r="CA175" s="11">
        <v>-1.68389E-2</v>
      </c>
      <c r="CB175" s="11">
        <v>1.31807E-2</v>
      </c>
      <c r="CC175" s="11">
        <v>7.2424999999999998E-3</v>
      </c>
      <c r="CD175" s="11">
        <v>1.2356000000000001E-2</v>
      </c>
      <c r="CE175" s="11">
        <v>1.1735799999999999E-2</v>
      </c>
      <c r="CF175" s="11">
        <v>1.61421E-2</v>
      </c>
      <c r="CG175" s="11">
        <v>-1.5192000000000001E-3</v>
      </c>
      <c r="CH175" s="11">
        <v>-3.2929999999999998E-4</v>
      </c>
      <c r="CI175" s="11">
        <v>-5.1820000000000002E-4</v>
      </c>
      <c r="CJ175" s="11">
        <v>2.6076700000000001E-2</v>
      </c>
      <c r="CK175" s="11">
        <v>1.0806E-2</v>
      </c>
      <c r="CL175" s="11">
        <v>2.8354799999999999E-2</v>
      </c>
      <c r="CM175" s="11">
        <v>6.0302999999999997E-3</v>
      </c>
      <c r="CN175" s="11">
        <v>1.8177700000000001E-2</v>
      </c>
      <c r="CO175" s="11">
        <v>4.0156799999999999E-2</v>
      </c>
      <c r="CP175" s="11">
        <v>6.1297200000000003E-2</v>
      </c>
      <c r="CQ175" s="11">
        <v>6.9753399999999993E-2</v>
      </c>
      <c r="CR175" s="11">
        <v>9.5833399999999999E-2</v>
      </c>
      <c r="CS175" s="11">
        <v>9.6528699999999995E-2</v>
      </c>
      <c r="CT175" s="11">
        <v>8.9074700000000007E-2</v>
      </c>
      <c r="CU175" s="11">
        <v>7.4429200000000001E-2</v>
      </c>
      <c r="CV175" s="11">
        <v>6.9224599999999997E-2</v>
      </c>
      <c r="CW175" s="11">
        <v>6.0495100000000003E-2</v>
      </c>
      <c r="CX175" s="11">
        <v>2.6259299999999999E-2</v>
      </c>
      <c r="CY175" s="11">
        <v>1.7934200000000001E-2</v>
      </c>
      <c r="CZ175" s="11">
        <v>2.75362E-2</v>
      </c>
      <c r="DA175" s="11">
        <v>2.4746799999999999E-2</v>
      </c>
      <c r="DB175" s="11">
        <v>2.2311299999999999E-2</v>
      </c>
      <c r="DC175" s="11">
        <v>2.09324E-2</v>
      </c>
      <c r="DD175" s="11">
        <v>2.17462E-2</v>
      </c>
      <c r="DE175" s="11">
        <v>2.2920599999999999E-2</v>
      </c>
      <c r="DF175" s="11">
        <v>2.5412899999999999E-2</v>
      </c>
      <c r="DG175" s="11">
        <v>2.4121E-2</v>
      </c>
      <c r="DH175" s="11">
        <v>2.6307000000000001E-2</v>
      </c>
      <c r="DI175" s="11">
        <v>2.29042E-2</v>
      </c>
      <c r="DJ175" s="11">
        <v>2.24041E-2</v>
      </c>
      <c r="DK175" s="11">
        <v>2.0256199999999999E-2</v>
      </c>
      <c r="DL175" s="11">
        <v>2.0495800000000002E-2</v>
      </c>
      <c r="DM175" s="11">
        <v>2.07753E-2</v>
      </c>
      <c r="DN175" s="11">
        <v>2.2420599999999999E-2</v>
      </c>
      <c r="DO175" s="11">
        <v>2.1994199999999998E-2</v>
      </c>
      <c r="DP175" s="11">
        <v>2.2474999999999998E-2</v>
      </c>
      <c r="DQ175" s="11">
        <v>2.6297600000000001E-2</v>
      </c>
      <c r="DR175" s="11">
        <v>2.5321300000000001E-2</v>
      </c>
      <c r="DS175" s="11">
        <v>2.3239900000000001E-2</v>
      </c>
      <c r="DT175" s="11">
        <v>2.21231E-2</v>
      </c>
      <c r="DU175" s="11">
        <v>2.2917E-2</v>
      </c>
      <c r="DV175" s="11">
        <v>2.3149200000000002E-2</v>
      </c>
      <c r="DW175" s="11">
        <v>2.11405E-2</v>
      </c>
      <c r="DX175" s="11">
        <v>0.34322039999999998</v>
      </c>
      <c r="DY175" s="11">
        <v>1.4158E-2</v>
      </c>
      <c r="DZ175" s="11">
        <v>1.9085700000000001E-2</v>
      </c>
      <c r="EA175" s="11">
        <v>41.329571000000001</v>
      </c>
      <c r="EB175" s="11">
        <v>39.292755</v>
      </c>
      <c r="EC175" s="11">
        <v>38.021377999999999</v>
      </c>
      <c r="ED175" s="11">
        <v>36.947150999999998</v>
      </c>
      <c r="EE175" s="11">
        <v>36.705463000000002</v>
      </c>
      <c r="EF175" s="11">
        <v>35.448932999999997</v>
      </c>
      <c r="EG175" s="11">
        <v>35.350357000000002</v>
      </c>
      <c r="EH175" s="11">
        <v>35.941212</v>
      </c>
      <c r="EI175" s="11">
        <v>39.657958999999998</v>
      </c>
      <c r="EJ175" s="11">
        <v>47.211402999999997</v>
      </c>
      <c r="EK175" s="11">
        <v>54.379455999999998</v>
      </c>
      <c r="EL175" s="11">
        <v>59.901423999999999</v>
      </c>
      <c r="EM175" s="11">
        <v>59.115200000000002</v>
      </c>
      <c r="EN175" s="11">
        <v>58.682898999999999</v>
      </c>
      <c r="EO175" s="11">
        <v>57.614609000000002</v>
      </c>
      <c r="EP175" s="11">
        <v>58.016033</v>
      </c>
      <c r="EQ175" s="11">
        <v>58.225059999999999</v>
      </c>
      <c r="ER175" s="11">
        <v>57.944775</v>
      </c>
      <c r="ES175" s="11">
        <v>52.700119000000001</v>
      </c>
      <c r="ET175" s="11">
        <v>51.635986000000003</v>
      </c>
      <c r="EU175" s="11">
        <v>48.394894000000001</v>
      </c>
      <c r="EV175" s="11">
        <v>44.609856000000001</v>
      </c>
      <c r="EW175" s="11">
        <v>43.871735000000001</v>
      </c>
      <c r="EX175" s="11">
        <v>44.603324999999998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IA175" s="37"/>
    </row>
    <row r="176" spans="1:235" x14ac:dyDescent="0.2">
      <c r="A176" t="s">
        <v>112</v>
      </c>
      <c r="B176" t="s">
        <v>133</v>
      </c>
      <c r="C176" t="s">
        <v>0</v>
      </c>
      <c r="D176" t="s">
        <v>135</v>
      </c>
      <c r="E176" s="38" t="s">
        <v>120</v>
      </c>
      <c r="F176" t="s">
        <v>105</v>
      </c>
      <c r="G176" s="11">
        <v>5348</v>
      </c>
      <c r="H176" s="11">
        <v>3.2263299999999999</v>
      </c>
      <c r="I176" s="11">
        <v>2.9052579999999999</v>
      </c>
      <c r="J176" s="11">
        <v>2.691675</v>
      </c>
      <c r="K176" s="11">
        <v>2.553563</v>
      </c>
      <c r="L176" s="11">
        <v>2.4065639999999999</v>
      </c>
      <c r="M176" s="11">
        <v>2.4048400000000001</v>
      </c>
      <c r="N176" s="11">
        <v>2.5186030000000001</v>
      </c>
      <c r="O176" s="11">
        <v>2.7821199999999999</v>
      </c>
      <c r="P176" s="11">
        <v>3.0034529999999999</v>
      </c>
      <c r="Q176" s="11">
        <v>3.1618040000000001</v>
      </c>
      <c r="R176" s="11">
        <v>3.3889279999999999</v>
      </c>
      <c r="S176" s="11">
        <v>3.6011169999999999</v>
      </c>
      <c r="T176" s="11">
        <v>3.9266559999999999</v>
      </c>
      <c r="U176" s="11">
        <v>4.1484399999999999</v>
      </c>
      <c r="V176" s="11">
        <v>4.3555219999999997</v>
      </c>
      <c r="W176" s="11">
        <v>4.6743449999999998</v>
      </c>
      <c r="X176" s="11">
        <v>4.9236360000000001</v>
      </c>
      <c r="Y176" s="11">
        <v>5.0738770000000004</v>
      </c>
      <c r="Z176" s="11">
        <v>4.988575</v>
      </c>
      <c r="AA176" s="11">
        <v>4.7435270000000003</v>
      </c>
      <c r="AB176" s="11">
        <v>4.6919180000000003</v>
      </c>
      <c r="AC176" s="11">
        <v>4.5461559999999999</v>
      </c>
      <c r="AD176" s="11">
        <v>4.1005140000000004</v>
      </c>
      <c r="AE176" s="11">
        <v>3.527752</v>
      </c>
      <c r="AF176" s="11">
        <v>-0.1935743</v>
      </c>
      <c r="AG176" s="11">
        <v>-0.21945580000000001</v>
      </c>
      <c r="AH176" s="11">
        <v>-0.16616429999999999</v>
      </c>
      <c r="AI176" s="11">
        <v>-9.8863300000000001E-2</v>
      </c>
      <c r="AJ176" s="11">
        <v>-0.1225446</v>
      </c>
      <c r="AK176" s="11">
        <v>-0.1335171</v>
      </c>
      <c r="AL176" s="11">
        <v>-0.10501190000000001</v>
      </c>
      <c r="AM176" s="11">
        <v>-6.4580700000000005E-2</v>
      </c>
      <c r="AN176" s="11">
        <v>-7.9380800000000001E-2</v>
      </c>
      <c r="AO176" s="11">
        <v>-0.10369109999999999</v>
      </c>
      <c r="AP176" s="11">
        <v>-7.2248300000000001E-2</v>
      </c>
      <c r="AQ176" s="11">
        <v>-8.9372400000000005E-2</v>
      </c>
      <c r="AR176" s="11">
        <v>-6.3194200000000006E-2</v>
      </c>
      <c r="AS176" s="11">
        <v>-9.6482499999999999E-2</v>
      </c>
      <c r="AT176" s="11">
        <v>-0.12307170000000001</v>
      </c>
      <c r="AU176" s="11">
        <v>-5.9701900000000002E-2</v>
      </c>
      <c r="AV176" s="11">
        <v>2.8609800000000001E-2</v>
      </c>
      <c r="AW176" s="11">
        <v>-9.0551E-3</v>
      </c>
      <c r="AX176" s="11">
        <v>-6.4852E-3</v>
      </c>
      <c r="AY176" s="11">
        <v>3.97606E-2</v>
      </c>
      <c r="AZ176" s="11">
        <v>1.9461000000000001E-3</v>
      </c>
      <c r="BA176" s="11">
        <v>-0.11683689999999999</v>
      </c>
      <c r="BB176" s="11">
        <v>-0.1430787</v>
      </c>
      <c r="BC176" s="11">
        <v>-0.14925579999999999</v>
      </c>
      <c r="BD176" s="11">
        <v>-0.11077969999999999</v>
      </c>
      <c r="BE176" s="11">
        <v>-0.14028589999999999</v>
      </c>
      <c r="BF176" s="11">
        <v>-0.10020370000000001</v>
      </c>
      <c r="BG176" s="11">
        <v>-4.0947799999999999E-2</v>
      </c>
      <c r="BH176" s="11">
        <v>-6.8809099999999998E-2</v>
      </c>
      <c r="BI176" s="11">
        <v>-7.6052099999999997E-2</v>
      </c>
      <c r="BJ176" s="11">
        <v>-4.9441499999999999E-2</v>
      </c>
      <c r="BK176" s="11">
        <v>-7.4422000000000004E-3</v>
      </c>
      <c r="BL176" s="11">
        <v>-1.0322599999999999E-2</v>
      </c>
      <c r="BM176" s="11">
        <v>-4.0601199999999997E-2</v>
      </c>
      <c r="BN176" s="11">
        <v>-3.1248999999999999E-3</v>
      </c>
      <c r="BO176" s="11">
        <v>-1.18412E-2</v>
      </c>
      <c r="BP176" s="11">
        <v>1.88614E-2</v>
      </c>
      <c r="BQ176" s="11">
        <v>-5.0692999999999997E-3</v>
      </c>
      <c r="BR176" s="11">
        <v>-2.6679399999999999E-2</v>
      </c>
      <c r="BS176" s="11">
        <v>3.9645199999999998E-2</v>
      </c>
      <c r="BT176" s="11">
        <v>0.1347352</v>
      </c>
      <c r="BU176" s="11">
        <v>9.3182200000000007E-2</v>
      </c>
      <c r="BV176" s="11">
        <v>9.1363299999999995E-2</v>
      </c>
      <c r="BW176" s="11">
        <v>0.12764049999999999</v>
      </c>
      <c r="BX176" s="11">
        <v>9.0452000000000005E-2</v>
      </c>
      <c r="BY176" s="11">
        <v>-2.80568E-2</v>
      </c>
      <c r="BZ176" s="11">
        <v>-5.7630599999999997E-2</v>
      </c>
      <c r="CA176" s="11">
        <v>-7.2755700000000006E-2</v>
      </c>
      <c r="CB176" s="11">
        <v>-2.7984999999999999E-2</v>
      </c>
      <c r="CC176" s="11">
        <v>-6.1115999999999997E-2</v>
      </c>
      <c r="CD176" s="11">
        <v>-3.4243000000000003E-2</v>
      </c>
      <c r="CE176" s="11">
        <v>1.6967599999999999E-2</v>
      </c>
      <c r="CF176" s="11">
        <v>-1.5073599999999999E-2</v>
      </c>
      <c r="CG176" s="11">
        <v>-1.8586999999999999E-2</v>
      </c>
      <c r="CH176" s="11">
        <v>6.1288999999999996E-3</v>
      </c>
      <c r="CI176" s="11">
        <v>4.9696299999999999E-2</v>
      </c>
      <c r="CJ176" s="11">
        <v>5.8735599999999999E-2</v>
      </c>
      <c r="CK176" s="11">
        <v>2.24887E-2</v>
      </c>
      <c r="CL176" s="11">
        <v>6.5998600000000004E-2</v>
      </c>
      <c r="CM176" s="11">
        <v>6.5689999999999998E-2</v>
      </c>
      <c r="CN176" s="11">
        <v>0.1009169</v>
      </c>
      <c r="CO176" s="11">
        <v>8.6343799999999998E-2</v>
      </c>
      <c r="CP176" s="11">
        <v>6.9712899999999994E-2</v>
      </c>
      <c r="CQ176" s="11">
        <v>0.13899230000000001</v>
      </c>
      <c r="CR176" s="11">
        <v>0.24086060000000001</v>
      </c>
      <c r="CS176" s="11">
        <v>0.1954195</v>
      </c>
      <c r="CT176" s="11">
        <v>0.18921189999999999</v>
      </c>
      <c r="CU176" s="11">
        <v>0.2155203</v>
      </c>
      <c r="CV176" s="11">
        <v>0.1789578</v>
      </c>
      <c r="CW176" s="11">
        <v>6.0723300000000001E-2</v>
      </c>
      <c r="CX176" s="11">
        <v>2.7817499999999998E-2</v>
      </c>
      <c r="CY176" s="11">
        <v>3.7444000000000002E-3</v>
      </c>
      <c r="CZ176" s="11">
        <v>5.0335600000000001E-2</v>
      </c>
      <c r="DA176" s="11">
        <v>4.8131899999999998E-2</v>
      </c>
      <c r="DB176" s="11">
        <v>4.0101199999999997E-2</v>
      </c>
      <c r="DC176" s="11">
        <v>3.5210100000000001E-2</v>
      </c>
      <c r="DD176" s="11">
        <v>3.2668900000000001E-2</v>
      </c>
      <c r="DE176" s="11">
        <v>3.4936300000000003E-2</v>
      </c>
      <c r="DF176" s="11">
        <v>3.3784399999999999E-2</v>
      </c>
      <c r="DG176" s="11">
        <v>3.4737700000000003E-2</v>
      </c>
      <c r="DH176" s="11">
        <v>4.1984399999999998E-2</v>
      </c>
      <c r="DI176" s="11">
        <v>3.8355899999999998E-2</v>
      </c>
      <c r="DJ176" s="11">
        <v>4.2023999999999999E-2</v>
      </c>
      <c r="DK176" s="11">
        <v>4.71356E-2</v>
      </c>
      <c r="DL176" s="11">
        <v>4.9886300000000001E-2</v>
      </c>
      <c r="DM176" s="11">
        <v>5.5575199999999998E-2</v>
      </c>
      <c r="DN176" s="11">
        <v>5.8602399999999999E-2</v>
      </c>
      <c r="DO176" s="11">
        <v>6.03987E-2</v>
      </c>
      <c r="DP176" s="11">
        <v>6.4519699999999999E-2</v>
      </c>
      <c r="DQ176" s="11">
        <v>6.21559E-2</v>
      </c>
      <c r="DR176" s="11">
        <v>5.9487699999999998E-2</v>
      </c>
      <c r="DS176" s="11">
        <v>5.3427200000000001E-2</v>
      </c>
      <c r="DT176" s="11">
        <v>5.3807800000000003E-2</v>
      </c>
      <c r="DU176" s="11">
        <v>5.3974500000000002E-2</v>
      </c>
      <c r="DV176" s="11">
        <v>5.1948800000000003E-2</v>
      </c>
      <c r="DW176" s="11">
        <v>4.6508800000000003E-2</v>
      </c>
      <c r="DX176" s="11">
        <v>0.88585510000000001</v>
      </c>
      <c r="DY176" s="11">
        <v>3.0171699999999999E-2</v>
      </c>
      <c r="DZ176" s="11">
        <v>4.9666000000000002E-2</v>
      </c>
      <c r="EA176" s="11">
        <v>65.407332999999994</v>
      </c>
      <c r="EB176" s="11">
        <v>65.592331000000001</v>
      </c>
      <c r="EC176" s="11">
        <v>65.025977999999995</v>
      </c>
      <c r="ED176" s="11">
        <v>64.408905000000004</v>
      </c>
      <c r="EE176" s="11">
        <v>64.374618999999996</v>
      </c>
      <c r="EF176" s="11">
        <v>64.315185999999997</v>
      </c>
      <c r="EG176" s="11">
        <v>64.516396</v>
      </c>
      <c r="EH176" s="11">
        <v>65.343909999999994</v>
      </c>
      <c r="EI176" s="11">
        <v>66.638328999999999</v>
      </c>
      <c r="EJ176" s="11">
        <v>68.904953000000006</v>
      </c>
      <c r="EK176" s="11">
        <v>71.248679999999993</v>
      </c>
      <c r="EL176" s="11">
        <v>73.231316000000007</v>
      </c>
      <c r="EM176" s="11">
        <v>74.386939999999996</v>
      </c>
      <c r="EN176" s="11">
        <v>76.178932000000003</v>
      </c>
      <c r="EO176" s="11">
        <v>75.888221999999999</v>
      </c>
      <c r="EP176" s="11">
        <v>75.062149000000005</v>
      </c>
      <c r="EQ176" s="11">
        <v>74.557509999999994</v>
      </c>
      <c r="ER176" s="11">
        <v>73.042304999999999</v>
      </c>
      <c r="ES176" s="11">
        <v>71.449096999999995</v>
      </c>
      <c r="ET176" s="11">
        <v>69.030434</v>
      </c>
      <c r="EU176" s="11">
        <v>66.959098999999995</v>
      </c>
      <c r="EV176" s="11">
        <v>65.875434999999996</v>
      </c>
      <c r="EW176" s="11">
        <v>65.403373999999999</v>
      </c>
      <c r="EX176" s="11">
        <v>65.352988999999994</v>
      </c>
      <c r="EY176" s="11">
        <v>0</v>
      </c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IA176" s="37"/>
    </row>
    <row r="177" spans="1:235" x14ac:dyDescent="0.2">
      <c r="A177" t="s">
        <v>112</v>
      </c>
      <c r="B177" t="s">
        <v>133</v>
      </c>
      <c r="C177" t="s">
        <v>0</v>
      </c>
      <c r="D177" t="s">
        <v>135</v>
      </c>
      <c r="E177" s="38" t="s">
        <v>120</v>
      </c>
      <c r="F177" t="s">
        <v>106</v>
      </c>
      <c r="G177" s="11">
        <v>3591</v>
      </c>
      <c r="H177" s="11">
        <v>2.2128489999999998</v>
      </c>
      <c r="I177" s="11">
        <v>1.9845600000000001</v>
      </c>
      <c r="J177" s="11">
        <v>1.8268949999999999</v>
      </c>
      <c r="K177" s="11">
        <v>1.723147</v>
      </c>
      <c r="L177" s="11">
        <v>1.599083</v>
      </c>
      <c r="M177" s="11">
        <v>1.5954710000000001</v>
      </c>
      <c r="N177" s="11">
        <v>1.6519569999999999</v>
      </c>
      <c r="O177" s="11">
        <v>1.828384</v>
      </c>
      <c r="P177" s="11">
        <v>1.997811</v>
      </c>
      <c r="Q177" s="11">
        <v>2.10033</v>
      </c>
      <c r="R177" s="11">
        <v>2.2149200000000002</v>
      </c>
      <c r="S177" s="11">
        <v>2.3334869999999999</v>
      </c>
      <c r="T177" s="11">
        <v>2.4721069999999998</v>
      </c>
      <c r="U177" s="11">
        <v>2.54271</v>
      </c>
      <c r="V177" s="11">
        <v>2.5949900000000001</v>
      </c>
      <c r="W177" s="11">
        <v>2.7668140000000001</v>
      </c>
      <c r="X177" s="11">
        <v>2.9390070000000001</v>
      </c>
      <c r="Y177" s="11">
        <v>3.0708139999999999</v>
      </c>
      <c r="Z177" s="11">
        <v>3.0783299999999998</v>
      </c>
      <c r="AA177" s="11">
        <v>3.0058069999999999</v>
      </c>
      <c r="AB177" s="11">
        <v>3.070722</v>
      </c>
      <c r="AC177" s="11">
        <v>3.0230269999999999</v>
      </c>
      <c r="AD177" s="11">
        <v>2.747366</v>
      </c>
      <c r="AE177" s="11">
        <v>2.3758029999999999</v>
      </c>
      <c r="AF177" s="11">
        <v>-0.11070919999999999</v>
      </c>
      <c r="AG177" s="11">
        <v>-0.14860999999999999</v>
      </c>
      <c r="AH177" s="11">
        <v>-0.1167829</v>
      </c>
      <c r="AI177" s="11">
        <v>-6.8274000000000001E-2</v>
      </c>
      <c r="AJ177" s="11">
        <v>-8.8223099999999999E-2</v>
      </c>
      <c r="AK177" s="11">
        <v>-7.9719300000000007E-2</v>
      </c>
      <c r="AL177" s="11">
        <v>-7.9591300000000004E-2</v>
      </c>
      <c r="AM177" s="11">
        <v>-7.0537199999999994E-2</v>
      </c>
      <c r="AN177" s="11">
        <v>-8.1587699999999999E-2</v>
      </c>
      <c r="AO177" s="11">
        <v>-9.4725000000000004E-2</v>
      </c>
      <c r="AP177" s="11">
        <v>-7.7965400000000004E-2</v>
      </c>
      <c r="AQ177" s="11">
        <v>-6.1614599999999999E-2</v>
      </c>
      <c r="AR177" s="11">
        <v>-4.7302499999999997E-2</v>
      </c>
      <c r="AS177" s="11">
        <v>-5.7655400000000002E-2</v>
      </c>
      <c r="AT177" s="11">
        <v>-9.2401700000000003E-2</v>
      </c>
      <c r="AU177" s="11">
        <v>-4.7635200000000003E-2</v>
      </c>
      <c r="AV177" s="11">
        <v>3.5858000000000001E-3</v>
      </c>
      <c r="AW177" s="11">
        <v>-2.4285999999999999E-2</v>
      </c>
      <c r="AX177" s="11">
        <v>-2.7130999999999999E-2</v>
      </c>
      <c r="AY177" s="11">
        <v>-9.4950000000000004E-4</v>
      </c>
      <c r="AZ177" s="11">
        <v>-1.1503299999999999E-2</v>
      </c>
      <c r="BA177" s="11">
        <v>-8.38425E-2</v>
      </c>
      <c r="BB177" s="11">
        <v>-9.4835100000000006E-2</v>
      </c>
      <c r="BC177" s="11">
        <v>-8.4231399999999998E-2</v>
      </c>
      <c r="BD177" s="11">
        <v>-5.1418699999999998E-2</v>
      </c>
      <c r="BE177" s="11">
        <v>-8.8792700000000002E-2</v>
      </c>
      <c r="BF177" s="11">
        <v>-6.6916100000000006E-2</v>
      </c>
      <c r="BG177" s="11">
        <v>-2.45229E-2</v>
      </c>
      <c r="BH177" s="11">
        <v>-4.8661700000000002E-2</v>
      </c>
      <c r="BI177" s="11">
        <v>-4.1970100000000003E-2</v>
      </c>
      <c r="BJ177" s="11">
        <v>-4.0619200000000001E-2</v>
      </c>
      <c r="BK177" s="11">
        <v>-2.9155899999999998E-2</v>
      </c>
      <c r="BL177" s="11">
        <v>-3.1352400000000002E-2</v>
      </c>
      <c r="BM177" s="11">
        <v>-4.94116E-2</v>
      </c>
      <c r="BN177" s="11">
        <v>-2.8671100000000001E-2</v>
      </c>
      <c r="BO177" s="11">
        <v>-7.2322000000000003E-3</v>
      </c>
      <c r="BP177" s="11">
        <v>7.4409000000000003E-3</v>
      </c>
      <c r="BQ177" s="11">
        <v>5.3359999999999996E-4</v>
      </c>
      <c r="BR177" s="11">
        <v>-2.9073700000000001E-2</v>
      </c>
      <c r="BS177" s="11">
        <v>1.6982799999999999E-2</v>
      </c>
      <c r="BT177" s="11">
        <v>7.3489399999999996E-2</v>
      </c>
      <c r="BU177" s="11">
        <v>4.4277400000000001E-2</v>
      </c>
      <c r="BV177" s="11">
        <v>3.8460300000000003E-2</v>
      </c>
      <c r="BW177" s="11">
        <v>5.8923400000000001E-2</v>
      </c>
      <c r="BX177" s="11">
        <v>5.0862400000000002E-2</v>
      </c>
      <c r="BY177" s="11">
        <v>-1.9449399999999999E-2</v>
      </c>
      <c r="BZ177" s="11">
        <v>-3.2303600000000002E-2</v>
      </c>
      <c r="CA177" s="11">
        <v>-2.6982800000000001E-2</v>
      </c>
      <c r="CB177" s="11">
        <v>7.8718999999999994E-3</v>
      </c>
      <c r="CC177" s="11">
        <v>-2.8975399999999998E-2</v>
      </c>
      <c r="CD177" s="11">
        <v>-1.70492E-2</v>
      </c>
      <c r="CE177" s="11">
        <v>1.9228200000000001E-2</v>
      </c>
      <c r="CF177" s="11">
        <v>-9.1003999999999998E-3</v>
      </c>
      <c r="CG177" s="11">
        <v>-4.2208999999999997E-3</v>
      </c>
      <c r="CH177" s="11">
        <v>-1.6471000000000001E-3</v>
      </c>
      <c r="CI177" s="11">
        <v>1.2225400000000001E-2</v>
      </c>
      <c r="CJ177" s="11">
        <v>1.8882900000000001E-2</v>
      </c>
      <c r="CK177" s="11">
        <v>-4.0981999999999998E-3</v>
      </c>
      <c r="CL177" s="11">
        <v>2.0623200000000001E-2</v>
      </c>
      <c r="CM177" s="11">
        <v>4.7150200000000003E-2</v>
      </c>
      <c r="CN177" s="11">
        <v>6.2184299999999998E-2</v>
      </c>
      <c r="CO177" s="11">
        <v>5.8722700000000003E-2</v>
      </c>
      <c r="CP177" s="11">
        <v>3.4254199999999999E-2</v>
      </c>
      <c r="CQ177" s="11">
        <v>8.1600900000000004E-2</v>
      </c>
      <c r="CR177" s="11">
        <v>0.1433931</v>
      </c>
      <c r="CS177" s="11">
        <v>0.11284089999999999</v>
      </c>
      <c r="CT177" s="11">
        <v>0.10405150000000001</v>
      </c>
      <c r="CU177" s="11">
        <v>0.1187962</v>
      </c>
      <c r="CV177" s="11">
        <v>0.1132281</v>
      </c>
      <c r="CW177" s="11">
        <v>4.4943700000000003E-2</v>
      </c>
      <c r="CX177" s="11">
        <v>3.0227899999999999E-2</v>
      </c>
      <c r="CY177" s="11">
        <v>3.0265899999999998E-2</v>
      </c>
      <c r="CZ177" s="11">
        <v>3.6046099999999998E-2</v>
      </c>
      <c r="DA177" s="11">
        <v>3.6366299999999997E-2</v>
      </c>
      <c r="DB177" s="11">
        <v>3.0316900000000001E-2</v>
      </c>
      <c r="DC177" s="11">
        <v>2.6598799999999999E-2</v>
      </c>
      <c r="DD177" s="11">
        <v>2.4051599999999999E-2</v>
      </c>
      <c r="DE177" s="11">
        <v>2.2949899999999999E-2</v>
      </c>
      <c r="DF177" s="11">
        <v>2.36934E-2</v>
      </c>
      <c r="DG177" s="11">
        <v>2.5158E-2</v>
      </c>
      <c r="DH177" s="11">
        <v>3.0540899999999999E-2</v>
      </c>
      <c r="DI177" s="11">
        <v>2.7548599999999999E-2</v>
      </c>
      <c r="DJ177" s="11">
        <v>2.99688E-2</v>
      </c>
      <c r="DK177" s="11">
        <v>3.3062099999999997E-2</v>
      </c>
      <c r="DL177" s="11">
        <v>3.3281600000000001E-2</v>
      </c>
      <c r="DM177" s="11">
        <v>3.5376400000000002E-2</v>
      </c>
      <c r="DN177" s="11">
        <v>3.8500600000000003E-2</v>
      </c>
      <c r="DO177" s="11">
        <v>3.9285E-2</v>
      </c>
      <c r="DP177" s="11">
        <v>4.2498399999999999E-2</v>
      </c>
      <c r="DQ177" s="11">
        <v>4.1683600000000001E-2</v>
      </c>
      <c r="DR177" s="11">
        <v>3.9876700000000001E-2</v>
      </c>
      <c r="DS177" s="11">
        <v>3.6400099999999998E-2</v>
      </c>
      <c r="DT177" s="11">
        <v>3.7915699999999997E-2</v>
      </c>
      <c r="DU177" s="11">
        <v>3.9148200000000001E-2</v>
      </c>
      <c r="DV177" s="11">
        <v>3.8016399999999999E-2</v>
      </c>
      <c r="DW177" s="11">
        <v>3.4804700000000001E-2</v>
      </c>
      <c r="DX177" s="11">
        <v>0.54445920000000003</v>
      </c>
      <c r="DY177" s="11">
        <v>2.0126999999999999E-2</v>
      </c>
      <c r="DZ177" s="11">
        <v>3.2097100000000003E-2</v>
      </c>
      <c r="EA177" s="11">
        <v>66.177704000000006</v>
      </c>
      <c r="EB177" s="11">
        <v>66.516418000000002</v>
      </c>
      <c r="EC177" s="11">
        <v>65.877228000000002</v>
      </c>
      <c r="ED177" s="11">
        <v>65.163550999999998</v>
      </c>
      <c r="EE177" s="11">
        <v>65.141791999999995</v>
      </c>
      <c r="EF177" s="11">
        <v>65.034683000000001</v>
      </c>
      <c r="EG177" s="11">
        <v>65.035995</v>
      </c>
      <c r="EH177" s="11">
        <v>65.509063999999995</v>
      </c>
      <c r="EI177" s="11">
        <v>66.194466000000006</v>
      </c>
      <c r="EJ177" s="11">
        <v>67.577408000000005</v>
      </c>
      <c r="EK177" s="11">
        <v>69.253783999999996</v>
      </c>
      <c r="EL177" s="11">
        <v>70.645576000000005</v>
      </c>
      <c r="EM177" s="11">
        <v>71.781936999999999</v>
      </c>
      <c r="EN177" s="11">
        <v>74.161438000000004</v>
      </c>
      <c r="EO177" s="11">
        <v>73.890472000000003</v>
      </c>
      <c r="EP177" s="11">
        <v>72.955223000000004</v>
      </c>
      <c r="EQ177" s="11">
        <v>72.735878</v>
      </c>
      <c r="ER177" s="11">
        <v>71.767418000000006</v>
      </c>
      <c r="ES177" s="11">
        <v>70.742142000000001</v>
      </c>
      <c r="ET177" s="11">
        <v>69.004845000000003</v>
      </c>
      <c r="EU177" s="11">
        <v>67.385741999999993</v>
      </c>
      <c r="EV177" s="11">
        <v>66.361114999999998</v>
      </c>
      <c r="EW177" s="11">
        <v>65.996375999999998</v>
      </c>
      <c r="EX177" s="11">
        <v>66.003776999999999</v>
      </c>
      <c r="EY177" s="11">
        <v>0</v>
      </c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IA177" s="37"/>
    </row>
    <row r="178" spans="1:235" x14ac:dyDescent="0.2">
      <c r="A178" t="s">
        <v>112</v>
      </c>
      <c r="B178" t="s">
        <v>133</v>
      </c>
      <c r="C178" t="s">
        <v>0</v>
      </c>
      <c r="D178" t="s">
        <v>135</v>
      </c>
      <c r="E178" s="38" t="s">
        <v>120</v>
      </c>
      <c r="F178" t="s">
        <v>107</v>
      </c>
      <c r="G178" s="11">
        <v>1757</v>
      </c>
      <c r="H178" s="11">
        <v>1.0182329999999999</v>
      </c>
      <c r="I178" s="11">
        <v>0.92455419999999999</v>
      </c>
      <c r="J178" s="11">
        <v>0.85765190000000002</v>
      </c>
      <c r="K178" s="11">
        <v>0.81826969999999999</v>
      </c>
      <c r="L178" s="11">
        <v>0.79757739999999999</v>
      </c>
      <c r="M178" s="11">
        <v>0.81499880000000002</v>
      </c>
      <c r="N178" s="11">
        <v>0.83768509999999996</v>
      </c>
      <c r="O178" s="11">
        <v>0.9229697</v>
      </c>
      <c r="P178" s="11">
        <v>0.98906039999999995</v>
      </c>
      <c r="Q178" s="11">
        <v>1.0454749999999999</v>
      </c>
      <c r="R178" s="11">
        <v>1.158962</v>
      </c>
      <c r="S178" s="11">
        <v>1.271185</v>
      </c>
      <c r="T178" s="11">
        <v>1.4627950000000001</v>
      </c>
      <c r="U178" s="11">
        <v>1.6178790000000001</v>
      </c>
      <c r="V178" s="11">
        <v>1.7546010000000001</v>
      </c>
      <c r="W178" s="11">
        <v>1.9005970000000001</v>
      </c>
      <c r="X178" s="11">
        <v>1.973849</v>
      </c>
      <c r="Y178" s="11">
        <v>2.000696</v>
      </c>
      <c r="Z178" s="11">
        <v>1.8966289999999999</v>
      </c>
      <c r="AA178" s="11">
        <v>1.7189019999999999</v>
      </c>
      <c r="AB178" s="11">
        <v>1.603048</v>
      </c>
      <c r="AC178" s="11">
        <v>1.5202150000000001</v>
      </c>
      <c r="AD178" s="11">
        <v>1.351485</v>
      </c>
      <c r="AE178" s="11">
        <v>1.1499619999999999</v>
      </c>
      <c r="AF178" s="11">
        <v>-9.1956300000000005E-2</v>
      </c>
      <c r="AG178" s="11">
        <v>-7.9801899999999995E-2</v>
      </c>
      <c r="AH178" s="11">
        <v>-6.7502699999999999E-2</v>
      </c>
      <c r="AI178" s="11">
        <v>-5.2619199999999998E-2</v>
      </c>
      <c r="AJ178" s="11">
        <v>-5.2332499999999997E-2</v>
      </c>
      <c r="AK178" s="11">
        <v>-5.1908200000000002E-2</v>
      </c>
      <c r="AL178" s="11">
        <v>-6.1560799999999999E-2</v>
      </c>
      <c r="AM178" s="11">
        <v>-3.3461600000000001E-2</v>
      </c>
      <c r="AN178" s="11">
        <v>-2.6624700000000001E-2</v>
      </c>
      <c r="AO178" s="11">
        <v>-3.3896599999999999E-2</v>
      </c>
      <c r="AP178" s="11">
        <v>-2.0649799999999999E-2</v>
      </c>
      <c r="AQ178" s="11">
        <v>-3.6597999999999999E-2</v>
      </c>
      <c r="AR178" s="11">
        <v>-2.1782099999999999E-2</v>
      </c>
      <c r="AS178" s="11">
        <v>-4.0578999999999997E-2</v>
      </c>
      <c r="AT178" s="11">
        <v>-5.1826400000000002E-2</v>
      </c>
      <c r="AU178" s="11">
        <v>-3.45332E-2</v>
      </c>
      <c r="AV178" s="11">
        <v>-2.8703999999999999E-3</v>
      </c>
      <c r="AW178" s="11">
        <v>-3.5994999999999998E-3</v>
      </c>
      <c r="AX178" s="11">
        <v>-1.04367E-2</v>
      </c>
      <c r="AY178" s="11">
        <v>6.8937E-3</v>
      </c>
      <c r="AZ178" s="11">
        <v>-1.9716500000000001E-2</v>
      </c>
      <c r="BA178" s="11">
        <v>-5.2011799999999997E-2</v>
      </c>
      <c r="BB178" s="11">
        <v>-6.4287200000000003E-2</v>
      </c>
      <c r="BC178" s="11">
        <v>-7.9781900000000003E-2</v>
      </c>
      <c r="BD178" s="11">
        <v>-5.4546600000000001E-2</v>
      </c>
      <c r="BE178" s="11">
        <v>-4.75603E-2</v>
      </c>
      <c r="BF178" s="11">
        <v>-4.0363499999999997E-2</v>
      </c>
      <c r="BG178" s="11">
        <v>-2.8556499999999999E-2</v>
      </c>
      <c r="BH178" s="11">
        <v>-3.0088699999999999E-2</v>
      </c>
      <c r="BI178" s="11">
        <v>-2.8529200000000001E-2</v>
      </c>
      <c r="BJ178" s="11">
        <v>-3.7868400000000003E-2</v>
      </c>
      <c r="BK178" s="11">
        <v>-9.0936999999999997E-3</v>
      </c>
      <c r="BL178" s="11">
        <v>4.4632999999999999E-3</v>
      </c>
      <c r="BM178" s="11">
        <v>-7.1894999999999997E-3</v>
      </c>
      <c r="BN178" s="11">
        <v>1.0410300000000001E-2</v>
      </c>
      <c r="BO178" s="11">
        <v>-1.2829E-3</v>
      </c>
      <c r="BP178" s="11">
        <v>1.9234899999999999E-2</v>
      </c>
      <c r="BQ178" s="11">
        <v>5.8786999999999997E-3</v>
      </c>
      <c r="BR178" s="11">
        <v>-4.3988999999999999E-3</v>
      </c>
      <c r="BS178" s="11">
        <v>1.4737200000000001E-2</v>
      </c>
      <c r="BT178" s="11">
        <v>4.9522900000000002E-2</v>
      </c>
      <c r="BU178" s="11">
        <v>4.5655000000000001E-2</v>
      </c>
      <c r="BV178" s="11">
        <v>3.8596100000000001E-2</v>
      </c>
      <c r="BW178" s="11">
        <v>4.9487299999999998E-2</v>
      </c>
      <c r="BX178" s="11">
        <v>2.12549E-2</v>
      </c>
      <c r="BY178" s="11">
        <v>-1.1599E-2</v>
      </c>
      <c r="BZ178" s="11">
        <v>-2.70234E-2</v>
      </c>
      <c r="CA178" s="11">
        <v>-4.7799399999999999E-2</v>
      </c>
      <c r="CB178" s="11">
        <v>-1.71369E-2</v>
      </c>
      <c r="CC178" s="11">
        <v>-1.5318699999999999E-2</v>
      </c>
      <c r="CD178" s="11">
        <v>-1.32242E-2</v>
      </c>
      <c r="CE178" s="11">
        <v>-4.4939000000000003E-3</v>
      </c>
      <c r="CF178" s="11">
        <v>-7.8449999999999995E-3</v>
      </c>
      <c r="CG178" s="11">
        <v>-5.1501999999999997E-3</v>
      </c>
      <c r="CH178" s="11">
        <v>-1.41759E-2</v>
      </c>
      <c r="CI178" s="11">
        <v>1.5274100000000001E-2</v>
      </c>
      <c r="CJ178" s="11">
        <v>3.5551300000000001E-2</v>
      </c>
      <c r="CK178" s="11">
        <v>1.95176E-2</v>
      </c>
      <c r="CL178" s="11">
        <v>4.1470399999999998E-2</v>
      </c>
      <c r="CM178" s="11">
        <v>3.4032199999999999E-2</v>
      </c>
      <c r="CN178" s="11">
        <v>6.0251899999999997E-2</v>
      </c>
      <c r="CO178" s="11">
        <v>5.2336300000000002E-2</v>
      </c>
      <c r="CP178" s="11">
        <v>4.30286E-2</v>
      </c>
      <c r="CQ178" s="11">
        <v>6.4007499999999995E-2</v>
      </c>
      <c r="CR178" s="11">
        <v>0.1019163</v>
      </c>
      <c r="CS178" s="11">
        <v>9.4909599999999997E-2</v>
      </c>
      <c r="CT178" s="11">
        <v>8.7628999999999999E-2</v>
      </c>
      <c r="CU178" s="11">
        <v>9.2080899999999993E-2</v>
      </c>
      <c r="CV178" s="11">
        <v>6.2226200000000002E-2</v>
      </c>
      <c r="CW178" s="11">
        <v>2.88139E-2</v>
      </c>
      <c r="CX178" s="11">
        <v>1.0240300000000001E-2</v>
      </c>
      <c r="CY178" s="11">
        <v>-1.5816899999999998E-2</v>
      </c>
      <c r="CZ178" s="11">
        <v>2.27435E-2</v>
      </c>
      <c r="DA178" s="11">
        <v>1.9601500000000001E-2</v>
      </c>
      <c r="DB178" s="11">
        <v>1.64995E-2</v>
      </c>
      <c r="DC178" s="11">
        <v>1.4629100000000001E-2</v>
      </c>
      <c r="DD178" s="11">
        <v>1.35233E-2</v>
      </c>
      <c r="DE178" s="11">
        <v>1.4213399999999999E-2</v>
      </c>
      <c r="DF178" s="11">
        <v>1.4404E-2</v>
      </c>
      <c r="DG178" s="11">
        <v>1.4814600000000001E-2</v>
      </c>
      <c r="DH178" s="11">
        <v>1.89001E-2</v>
      </c>
      <c r="DI178" s="11">
        <v>1.6236799999999999E-2</v>
      </c>
      <c r="DJ178" s="11">
        <v>1.8883199999999999E-2</v>
      </c>
      <c r="DK178" s="11">
        <v>2.1470099999999999E-2</v>
      </c>
      <c r="DL178" s="11">
        <v>2.49366E-2</v>
      </c>
      <c r="DM178" s="11">
        <v>2.8244200000000001E-2</v>
      </c>
      <c r="DN178" s="11">
        <v>2.8833899999999999E-2</v>
      </c>
      <c r="DO178" s="11">
        <v>2.99542E-2</v>
      </c>
      <c r="DP178" s="11">
        <v>3.1852900000000003E-2</v>
      </c>
      <c r="DQ178" s="11">
        <v>2.9944700000000001E-2</v>
      </c>
      <c r="DR178" s="11">
        <v>2.98099E-2</v>
      </c>
      <c r="DS178" s="11">
        <v>2.5895100000000001E-2</v>
      </c>
      <c r="DT178" s="11">
        <v>2.4908799999999998E-2</v>
      </c>
      <c r="DU178" s="11">
        <v>2.4569299999999999E-2</v>
      </c>
      <c r="DV178" s="11">
        <v>2.2654799999999999E-2</v>
      </c>
      <c r="DW178" s="11">
        <v>1.9443999999999999E-2</v>
      </c>
      <c r="DX178" s="11">
        <v>0.41371459999999999</v>
      </c>
      <c r="DY178" s="11">
        <v>1.5380599999999999E-2</v>
      </c>
      <c r="DZ178" s="11">
        <v>2.7256699999999998E-2</v>
      </c>
      <c r="EA178" s="11">
        <v>63.828555999999999</v>
      </c>
      <c r="EB178" s="11">
        <v>63.698535999999997</v>
      </c>
      <c r="EC178" s="11">
        <v>63.281447999999997</v>
      </c>
      <c r="ED178" s="11">
        <v>62.862343000000003</v>
      </c>
      <c r="EE178" s="11">
        <v>62.802387000000003</v>
      </c>
      <c r="EF178" s="11">
        <v>62.840674999999997</v>
      </c>
      <c r="EG178" s="11">
        <v>63.451534000000002</v>
      </c>
      <c r="EH178" s="11">
        <v>65.005463000000006</v>
      </c>
      <c r="EI178" s="11">
        <v>67.547957999999994</v>
      </c>
      <c r="EJ178" s="11">
        <v>71.625572000000005</v>
      </c>
      <c r="EK178" s="11">
        <v>75.336951999999997</v>
      </c>
      <c r="EL178" s="11">
        <v>78.530440999999996</v>
      </c>
      <c r="EM178" s="11">
        <v>79.725532999999999</v>
      </c>
      <c r="EN178" s="11">
        <v>80.313514999999995</v>
      </c>
      <c r="EO178" s="11">
        <v>79.982337999999999</v>
      </c>
      <c r="EP178" s="11">
        <v>79.380004999999997</v>
      </c>
      <c r="EQ178" s="11">
        <v>78.290702999999993</v>
      </c>
      <c r="ER178" s="11">
        <v>75.655006</v>
      </c>
      <c r="ES178" s="11">
        <v>72.897910999999993</v>
      </c>
      <c r="ET178" s="11">
        <v>69.082886000000002</v>
      </c>
      <c r="EU178" s="11">
        <v>66.084732000000002</v>
      </c>
      <c r="EV178" s="11">
        <v>64.880111999999997</v>
      </c>
      <c r="EW178" s="11">
        <v>64.188109999999995</v>
      </c>
      <c r="EX178" s="11">
        <v>64.019287000000006</v>
      </c>
      <c r="EY178" s="11">
        <v>0</v>
      </c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IA178" s="37"/>
    </row>
    <row r="179" spans="1:235" x14ac:dyDescent="0.2">
      <c r="A179" t="s">
        <v>112</v>
      </c>
      <c r="B179" t="s">
        <v>133</v>
      </c>
      <c r="C179" t="s">
        <v>0</v>
      </c>
      <c r="D179" t="s">
        <v>135</v>
      </c>
      <c r="E179" s="38" t="s">
        <v>215</v>
      </c>
      <c r="F179" t="s">
        <v>105</v>
      </c>
      <c r="G179" s="11">
        <v>5348</v>
      </c>
      <c r="H179" s="11">
        <v>3.4384920000000001</v>
      </c>
      <c r="I179" s="11">
        <v>3.0198230000000001</v>
      </c>
      <c r="J179" s="11">
        <v>2.7946810000000002</v>
      </c>
      <c r="K179" s="11">
        <v>2.5795430000000001</v>
      </c>
      <c r="L179" s="11">
        <v>2.4122349999999999</v>
      </c>
      <c r="M179" s="11">
        <v>2.4259599999999999</v>
      </c>
      <c r="N179" s="11">
        <v>2.5211779999999999</v>
      </c>
      <c r="O179" s="11">
        <v>2.867613</v>
      </c>
      <c r="P179" s="11">
        <v>3.1507800000000001</v>
      </c>
      <c r="Q179" s="11">
        <v>3.4082050000000002</v>
      </c>
      <c r="R179" s="11">
        <v>3.7082199999999998</v>
      </c>
      <c r="S179" s="11">
        <v>4.0959640000000004</v>
      </c>
      <c r="T179" s="11">
        <v>4.6689970000000001</v>
      </c>
      <c r="U179" s="11">
        <v>5.1089180000000001</v>
      </c>
      <c r="V179" s="11">
        <v>5.4287450000000002</v>
      </c>
      <c r="W179" s="11">
        <v>5.9902379999999997</v>
      </c>
      <c r="X179" s="11">
        <v>6.34232</v>
      </c>
      <c r="Y179" s="11">
        <v>6.4804810000000002</v>
      </c>
      <c r="Z179" s="11">
        <v>6.3385600000000002</v>
      </c>
      <c r="AA179" s="11">
        <v>5.8901310000000002</v>
      </c>
      <c r="AB179" s="11">
        <v>5.6008469999999999</v>
      </c>
      <c r="AC179" s="11">
        <v>5.3657389999999996</v>
      </c>
      <c r="AD179" s="11">
        <v>4.7287169999999996</v>
      </c>
      <c r="AE179" s="11">
        <v>3.9662700000000002</v>
      </c>
      <c r="AF179" s="11">
        <v>-0.184645</v>
      </c>
      <c r="AG179" s="11">
        <v>-0.21290510000000001</v>
      </c>
      <c r="AH179" s="11">
        <v>-0.1790852</v>
      </c>
      <c r="AI179" s="11">
        <v>-0.10419249999999999</v>
      </c>
      <c r="AJ179" s="11">
        <v>-0.1192179</v>
      </c>
      <c r="AK179" s="11">
        <v>-0.13539380000000001</v>
      </c>
      <c r="AL179" s="11">
        <v>-0.118454</v>
      </c>
      <c r="AM179" s="11">
        <v>-6.7275799999999997E-2</v>
      </c>
      <c r="AN179" s="11">
        <v>-6.9252099999999997E-2</v>
      </c>
      <c r="AO179" s="11">
        <v>-9.2754699999999995E-2</v>
      </c>
      <c r="AP179" s="11">
        <v>-5.6511699999999998E-2</v>
      </c>
      <c r="AQ179" s="11">
        <v>-7.6696100000000003E-2</v>
      </c>
      <c r="AR179" s="11">
        <v>-4.4796200000000001E-2</v>
      </c>
      <c r="AS179" s="11">
        <v>-8.6936299999999994E-2</v>
      </c>
      <c r="AT179" s="11">
        <v>-0.12626960000000001</v>
      </c>
      <c r="AU179" s="11">
        <v>-6.5621899999999997E-2</v>
      </c>
      <c r="AV179" s="11">
        <v>3.6401700000000002E-2</v>
      </c>
      <c r="AW179" s="11">
        <v>-1.12295E-2</v>
      </c>
      <c r="AX179" s="11">
        <v>-2.1283799999999999E-2</v>
      </c>
      <c r="AY179" s="11">
        <v>5.0961699999999999E-2</v>
      </c>
      <c r="AZ179" s="11">
        <v>9.8299000000000008E-3</v>
      </c>
      <c r="BA179" s="11">
        <v>-0.1165998</v>
      </c>
      <c r="BB179" s="11">
        <v>-0.13716639999999999</v>
      </c>
      <c r="BC179" s="11">
        <v>-0.14753060000000001</v>
      </c>
      <c r="BD179" s="11">
        <v>-9.3501899999999999E-2</v>
      </c>
      <c r="BE179" s="11">
        <v>-0.12851870000000001</v>
      </c>
      <c r="BF179" s="11">
        <v>-0.1059204</v>
      </c>
      <c r="BG179" s="11">
        <v>-4.2092699999999997E-2</v>
      </c>
      <c r="BH179" s="11">
        <v>-6.2724500000000002E-2</v>
      </c>
      <c r="BI179" s="11">
        <v>-7.4596899999999994E-2</v>
      </c>
      <c r="BJ179" s="11">
        <v>-5.8629300000000002E-2</v>
      </c>
      <c r="BK179" s="11">
        <v>-7.2043999999999997E-3</v>
      </c>
      <c r="BL179" s="11">
        <v>2.9247000000000001E-3</v>
      </c>
      <c r="BM179" s="11">
        <v>-2.2302800000000001E-2</v>
      </c>
      <c r="BN179" s="11">
        <v>2.0027099999999999E-2</v>
      </c>
      <c r="BO179" s="11">
        <v>7.6571E-3</v>
      </c>
      <c r="BP179" s="11">
        <v>4.6060999999999998E-2</v>
      </c>
      <c r="BQ179" s="11">
        <v>1.4202899999999999E-2</v>
      </c>
      <c r="BR179" s="11">
        <v>-2.0100699999999999E-2</v>
      </c>
      <c r="BS179" s="11">
        <v>4.5531200000000001E-2</v>
      </c>
      <c r="BT179" s="11">
        <v>0.1600994</v>
      </c>
      <c r="BU179" s="11">
        <v>0.1049778</v>
      </c>
      <c r="BV179" s="11">
        <v>9.4691899999999996E-2</v>
      </c>
      <c r="BW179" s="11">
        <v>0.15469569999999999</v>
      </c>
      <c r="BX179" s="11">
        <v>0.1126167</v>
      </c>
      <c r="BY179" s="11">
        <v>-1.2714899999999999E-2</v>
      </c>
      <c r="BZ179" s="11">
        <v>-3.9334099999999997E-2</v>
      </c>
      <c r="CA179" s="11">
        <v>-6.0783799999999999E-2</v>
      </c>
      <c r="CB179" s="11">
        <v>-2.3589000000000001E-3</v>
      </c>
      <c r="CC179" s="11">
        <v>-4.4132200000000003E-2</v>
      </c>
      <c r="CD179" s="11">
        <v>-3.2755600000000003E-2</v>
      </c>
      <c r="CE179" s="11">
        <v>2.0007199999999999E-2</v>
      </c>
      <c r="CF179" s="11">
        <v>-6.2310999999999998E-3</v>
      </c>
      <c r="CG179" s="11">
        <v>-1.38E-2</v>
      </c>
      <c r="CH179" s="11">
        <v>1.1954000000000001E-3</v>
      </c>
      <c r="CI179" s="11">
        <v>5.2866900000000001E-2</v>
      </c>
      <c r="CJ179" s="11">
        <v>7.5101500000000002E-2</v>
      </c>
      <c r="CK179" s="11">
        <v>4.8149200000000003E-2</v>
      </c>
      <c r="CL179" s="11">
        <v>9.6565899999999996E-2</v>
      </c>
      <c r="CM179" s="11">
        <v>9.2010300000000003E-2</v>
      </c>
      <c r="CN179" s="11">
        <v>0.13691819999999999</v>
      </c>
      <c r="CO179" s="11">
        <v>0.1153421</v>
      </c>
      <c r="CP179" s="11">
        <v>8.6068099999999995E-2</v>
      </c>
      <c r="CQ179" s="11">
        <v>0.1566844</v>
      </c>
      <c r="CR179" s="11">
        <v>0.28379710000000002</v>
      </c>
      <c r="CS179" s="11">
        <v>0.2211852</v>
      </c>
      <c r="CT179" s="11">
        <v>0.21066750000000001</v>
      </c>
      <c r="CU179" s="11">
        <v>0.25842969999999998</v>
      </c>
      <c r="CV179" s="11">
        <v>0.2154036</v>
      </c>
      <c r="CW179" s="11">
        <v>9.1169899999999998E-2</v>
      </c>
      <c r="CX179" s="11">
        <v>5.84982E-2</v>
      </c>
      <c r="CY179" s="11">
        <v>2.5963E-2</v>
      </c>
      <c r="CZ179" s="11">
        <v>5.5411000000000002E-2</v>
      </c>
      <c r="DA179" s="11">
        <v>5.1303300000000003E-2</v>
      </c>
      <c r="DB179" s="11">
        <v>4.4481E-2</v>
      </c>
      <c r="DC179" s="11">
        <v>3.7754000000000003E-2</v>
      </c>
      <c r="DD179" s="11">
        <v>3.4345500000000001E-2</v>
      </c>
      <c r="DE179" s="11">
        <v>3.6961899999999999E-2</v>
      </c>
      <c r="DF179" s="11">
        <v>3.6370800000000002E-2</v>
      </c>
      <c r="DG179" s="11">
        <v>3.6520799999999999E-2</v>
      </c>
      <c r="DH179" s="11">
        <v>4.38804E-2</v>
      </c>
      <c r="DI179" s="11">
        <v>4.2831800000000003E-2</v>
      </c>
      <c r="DJ179" s="11">
        <v>4.6532299999999999E-2</v>
      </c>
      <c r="DK179" s="11">
        <v>5.1283099999999998E-2</v>
      </c>
      <c r="DL179" s="11">
        <v>5.5237300000000003E-2</v>
      </c>
      <c r="DM179" s="11">
        <v>6.1488300000000003E-2</v>
      </c>
      <c r="DN179" s="11">
        <v>6.4546099999999995E-2</v>
      </c>
      <c r="DO179" s="11">
        <v>6.7576300000000006E-2</v>
      </c>
      <c r="DP179" s="11">
        <v>7.5202900000000003E-2</v>
      </c>
      <c r="DQ179" s="11">
        <v>7.0649100000000006E-2</v>
      </c>
      <c r="DR179" s="11">
        <v>7.0508199999999993E-2</v>
      </c>
      <c r="DS179" s="11">
        <v>6.3065800000000005E-2</v>
      </c>
      <c r="DT179" s="11">
        <v>6.2489999999999997E-2</v>
      </c>
      <c r="DU179" s="11">
        <v>6.3157500000000005E-2</v>
      </c>
      <c r="DV179" s="11">
        <v>5.9477799999999997E-2</v>
      </c>
      <c r="DW179" s="11">
        <v>5.2738300000000002E-2</v>
      </c>
      <c r="DX179" s="11">
        <v>0.93082050000000005</v>
      </c>
      <c r="DY179" s="11">
        <v>3.4693599999999998E-2</v>
      </c>
      <c r="DZ179" s="11">
        <v>5.7445999999999997E-2</v>
      </c>
      <c r="EA179" s="11">
        <v>66.221558000000002</v>
      </c>
      <c r="EB179" s="11">
        <v>66.70787</v>
      </c>
      <c r="EC179" s="11">
        <v>65.782295000000005</v>
      </c>
      <c r="ED179" s="11">
        <v>65.038376</v>
      </c>
      <c r="EE179" s="11">
        <v>64.686852000000002</v>
      </c>
      <c r="EF179" s="11">
        <v>64.371773000000005</v>
      </c>
      <c r="EG179" s="11">
        <v>64.429230000000004</v>
      </c>
      <c r="EH179" s="11">
        <v>66.737174999999993</v>
      </c>
      <c r="EI179" s="11">
        <v>69.535285999999999</v>
      </c>
      <c r="EJ179" s="11">
        <v>73.026993000000004</v>
      </c>
      <c r="EK179" s="11">
        <v>75.044739000000007</v>
      </c>
      <c r="EL179" s="11">
        <v>76.764556999999996</v>
      </c>
      <c r="EM179" s="11">
        <v>77.317588999999998</v>
      </c>
      <c r="EN179" s="11">
        <v>80.953720000000004</v>
      </c>
      <c r="EO179" s="11">
        <v>80.132087999999996</v>
      </c>
      <c r="EP179" s="11">
        <v>80.368301000000002</v>
      </c>
      <c r="EQ179" s="11">
        <v>79.297920000000005</v>
      </c>
      <c r="ER179" s="11">
        <v>77.236023000000003</v>
      </c>
      <c r="ES179" s="11">
        <v>76.272659000000004</v>
      </c>
      <c r="ET179" s="11">
        <v>71.986694</v>
      </c>
      <c r="EU179" s="11">
        <v>70.619163999999998</v>
      </c>
      <c r="EV179" s="11">
        <v>68.835327000000007</v>
      </c>
      <c r="EW179" s="11">
        <v>66.936751999999998</v>
      </c>
      <c r="EX179" s="11">
        <v>67.145004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IA179" s="37"/>
    </row>
    <row r="180" spans="1:235" x14ac:dyDescent="0.2">
      <c r="A180" t="s">
        <v>112</v>
      </c>
      <c r="B180" t="s">
        <v>133</v>
      </c>
      <c r="C180" t="s">
        <v>0</v>
      </c>
      <c r="D180" t="s">
        <v>135</v>
      </c>
      <c r="E180" s="38" t="s">
        <v>215</v>
      </c>
      <c r="F180" t="s">
        <v>106</v>
      </c>
      <c r="G180" s="11">
        <v>3591</v>
      </c>
      <c r="H180" s="11">
        <v>2.3464010000000002</v>
      </c>
      <c r="I180" s="11">
        <v>2.0536319999999999</v>
      </c>
      <c r="J180" s="11">
        <v>1.8982889999999999</v>
      </c>
      <c r="K180" s="11">
        <v>1.7302949999999999</v>
      </c>
      <c r="L180" s="11">
        <v>1.594587</v>
      </c>
      <c r="M180" s="11">
        <v>1.593682</v>
      </c>
      <c r="N180" s="11">
        <v>1.637143</v>
      </c>
      <c r="O180" s="11">
        <v>1.863389</v>
      </c>
      <c r="P180" s="11">
        <v>2.0741559999999999</v>
      </c>
      <c r="Q180" s="11">
        <v>2.204313</v>
      </c>
      <c r="R180" s="11">
        <v>2.331601</v>
      </c>
      <c r="S180" s="11">
        <v>2.5326010000000001</v>
      </c>
      <c r="T180" s="11">
        <v>2.7950469999999998</v>
      </c>
      <c r="U180" s="11">
        <v>2.9679060000000002</v>
      </c>
      <c r="V180" s="11">
        <v>3.1236999999999999</v>
      </c>
      <c r="W180" s="11">
        <v>3.4886780000000002</v>
      </c>
      <c r="X180" s="11">
        <v>3.710925</v>
      </c>
      <c r="Y180" s="11">
        <v>3.8485330000000002</v>
      </c>
      <c r="Z180" s="11">
        <v>3.8220149999999999</v>
      </c>
      <c r="AA180" s="11">
        <v>3.6356760000000001</v>
      </c>
      <c r="AB180" s="11">
        <v>3.6107800000000001</v>
      </c>
      <c r="AC180" s="11">
        <v>3.4921359999999999</v>
      </c>
      <c r="AD180" s="11">
        <v>3.0828929999999999</v>
      </c>
      <c r="AE180" s="11">
        <v>2.6124999999999998</v>
      </c>
      <c r="AF180" s="11">
        <v>-0.1190059</v>
      </c>
      <c r="AG180" s="11">
        <v>-0.14511969999999999</v>
      </c>
      <c r="AH180" s="11">
        <v>-0.13661909999999999</v>
      </c>
      <c r="AI180" s="11">
        <v>-8.1340200000000001E-2</v>
      </c>
      <c r="AJ180" s="11">
        <v>-9.4274499999999997E-2</v>
      </c>
      <c r="AK180" s="11">
        <v>-8.2995799999999995E-2</v>
      </c>
      <c r="AL180" s="11">
        <v>-8.5708900000000005E-2</v>
      </c>
      <c r="AM180" s="11">
        <v>-7.8636499999999998E-2</v>
      </c>
      <c r="AN180" s="11">
        <v>-8.5842100000000005E-2</v>
      </c>
      <c r="AO180" s="11">
        <v>-0.10022590000000001</v>
      </c>
      <c r="AP180" s="11">
        <v>-7.6581399999999994E-2</v>
      </c>
      <c r="AQ180" s="11">
        <v>-5.5965399999999998E-2</v>
      </c>
      <c r="AR180" s="11">
        <v>-4.16903E-2</v>
      </c>
      <c r="AS180" s="11">
        <v>-5.7926800000000001E-2</v>
      </c>
      <c r="AT180" s="11">
        <v>-0.10395310000000001</v>
      </c>
      <c r="AU180" s="11">
        <v>-6.9981299999999996E-2</v>
      </c>
      <c r="AV180" s="11">
        <v>-1.71982E-2</v>
      </c>
      <c r="AW180" s="11">
        <v>-4.9976300000000001E-2</v>
      </c>
      <c r="AX180" s="11">
        <v>-4.7767200000000003E-2</v>
      </c>
      <c r="AY180" s="11">
        <v>-5.7821000000000001E-3</v>
      </c>
      <c r="AZ180" s="11">
        <v>-1.22901E-2</v>
      </c>
      <c r="BA180" s="11">
        <v>-8.1689899999999996E-2</v>
      </c>
      <c r="BB180" s="11">
        <v>-7.7194600000000002E-2</v>
      </c>
      <c r="BC180" s="11">
        <v>-7.4835899999999997E-2</v>
      </c>
      <c r="BD180" s="11">
        <v>-5.2583299999999999E-2</v>
      </c>
      <c r="BE180" s="11">
        <v>-8.3996699999999994E-2</v>
      </c>
      <c r="BF180" s="11">
        <v>-8.1617200000000001E-2</v>
      </c>
      <c r="BG180" s="11">
        <v>-3.5293100000000001E-2</v>
      </c>
      <c r="BH180" s="11">
        <v>-5.3219500000000003E-2</v>
      </c>
      <c r="BI180" s="11">
        <v>-4.4102599999999999E-2</v>
      </c>
      <c r="BJ180" s="11">
        <v>-4.5132100000000001E-2</v>
      </c>
      <c r="BK180" s="11">
        <v>-3.4844E-2</v>
      </c>
      <c r="BL180" s="11">
        <v>-3.3211299999999999E-2</v>
      </c>
      <c r="BM180" s="11">
        <v>-5.0064200000000003E-2</v>
      </c>
      <c r="BN180" s="11">
        <v>-2.32324E-2</v>
      </c>
      <c r="BO180" s="11">
        <v>7.47E-5</v>
      </c>
      <c r="BP180" s="11">
        <v>1.57594E-2</v>
      </c>
      <c r="BQ180" s="11">
        <v>3.7041999999999999E-3</v>
      </c>
      <c r="BR180" s="11">
        <v>-3.7842500000000001E-2</v>
      </c>
      <c r="BS180" s="11">
        <v>-8.8699999999999998E-4</v>
      </c>
      <c r="BT180" s="11">
        <v>5.9893599999999998E-2</v>
      </c>
      <c r="BU180" s="11">
        <v>2.3275199999999999E-2</v>
      </c>
      <c r="BV180" s="11">
        <v>2.59759E-2</v>
      </c>
      <c r="BW180" s="11">
        <v>6.0161600000000003E-2</v>
      </c>
      <c r="BX180" s="11">
        <v>5.6679199999999999E-2</v>
      </c>
      <c r="BY180" s="11">
        <v>-8.9438999999999994E-3</v>
      </c>
      <c r="BZ180" s="11">
        <v>-9.6626000000000004E-3</v>
      </c>
      <c r="CA180" s="11">
        <v>-1.2022400000000001E-2</v>
      </c>
      <c r="CB180" s="11">
        <v>1.38394E-2</v>
      </c>
      <c r="CC180" s="11">
        <v>-2.2873600000000001E-2</v>
      </c>
      <c r="CD180" s="11">
        <v>-2.6615300000000001E-2</v>
      </c>
      <c r="CE180" s="11">
        <v>1.0754E-2</v>
      </c>
      <c r="CF180" s="11">
        <v>-1.21645E-2</v>
      </c>
      <c r="CG180" s="11">
        <v>-5.2093E-3</v>
      </c>
      <c r="CH180" s="11">
        <v>-4.5554000000000002E-3</v>
      </c>
      <c r="CI180" s="11">
        <v>8.9484000000000005E-3</v>
      </c>
      <c r="CJ180" s="11">
        <v>1.94194E-2</v>
      </c>
      <c r="CK180" s="11">
        <v>9.7399999999999996E-5</v>
      </c>
      <c r="CL180" s="11">
        <v>3.01167E-2</v>
      </c>
      <c r="CM180" s="11">
        <v>5.6114799999999999E-2</v>
      </c>
      <c r="CN180" s="11">
        <v>7.3208999999999996E-2</v>
      </c>
      <c r="CO180" s="11">
        <v>6.5335099999999993E-2</v>
      </c>
      <c r="CP180" s="11">
        <v>2.8268000000000001E-2</v>
      </c>
      <c r="CQ180" s="11">
        <v>6.8207400000000001E-2</v>
      </c>
      <c r="CR180" s="11">
        <v>0.13698540000000001</v>
      </c>
      <c r="CS180" s="11">
        <v>9.6526600000000004E-2</v>
      </c>
      <c r="CT180" s="11">
        <v>9.9719100000000005E-2</v>
      </c>
      <c r="CU180" s="11">
        <v>0.1261052</v>
      </c>
      <c r="CV180" s="11">
        <v>0.12564839999999999</v>
      </c>
      <c r="CW180" s="11">
        <v>6.38021E-2</v>
      </c>
      <c r="CX180" s="11">
        <v>5.7869400000000001E-2</v>
      </c>
      <c r="CY180" s="11">
        <v>5.0791000000000003E-2</v>
      </c>
      <c r="CZ180" s="11">
        <v>4.0382099999999997E-2</v>
      </c>
      <c r="DA180" s="11">
        <v>3.7160199999999997E-2</v>
      </c>
      <c r="DB180" s="11">
        <v>3.3438799999999998E-2</v>
      </c>
      <c r="DC180" s="11">
        <v>2.7994700000000001E-2</v>
      </c>
      <c r="DD180" s="11">
        <v>2.4959700000000001E-2</v>
      </c>
      <c r="DE180" s="11">
        <v>2.36454E-2</v>
      </c>
      <c r="DF180" s="11">
        <v>2.4668900000000001E-2</v>
      </c>
      <c r="DG180" s="11">
        <v>2.6623899999999999E-2</v>
      </c>
      <c r="DH180" s="11">
        <v>3.1997200000000003E-2</v>
      </c>
      <c r="DI180" s="11">
        <v>3.0496100000000002E-2</v>
      </c>
      <c r="DJ180" s="11">
        <v>3.2433900000000002E-2</v>
      </c>
      <c r="DK180" s="11">
        <v>3.40699E-2</v>
      </c>
      <c r="DL180" s="11">
        <v>3.4926899999999997E-2</v>
      </c>
      <c r="DM180" s="11">
        <v>3.7469000000000002E-2</v>
      </c>
      <c r="DN180" s="11">
        <v>4.0192400000000003E-2</v>
      </c>
      <c r="DO180" s="11">
        <v>4.2006399999999999E-2</v>
      </c>
      <c r="DP180" s="11">
        <v>4.68685E-2</v>
      </c>
      <c r="DQ180" s="11">
        <v>4.4533700000000002E-2</v>
      </c>
      <c r="DR180" s="11">
        <v>4.48326E-2</v>
      </c>
      <c r="DS180" s="11">
        <v>4.0090899999999999E-2</v>
      </c>
      <c r="DT180" s="11">
        <v>4.1930299999999997E-2</v>
      </c>
      <c r="DU180" s="11">
        <v>4.4226399999999999E-2</v>
      </c>
      <c r="DV180" s="11">
        <v>4.1056500000000003E-2</v>
      </c>
      <c r="DW180" s="11">
        <v>3.8187899999999997E-2</v>
      </c>
      <c r="DX180" s="11">
        <v>0.55549269999999995</v>
      </c>
      <c r="DY180" s="11">
        <v>2.1892600000000002E-2</v>
      </c>
      <c r="DZ180" s="11">
        <v>3.4127999999999999E-2</v>
      </c>
      <c r="EA180" s="11">
        <v>66.643105000000006</v>
      </c>
      <c r="EB180" s="11">
        <v>67.503585999999999</v>
      </c>
      <c r="EC180" s="11">
        <v>66.696303999999998</v>
      </c>
      <c r="ED180" s="11">
        <v>65.862342999999996</v>
      </c>
      <c r="EE180" s="11">
        <v>65.727844000000005</v>
      </c>
      <c r="EF180" s="11">
        <v>65.181533999999999</v>
      </c>
      <c r="EG180" s="11">
        <v>64.487526000000003</v>
      </c>
      <c r="EH180" s="11">
        <v>65.799255000000002</v>
      </c>
      <c r="EI180" s="11">
        <v>67.722686999999993</v>
      </c>
      <c r="EJ180" s="11">
        <v>70.428734000000006</v>
      </c>
      <c r="EK180" s="11">
        <v>71.580444</v>
      </c>
      <c r="EL180" s="11">
        <v>72.254943999999995</v>
      </c>
      <c r="EM180" s="11">
        <v>72.872673000000006</v>
      </c>
      <c r="EN180" s="11">
        <v>78.107253999999998</v>
      </c>
      <c r="EO180" s="11">
        <v>77.412391999999997</v>
      </c>
      <c r="EP180" s="11">
        <v>76.931458000000006</v>
      </c>
      <c r="EQ180" s="11">
        <v>75.791801000000007</v>
      </c>
      <c r="ER180" s="11">
        <v>74.639229</v>
      </c>
      <c r="ES180" s="11">
        <v>74.214798000000002</v>
      </c>
      <c r="ET180" s="11">
        <v>70.544303999999997</v>
      </c>
      <c r="EU180" s="11">
        <v>69.624602999999993</v>
      </c>
      <c r="EV180" s="11">
        <v>67.913680999999997</v>
      </c>
      <c r="EW180" s="11">
        <v>66.375679000000005</v>
      </c>
      <c r="EX180" s="11">
        <v>67.078293000000002</v>
      </c>
      <c r="EY180" s="11">
        <v>0</v>
      </c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IA180" s="37"/>
    </row>
    <row r="181" spans="1:235" x14ac:dyDescent="0.2">
      <c r="A181" t="s">
        <v>112</v>
      </c>
      <c r="B181" t="s">
        <v>133</v>
      </c>
      <c r="C181" t="s">
        <v>0</v>
      </c>
      <c r="D181" t="s">
        <v>135</v>
      </c>
      <c r="E181" s="38" t="s">
        <v>215</v>
      </c>
      <c r="F181" t="s">
        <v>107</v>
      </c>
      <c r="G181" s="11">
        <v>1757</v>
      </c>
      <c r="H181" s="11">
        <v>1.087369</v>
      </c>
      <c r="I181" s="11">
        <v>0.96120269999999997</v>
      </c>
      <c r="J181" s="11">
        <v>0.88546749999999996</v>
      </c>
      <c r="K181" s="11">
        <v>0.83288189999999995</v>
      </c>
      <c r="L181" s="11">
        <v>0.80234490000000003</v>
      </c>
      <c r="M181" s="11">
        <v>0.83658920000000003</v>
      </c>
      <c r="N181" s="11">
        <v>0.85645349999999998</v>
      </c>
      <c r="O181" s="11">
        <v>0.97603609999999996</v>
      </c>
      <c r="P181" s="11">
        <v>1.051669</v>
      </c>
      <c r="Q181" s="11">
        <v>1.1832640000000001</v>
      </c>
      <c r="R181" s="11">
        <v>1.3608389999999999</v>
      </c>
      <c r="S181" s="11">
        <v>1.5659940000000001</v>
      </c>
      <c r="T181" s="11">
        <v>1.8792759999999999</v>
      </c>
      <c r="U181" s="11">
        <v>2.1530649999999998</v>
      </c>
      <c r="V181" s="11">
        <v>2.3059129999999999</v>
      </c>
      <c r="W181" s="11">
        <v>2.499911</v>
      </c>
      <c r="X181" s="11">
        <v>2.6309770000000001</v>
      </c>
      <c r="Y181" s="11">
        <v>2.6378469999999998</v>
      </c>
      <c r="Z181" s="11">
        <v>2.5136039999999999</v>
      </c>
      <c r="AA181" s="11">
        <v>2.2433890000000001</v>
      </c>
      <c r="AB181" s="11">
        <v>1.9798739999999999</v>
      </c>
      <c r="AC181" s="11">
        <v>1.8744460000000001</v>
      </c>
      <c r="AD181" s="11">
        <v>1.645499</v>
      </c>
      <c r="AE181" s="11">
        <v>1.357912</v>
      </c>
      <c r="AF181" s="11">
        <v>-9.0949500000000003E-2</v>
      </c>
      <c r="AG181" s="11">
        <v>-9.1705700000000001E-2</v>
      </c>
      <c r="AH181" s="11">
        <v>-6.7926200000000006E-2</v>
      </c>
      <c r="AI181" s="11">
        <v>-5.2717E-2</v>
      </c>
      <c r="AJ181" s="11">
        <v>-5.2141899999999998E-2</v>
      </c>
      <c r="AK181" s="11">
        <v>-5.5008000000000001E-2</v>
      </c>
      <c r="AL181" s="11">
        <v>-7.1604200000000007E-2</v>
      </c>
      <c r="AM181" s="11">
        <v>-2.8342099999999999E-2</v>
      </c>
      <c r="AN181" s="11">
        <v>-2.1620899999999998E-2</v>
      </c>
      <c r="AO181" s="11">
        <v>-2.7192299999999999E-2</v>
      </c>
      <c r="AP181" s="11">
        <v>-1.3472E-2</v>
      </c>
      <c r="AQ181" s="11">
        <v>-3.8327600000000003E-2</v>
      </c>
      <c r="AR181" s="11">
        <v>-1.7448000000000002E-2</v>
      </c>
      <c r="AS181" s="11">
        <v>-3.7253799999999997E-2</v>
      </c>
      <c r="AT181" s="11">
        <v>-4.5875899999999997E-2</v>
      </c>
      <c r="AU181" s="11">
        <v>-2.41157E-2</v>
      </c>
      <c r="AV181" s="11">
        <v>2.1999600000000001E-2</v>
      </c>
      <c r="AW181" s="11">
        <v>1.6330299999999999E-2</v>
      </c>
      <c r="AX181" s="11">
        <v>-4.5937E-3</v>
      </c>
      <c r="AY181" s="11">
        <v>1.96659E-2</v>
      </c>
      <c r="AZ181" s="11">
        <v>-1.20305E-2</v>
      </c>
      <c r="BA181" s="11">
        <v>-5.9728099999999999E-2</v>
      </c>
      <c r="BB181" s="11">
        <v>-8.3057699999999998E-2</v>
      </c>
      <c r="BC181" s="11">
        <v>-8.8236300000000004E-2</v>
      </c>
      <c r="BD181" s="11">
        <v>-4.5526400000000002E-2</v>
      </c>
      <c r="BE181" s="11">
        <v>-4.9411299999999998E-2</v>
      </c>
      <c r="BF181" s="11">
        <v>-3.5091999999999998E-2</v>
      </c>
      <c r="BG181" s="11">
        <v>-2.31437E-2</v>
      </c>
      <c r="BH181" s="11">
        <v>-2.4866599999999999E-2</v>
      </c>
      <c r="BI181" s="11">
        <v>-2.6355E-2</v>
      </c>
      <c r="BJ181" s="11">
        <v>-4.12878E-2</v>
      </c>
      <c r="BK181" s="11">
        <v>-6.8190000000000004E-4</v>
      </c>
      <c r="BL181" s="11">
        <v>1.11539E-2</v>
      </c>
      <c r="BM181" s="11">
        <v>6.9278999999999999E-3</v>
      </c>
      <c r="BN181" s="11">
        <v>2.6969E-2</v>
      </c>
      <c r="BO181" s="11">
        <v>9.3224999999999992E-3</v>
      </c>
      <c r="BP181" s="11">
        <v>3.4268E-2</v>
      </c>
      <c r="BQ181" s="11">
        <v>2.0639100000000001E-2</v>
      </c>
      <c r="BR181" s="11">
        <v>1.6527099999999999E-2</v>
      </c>
      <c r="BS181" s="11">
        <v>4.2369999999999998E-2</v>
      </c>
      <c r="BT181" s="11">
        <v>9.7693500000000003E-2</v>
      </c>
      <c r="BU181" s="11">
        <v>8.5694199999999998E-2</v>
      </c>
      <c r="BV181" s="11">
        <v>6.4115000000000005E-2</v>
      </c>
      <c r="BW181" s="11">
        <v>8.2314100000000001E-2</v>
      </c>
      <c r="BX181" s="11">
        <v>4.5194400000000003E-2</v>
      </c>
      <c r="BY181" s="11">
        <v>-3.3901999999999999E-3</v>
      </c>
      <c r="BZ181" s="11">
        <v>-3.0452799999999999E-2</v>
      </c>
      <c r="CA181" s="11">
        <v>-4.4951999999999999E-2</v>
      </c>
      <c r="CB181" s="11">
        <v>-1.033E-4</v>
      </c>
      <c r="CC181" s="11">
        <v>-7.1168999999999998E-3</v>
      </c>
      <c r="CD181" s="11">
        <v>-2.2577999999999999E-3</v>
      </c>
      <c r="CE181" s="11">
        <v>6.4297E-3</v>
      </c>
      <c r="CF181" s="11">
        <v>2.4088E-3</v>
      </c>
      <c r="CG181" s="11">
        <v>2.2981E-3</v>
      </c>
      <c r="CH181" s="11">
        <v>-1.0971399999999999E-2</v>
      </c>
      <c r="CI181" s="11">
        <v>2.69783E-2</v>
      </c>
      <c r="CJ181" s="11">
        <v>4.3928700000000001E-2</v>
      </c>
      <c r="CK181" s="11">
        <v>4.1048099999999997E-2</v>
      </c>
      <c r="CL181" s="11">
        <v>6.7409999999999998E-2</v>
      </c>
      <c r="CM181" s="11">
        <v>5.6972700000000001E-2</v>
      </c>
      <c r="CN181" s="11">
        <v>8.5984000000000005E-2</v>
      </c>
      <c r="CO181" s="11">
        <v>7.8531900000000002E-2</v>
      </c>
      <c r="CP181" s="11">
        <v>7.8930100000000003E-2</v>
      </c>
      <c r="CQ181" s="11">
        <v>0.1088557</v>
      </c>
      <c r="CR181" s="11">
        <v>0.1733874</v>
      </c>
      <c r="CS181" s="11">
        <v>0.15505820000000001</v>
      </c>
      <c r="CT181" s="11">
        <v>0.13282359999999999</v>
      </c>
      <c r="CU181" s="11">
        <v>0.14496229999999999</v>
      </c>
      <c r="CV181" s="11">
        <v>0.10241939999999999</v>
      </c>
      <c r="CW181" s="11">
        <v>5.2947800000000003E-2</v>
      </c>
      <c r="CX181" s="11">
        <v>2.2152100000000001E-2</v>
      </c>
      <c r="CY181" s="11">
        <v>-1.6677E-3</v>
      </c>
      <c r="CZ181" s="11">
        <v>2.7615299999999999E-2</v>
      </c>
      <c r="DA181" s="11">
        <v>2.5713199999999999E-2</v>
      </c>
      <c r="DB181" s="11">
        <v>1.9961799999999998E-2</v>
      </c>
      <c r="DC181" s="11">
        <v>1.79793E-2</v>
      </c>
      <c r="DD181" s="11">
        <v>1.6582199999999998E-2</v>
      </c>
      <c r="DE181" s="11">
        <v>1.7419799999999999E-2</v>
      </c>
      <c r="DF181" s="11">
        <v>1.8431099999999999E-2</v>
      </c>
      <c r="DG181" s="11">
        <v>1.68162E-2</v>
      </c>
      <c r="DH181" s="11">
        <v>1.9925700000000001E-2</v>
      </c>
      <c r="DI181" s="11">
        <v>2.0743600000000001E-2</v>
      </c>
      <c r="DJ181" s="11">
        <v>2.4586400000000001E-2</v>
      </c>
      <c r="DK181" s="11">
        <v>2.8969200000000001E-2</v>
      </c>
      <c r="DL181" s="11">
        <v>3.14411E-2</v>
      </c>
      <c r="DM181" s="11">
        <v>3.5196400000000003E-2</v>
      </c>
      <c r="DN181" s="11">
        <v>3.7938300000000001E-2</v>
      </c>
      <c r="DO181" s="11">
        <v>4.0420400000000002E-2</v>
      </c>
      <c r="DP181" s="11">
        <v>4.60186E-2</v>
      </c>
      <c r="DQ181" s="11">
        <v>4.2170300000000001E-2</v>
      </c>
      <c r="DR181" s="11">
        <v>4.1771900000000001E-2</v>
      </c>
      <c r="DS181" s="11">
        <v>3.80874E-2</v>
      </c>
      <c r="DT181" s="11">
        <v>3.4790300000000003E-2</v>
      </c>
      <c r="DU181" s="11">
        <v>3.42511E-2</v>
      </c>
      <c r="DV181" s="11">
        <v>3.1981500000000003E-2</v>
      </c>
      <c r="DW181" s="11">
        <v>2.6315000000000002E-2</v>
      </c>
      <c r="DX181" s="11">
        <v>0.5756713</v>
      </c>
      <c r="DY181" s="11">
        <v>2.1951499999999999E-2</v>
      </c>
      <c r="DZ181" s="11">
        <v>4.0680899999999999E-2</v>
      </c>
      <c r="EA181" s="11">
        <v>65.356384000000006</v>
      </c>
      <c r="EB181" s="11">
        <v>65.074753000000001</v>
      </c>
      <c r="EC181" s="11">
        <v>63.906413999999998</v>
      </c>
      <c r="ED181" s="11">
        <v>63.347262999999998</v>
      </c>
      <c r="EE181" s="11">
        <v>62.550322999999999</v>
      </c>
      <c r="EF181" s="11">
        <v>62.709826999999997</v>
      </c>
      <c r="EG181" s="11">
        <v>64.309593000000007</v>
      </c>
      <c r="EH181" s="11">
        <v>68.662154999999998</v>
      </c>
      <c r="EI181" s="11">
        <v>73.255447000000004</v>
      </c>
      <c r="EJ181" s="11">
        <v>78.359627000000003</v>
      </c>
      <c r="EK181" s="11">
        <v>82.154799999999994</v>
      </c>
      <c r="EL181" s="11">
        <v>86.020011999999994</v>
      </c>
      <c r="EM181" s="11">
        <v>86.440262000000004</v>
      </c>
      <c r="EN181" s="11">
        <v>86.795760999999999</v>
      </c>
      <c r="EO181" s="11">
        <v>85.713950999999994</v>
      </c>
      <c r="EP181" s="11">
        <v>87.422011999999995</v>
      </c>
      <c r="EQ181" s="11">
        <v>86.493819999999999</v>
      </c>
      <c r="ER181" s="11">
        <v>82.565628000000004</v>
      </c>
      <c r="ES181" s="11">
        <v>80.496178</v>
      </c>
      <c r="ET181" s="11">
        <v>74.947029000000001</v>
      </c>
      <c r="EU181" s="11">
        <v>72.660385000000005</v>
      </c>
      <c r="EV181" s="11">
        <v>70.726898000000006</v>
      </c>
      <c r="EW181" s="11">
        <v>68.088286999999994</v>
      </c>
      <c r="EX181" s="11">
        <v>67.281929000000005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IA181" s="37"/>
    </row>
    <row r="182" spans="1:235" x14ac:dyDescent="0.2">
      <c r="A182" t="s">
        <v>112</v>
      </c>
      <c r="B182" t="s">
        <v>133</v>
      </c>
      <c r="C182" t="s">
        <v>0</v>
      </c>
      <c r="D182" t="s">
        <v>135</v>
      </c>
      <c r="E182" s="38" t="s">
        <v>121</v>
      </c>
      <c r="F182" t="s">
        <v>105</v>
      </c>
      <c r="G182" s="11">
        <v>5370</v>
      </c>
      <c r="H182" s="11">
        <v>2.9131969999999998</v>
      </c>
      <c r="I182" s="11">
        <v>2.6336740000000001</v>
      </c>
      <c r="J182" s="11">
        <v>2.4682750000000002</v>
      </c>
      <c r="K182" s="11">
        <v>2.3499859999999999</v>
      </c>
      <c r="L182" s="11">
        <v>2.235865</v>
      </c>
      <c r="M182" s="11">
        <v>2.2610649999999999</v>
      </c>
      <c r="N182" s="11">
        <v>2.421878</v>
      </c>
      <c r="O182" s="11">
        <v>2.6645189999999999</v>
      </c>
      <c r="P182" s="11">
        <v>2.841485</v>
      </c>
      <c r="Q182" s="11">
        <v>2.9699620000000002</v>
      </c>
      <c r="R182" s="11">
        <v>3.1435849999999999</v>
      </c>
      <c r="S182" s="11">
        <v>3.2981250000000002</v>
      </c>
      <c r="T182" s="11">
        <v>3.4849109999999999</v>
      </c>
      <c r="U182" s="11">
        <v>3.590522</v>
      </c>
      <c r="V182" s="11">
        <v>3.6604399999999999</v>
      </c>
      <c r="W182" s="11">
        <v>3.8353060000000001</v>
      </c>
      <c r="X182" s="11">
        <v>4.0084530000000003</v>
      </c>
      <c r="Y182" s="11">
        <v>4.1916950000000002</v>
      </c>
      <c r="Z182" s="11">
        <v>4.2415760000000002</v>
      </c>
      <c r="AA182" s="11">
        <v>4.1144790000000002</v>
      </c>
      <c r="AB182" s="11">
        <v>4.1303910000000004</v>
      </c>
      <c r="AC182" s="11">
        <v>4.0236559999999999</v>
      </c>
      <c r="AD182" s="11">
        <v>3.6436470000000001</v>
      </c>
      <c r="AE182" s="11">
        <v>3.1267420000000001</v>
      </c>
      <c r="AF182" s="11">
        <v>-0.22326099999999999</v>
      </c>
      <c r="AG182" s="11">
        <v>-0.24777640000000001</v>
      </c>
      <c r="AH182" s="11">
        <v>-0.1737495</v>
      </c>
      <c r="AI182" s="11">
        <v>-0.1165815</v>
      </c>
      <c r="AJ182" s="11">
        <v>-0.1431704</v>
      </c>
      <c r="AK182" s="11">
        <v>-0.1571476</v>
      </c>
      <c r="AL182" s="11">
        <v>-0.11117680000000001</v>
      </c>
      <c r="AM182" s="11">
        <v>-9.2808199999999993E-2</v>
      </c>
      <c r="AN182" s="11">
        <v>-0.1214525</v>
      </c>
      <c r="AO182" s="11">
        <v>-0.1428615</v>
      </c>
      <c r="AP182" s="11">
        <v>-0.1318841</v>
      </c>
      <c r="AQ182" s="11">
        <v>-0.1236578</v>
      </c>
      <c r="AR182" s="11">
        <v>-0.1244401</v>
      </c>
      <c r="AS182" s="11">
        <v>-0.15451770000000001</v>
      </c>
      <c r="AT182" s="11">
        <v>-0.20553560000000001</v>
      </c>
      <c r="AU182" s="11">
        <v>-0.174674</v>
      </c>
      <c r="AV182" s="11">
        <v>-0.1448952</v>
      </c>
      <c r="AW182" s="11">
        <v>-0.1495398</v>
      </c>
      <c r="AX182" s="11">
        <v>-0.11561689999999999</v>
      </c>
      <c r="AY182" s="11">
        <v>-8.0128099999999994E-2</v>
      </c>
      <c r="AZ182" s="11">
        <v>-9.7378099999999995E-2</v>
      </c>
      <c r="BA182" s="11">
        <v>-0.1638974</v>
      </c>
      <c r="BB182" s="11">
        <v>-0.1716094</v>
      </c>
      <c r="BC182" s="11">
        <v>-0.1836169</v>
      </c>
      <c r="BD182" s="11">
        <v>-0.127357</v>
      </c>
      <c r="BE182" s="11">
        <v>-0.1583659</v>
      </c>
      <c r="BF182" s="11">
        <v>-0.1034191</v>
      </c>
      <c r="BG182" s="11">
        <v>-5.3627000000000001E-2</v>
      </c>
      <c r="BH182" s="11">
        <v>-8.4771600000000003E-2</v>
      </c>
      <c r="BI182" s="11">
        <v>-9.6975199999999998E-2</v>
      </c>
      <c r="BJ182" s="11">
        <v>-5.3246599999999998E-2</v>
      </c>
      <c r="BK182" s="11">
        <v>-3.04169E-2</v>
      </c>
      <c r="BL182" s="11">
        <v>-4.8214100000000003E-2</v>
      </c>
      <c r="BM182" s="11">
        <v>-7.5327199999999997E-2</v>
      </c>
      <c r="BN182" s="11">
        <v>-5.6089600000000003E-2</v>
      </c>
      <c r="BO182" s="11">
        <v>-4.2436099999999997E-2</v>
      </c>
      <c r="BP182" s="11">
        <v>-3.7416699999999997E-2</v>
      </c>
      <c r="BQ182" s="11">
        <v>-5.8561000000000002E-2</v>
      </c>
      <c r="BR182" s="11">
        <v>-9.9873900000000002E-2</v>
      </c>
      <c r="BS182" s="11">
        <v>-6.4917699999999995E-2</v>
      </c>
      <c r="BT182" s="11">
        <v>-2.8428599999999998E-2</v>
      </c>
      <c r="BU182" s="11">
        <v>-3.9578200000000001E-2</v>
      </c>
      <c r="BV182" s="11">
        <v>-1.1513799999999999E-2</v>
      </c>
      <c r="BW182" s="11">
        <v>1.04035E-2</v>
      </c>
      <c r="BX182" s="11">
        <v>-4.8977999999999999E-3</v>
      </c>
      <c r="BY182" s="11">
        <v>-6.3866199999999998E-2</v>
      </c>
      <c r="BZ182" s="11">
        <v>-7.3303400000000005E-2</v>
      </c>
      <c r="CA182" s="11">
        <v>-9.3790899999999996E-2</v>
      </c>
      <c r="CB182" s="11">
        <v>-3.1453000000000002E-2</v>
      </c>
      <c r="CC182" s="11">
        <v>-6.8955500000000003E-2</v>
      </c>
      <c r="CD182" s="11">
        <v>-3.3088699999999999E-2</v>
      </c>
      <c r="CE182" s="11">
        <v>9.3275000000000007E-3</v>
      </c>
      <c r="CF182" s="11">
        <v>-2.6372799999999998E-2</v>
      </c>
      <c r="CG182" s="11">
        <v>-3.6802700000000001E-2</v>
      </c>
      <c r="CH182" s="11">
        <v>4.6836999999999998E-3</v>
      </c>
      <c r="CI182" s="11">
        <v>3.19744E-2</v>
      </c>
      <c r="CJ182" s="11">
        <v>2.50242E-2</v>
      </c>
      <c r="CK182" s="11">
        <v>-7.7929000000000002E-3</v>
      </c>
      <c r="CL182" s="11">
        <v>1.9704800000000001E-2</v>
      </c>
      <c r="CM182" s="11">
        <v>3.8785600000000003E-2</v>
      </c>
      <c r="CN182" s="11">
        <v>4.9606699999999997E-2</v>
      </c>
      <c r="CO182" s="11">
        <v>3.7395699999999997E-2</v>
      </c>
      <c r="CP182" s="11">
        <v>5.7876999999999998E-3</v>
      </c>
      <c r="CQ182" s="11">
        <v>4.4838700000000002E-2</v>
      </c>
      <c r="CR182" s="11">
        <v>8.8038000000000005E-2</v>
      </c>
      <c r="CS182" s="11">
        <v>7.0383500000000002E-2</v>
      </c>
      <c r="CT182" s="11">
        <v>9.2589299999999999E-2</v>
      </c>
      <c r="CU182" s="11">
        <v>0.100935</v>
      </c>
      <c r="CV182" s="11">
        <v>8.7582400000000005E-2</v>
      </c>
      <c r="CW182" s="11">
        <v>3.61649E-2</v>
      </c>
      <c r="CX182" s="11">
        <v>2.50026E-2</v>
      </c>
      <c r="CY182" s="11">
        <v>-3.9648000000000001E-3</v>
      </c>
      <c r="CZ182" s="11">
        <v>5.8305500000000003E-2</v>
      </c>
      <c r="DA182" s="11">
        <v>5.4357700000000002E-2</v>
      </c>
      <c r="DB182" s="11">
        <v>4.2757900000000001E-2</v>
      </c>
      <c r="DC182" s="11">
        <v>3.8273599999999998E-2</v>
      </c>
      <c r="DD182" s="11">
        <v>3.5503899999999998E-2</v>
      </c>
      <c r="DE182" s="11">
        <v>3.6582200000000002E-2</v>
      </c>
      <c r="DF182" s="11">
        <v>3.5219100000000003E-2</v>
      </c>
      <c r="DG182" s="11">
        <v>3.7931199999999998E-2</v>
      </c>
      <c r="DH182" s="11">
        <v>4.4525799999999997E-2</v>
      </c>
      <c r="DI182" s="11">
        <v>4.1057900000000001E-2</v>
      </c>
      <c r="DJ182" s="11">
        <v>4.6079700000000001E-2</v>
      </c>
      <c r="DK182" s="11">
        <v>4.9379300000000001E-2</v>
      </c>
      <c r="DL182" s="11">
        <v>5.2906500000000002E-2</v>
      </c>
      <c r="DM182" s="11">
        <v>5.83375E-2</v>
      </c>
      <c r="DN182" s="11">
        <v>6.4237699999999995E-2</v>
      </c>
      <c r="DO182" s="11">
        <v>6.6727099999999998E-2</v>
      </c>
      <c r="DP182" s="11">
        <v>7.08067E-2</v>
      </c>
      <c r="DQ182" s="11">
        <v>6.6851900000000006E-2</v>
      </c>
      <c r="DR182" s="11">
        <v>6.3290200000000005E-2</v>
      </c>
      <c r="DS182" s="11">
        <v>5.5039299999999999E-2</v>
      </c>
      <c r="DT182" s="11">
        <v>5.6224000000000003E-2</v>
      </c>
      <c r="DU182" s="11">
        <v>6.0814600000000003E-2</v>
      </c>
      <c r="DV182" s="11">
        <v>5.9765800000000001E-2</v>
      </c>
      <c r="DW182" s="11">
        <v>5.4610400000000003E-2</v>
      </c>
      <c r="DX182" s="11">
        <v>0.81819299999999995</v>
      </c>
      <c r="DY182" s="11">
        <v>3.0635800000000001E-2</v>
      </c>
      <c r="DZ182" s="11">
        <v>4.7043099999999997E-2</v>
      </c>
      <c r="EA182" s="11">
        <v>63.372456</v>
      </c>
      <c r="EB182" s="11">
        <v>63.560608000000002</v>
      </c>
      <c r="EC182" s="11">
        <v>63.079555999999997</v>
      </c>
      <c r="ED182" s="11">
        <v>62.693404999999998</v>
      </c>
      <c r="EE182" s="11">
        <v>62.498134999999998</v>
      </c>
      <c r="EF182" s="11">
        <v>62.461029000000003</v>
      </c>
      <c r="EG182" s="11">
        <v>62.633662999999999</v>
      </c>
      <c r="EH182" s="11">
        <v>63.597037999999998</v>
      </c>
      <c r="EI182" s="11">
        <v>64.743033999999994</v>
      </c>
      <c r="EJ182" s="11">
        <v>66.829262</v>
      </c>
      <c r="EK182" s="11">
        <v>69.124908000000005</v>
      </c>
      <c r="EL182" s="11">
        <v>70.633613999999994</v>
      </c>
      <c r="EM182" s="11">
        <v>71.697959999999995</v>
      </c>
      <c r="EN182" s="11">
        <v>73.445510999999996</v>
      </c>
      <c r="EO182" s="11">
        <v>73.069794000000002</v>
      </c>
      <c r="EP182" s="11">
        <v>72.583922999999999</v>
      </c>
      <c r="EQ182" s="11">
        <v>71.712211999999994</v>
      </c>
      <c r="ER182" s="11">
        <v>70.364081999999996</v>
      </c>
      <c r="ES182" s="11">
        <v>68.635475</v>
      </c>
      <c r="ET182" s="11">
        <v>66.179587999999995</v>
      </c>
      <c r="EU182" s="11">
        <v>64.687316999999993</v>
      </c>
      <c r="EV182" s="11">
        <v>63.728470000000002</v>
      </c>
      <c r="EW182" s="11">
        <v>63.344214999999998</v>
      </c>
      <c r="EX182" s="11">
        <v>63.144858999999997</v>
      </c>
      <c r="EY182" s="11">
        <v>0</v>
      </c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IA182" s="37"/>
    </row>
    <row r="183" spans="1:235" x14ac:dyDescent="0.2">
      <c r="A183" t="s">
        <v>112</v>
      </c>
      <c r="B183" t="s">
        <v>133</v>
      </c>
      <c r="C183" t="s">
        <v>0</v>
      </c>
      <c r="D183" t="s">
        <v>135</v>
      </c>
      <c r="E183" s="38" t="s">
        <v>121</v>
      </c>
      <c r="F183" t="s">
        <v>106</v>
      </c>
      <c r="G183" s="11">
        <v>3614</v>
      </c>
      <c r="H183" s="11">
        <v>2.0383399999999998</v>
      </c>
      <c r="I183" s="11">
        <v>1.8210459999999999</v>
      </c>
      <c r="J183" s="11">
        <v>1.704388</v>
      </c>
      <c r="K183" s="11">
        <v>1.6158669999999999</v>
      </c>
      <c r="L183" s="11">
        <v>1.5145660000000001</v>
      </c>
      <c r="M183" s="11">
        <v>1.512273</v>
      </c>
      <c r="N183" s="11">
        <v>1.6071249999999999</v>
      </c>
      <c r="O183" s="11">
        <v>1.775428</v>
      </c>
      <c r="P183" s="11">
        <v>1.918499</v>
      </c>
      <c r="Q183" s="11">
        <v>2.0131380000000001</v>
      </c>
      <c r="R183" s="11">
        <v>2.1148699999999998</v>
      </c>
      <c r="S183" s="11">
        <v>2.1967919999999999</v>
      </c>
      <c r="T183" s="11">
        <v>2.2763399999999998</v>
      </c>
      <c r="U183" s="11">
        <v>2.306406</v>
      </c>
      <c r="V183" s="11">
        <v>2.3029660000000001</v>
      </c>
      <c r="W183" s="11">
        <v>2.386898</v>
      </c>
      <c r="X183" s="11">
        <v>2.4989089999999998</v>
      </c>
      <c r="Y183" s="11">
        <v>2.6415540000000002</v>
      </c>
      <c r="Z183" s="11">
        <v>2.7211639999999999</v>
      </c>
      <c r="AA183" s="11">
        <v>2.6879279999999999</v>
      </c>
      <c r="AB183" s="11">
        <v>2.76342</v>
      </c>
      <c r="AC183" s="11">
        <v>2.708097</v>
      </c>
      <c r="AD183" s="11">
        <v>2.4664700000000002</v>
      </c>
      <c r="AE183" s="11">
        <v>2.1338020000000002</v>
      </c>
      <c r="AF183" s="11">
        <v>-0.1196952</v>
      </c>
      <c r="AG183" s="11">
        <v>-0.16861580000000001</v>
      </c>
      <c r="AH183" s="11">
        <v>-0.1074629</v>
      </c>
      <c r="AI183" s="11">
        <v>-6.2783199999999997E-2</v>
      </c>
      <c r="AJ183" s="11">
        <v>-8.7178699999999998E-2</v>
      </c>
      <c r="AK183" s="11">
        <v>-9.8499900000000001E-2</v>
      </c>
      <c r="AL183" s="11">
        <v>-7.9491800000000001E-2</v>
      </c>
      <c r="AM183" s="11">
        <v>-7.5902499999999998E-2</v>
      </c>
      <c r="AN183" s="11">
        <v>-9.3706200000000003E-2</v>
      </c>
      <c r="AO183" s="11">
        <v>-0.1055427</v>
      </c>
      <c r="AP183" s="11">
        <v>-9.9193199999999995E-2</v>
      </c>
      <c r="AQ183" s="11">
        <v>-8.2713400000000006E-2</v>
      </c>
      <c r="AR183" s="11">
        <v>-8.5099400000000006E-2</v>
      </c>
      <c r="AS183" s="11">
        <v>-9.7389699999999996E-2</v>
      </c>
      <c r="AT183" s="11">
        <v>-0.1276419</v>
      </c>
      <c r="AU183" s="11">
        <v>-0.1108561</v>
      </c>
      <c r="AV183" s="11">
        <v>-9.3360700000000005E-2</v>
      </c>
      <c r="AW183" s="11">
        <v>-0.10404339999999999</v>
      </c>
      <c r="AX183" s="11">
        <v>-8.7080199999999996E-2</v>
      </c>
      <c r="AY183" s="11">
        <v>-6.8139199999999997E-2</v>
      </c>
      <c r="AZ183" s="11">
        <v>-7.3347499999999996E-2</v>
      </c>
      <c r="BA183" s="11">
        <v>-0.1219935</v>
      </c>
      <c r="BB183" s="11">
        <v>-0.118816</v>
      </c>
      <c r="BC183" s="11">
        <v>-0.11412460000000001</v>
      </c>
      <c r="BD183" s="11">
        <v>-5.1574599999999998E-2</v>
      </c>
      <c r="BE183" s="11">
        <v>-9.9987599999999996E-2</v>
      </c>
      <c r="BF183" s="11">
        <v>-5.3465800000000001E-2</v>
      </c>
      <c r="BG183" s="11">
        <v>-1.5119E-2</v>
      </c>
      <c r="BH183" s="11">
        <v>-4.3730600000000001E-2</v>
      </c>
      <c r="BI183" s="11">
        <v>-5.5722099999999997E-2</v>
      </c>
      <c r="BJ183" s="11">
        <v>-3.6965699999999997E-2</v>
      </c>
      <c r="BK183" s="11">
        <v>-3.0022900000000002E-2</v>
      </c>
      <c r="BL183" s="11">
        <v>-4.00579E-2</v>
      </c>
      <c r="BM183" s="11">
        <v>-5.5748800000000001E-2</v>
      </c>
      <c r="BN183" s="11">
        <v>-4.4404399999999997E-2</v>
      </c>
      <c r="BO183" s="11">
        <v>-2.4226000000000001E-2</v>
      </c>
      <c r="BP183" s="11">
        <v>-2.5045399999999999E-2</v>
      </c>
      <c r="BQ183" s="11">
        <v>-3.04152E-2</v>
      </c>
      <c r="BR183" s="11">
        <v>-5.3105699999999999E-2</v>
      </c>
      <c r="BS183" s="11">
        <v>-3.2303100000000001E-2</v>
      </c>
      <c r="BT183" s="11">
        <v>-1.02878E-2</v>
      </c>
      <c r="BU183" s="11">
        <v>-2.5269900000000001E-2</v>
      </c>
      <c r="BV183" s="11">
        <v>-1.1334500000000001E-2</v>
      </c>
      <c r="BW183" s="11">
        <v>-9.8620000000000001E-4</v>
      </c>
      <c r="BX183" s="11">
        <v>-4.548E-3</v>
      </c>
      <c r="BY183" s="11">
        <v>-4.7256899999999998E-2</v>
      </c>
      <c r="BZ183" s="11">
        <v>-4.4597199999999997E-2</v>
      </c>
      <c r="CA183" s="11">
        <v>-4.5849000000000001E-2</v>
      </c>
      <c r="CB183" s="11">
        <v>1.6545899999999999E-2</v>
      </c>
      <c r="CC183" s="11">
        <v>-3.1359499999999998E-2</v>
      </c>
      <c r="CD183" s="11">
        <v>5.3120000000000001E-4</v>
      </c>
      <c r="CE183" s="11">
        <v>3.2545299999999999E-2</v>
      </c>
      <c r="CF183" s="11">
        <v>-2.8249999999999998E-4</v>
      </c>
      <c r="CG183" s="11">
        <v>-1.29444E-2</v>
      </c>
      <c r="CH183" s="11">
        <v>5.5602999999999998E-3</v>
      </c>
      <c r="CI183" s="11">
        <v>1.5856700000000001E-2</v>
      </c>
      <c r="CJ183" s="11">
        <v>1.3590400000000001E-2</v>
      </c>
      <c r="CK183" s="11">
        <v>-5.9550000000000002E-3</v>
      </c>
      <c r="CL183" s="11">
        <v>1.03844E-2</v>
      </c>
      <c r="CM183" s="11">
        <v>3.4261399999999997E-2</v>
      </c>
      <c r="CN183" s="11">
        <v>3.5008499999999998E-2</v>
      </c>
      <c r="CO183" s="11">
        <v>3.6559300000000003E-2</v>
      </c>
      <c r="CP183" s="11">
        <v>2.1430399999999999E-2</v>
      </c>
      <c r="CQ183" s="11">
        <v>4.6249899999999997E-2</v>
      </c>
      <c r="CR183" s="11">
        <v>7.2785100000000005E-2</v>
      </c>
      <c r="CS183" s="11">
        <v>5.3503599999999998E-2</v>
      </c>
      <c r="CT183" s="11">
        <v>6.4411099999999999E-2</v>
      </c>
      <c r="CU183" s="11">
        <v>6.6166900000000001E-2</v>
      </c>
      <c r="CV183" s="11">
        <v>6.4251600000000006E-2</v>
      </c>
      <c r="CW183" s="11">
        <v>2.7479699999999999E-2</v>
      </c>
      <c r="CX183" s="11">
        <v>2.9621499999999999E-2</v>
      </c>
      <c r="CY183" s="11">
        <v>2.2426600000000001E-2</v>
      </c>
      <c r="CZ183" s="11">
        <v>4.1414399999999997E-2</v>
      </c>
      <c r="DA183" s="11">
        <v>4.17229E-2</v>
      </c>
      <c r="DB183" s="11">
        <v>3.28279E-2</v>
      </c>
      <c r="DC183" s="11">
        <v>2.8977800000000001E-2</v>
      </c>
      <c r="DD183" s="11">
        <v>2.64146E-2</v>
      </c>
      <c r="DE183" s="11">
        <v>2.6006999999999999E-2</v>
      </c>
      <c r="DF183" s="11">
        <v>2.5853999999999999E-2</v>
      </c>
      <c r="DG183" s="11">
        <v>2.7892799999999999E-2</v>
      </c>
      <c r="DH183" s="11">
        <v>3.26158E-2</v>
      </c>
      <c r="DI183" s="11">
        <v>3.0272500000000001E-2</v>
      </c>
      <c r="DJ183" s="11">
        <v>3.3309199999999997E-2</v>
      </c>
      <c r="DK183" s="11">
        <v>3.5557800000000001E-2</v>
      </c>
      <c r="DL183" s="11">
        <v>3.65102E-2</v>
      </c>
      <c r="DM183" s="11">
        <v>4.07176E-2</v>
      </c>
      <c r="DN183" s="11">
        <v>4.5314800000000002E-2</v>
      </c>
      <c r="DO183" s="11">
        <v>4.7756800000000002E-2</v>
      </c>
      <c r="DP183" s="11">
        <v>5.05047E-2</v>
      </c>
      <c r="DQ183" s="11">
        <v>4.78909E-2</v>
      </c>
      <c r="DR183" s="11">
        <v>4.6050099999999997E-2</v>
      </c>
      <c r="DS183" s="11">
        <v>4.08262E-2</v>
      </c>
      <c r="DT183" s="11">
        <v>4.1827099999999999E-2</v>
      </c>
      <c r="DU183" s="11">
        <v>4.5436600000000001E-2</v>
      </c>
      <c r="DV183" s="11">
        <v>4.5121799999999997E-2</v>
      </c>
      <c r="DW183" s="11">
        <v>4.15086E-2</v>
      </c>
      <c r="DX183" s="11">
        <v>0.56311999999999995</v>
      </c>
      <c r="DY183" s="11">
        <v>2.1993200000000001E-2</v>
      </c>
      <c r="DZ183" s="11">
        <v>3.4459799999999999E-2</v>
      </c>
      <c r="EA183" s="11">
        <v>64.258529999999993</v>
      </c>
      <c r="EB183" s="11">
        <v>64.595741000000004</v>
      </c>
      <c r="EC183" s="11">
        <v>64.062363000000005</v>
      </c>
      <c r="ED183" s="11">
        <v>63.609974000000001</v>
      </c>
      <c r="EE183" s="11">
        <v>63.340736</v>
      </c>
      <c r="EF183" s="11">
        <v>63.275131000000002</v>
      </c>
      <c r="EG183" s="11">
        <v>63.179482</v>
      </c>
      <c r="EH183" s="11">
        <v>63.918880000000001</v>
      </c>
      <c r="EI183" s="11">
        <v>64.591628999999998</v>
      </c>
      <c r="EJ183" s="11">
        <v>65.773139999999998</v>
      </c>
      <c r="EK183" s="11">
        <v>67.219832999999994</v>
      </c>
      <c r="EL183" s="11">
        <v>68.482971000000006</v>
      </c>
      <c r="EM183" s="11">
        <v>69.482467999999997</v>
      </c>
      <c r="EN183" s="11">
        <v>71.545929000000001</v>
      </c>
      <c r="EO183" s="11">
        <v>71.320976000000002</v>
      </c>
      <c r="EP183" s="11">
        <v>71.040558000000004</v>
      </c>
      <c r="EQ183" s="11">
        <v>70.350104999999999</v>
      </c>
      <c r="ER183" s="11">
        <v>69.291556999999997</v>
      </c>
      <c r="ES183" s="11">
        <v>67.986037999999994</v>
      </c>
      <c r="ET183" s="11">
        <v>66.307052999999996</v>
      </c>
      <c r="EU183" s="11">
        <v>65.147163000000006</v>
      </c>
      <c r="EV183" s="11">
        <v>64.375725000000003</v>
      </c>
      <c r="EW183" s="11">
        <v>64.067284000000001</v>
      </c>
      <c r="EX183" s="11">
        <v>63.993271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IA183" s="37"/>
    </row>
    <row r="184" spans="1:235" x14ac:dyDescent="0.2">
      <c r="A184" t="s">
        <v>112</v>
      </c>
      <c r="B184" t="s">
        <v>133</v>
      </c>
      <c r="C184" t="s">
        <v>0</v>
      </c>
      <c r="D184" t="s">
        <v>135</v>
      </c>
      <c r="E184" s="38" t="s">
        <v>121</v>
      </c>
      <c r="F184" t="s">
        <v>107</v>
      </c>
      <c r="G184" s="11">
        <v>1756</v>
      </c>
      <c r="H184" s="11">
        <v>0.90276639999999997</v>
      </c>
      <c r="I184" s="11">
        <v>0.82218860000000005</v>
      </c>
      <c r="J184" s="11">
        <v>0.76933030000000002</v>
      </c>
      <c r="K184" s="11">
        <v>0.73733479999999996</v>
      </c>
      <c r="L184" s="11">
        <v>0.72574499999999997</v>
      </c>
      <c r="M184" s="11">
        <v>0.75562839999999998</v>
      </c>
      <c r="N184" s="11">
        <v>0.79047040000000002</v>
      </c>
      <c r="O184" s="11">
        <v>0.86526930000000002</v>
      </c>
      <c r="P184" s="11">
        <v>0.92063519999999999</v>
      </c>
      <c r="Q184" s="11">
        <v>0.95622030000000002</v>
      </c>
      <c r="R184" s="11">
        <v>1.025623</v>
      </c>
      <c r="S184" s="11">
        <v>1.1118969999999999</v>
      </c>
      <c r="T184" s="11">
        <v>1.2232670000000001</v>
      </c>
      <c r="U184" s="11">
        <v>1.300632</v>
      </c>
      <c r="V184" s="11">
        <v>1.3729530000000001</v>
      </c>
      <c r="W184" s="11">
        <v>1.464323</v>
      </c>
      <c r="X184" s="11">
        <v>1.5301979999999999</v>
      </c>
      <c r="Y184" s="11">
        <v>1.5677730000000001</v>
      </c>
      <c r="Z184" s="11">
        <v>1.5198970000000001</v>
      </c>
      <c r="AA184" s="11">
        <v>1.4229320000000001</v>
      </c>
      <c r="AB184" s="11">
        <v>1.36019</v>
      </c>
      <c r="AC184" s="11">
        <v>1.312597</v>
      </c>
      <c r="AD184" s="11">
        <v>1.1793709999999999</v>
      </c>
      <c r="AE184" s="11">
        <v>0.99284479999999997</v>
      </c>
      <c r="AF184" s="11">
        <v>-8.4522E-2</v>
      </c>
      <c r="AG184" s="11">
        <v>-7.9391000000000003E-2</v>
      </c>
      <c r="AH184" s="11">
        <v>-6.9952E-2</v>
      </c>
      <c r="AI184" s="11">
        <v>-5.8810099999999997E-2</v>
      </c>
      <c r="AJ184" s="11">
        <v>-5.8452799999999999E-2</v>
      </c>
      <c r="AK184" s="11">
        <v>-5.6281100000000001E-2</v>
      </c>
      <c r="AL184" s="11">
        <v>-6.3091999999999995E-2</v>
      </c>
      <c r="AM184" s="11">
        <v>-4.7699400000000003E-2</v>
      </c>
      <c r="AN184" s="11">
        <v>-4.0519399999999997E-2</v>
      </c>
      <c r="AO184" s="11">
        <v>-4.4625400000000003E-2</v>
      </c>
      <c r="AP184" s="11">
        <v>-4.2177800000000001E-2</v>
      </c>
      <c r="AQ184" s="11">
        <v>-3.7047999999999998E-2</v>
      </c>
      <c r="AR184" s="11">
        <v>-3.1663799999999999E-2</v>
      </c>
      <c r="AS184" s="11">
        <v>-4.8330199999999997E-2</v>
      </c>
      <c r="AT184" s="11">
        <v>-6.9691100000000006E-2</v>
      </c>
      <c r="AU184" s="11">
        <v>-5.5095600000000002E-2</v>
      </c>
      <c r="AV184" s="11">
        <v>-3.9729199999999999E-2</v>
      </c>
      <c r="AW184" s="11">
        <v>-3.7119600000000003E-2</v>
      </c>
      <c r="AX184" s="11">
        <v>-4.0250099999999997E-2</v>
      </c>
      <c r="AY184" s="11">
        <v>-2.53186E-2</v>
      </c>
      <c r="AZ184" s="11">
        <v>-4.1080100000000001E-2</v>
      </c>
      <c r="BA184" s="11">
        <v>-5.66276E-2</v>
      </c>
      <c r="BB184" s="11">
        <v>-6.2491499999999998E-2</v>
      </c>
      <c r="BC184" s="11">
        <v>-8.0387E-2</v>
      </c>
      <c r="BD184" s="11">
        <v>-4.7955699999999997E-2</v>
      </c>
      <c r="BE184" s="11">
        <v>-4.8898400000000002E-2</v>
      </c>
      <c r="BF184" s="11">
        <v>-4.4561400000000001E-2</v>
      </c>
      <c r="BG184" s="11">
        <v>-3.5317599999999998E-2</v>
      </c>
      <c r="BH184" s="11">
        <v>-3.6588000000000002E-2</v>
      </c>
      <c r="BI184" s="11">
        <v>-3.4380000000000001E-2</v>
      </c>
      <c r="BJ184" s="11">
        <v>-4.0522200000000001E-2</v>
      </c>
      <c r="BK184" s="11">
        <v>-2.4198799999999999E-2</v>
      </c>
      <c r="BL184" s="11">
        <v>-1.0535900000000001E-2</v>
      </c>
      <c r="BM184" s="11">
        <v>-2.0222299999999999E-2</v>
      </c>
      <c r="BN184" s="11">
        <v>-1.47896E-2</v>
      </c>
      <c r="BO184" s="11">
        <v>-7.5912999999999996E-3</v>
      </c>
      <c r="BP184" s="11">
        <v>2.4578999999999998E-3</v>
      </c>
      <c r="BQ184" s="11">
        <v>-1.14033E-2</v>
      </c>
      <c r="BR184" s="11">
        <v>-3.0951200000000002E-2</v>
      </c>
      <c r="BS184" s="11">
        <v>-1.6311200000000001E-2</v>
      </c>
      <c r="BT184" s="11">
        <v>2.8917999999999999E-3</v>
      </c>
      <c r="BU184" s="11">
        <v>3.6679E-3</v>
      </c>
      <c r="BV184" s="11">
        <v>-4.4680000000000002E-4</v>
      </c>
      <c r="BW184" s="11">
        <v>7.9114000000000007E-3</v>
      </c>
      <c r="BX184" s="11">
        <v>-7.1006999999999997E-3</v>
      </c>
      <c r="BY184" s="11">
        <v>-1.9579599999999999E-2</v>
      </c>
      <c r="BZ184" s="11">
        <v>-2.6532500000000001E-2</v>
      </c>
      <c r="CA184" s="11">
        <v>-4.8061100000000002E-2</v>
      </c>
      <c r="CB184" s="11">
        <v>-1.13893E-2</v>
      </c>
      <c r="CC184" s="11">
        <v>-1.84058E-2</v>
      </c>
      <c r="CD184" s="11">
        <v>-1.9170800000000002E-2</v>
      </c>
      <c r="CE184" s="11">
        <v>-1.1825199999999999E-2</v>
      </c>
      <c r="CF184" s="11">
        <v>-1.4723099999999999E-2</v>
      </c>
      <c r="CG184" s="11">
        <v>-1.2479000000000001E-2</v>
      </c>
      <c r="CH184" s="11">
        <v>-1.79524E-2</v>
      </c>
      <c r="CI184" s="11">
        <v>-6.9819999999999995E-4</v>
      </c>
      <c r="CJ184" s="11">
        <v>1.9447699999999998E-2</v>
      </c>
      <c r="CK184" s="11">
        <v>4.1809000000000004E-3</v>
      </c>
      <c r="CL184" s="11">
        <v>1.25986E-2</v>
      </c>
      <c r="CM184" s="11">
        <v>2.18654E-2</v>
      </c>
      <c r="CN184" s="11">
        <v>3.6579599999999997E-2</v>
      </c>
      <c r="CO184" s="11">
        <v>2.5523500000000001E-2</v>
      </c>
      <c r="CP184" s="11">
        <v>7.7887E-3</v>
      </c>
      <c r="CQ184" s="11">
        <v>2.2473199999999999E-2</v>
      </c>
      <c r="CR184" s="11">
        <v>4.5512799999999999E-2</v>
      </c>
      <c r="CS184" s="11">
        <v>4.4455399999999999E-2</v>
      </c>
      <c r="CT184" s="11">
        <v>3.9356500000000003E-2</v>
      </c>
      <c r="CU184" s="11">
        <v>4.1141299999999999E-2</v>
      </c>
      <c r="CV184" s="11">
        <v>2.6878599999999999E-2</v>
      </c>
      <c r="CW184" s="11">
        <v>1.7468399999999999E-2</v>
      </c>
      <c r="CX184" s="11">
        <v>9.4266000000000003E-3</v>
      </c>
      <c r="CY184" s="11">
        <v>-1.5735099999999998E-2</v>
      </c>
      <c r="CZ184" s="11">
        <v>2.2230799999999998E-2</v>
      </c>
      <c r="DA184" s="11">
        <v>1.8538200000000001E-2</v>
      </c>
      <c r="DB184" s="11">
        <v>1.5436399999999999E-2</v>
      </c>
      <c r="DC184" s="11">
        <v>1.4282400000000001E-2</v>
      </c>
      <c r="DD184" s="11">
        <v>1.32929E-2</v>
      </c>
      <c r="DE184" s="11">
        <v>1.3314899999999999E-2</v>
      </c>
      <c r="DF184" s="11">
        <v>1.3721499999999999E-2</v>
      </c>
      <c r="DG184" s="11">
        <v>1.42874E-2</v>
      </c>
      <c r="DH184" s="11">
        <v>1.82287E-2</v>
      </c>
      <c r="DI184" s="11">
        <v>1.48361E-2</v>
      </c>
      <c r="DJ184" s="11">
        <v>1.66508E-2</v>
      </c>
      <c r="DK184" s="11">
        <v>1.7908400000000001E-2</v>
      </c>
      <c r="DL184" s="11">
        <v>2.0744499999999999E-2</v>
      </c>
      <c r="DM184" s="11">
        <v>2.2449899999999998E-2</v>
      </c>
      <c r="DN184" s="11">
        <v>2.3552199999999999E-2</v>
      </c>
      <c r="DO184" s="11">
        <v>2.3579200000000002E-2</v>
      </c>
      <c r="DP184" s="11">
        <v>2.5911699999999999E-2</v>
      </c>
      <c r="DQ184" s="11">
        <v>2.4797099999999999E-2</v>
      </c>
      <c r="DR184" s="11">
        <v>2.41987E-2</v>
      </c>
      <c r="DS184" s="11">
        <v>2.0202399999999999E-2</v>
      </c>
      <c r="DT184" s="11">
        <v>2.0657999999999999E-2</v>
      </c>
      <c r="DU184" s="11">
        <v>2.2523600000000001E-2</v>
      </c>
      <c r="DV184" s="11">
        <v>2.1861599999999998E-2</v>
      </c>
      <c r="DW184" s="11">
        <v>1.9652800000000002E-2</v>
      </c>
      <c r="DX184" s="11">
        <v>0.30940790000000001</v>
      </c>
      <c r="DY184" s="11">
        <v>1.2108799999999999E-2</v>
      </c>
      <c r="DZ184" s="11">
        <v>1.9195400000000001E-2</v>
      </c>
      <c r="EA184" s="11">
        <v>61.552345000000003</v>
      </c>
      <c r="EB184" s="11">
        <v>61.434311000000001</v>
      </c>
      <c r="EC184" s="11">
        <v>61.060738000000001</v>
      </c>
      <c r="ED184" s="11">
        <v>60.810654</v>
      </c>
      <c r="EE184" s="11">
        <v>60.767319000000001</v>
      </c>
      <c r="EF184" s="11">
        <v>60.788746000000003</v>
      </c>
      <c r="EG184" s="11">
        <v>61.512478000000002</v>
      </c>
      <c r="EH184" s="11">
        <v>62.935932000000001</v>
      </c>
      <c r="EI184" s="11">
        <v>65.054053999999994</v>
      </c>
      <c r="EJ184" s="11">
        <v>68.998688000000001</v>
      </c>
      <c r="EK184" s="11">
        <v>73.038184999999999</v>
      </c>
      <c r="EL184" s="11">
        <v>75.051338000000001</v>
      </c>
      <c r="EM184" s="11">
        <v>76.248878000000005</v>
      </c>
      <c r="EN184" s="11">
        <v>77.347496000000007</v>
      </c>
      <c r="EO184" s="11">
        <v>76.662093999999996</v>
      </c>
      <c r="EP184" s="11">
        <v>75.754195999999993</v>
      </c>
      <c r="EQ184" s="11">
        <v>74.510154999999997</v>
      </c>
      <c r="ER184" s="11">
        <v>72.5672</v>
      </c>
      <c r="ES184" s="11">
        <v>69.969504999999998</v>
      </c>
      <c r="ET184" s="11">
        <v>65.917747000000006</v>
      </c>
      <c r="EU184" s="11">
        <v>63.742725</v>
      </c>
      <c r="EV184" s="11">
        <v>62.398921999999999</v>
      </c>
      <c r="EW184" s="11">
        <v>61.858939999999997</v>
      </c>
      <c r="EX184" s="11">
        <v>61.402110999999998</v>
      </c>
      <c r="EY184" s="11">
        <v>0</v>
      </c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IA184" s="37"/>
    </row>
    <row r="185" spans="1:235" x14ac:dyDescent="0.2">
      <c r="A185" t="s">
        <v>112</v>
      </c>
      <c r="B185" t="s">
        <v>133</v>
      </c>
      <c r="C185" t="s">
        <v>0</v>
      </c>
      <c r="D185" t="s">
        <v>135</v>
      </c>
      <c r="E185" s="38" t="s">
        <v>216</v>
      </c>
      <c r="F185" t="s">
        <v>105</v>
      </c>
      <c r="G185" s="11">
        <v>5370</v>
      </c>
      <c r="H185" s="11">
        <v>3.1549200000000002</v>
      </c>
      <c r="I185" s="11">
        <v>2.8141759999999998</v>
      </c>
      <c r="J185" s="11">
        <v>2.6112929999999999</v>
      </c>
      <c r="K185" s="11">
        <v>2.4885799999999998</v>
      </c>
      <c r="L185" s="11">
        <v>2.3557109999999999</v>
      </c>
      <c r="M185" s="11">
        <v>2.3569140000000002</v>
      </c>
      <c r="N185" s="11">
        <v>2.4654319999999998</v>
      </c>
      <c r="O185" s="11">
        <v>2.7182580000000001</v>
      </c>
      <c r="P185" s="11">
        <v>2.9653480000000001</v>
      </c>
      <c r="Q185" s="11">
        <v>3.1879590000000002</v>
      </c>
      <c r="R185" s="11">
        <v>3.5693769999999998</v>
      </c>
      <c r="S185" s="11">
        <v>3.8892139999999999</v>
      </c>
      <c r="T185" s="11">
        <v>4.4525240000000004</v>
      </c>
      <c r="U185" s="11">
        <v>4.9008010000000004</v>
      </c>
      <c r="V185" s="11">
        <v>5.1788030000000003</v>
      </c>
      <c r="W185" s="11">
        <v>5.5224979999999997</v>
      </c>
      <c r="X185" s="11">
        <v>5.8116950000000003</v>
      </c>
      <c r="Y185" s="11">
        <v>6.0208490000000001</v>
      </c>
      <c r="Z185" s="11">
        <v>5.8330549999999999</v>
      </c>
      <c r="AA185" s="11">
        <v>5.4593340000000001</v>
      </c>
      <c r="AB185" s="11">
        <v>5.186007</v>
      </c>
      <c r="AC185" s="11">
        <v>4.949471</v>
      </c>
      <c r="AD185" s="11">
        <v>4.4239230000000003</v>
      </c>
      <c r="AE185" s="11">
        <v>3.7260960000000001</v>
      </c>
      <c r="AF185" s="11">
        <v>-0.2265132</v>
      </c>
      <c r="AG185" s="11">
        <v>-0.24367459999999999</v>
      </c>
      <c r="AH185" s="11">
        <v>-0.182666</v>
      </c>
      <c r="AI185" s="11">
        <v>-0.1096288</v>
      </c>
      <c r="AJ185" s="11">
        <v>-0.13182749999999999</v>
      </c>
      <c r="AK185" s="11">
        <v>-0.1411617</v>
      </c>
      <c r="AL185" s="11">
        <v>-0.1124858</v>
      </c>
      <c r="AM185" s="11">
        <v>-6.5036499999999997E-2</v>
      </c>
      <c r="AN185" s="11">
        <v>-8.0789200000000005E-2</v>
      </c>
      <c r="AO185" s="11">
        <v>-0.11024929999999999</v>
      </c>
      <c r="AP185" s="11">
        <v>-7.4308600000000002E-2</v>
      </c>
      <c r="AQ185" s="11">
        <v>-0.10073989999999999</v>
      </c>
      <c r="AR185" s="11">
        <v>-6.3363000000000003E-2</v>
      </c>
      <c r="AS185" s="11">
        <v>-0.1079117</v>
      </c>
      <c r="AT185" s="11">
        <v>-0.144676</v>
      </c>
      <c r="AU185" s="11">
        <v>-6.3476900000000003E-2</v>
      </c>
      <c r="AV185" s="11">
        <v>5.5652199999999999E-2</v>
      </c>
      <c r="AW185" s="11">
        <v>9.7540000000000005E-3</v>
      </c>
      <c r="AX185" s="11">
        <v>2.3898000000000001E-3</v>
      </c>
      <c r="AY185" s="11">
        <v>6.1975500000000003E-2</v>
      </c>
      <c r="AZ185" s="11">
        <v>1.4382799999999999E-2</v>
      </c>
      <c r="BA185" s="11">
        <v>-0.13639989999999999</v>
      </c>
      <c r="BB185" s="11">
        <v>-0.1812067</v>
      </c>
      <c r="BC185" s="11">
        <v>-0.17750830000000001</v>
      </c>
      <c r="BD185" s="11">
        <v>-0.1284062</v>
      </c>
      <c r="BE185" s="11">
        <v>-0.15288350000000001</v>
      </c>
      <c r="BF185" s="11">
        <v>-0.1094309</v>
      </c>
      <c r="BG185" s="11">
        <v>-4.39581E-2</v>
      </c>
      <c r="BH185" s="11">
        <v>-7.25243E-2</v>
      </c>
      <c r="BI185" s="11">
        <v>-7.6299900000000004E-2</v>
      </c>
      <c r="BJ185" s="11">
        <v>-5.2855399999999997E-2</v>
      </c>
      <c r="BK185" s="11">
        <v>-4.5281000000000002E-3</v>
      </c>
      <c r="BL185" s="11">
        <v>-6.8774999999999999E-3</v>
      </c>
      <c r="BM185" s="11">
        <v>-4.1520099999999997E-2</v>
      </c>
      <c r="BN185" s="11">
        <v>6.5183999999999997E-3</v>
      </c>
      <c r="BO185" s="11">
        <v>-2.8492999999999999E-3</v>
      </c>
      <c r="BP185" s="11">
        <v>4.4634399999999998E-2</v>
      </c>
      <c r="BQ185" s="11">
        <v>1.47184E-2</v>
      </c>
      <c r="BR185" s="11">
        <v>-1.38376E-2</v>
      </c>
      <c r="BS185" s="11">
        <v>7.2901999999999995E-2</v>
      </c>
      <c r="BT185" s="11">
        <v>0.197385</v>
      </c>
      <c r="BU185" s="11">
        <v>0.14858550000000001</v>
      </c>
      <c r="BV185" s="11">
        <v>0.13720550000000001</v>
      </c>
      <c r="BW185" s="11">
        <v>0.17938680000000001</v>
      </c>
      <c r="BX185" s="11">
        <v>0.12724849999999999</v>
      </c>
      <c r="BY185" s="11">
        <v>-2.2463299999999999E-2</v>
      </c>
      <c r="BZ185" s="11">
        <v>-7.51579E-2</v>
      </c>
      <c r="CA185" s="11">
        <v>-8.43835E-2</v>
      </c>
      <c r="CB185" s="11">
        <v>-3.0299300000000001E-2</v>
      </c>
      <c r="CC185" s="11">
        <v>-6.2092399999999999E-2</v>
      </c>
      <c r="CD185" s="11">
        <v>-3.6195900000000003E-2</v>
      </c>
      <c r="CE185" s="11">
        <v>2.1712599999999999E-2</v>
      </c>
      <c r="CF185" s="11">
        <v>-1.3221200000000001E-2</v>
      </c>
      <c r="CG185" s="11">
        <v>-1.1438200000000001E-2</v>
      </c>
      <c r="CH185" s="11">
        <v>6.7749999999999998E-3</v>
      </c>
      <c r="CI185" s="11">
        <v>5.5980299999999997E-2</v>
      </c>
      <c r="CJ185" s="11">
        <v>6.7034200000000002E-2</v>
      </c>
      <c r="CK185" s="11">
        <v>2.7209199999999999E-2</v>
      </c>
      <c r="CL185" s="11">
        <v>8.7345300000000001E-2</v>
      </c>
      <c r="CM185" s="11">
        <v>9.5041200000000006E-2</v>
      </c>
      <c r="CN185" s="11">
        <v>0.15263180000000001</v>
      </c>
      <c r="CO185" s="11">
        <v>0.13734850000000001</v>
      </c>
      <c r="CP185" s="11">
        <v>0.1170009</v>
      </c>
      <c r="CQ185" s="11">
        <v>0.20928089999999999</v>
      </c>
      <c r="CR185" s="11">
        <v>0.33911790000000003</v>
      </c>
      <c r="CS185" s="11">
        <v>0.28741699999999998</v>
      </c>
      <c r="CT185" s="11">
        <v>0.27202110000000002</v>
      </c>
      <c r="CU185" s="11">
        <v>0.29679810000000001</v>
      </c>
      <c r="CV185" s="11">
        <v>0.2401142</v>
      </c>
      <c r="CW185" s="11">
        <v>9.1473299999999994E-2</v>
      </c>
      <c r="CX185" s="11">
        <v>3.0890899999999999E-2</v>
      </c>
      <c r="CY185" s="11">
        <v>8.7413999999999999E-3</v>
      </c>
      <c r="CZ185" s="11">
        <v>5.9644799999999998E-2</v>
      </c>
      <c r="DA185" s="11">
        <v>5.5197099999999999E-2</v>
      </c>
      <c r="DB185" s="11">
        <v>4.4523800000000002E-2</v>
      </c>
      <c r="DC185" s="11">
        <v>3.9925000000000002E-2</v>
      </c>
      <c r="DD185" s="11">
        <v>3.6053799999999997E-2</v>
      </c>
      <c r="DE185" s="11">
        <v>3.9433099999999999E-2</v>
      </c>
      <c r="DF185" s="11">
        <v>3.6252699999999999E-2</v>
      </c>
      <c r="DG185" s="11">
        <v>3.67865E-2</v>
      </c>
      <c r="DH185" s="11">
        <v>4.4935099999999999E-2</v>
      </c>
      <c r="DI185" s="11">
        <v>4.1784399999999999E-2</v>
      </c>
      <c r="DJ185" s="11">
        <v>4.9139299999999997E-2</v>
      </c>
      <c r="DK185" s="11">
        <v>5.9513200000000002E-2</v>
      </c>
      <c r="DL185" s="11">
        <v>6.5657699999999999E-2</v>
      </c>
      <c r="DM185" s="11">
        <v>7.4553800000000003E-2</v>
      </c>
      <c r="DN185" s="11">
        <v>7.9544100000000006E-2</v>
      </c>
      <c r="DO185" s="11">
        <v>8.29125E-2</v>
      </c>
      <c r="DP185" s="11">
        <v>8.6167400000000005E-2</v>
      </c>
      <c r="DQ185" s="11">
        <v>8.4403599999999995E-2</v>
      </c>
      <c r="DR185" s="11">
        <v>8.1962099999999996E-2</v>
      </c>
      <c r="DS185" s="11">
        <v>7.1381E-2</v>
      </c>
      <c r="DT185" s="11">
        <v>6.8617499999999998E-2</v>
      </c>
      <c r="DU185" s="11">
        <v>6.9268499999999997E-2</v>
      </c>
      <c r="DV185" s="11">
        <v>6.4473100000000005E-2</v>
      </c>
      <c r="DW185" s="11">
        <v>5.6615899999999997E-2</v>
      </c>
      <c r="DX185" s="11">
        <v>1.0044010000000001</v>
      </c>
      <c r="DY185" s="11">
        <v>3.26158E-2</v>
      </c>
      <c r="DZ185" s="11">
        <v>5.5948600000000001E-2</v>
      </c>
      <c r="EA185" s="11">
        <v>65.412796</v>
      </c>
      <c r="EB185" s="11">
        <v>65.896850999999998</v>
      </c>
      <c r="EC185" s="11">
        <v>64.544753999999998</v>
      </c>
      <c r="ED185" s="11">
        <v>62.876682000000002</v>
      </c>
      <c r="EE185" s="11">
        <v>62.671149999999997</v>
      </c>
      <c r="EF185" s="11">
        <v>62.056857999999998</v>
      </c>
      <c r="EG185" s="11">
        <v>63.062427999999997</v>
      </c>
      <c r="EH185" s="11">
        <v>64.175758000000002</v>
      </c>
      <c r="EI185" s="11">
        <v>67.531311000000002</v>
      </c>
      <c r="EJ185" s="11">
        <v>73.407607999999996</v>
      </c>
      <c r="EK185" s="11">
        <v>75.637535</v>
      </c>
      <c r="EL185" s="11">
        <v>78.415863000000002</v>
      </c>
      <c r="EM185" s="11">
        <v>80.150597000000005</v>
      </c>
      <c r="EN185" s="11">
        <v>82.318672000000007</v>
      </c>
      <c r="EO185" s="11">
        <v>80.959854000000007</v>
      </c>
      <c r="EP185" s="11">
        <v>79.882446000000002</v>
      </c>
      <c r="EQ185" s="11">
        <v>79.154242999999994</v>
      </c>
      <c r="ER185" s="11">
        <v>76.261809999999997</v>
      </c>
      <c r="ES185" s="11">
        <v>75.694969</v>
      </c>
      <c r="ET185" s="11">
        <v>71.821358000000004</v>
      </c>
      <c r="EU185" s="11">
        <v>69.720511999999999</v>
      </c>
      <c r="EV185" s="11">
        <v>68.290047000000001</v>
      </c>
      <c r="EW185" s="11">
        <v>67.006148999999994</v>
      </c>
      <c r="EX185" s="11">
        <v>65.538803000000001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IA185" s="37"/>
    </row>
    <row r="186" spans="1:235" x14ac:dyDescent="0.2">
      <c r="A186" t="s">
        <v>112</v>
      </c>
      <c r="B186" t="s">
        <v>133</v>
      </c>
      <c r="C186" t="s">
        <v>0</v>
      </c>
      <c r="D186" t="s">
        <v>135</v>
      </c>
      <c r="E186" s="38" t="s">
        <v>216</v>
      </c>
      <c r="F186" t="s">
        <v>106</v>
      </c>
      <c r="G186" s="11">
        <v>3614</v>
      </c>
      <c r="H186" s="11">
        <v>2.1580189999999999</v>
      </c>
      <c r="I186" s="11">
        <v>1.9133770000000001</v>
      </c>
      <c r="J186" s="11">
        <v>1.7714399999999999</v>
      </c>
      <c r="K186" s="11">
        <v>1.6917120000000001</v>
      </c>
      <c r="L186" s="11">
        <v>1.5681750000000001</v>
      </c>
      <c r="M186" s="11">
        <v>1.5632440000000001</v>
      </c>
      <c r="N186" s="11">
        <v>1.622844</v>
      </c>
      <c r="O186" s="11">
        <v>1.799037</v>
      </c>
      <c r="P186" s="11">
        <v>1.9700839999999999</v>
      </c>
      <c r="Q186" s="11">
        <v>2.1027330000000002</v>
      </c>
      <c r="R186" s="11">
        <v>2.2832210000000002</v>
      </c>
      <c r="S186" s="11">
        <v>2.4490940000000001</v>
      </c>
      <c r="T186" s="11">
        <v>2.7661989999999999</v>
      </c>
      <c r="U186" s="11">
        <v>3.0091239999999999</v>
      </c>
      <c r="V186" s="11">
        <v>3.0822129999999999</v>
      </c>
      <c r="W186" s="11">
        <v>3.260688</v>
      </c>
      <c r="X186" s="11">
        <v>3.4527649999999999</v>
      </c>
      <c r="Y186" s="11">
        <v>3.648015</v>
      </c>
      <c r="Z186" s="11">
        <v>3.535933</v>
      </c>
      <c r="AA186" s="11">
        <v>3.3673639999999998</v>
      </c>
      <c r="AB186" s="11">
        <v>3.3543270000000001</v>
      </c>
      <c r="AC186" s="11">
        <v>3.261841</v>
      </c>
      <c r="AD186" s="11">
        <v>2.9598239999999998</v>
      </c>
      <c r="AE186" s="11">
        <v>2.5236260000000001</v>
      </c>
      <c r="AF186" s="11">
        <v>-0.12841559999999999</v>
      </c>
      <c r="AG186" s="11">
        <v>-0.16321089999999999</v>
      </c>
      <c r="AH186" s="11">
        <v>-0.1268408</v>
      </c>
      <c r="AI186" s="11">
        <v>-7.5269299999999997E-2</v>
      </c>
      <c r="AJ186" s="11">
        <v>-9.4740000000000005E-2</v>
      </c>
      <c r="AK186" s="11">
        <v>-8.3284800000000006E-2</v>
      </c>
      <c r="AL186" s="11">
        <v>-8.5580000000000003E-2</v>
      </c>
      <c r="AM186" s="11">
        <v>-7.2309899999999996E-2</v>
      </c>
      <c r="AN186" s="11">
        <v>-8.3486400000000002E-2</v>
      </c>
      <c r="AO186" s="11">
        <v>-0.10101259999999999</v>
      </c>
      <c r="AP186" s="11">
        <v>-7.8142000000000003E-2</v>
      </c>
      <c r="AQ186" s="11">
        <v>-6.3000899999999999E-2</v>
      </c>
      <c r="AR186" s="11">
        <v>-4.4369400000000003E-2</v>
      </c>
      <c r="AS186" s="11">
        <v>-6.0811299999999999E-2</v>
      </c>
      <c r="AT186" s="11">
        <v>-0.1033415</v>
      </c>
      <c r="AU186" s="11">
        <v>-5.03474E-2</v>
      </c>
      <c r="AV186" s="11">
        <v>3.1256999999999999E-3</v>
      </c>
      <c r="AW186" s="11">
        <v>-2.06889E-2</v>
      </c>
      <c r="AX186" s="11">
        <v>-2.90371E-2</v>
      </c>
      <c r="AY186" s="11">
        <v>2.6223000000000002E-3</v>
      </c>
      <c r="AZ186" s="11">
        <v>-9.0719000000000008E-3</v>
      </c>
      <c r="BA186" s="11">
        <v>-9.0368100000000007E-2</v>
      </c>
      <c r="BB186" s="11">
        <v>-0.1116287</v>
      </c>
      <c r="BC186" s="11">
        <v>-9.7648600000000002E-2</v>
      </c>
      <c r="BD186" s="11">
        <v>-6.0568700000000003E-2</v>
      </c>
      <c r="BE186" s="11">
        <v>-9.7192899999999999E-2</v>
      </c>
      <c r="BF186" s="11">
        <v>-7.29432E-2</v>
      </c>
      <c r="BG186" s="11">
        <v>-2.6590699999999998E-2</v>
      </c>
      <c r="BH186" s="11">
        <v>-5.1538399999999998E-2</v>
      </c>
      <c r="BI186" s="11">
        <v>-4.2447499999999999E-2</v>
      </c>
      <c r="BJ186" s="11">
        <v>-4.40305E-2</v>
      </c>
      <c r="BK186" s="11">
        <v>-2.79463E-2</v>
      </c>
      <c r="BL186" s="11">
        <v>-2.9884600000000001E-2</v>
      </c>
      <c r="BM186" s="11">
        <v>-5.1767800000000003E-2</v>
      </c>
      <c r="BN186" s="11">
        <v>-2.2129800000000002E-2</v>
      </c>
      <c r="BO186" s="11">
        <v>-6.2489999999999996E-4</v>
      </c>
      <c r="BP186" s="11">
        <v>2.1441999999999999E-2</v>
      </c>
      <c r="BQ186" s="11">
        <v>1.15189E-2</v>
      </c>
      <c r="BR186" s="11">
        <v>-2.39533E-2</v>
      </c>
      <c r="BS186" s="11">
        <v>2.9506600000000001E-2</v>
      </c>
      <c r="BT186" s="11">
        <v>8.5568000000000005E-2</v>
      </c>
      <c r="BU186" s="11">
        <v>6.2271300000000002E-2</v>
      </c>
      <c r="BV186" s="11">
        <v>5.2210899999999998E-2</v>
      </c>
      <c r="BW186" s="11">
        <v>7.5038900000000006E-2</v>
      </c>
      <c r="BX186" s="11">
        <v>6.4007099999999997E-2</v>
      </c>
      <c r="BY186" s="11">
        <v>-1.55449E-2</v>
      </c>
      <c r="BZ186" s="11">
        <v>-3.9699199999999997E-2</v>
      </c>
      <c r="CA186" s="11">
        <v>-3.13055E-2</v>
      </c>
      <c r="CB186" s="11">
        <v>7.2782999999999997E-3</v>
      </c>
      <c r="CC186" s="11">
        <v>-3.1174799999999999E-2</v>
      </c>
      <c r="CD186" s="11">
        <v>-1.9045599999999999E-2</v>
      </c>
      <c r="CE186" s="11">
        <v>2.2088E-2</v>
      </c>
      <c r="CF186" s="11">
        <v>-8.3368000000000001E-3</v>
      </c>
      <c r="CG186" s="11">
        <v>-1.6103000000000001E-3</v>
      </c>
      <c r="CH186" s="11">
        <v>-2.4810000000000001E-3</v>
      </c>
      <c r="CI186" s="11">
        <v>1.6417399999999999E-2</v>
      </c>
      <c r="CJ186" s="11">
        <v>2.3717200000000001E-2</v>
      </c>
      <c r="CK186" s="11">
        <v>-2.5230000000000001E-3</v>
      </c>
      <c r="CL186" s="11">
        <v>3.3882299999999997E-2</v>
      </c>
      <c r="CM186" s="11">
        <v>6.1751100000000003E-2</v>
      </c>
      <c r="CN186" s="11">
        <v>8.7253399999999995E-2</v>
      </c>
      <c r="CO186" s="11">
        <v>8.3849099999999996E-2</v>
      </c>
      <c r="CP186" s="11">
        <v>5.5434900000000002E-2</v>
      </c>
      <c r="CQ186" s="11">
        <v>0.1093606</v>
      </c>
      <c r="CR186" s="11">
        <v>0.1680103</v>
      </c>
      <c r="CS186" s="11">
        <v>0.14523140000000001</v>
      </c>
      <c r="CT186" s="11">
        <v>0.13345889999999999</v>
      </c>
      <c r="CU186" s="11">
        <v>0.14745559999999999</v>
      </c>
      <c r="CV186" s="11">
        <v>0.13708600000000001</v>
      </c>
      <c r="CW186" s="11">
        <v>5.9278200000000003E-2</v>
      </c>
      <c r="CX186" s="11">
        <v>3.2230200000000001E-2</v>
      </c>
      <c r="CY186" s="11">
        <v>3.5037600000000002E-2</v>
      </c>
      <c r="CZ186" s="11">
        <v>4.1248E-2</v>
      </c>
      <c r="DA186" s="11">
        <v>4.0136100000000001E-2</v>
      </c>
      <c r="DB186" s="11">
        <v>3.2767400000000002E-2</v>
      </c>
      <c r="DC186" s="11">
        <v>2.9594499999999999E-2</v>
      </c>
      <c r="DD186" s="11">
        <v>2.6264699999999998E-2</v>
      </c>
      <c r="DE186" s="11">
        <v>2.48273E-2</v>
      </c>
      <c r="DF186" s="11">
        <v>2.5260299999999999E-2</v>
      </c>
      <c r="DG186" s="11">
        <v>2.6971200000000001E-2</v>
      </c>
      <c r="DH186" s="11">
        <v>3.2587600000000001E-2</v>
      </c>
      <c r="DI186" s="11">
        <v>2.9938699999999999E-2</v>
      </c>
      <c r="DJ186" s="11">
        <v>3.4053E-2</v>
      </c>
      <c r="DK186" s="11">
        <v>3.7921900000000001E-2</v>
      </c>
      <c r="DL186" s="11">
        <v>4.0010499999999997E-2</v>
      </c>
      <c r="DM186" s="11">
        <v>4.3973600000000002E-2</v>
      </c>
      <c r="DN186" s="11">
        <v>4.8264599999999998E-2</v>
      </c>
      <c r="DO186" s="11">
        <v>4.8547800000000002E-2</v>
      </c>
      <c r="DP186" s="11">
        <v>5.0121300000000001E-2</v>
      </c>
      <c r="DQ186" s="11">
        <v>5.04362E-2</v>
      </c>
      <c r="DR186" s="11">
        <v>4.9395300000000003E-2</v>
      </c>
      <c r="DS186" s="11">
        <v>4.4026200000000001E-2</v>
      </c>
      <c r="DT186" s="11">
        <v>4.4428799999999997E-2</v>
      </c>
      <c r="DU186" s="11">
        <v>4.54892E-2</v>
      </c>
      <c r="DV186" s="11">
        <v>4.3729999999999998E-2</v>
      </c>
      <c r="DW186" s="11">
        <v>4.03337E-2</v>
      </c>
      <c r="DX186" s="11">
        <v>0.58256300000000005</v>
      </c>
      <c r="DY186" s="11">
        <v>2.1107899999999999E-2</v>
      </c>
      <c r="DZ186" s="11">
        <v>3.50725E-2</v>
      </c>
      <c r="EA186" s="11">
        <v>66.188377000000003</v>
      </c>
      <c r="EB186" s="11">
        <v>67.009422000000001</v>
      </c>
      <c r="EC186" s="11">
        <v>66.437019000000006</v>
      </c>
      <c r="ED186" s="11">
        <v>64.131393000000003</v>
      </c>
      <c r="EE186" s="11">
        <v>63.739787999999997</v>
      </c>
      <c r="EF186" s="11">
        <v>63.037990999999998</v>
      </c>
      <c r="EG186" s="11">
        <v>63.332478000000002</v>
      </c>
      <c r="EH186" s="11">
        <v>63.732075000000002</v>
      </c>
      <c r="EI186" s="11">
        <v>65.468718999999993</v>
      </c>
      <c r="EJ186" s="11">
        <v>70.885750000000002</v>
      </c>
      <c r="EK186" s="11">
        <v>72.172522999999998</v>
      </c>
      <c r="EL186" s="11">
        <v>74.156242000000006</v>
      </c>
      <c r="EM186" s="11">
        <v>76.308197000000007</v>
      </c>
      <c r="EN186" s="11">
        <v>79.437019000000006</v>
      </c>
      <c r="EO186" s="11">
        <v>78.077979999999997</v>
      </c>
      <c r="EP186" s="11">
        <v>76.879745</v>
      </c>
      <c r="EQ186" s="11">
        <v>76.139106999999996</v>
      </c>
      <c r="ER186" s="11">
        <v>74.098258999999999</v>
      </c>
      <c r="ES186" s="11">
        <v>73.884604999999993</v>
      </c>
      <c r="ET186" s="11">
        <v>70.806624999999997</v>
      </c>
      <c r="EU186" s="11">
        <v>69.553841000000006</v>
      </c>
      <c r="EV186" s="11">
        <v>68.996573999999995</v>
      </c>
      <c r="EW186" s="11">
        <v>67.719223</v>
      </c>
      <c r="EX186" s="11">
        <v>66.420447999999993</v>
      </c>
      <c r="EY186" s="11">
        <v>0</v>
      </c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</row>
    <row r="187" spans="1:235" x14ac:dyDescent="0.2">
      <c r="A187" t="s">
        <v>112</v>
      </c>
      <c r="B187" t="s">
        <v>133</v>
      </c>
      <c r="C187" t="s">
        <v>0</v>
      </c>
      <c r="D187" t="s">
        <v>135</v>
      </c>
      <c r="E187" s="38" t="s">
        <v>216</v>
      </c>
      <c r="F187" t="s">
        <v>107</v>
      </c>
      <c r="G187" s="11">
        <v>1756</v>
      </c>
      <c r="H187" s="11">
        <v>0.99922849999999996</v>
      </c>
      <c r="I187" s="11">
        <v>0.90576480000000004</v>
      </c>
      <c r="J187" s="11">
        <v>0.83673149999999996</v>
      </c>
      <c r="K187" s="11">
        <v>0.78533450000000005</v>
      </c>
      <c r="L187" s="11">
        <v>0.77968459999999995</v>
      </c>
      <c r="M187" s="11">
        <v>0.79669100000000004</v>
      </c>
      <c r="N187" s="11">
        <v>0.81210709999999997</v>
      </c>
      <c r="O187" s="11">
        <v>0.89029029999999998</v>
      </c>
      <c r="P187" s="11">
        <v>0.97912299999999997</v>
      </c>
      <c r="Q187" s="11">
        <v>1.068044</v>
      </c>
      <c r="R187" s="11">
        <v>1.270937</v>
      </c>
      <c r="S187" s="11">
        <v>1.447999</v>
      </c>
      <c r="T187" s="11">
        <v>1.700979</v>
      </c>
      <c r="U187" s="11">
        <v>1.908855</v>
      </c>
      <c r="V187" s="11">
        <v>2.0937830000000002</v>
      </c>
      <c r="W187" s="11">
        <v>2.255223</v>
      </c>
      <c r="X187" s="11">
        <v>2.3442120000000002</v>
      </c>
      <c r="Y187" s="11">
        <v>2.3738459999999999</v>
      </c>
      <c r="Z187" s="11">
        <v>2.2800660000000001</v>
      </c>
      <c r="AA187" s="11">
        <v>2.0673300000000001</v>
      </c>
      <c r="AB187" s="11">
        <v>1.809469</v>
      </c>
      <c r="AC187" s="11">
        <v>1.6861919999999999</v>
      </c>
      <c r="AD187" s="11">
        <v>1.4618119999999999</v>
      </c>
      <c r="AE187" s="11">
        <v>1.1960789999999999</v>
      </c>
      <c r="AF187" s="11">
        <v>-0.113658</v>
      </c>
      <c r="AG187" s="11">
        <v>-9.1075000000000003E-2</v>
      </c>
      <c r="AH187" s="11">
        <v>-7.0713999999999999E-2</v>
      </c>
      <c r="AI187" s="11">
        <v>-5.8076000000000003E-2</v>
      </c>
      <c r="AJ187" s="11">
        <v>-5.4129400000000001E-2</v>
      </c>
      <c r="AK187" s="11">
        <v>-6.2101000000000003E-2</v>
      </c>
      <c r="AL187" s="11">
        <v>-6.5946400000000002E-2</v>
      </c>
      <c r="AM187" s="11">
        <v>-3.0887499999999998E-2</v>
      </c>
      <c r="AN187" s="11">
        <v>-2.5598800000000001E-2</v>
      </c>
      <c r="AO187" s="11">
        <v>-3.5083499999999997E-2</v>
      </c>
      <c r="AP187" s="11">
        <v>-2.2662999999999999E-2</v>
      </c>
      <c r="AQ187" s="11">
        <v>-4.5169899999999999E-2</v>
      </c>
      <c r="AR187" s="11">
        <v>-2.1432300000000001E-2</v>
      </c>
      <c r="AS187" s="11">
        <v>-4.6023500000000002E-2</v>
      </c>
      <c r="AT187" s="11">
        <v>-5.9429900000000001E-2</v>
      </c>
      <c r="AU187" s="11">
        <v>-3.7969099999999999E-2</v>
      </c>
      <c r="AV187" s="11">
        <v>1.7329299999999999E-2</v>
      </c>
      <c r="AW187" s="11">
        <v>1.12283E-2</v>
      </c>
      <c r="AX187" s="11">
        <v>-7.2151000000000003E-3</v>
      </c>
      <c r="AY187" s="11">
        <v>1.78164E-2</v>
      </c>
      <c r="AZ187" s="11">
        <v>-1.7084800000000001E-2</v>
      </c>
      <c r="BA187" s="11">
        <v>-7.0477700000000004E-2</v>
      </c>
      <c r="BB187" s="11">
        <v>-9.2825400000000002E-2</v>
      </c>
      <c r="BC187" s="11">
        <v>-0.102702</v>
      </c>
      <c r="BD187" s="11">
        <v>-6.5530699999999997E-2</v>
      </c>
      <c r="BE187" s="11">
        <v>-5.0756500000000003E-2</v>
      </c>
      <c r="BF187" s="11">
        <v>-3.9640500000000002E-2</v>
      </c>
      <c r="BG187" s="11">
        <v>-2.8933199999999999E-2</v>
      </c>
      <c r="BH187" s="11">
        <v>-2.8804400000000001E-2</v>
      </c>
      <c r="BI187" s="11">
        <v>-3.0758299999999999E-2</v>
      </c>
      <c r="BJ187" s="11">
        <v>-3.9242199999999998E-2</v>
      </c>
      <c r="BK187" s="11">
        <v>-5.5005000000000002E-3</v>
      </c>
      <c r="BL187" s="11">
        <v>6.8666999999999999E-3</v>
      </c>
      <c r="BM187" s="11">
        <v>-6.8906000000000002E-3</v>
      </c>
      <c r="BN187" s="11">
        <v>1.36414E-2</v>
      </c>
      <c r="BO187" s="11">
        <v>6.0435000000000003E-3</v>
      </c>
      <c r="BP187" s="11">
        <v>3.8354100000000002E-2</v>
      </c>
      <c r="BQ187" s="11">
        <v>2.1043300000000001E-2</v>
      </c>
      <c r="BR187" s="11">
        <v>8.1986999999999997E-3</v>
      </c>
      <c r="BS187" s="11">
        <v>3.7807599999999997E-2</v>
      </c>
      <c r="BT187" s="11">
        <v>9.8041000000000003E-2</v>
      </c>
      <c r="BU187" s="11">
        <v>8.8164999999999993E-2</v>
      </c>
      <c r="BV187" s="11">
        <v>6.8739900000000007E-2</v>
      </c>
      <c r="BW187" s="11">
        <v>8.0306100000000005E-2</v>
      </c>
      <c r="BX187" s="11">
        <v>4.1291899999999999E-2</v>
      </c>
      <c r="BY187" s="11">
        <v>-8.1989999999999997E-3</v>
      </c>
      <c r="BZ187" s="11">
        <v>-3.76803E-2</v>
      </c>
      <c r="CA187" s="11">
        <v>-5.9446600000000002E-2</v>
      </c>
      <c r="CB187" s="11">
        <v>-1.7403399999999999E-2</v>
      </c>
      <c r="CC187" s="11">
        <v>-1.0437999999999999E-2</v>
      </c>
      <c r="CD187" s="11">
        <v>-8.567E-3</v>
      </c>
      <c r="CE187" s="11">
        <v>2.096E-4</v>
      </c>
      <c r="CF187" s="11">
        <v>-3.4794000000000001E-3</v>
      </c>
      <c r="CG187" s="11">
        <v>5.8430000000000005E-4</v>
      </c>
      <c r="CH187" s="11">
        <v>-1.2537899999999999E-2</v>
      </c>
      <c r="CI187" s="11">
        <v>1.9886500000000001E-2</v>
      </c>
      <c r="CJ187" s="11">
        <v>3.9332199999999998E-2</v>
      </c>
      <c r="CK187" s="11">
        <v>2.13023E-2</v>
      </c>
      <c r="CL187" s="11">
        <v>4.9945799999999999E-2</v>
      </c>
      <c r="CM187" s="11">
        <v>5.7256899999999999E-2</v>
      </c>
      <c r="CN187" s="11">
        <v>9.8140599999999995E-2</v>
      </c>
      <c r="CO187" s="11">
        <v>8.8109999999999994E-2</v>
      </c>
      <c r="CP187" s="11">
        <v>7.58273E-2</v>
      </c>
      <c r="CQ187" s="11">
        <v>0.1135842</v>
      </c>
      <c r="CR187" s="11">
        <v>0.17875279999999999</v>
      </c>
      <c r="CS187" s="11">
        <v>0.16510169999999999</v>
      </c>
      <c r="CT187" s="11">
        <v>0.14469480000000001</v>
      </c>
      <c r="CU187" s="11">
        <v>0.1427958</v>
      </c>
      <c r="CV187" s="11">
        <v>9.9668599999999996E-2</v>
      </c>
      <c r="CW187" s="11">
        <v>5.4079700000000001E-2</v>
      </c>
      <c r="CX187" s="11">
        <v>1.7464799999999999E-2</v>
      </c>
      <c r="CY187" s="11">
        <v>-1.6191199999999999E-2</v>
      </c>
      <c r="CZ187" s="11">
        <v>2.9259299999999999E-2</v>
      </c>
      <c r="DA187" s="11">
        <v>2.45119E-2</v>
      </c>
      <c r="DB187" s="11">
        <v>1.8891399999999999E-2</v>
      </c>
      <c r="DC187" s="11">
        <v>1.77176E-2</v>
      </c>
      <c r="DD187" s="11">
        <v>1.53965E-2</v>
      </c>
      <c r="DE187" s="11">
        <v>1.9054999999999999E-2</v>
      </c>
      <c r="DF187" s="11">
        <v>1.6234999999999999E-2</v>
      </c>
      <c r="DG187" s="11">
        <v>1.54342E-2</v>
      </c>
      <c r="DH187" s="11">
        <v>1.9737600000000001E-2</v>
      </c>
      <c r="DI187" s="11">
        <v>1.7140099999999998E-2</v>
      </c>
      <c r="DJ187" s="11">
        <v>2.2071500000000001E-2</v>
      </c>
      <c r="DK187" s="11">
        <v>3.11355E-2</v>
      </c>
      <c r="DL187" s="11">
        <v>3.6347600000000001E-2</v>
      </c>
      <c r="DM187" s="11">
        <v>4.0773700000000003E-2</v>
      </c>
      <c r="DN187" s="11">
        <v>4.11153E-2</v>
      </c>
      <c r="DO187" s="11">
        <v>4.6068900000000003E-2</v>
      </c>
      <c r="DP187" s="11">
        <v>4.9069300000000003E-2</v>
      </c>
      <c r="DQ187" s="11">
        <v>4.6774200000000002E-2</v>
      </c>
      <c r="DR187" s="11">
        <v>4.6177299999999998E-2</v>
      </c>
      <c r="DS187" s="11">
        <v>3.7990999999999997E-2</v>
      </c>
      <c r="DT187" s="11">
        <v>3.5490500000000001E-2</v>
      </c>
      <c r="DU187" s="11">
        <v>3.7862800000000002E-2</v>
      </c>
      <c r="DV187" s="11">
        <v>3.3525800000000001E-2</v>
      </c>
      <c r="DW187" s="11">
        <v>2.6297399999999999E-2</v>
      </c>
      <c r="DX187" s="11">
        <v>0.53925820000000002</v>
      </c>
      <c r="DY187" s="11">
        <v>1.9351E-2</v>
      </c>
      <c r="DZ187" s="11">
        <v>3.4942899999999999E-2</v>
      </c>
      <c r="EA187" s="11">
        <v>63.820236000000001</v>
      </c>
      <c r="EB187" s="11">
        <v>63.612316</v>
      </c>
      <c r="EC187" s="11">
        <v>60.659236999999997</v>
      </c>
      <c r="ED187" s="11">
        <v>60.300293000000003</v>
      </c>
      <c r="EE187" s="11">
        <v>60.476832999999999</v>
      </c>
      <c r="EF187" s="11">
        <v>60.042228999999999</v>
      </c>
      <c r="EG187" s="11">
        <v>62.507919000000001</v>
      </c>
      <c r="EH187" s="11">
        <v>65.086806999999993</v>
      </c>
      <c r="EI187" s="11">
        <v>71.766570999999999</v>
      </c>
      <c r="EJ187" s="11">
        <v>78.585921999999997</v>
      </c>
      <c r="EK187" s="11">
        <v>82.752494999999996</v>
      </c>
      <c r="EL187" s="11">
        <v>87.162459999999996</v>
      </c>
      <c r="EM187" s="11">
        <v>88.040465999999995</v>
      </c>
      <c r="EN187" s="11">
        <v>88.235778999999994</v>
      </c>
      <c r="EO187" s="11">
        <v>86.877419000000003</v>
      </c>
      <c r="EP187" s="11">
        <v>86.048096000000001</v>
      </c>
      <c r="EQ187" s="11">
        <v>85.345450999999997</v>
      </c>
      <c r="ER187" s="11">
        <v>80.704398999999995</v>
      </c>
      <c r="ES187" s="11">
        <v>79.412315000000007</v>
      </c>
      <c r="ET187" s="11">
        <v>73.904983999999999</v>
      </c>
      <c r="EU187" s="11">
        <v>70.062759</v>
      </c>
      <c r="EV187" s="11">
        <v>66.839293999999995</v>
      </c>
      <c r="EW187" s="11">
        <v>65.541938999999999</v>
      </c>
      <c r="EX187" s="11">
        <v>63.728447000000003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IA187" s="37"/>
    </row>
    <row r="188" spans="1:235" x14ac:dyDescent="0.2">
      <c r="A188" t="s">
        <v>112</v>
      </c>
      <c r="B188" t="s">
        <v>133</v>
      </c>
      <c r="C188" t="s">
        <v>0</v>
      </c>
      <c r="D188" t="s">
        <v>135</v>
      </c>
      <c r="E188" s="38" t="s">
        <v>122</v>
      </c>
      <c r="F188" t="s">
        <v>105</v>
      </c>
      <c r="G188" s="11">
        <v>5357</v>
      </c>
      <c r="H188" s="11">
        <v>2.6331690000000001</v>
      </c>
      <c r="I188" s="11">
        <v>2.4352640000000001</v>
      </c>
      <c r="J188" s="11">
        <v>2.3347099999999998</v>
      </c>
      <c r="K188" s="11">
        <v>2.2660100000000001</v>
      </c>
      <c r="L188" s="11">
        <v>2.267398</v>
      </c>
      <c r="M188" s="11">
        <v>2.3780510000000001</v>
      </c>
      <c r="N188" s="11">
        <v>2.7033640000000001</v>
      </c>
      <c r="O188" s="11">
        <v>3.0595919999999999</v>
      </c>
      <c r="P188" s="11">
        <v>3.0697709999999998</v>
      </c>
      <c r="Q188" s="11">
        <v>3.07307</v>
      </c>
      <c r="R188" s="11">
        <v>3.102112</v>
      </c>
      <c r="S188" s="11">
        <v>3.0646580000000001</v>
      </c>
      <c r="T188" s="11">
        <v>3.088562</v>
      </c>
      <c r="U188" s="11">
        <v>2.9994730000000001</v>
      </c>
      <c r="V188" s="11">
        <v>2.8932530000000001</v>
      </c>
      <c r="W188" s="11">
        <v>2.861831</v>
      </c>
      <c r="X188" s="11">
        <v>3.0791719999999998</v>
      </c>
      <c r="Y188" s="11">
        <v>3.4879410000000002</v>
      </c>
      <c r="Z188" s="11">
        <v>3.8563999999999998</v>
      </c>
      <c r="AA188" s="11">
        <v>4.0207009999999999</v>
      </c>
      <c r="AB188" s="11">
        <v>3.8941020000000002</v>
      </c>
      <c r="AC188" s="11">
        <v>3.6643240000000001</v>
      </c>
      <c r="AD188" s="11">
        <v>3.2481499999999999</v>
      </c>
      <c r="AE188" s="11">
        <v>2.8473679999999999</v>
      </c>
      <c r="AF188" s="11">
        <v>-0.21321229999999999</v>
      </c>
      <c r="AG188" s="11">
        <v>-0.2492395</v>
      </c>
      <c r="AH188" s="11">
        <v>-0.1874943</v>
      </c>
      <c r="AI188" s="11">
        <v>-0.17446600000000001</v>
      </c>
      <c r="AJ188" s="11">
        <v>-0.18359020000000001</v>
      </c>
      <c r="AK188" s="11">
        <v>-0.2053798</v>
      </c>
      <c r="AL188" s="11">
        <v>-0.1913938</v>
      </c>
      <c r="AM188" s="11">
        <v>-0.16239700000000001</v>
      </c>
      <c r="AN188" s="11">
        <v>-0.16897670000000001</v>
      </c>
      <c r="AO188" s="11">
        <v>-0.15888430000000001</v>
      </c>
      <c r="AP188" s="11">
        <v>-0.1124515</v>
      </c>
      <c r="AQ188" s="11">
        <v>-0.1212582</v>
      </c>
      <c r="AR188" s="11">
        <v>-0.1121215</v>
      </c>
      <c r="AS188" s="11">
        <v>-0.12853200000000001</v>
      </c>
      <c r="AT188" s="11">
        <v>-0.15177199999999999</v>
      </c>
      <c r="AU188" s="11">
        <v>-0.19261929999999999</v>
      </c>
      <c r="AV188" s="11">
        <v>-9.5331399999999997E-2</v>
      </c>
      <c r="AW188" s="11">
        <v>-3.1531799999999999E-2</v>
      </c>
      <c r="AX188" s="11">
        <v>5.3853E-3</v>
      </c>
      <c r="AY188" s="11">
        <v>3.0463999999999999E-3</v>
      </c>
      <c r="AZ188" s="11">
        <v>-2.8145099999999999E-2</v>
      </c>
      <c r="BA188" s="11">
        <v>-8.2327499999999998E-2</v>
      </c>
      <c r="BB188" s="11">
        <v>-0.11384180000000001</v>
      </c>
      <c r="BC188" s="11">
        <v>-0.10904519999999999</v>
      </c>
      <c r="BD188" s="11">
        <v>-0.1209481</v>
      </c>
      <c r="BE188" s="11">
        <v>-0.16290660000000001</v>
      </c>
      <c r="BF188" s="11">
        <v>-0.12045019999999999</v>
      </c>
      <c r="BG188" s="11">
        <v>-0.1094657</v>
      </c>
      <c r="BH188" s="11">
        <v>-0.1189424</v>
      </c>
      <c r="BI188" s="11">
        <v>-0.14296880000000001</v>
      </c>
      <c r="BJ188" s="11">
        <v>-0.12532860000000001</v>
      </c>
      <c r="BK188" s="11">
        <v>-9.29233E-2</v>
      </c>
      <c r="BL188" s="11">
        <v>-0.100023</v>
      </c>
      <c r="BM188" s="11">
        <v>-8.89461E-2</v>
      </c>
      <c r="BN188" s="11">
        <v>-3.9550399999999999E-2</v>
      </c>
      <c r="BO188" s="11">
        <v>-5.60072E-2</v>
      </c>
      <c r="BP188" s="11">
        <v>-4.58907E-2</v>
      </c>
      <c r="BQ188" s="11">
        <v>-5.7013000000000001E-2</v>
      </c>
      <c r="BR188" s="11">
        <v>-7.7150399999999994E-2</v>
      </c>
      <c r="BS188" s="11">
        <v>-0.11543059999999999</v>
      </c>
      <c r="BT188" s="11">
        <v>-1.5876999999999999E-2</v>
      </c>
      <c r="BU188" s="11">
        <v>4.8508700000000002E-2</v>
      </c>
      <c r="BV188" s="11">
        <v>8.3811399999999994E-2</v>
      </c>
      <c r="BW188" s="11">
        <v>7.6161800000000002E-2</v>
      </c>
      <c r="BX188" s="11">
        <v>4.4036499999999999E-2</v>
      </c>
      <c r="BY188" s="11">
        <v>-8.2900000000000005E-3</v>
      </c>
      <c r="BZ188" s="11">
        <v>-4.40474E-2</v>
      </c>
      <c r="CA188" s="11">
        <v>-4.2207599999999998E-2</v>
      </c>
      <c r="CB188" s="11">
        <v>-2.8684000000000001E-2</v>
      </c>
      <c r="CC188" s="11">
        <v>-7.6573799999999997E-2</v>
      </c>
      <c r="CD188" s="11">
        <v>-5.3406099999999998E-2</v>
      </c>
      <c r="CE188" s="11">
        <v>-4.4465400000000002E-2</v>
      </c>
      <c r="CF188" s="11">
        <v>-5.4294599999999998E-2</v>
      </c>
      <c r="CG188" s="11">
        <v>-8.0557699999999996E-2</v>
      </c>
      <c r="CH188" s="11">
        <v>-5.9263400000000001E-2</v>
      </c>
      <c r="CI188" s="11">
        <v>-2.3449600000000001E-2</v>
      </c>
      <c r="CJ188" s="11">
        <v>-3.1069300000000001E-2</v>
      </c>
      <c r="CK188" s="11">
        <v>-1.9007799999999998E-2</v>
      </c>
      <c r="CL188" s="11">
        <v>3.33508E-2</v>
      </c>
      <c r="CM188" s="11">
        <v>9.2438999999999993E-3</v>
      </c>
      <c r="CN188" s="11">
        <v>2.03401E-2</v>
      </c>
      <c r="CO188" s="11">
        <v>1.4506E-2</v>
      </c>
      <c r="CP188" s="11">
        <v>-2.5287999999999999E-3</v>
      </c>
      <c r="CQ188" s="11">
        <v>-3.8241900000000002E-2</v>
      </c>
      <c r="CR188" s="11">
        <v>6.3577400000000006E-2</v>
      </c>
      <c r="CS188" s="11">
        <v>0.1285492</v>
      </c>
      <c r="CT188" s="11">
        <v>0.1622374</v>
      </c>
      <c r="CU188" s="11">
        <v>0.1492773</v>
      </c>
      <c r="CV188" s="11">
        <v>0.11621819999999999</v>
      </c>
      <c r="CW188" s="11">
        <v>6.5747399999999998E-2</v>
      </c>
      <c r="CX188" s="11">
        <v>2.5746999999999999E-2</v>
      </c>
      <c r="CY188" s="11">
        <v>2.4629999999999999E-2</v>
      </c>
      <c r="CZ188" s="11">
        <v>5.6092599999999999E-2</v>
      </c>
      <c r="DA188" s="11">
        <v>5.2486699999999997E-2</v>
      </c>
      <c r="DB188" s="11">
        <v>4.0759900000000002E-2</v>
      </c>
      <c r="DC188" s="11">
        <v>3.9517400000000001E-2</v>
      </c>
      <c r="DD188" s="11">
        <v>3.9303100000000001E-2</v>
      </c>
      <c r="DE188" s="11">
        <v>3.7943200000000003E-2</v>
      </c>
      <c r="DF188" s="11">
        <v>4.0164800000000001E-2</v>
      </c>
      <c r="DG188" s="11">
        <v>4.2236999999999997E-2</v>
      </c>
      <c r="DH188" s="11">
        <v>4.1920899999999997E-2</v>
      </c>
      <c r="DI188" s="11">
        <v>4.2519500000000002E-2</v>
      </c>
      <c r="DJ188" s="11">
        <v>4.43208E-2</v>
      </c>
      <c r="DK188" s="11">
        <v>3.9669799999999998E-2</v>
      </c>
      <c r="DL188" s="11">
        <v>4.0265500000000003E-2</v>
      </c>
      <c r="DM188" s="11">
        <v>4.3480499999999998E-2</v>
      </c>
      <c r="DN188" s="11">
        <v>4.5366700000000003E-2</v>
      </c>
      <c r="DO188" s="11">
        <v>4.6927400000000001E-2</v>
      </c>
      <c r="DP188" s="11">
        <v>4.8304800000000002E-2</v>
      </c>
      <c r="DQ188" s="11">
        <v>4.8661099999999999E-2</v>
      </c>
      <c r="DR188" s="11">
        <v>4.7679699999999998E-2</v>
      </c>
      <c r="DS188" s="11">
        <v>4.4450999999999997E-2</v>
      </c>
      <c r="DT188" s="11">
        <v>4.38833E-2</v>
      </c>
      <c r="DU188" s="11">
        <v>4.5011599999999999E-2</v>
      </c>
      <c r="DV188" s="11">
        <v>4.2431999999999997E-2</v>
      </c>
      <c r="DW188" s="11">
        <v>4.0634400000000001E-2</v>
      </c>
      <c r="DX188" s="11">
        <v>0.66850880000000001</v>
      </c>
      <c r="DY188" s="11">
        <v>2.7467599999999998E-2</v>
      </c>
      <c r="DZ188" s="11">
        <v>3.78333E-2</v>
      </c>
      <c r="EA188" s="11">
        <v>53.988728000000002</v>
      </c>
      <c r="EB188" s="11">
        <v>54.053412999999999</v>
      </c>
      <c r="EC188" s="11">
        <v>53.401260000000001</v>
      </c>
      <c r="ED188" s="11">
        <v>52.681705000000001</v>
      </c>
      <c r="EE188" s="11">
        <v>52.288769000000002</v>
      </c>
      <c r="EF188" s="11">
        <v>51.894458999999998</v>
      </c>
      <c r="EG188" s="11">
        <v>51.487926000000002</v>
      </c>
      <c r="EH188" s="11">
        <v>52.237118000000002</v>
      </c>
      <c r="EI188" s="11">
        <v>53.890808</v>
      </c>
      <c r="EJ188" s="11">
        <v>56.019565999999998</v>
      </c>
      <c r="EK188" s="11">
        <v>58.026057999999999</v>
      </c>
      <c r="EL188" s="11">
        <v>59.847782000000002</v>
      </c>
      <c r="EM188" s="11">
        <v>60.981929999999998</v>
      </c>
      <c r="EN188" s="11">
        <v>62.755885999999997</v>
      </c>
      <c r="EO188" s="11">
        <v>62.154316000000001</v>
      </c>
      <c r="EP188" s="11">
        <v>61.699959</v>
      </c>
      <c r="EQ188" s="11">
        <v>60.588642</v>
      </c>
      <c r="ER188" s="11">
        <v>59.528221000000002</v>
      </c>
      <c r="ES188" s="11">
        <v>57.683647000000001</v>
      </c>
      <c r="ET188" s="11">
        <v>56.301594000000001</v>
      </c>
      <c r="EU188" s="11">
        <v>55.487366000000002</v>
      </c>
      <c r="EV188" s="11">
        <v>54.639454000000001</v>
      </c>
      <c r="EW188" s="11">
        <v>53.977561999999999</v>
      </c>
      <c r="EX188" s="11">
        <v>53.773586000000002</v>
      </c>
      <c r="EY188" s="11">
        <v>0</v>
      </c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</row>
    <row r="189" spans="1:235" x14ac:dyDescent="0.2">
      <c r="A189" t="s">
        <v>112</v>
      </c>
      <c r="B189" t="s">
        <v>133</v>
      </c>
      <c r="C189" t="s">
        <v>0</v>
      </c>
      <c r="D189" t="s">
        <v>135</v>
      </c>
      <c r="E189" s="38" t="s">
        <v>122</v>
      </c>
      <c r="F189" t="s">
        <v>106</v>
      </c>
      <c r="G189" s="11">
        <v>3599</v>
      </c>
      <c r="H189" s="11">
        <v>1.8017110000000001</v>
      </c>
      <c r="I189" s="11">
        <v>1.661888</v>
      </c>
      <c r="J189" s="11">
        <v>1.5814619999999999</v>
      </c>
      <c r="K189" s="11">
        <v>1.5211110000000001</v>
      </c>
      <c r="L189" s="11">
        <v>1.499015</v>
      </c>
      <c r="M189" s="11">
        <v>1.560508</v>
      </c>
      <c r="N189" s="11">
        <v>1.768213</v>
      </c>
      <c r="O189" s="11">
        <v>2.020435</v>
      </c>
      <c r="P189" s="11">
        <v>2.0540630000000002</v>
      </c>
      <c r="Q189" s="11">
        <v>2.0690629999999999</v>
      </c>
      <c r="R189" s="11">
        <v>2.0866090000000002</v>
      </c>
      <c r="S189" s="11">
        <v>2.0610080000000002</v>
      </c>
      <c r="T189" s="11">
        <v>2.0812149999999998</v>
      </c>
      <c r="U189" s="11">
        <v>2.0208089999999999</v>
      </c>
      <c r="V189" s="11">
        <v>1.924688</v>
      </c>
      <c r="W189" s="11">
        <v>1.886722</v>
      </c>
      <c r="X189" s="11">
        <v>2.039291</v>
      </c>
      <c r="Y189" s="11">
        <v>2.333116</v>
      </c>
      <c r="Z189" s="11">
        <v>2.6005250000000002</v>
      </c>
      <c r="AA189" s="11">
        <v>2.7208039999999998</v>
      </c>
      <c r="AB189" s="11">
        <v>2.6679390000000001</v>
      </c>
      <c r="AC189" s="11">
        <v>2.513363</v>
      </c>
      <c r="AD189" s="11">
        <v>2.212577</v>
      </c>
      <c r="AE189" s="11">
        <v>1.9197409999999999</v>
      </c>
      <c r="AF189" s="11">
        <v>-0.1467675</v>
      </c>
      <c r="AG189" s="11">
        <v>-0.16968539999999999</v>
      </c>
      <c r="AH189" s="11">
        <v>-0.12776589999999999</v>
      </c>
      <c r="AI189" s="11">
        <v>-0.1188458</v>
      </c>
      <c r="AJ189" s="11">
        <v>-0.1229044</v>
      </c>
      <c r="AK189" s="11">
        <v>-0.13374440000000001</v>
      </c>
      <c r="AL189" s="11">
        <v>-0.11712880000000001</v>
      </c>
      <c r="AM189" s="11">
        <v>-0.113042</v>
      </c>
      <c r="AN189" s="11">
        <v>-0.1247254</v>
      </c>
      <c r="AO189" s="11">
        <v>-0.1146687</v>
      </c>
      <c r="AP189" s="11">
        <v>-9.0469300000000002E-2</v>
      </c>
      <c r="AQ189" s="11">
        <v>-9.9998799999999999E-2</v>
      </c>
      <c r="AR189" s="11">
        <v>-8.59732E-2</v>
      </c>
      <c r="AS189" s="11">
        <v>-0.10624550000000001</v>
      </c>
      <c r="AT189" s="11">
        <v>-0.1263764</v>
      </c>
      <c r="AU189" s="11">
        <v>-0.1612268</v>
      </c>
      <c r="AV189" s="11">
        <v>-7.7037700000000001E-2</v>
      </c>
      <c r="AW189" s="11">
        <v>-3.1440999999999997E-2</v>
      </c>
      <c r="AX189" s="11">
        <v>-5.5815999999999999E-3</v>
      </c>
      <c r="AY189" s="11">
        <v>-9.5125000000000001E-3</v>
      </c>
      <c r="AZ189" s="11">
        <v>3.5098999999999998E-3</v>
      </c>
      <c r="BA189" s="11">
        <v>-3.6663800000000003E-2</v>
      </c>
      <c r="BB189" s="11">
        <v>-5.8380799999999997E-2</v>
      </c>
      <c r="BC189" s="11">
        <v>-6.5605800000000006E-2</v>
      </c>
      <c r="BD189" s="11">
        <v>-7.5964199999999996E-2</v>
      </c>
      <c r="BE189" s="11">
        <v>-0.103535</v>
      </c>
      <c r="BF189" s="11">
        <v>-7.6037400000000005E-2</v>
      </c>
      <c r="BG189" s="11">
        <v>-6.9826299999999994E-2</v>
      </c>
      <c r="BH189" s="11">
        <v>-7.5089600000000006E-2</v>
      </c>
      <c r="BI189" s="11">
        <v>-8.8385599999999995E-2</v>
      </c>
      <c r="BJ189" s="11">
        <v>-7.1149000000000004E-2</v>
      </c>
      <c r="BK189" s="11">
        <v>-6.3495399999999994E-2</v>
      </c>
      <c r="BL189" s="11">
        <v>-7.4575600000000006E-2</v>
      </c>
      <c r="BM189" s="11">
        <v>-6.6023600000000002E-2</v>
      </c>
      <c r="BN189" s="11">
        <v>-3.7678000000000003E-2</v>
      </c>
      <c r="BO189" s="11">
        <v>-5.16094E-2</v>
      </c>
      <c r="BP189" s="11">
        <v>-3.69967E-2</v>
      </c>
      <c r="BQ189" s="11">
        <v>-5.1955399999999999E-2</v>
      </c>
      <c r="BR189" s="11">
        <v>-7.1182400000000007E-2</v>
      </c>
      <c r="BS189" s="11">
        <v>-0.1046204</v>
      </c>
      <c r="BT189" s="11">
        <v>-2.0376100000000001E-2</v>
      </c>
      <c r="BU189" s="11">
        <v>2.6367399999999999E-2</v>
      </c>
      <c r="BV189" s="11">
        <v>5.1526799999999998E-2</v>
      </c>
      <c r="BW189" s="11">
        <v>4.35749E-2</v>
      </c>
      <c r="BX189" s="11">
        <v>5.6453200000000002E-2</v>
      </c>
      <c r="BY189" s="11">
        <v>1.8068600000000001E-2</v>
      </c>
      <c r="BZ189" s="11">
        <v>-5.2843999999999999E-3</v>
      </c>
      <c r="CA189" s="11">
        <v>-1.5462200000000001E-2</v>
      </c>
      <c r="CB189" s="11">
        <v>-5.1608000000000001E-3</v>
      </c>
      <c r="CC189" s="11">
        <v>-3.7384599999999997E-2</v>
      </c>
      <c r="CD189" s="11">
        <v>-2.4308900000000001E-2</v>
      </c>
      <c r="CE189" s="11">
        <v>-2.08068E-2</v>
      </c>
      <c r="CF189" s="11">
        <v>-2.7274799999999998E-2</v>
      </c>
      <c r="CG189" s="11">
        <v>-4.3026700000000001E-2</v>
      </c>
      <c r="CH189" s="11">
        <v>-2.5169199999999999E-2</v>
      </c>
      <c r="CI189" s="11">
        <v>-1.39487E-2</v>
      </c>
      <c r="CJ189" s="11">
        <v>-2.4425800000000001E-2</v>
      </c>
      <c r="CK189" s="11">
        <v>-1.7378600000000001E-2</v>
      </c>
      <c r="CL189" s="11">
        <v>1.51133E-2</v>
      </c>
      <c r="CM189" s="11">
        <v>-3.2200000000000002E-3</v>
      </c>
      <c r="CN189" s="11">
        <v>1.1979800000000001E-2</v>
      </c>
      <c r="CO189" s="11">
        <v>2.3346999999999999E-3</v>
      </c>
      <c r="CP189" s="11">
        <v>-1.59883E-2</v>
      </c>
      <c r="CQ189" s="11">
        <v>-4.8014000000000001E-2</v>
      </c>
      <c r="CR189" s="11">
        <v>3.6285499999999998E-2</v>
      </c>
      <c r="CS189" s="11">
        <v>8.4175700000000006E-2</v>
      </c>
      <c r="CT189" s="11">
        <v>0.1086352</v>
      </c>
      <c r="CU189" s="11">
        <v>9.6662200000000004E-2</v>
      </c>
      <c r="CV189" s="11">
        <v>0.1093964</v>
      </c>
      <c r="CW189" s="11">
        <v>7.2800900000000002E-2</v>
      </c>
      <c r="CX189" s="11">
        <v>4.7811899999999997E-2</v>
      </c>
      <c r="CY189" s="11">
        <v>3.4681499999999997E-2</v>
      </c>
      <c r="CZ189" s="11">
        <v>4.3045399999999998E-2</v>
      </c>
      <c r="DA189" s="11">
        <v>4.0216599999999998E-2</v>
      </c>
      <c r="DB189" s="11">
        <v>3.1448700000000003E-2</v>
      </c>
      <c r="DC189" s="11">
        <v>2.98017E-2</v>
      </c>
      <c r="DD189" s="11">
        <v>2.9069299999999999E-2</v>
      </c>
      <c r="DE189" s="11">
        <v>2.7576199999999999E-2</v>
      </c>
      <c r="DF189" s="11">
        <v>2.7953700000000001E-2</v>
      </c>
      <c r="DG189" s="11">
        <v>3.0122199999999998E-2</v>
      </c>
      <c r="DH189" s="11">
        <v>3.0488899999999999E-2</v>
      </c>
      <c r="DI189" s="11">
        <v>2.9574099999999999E-2</v>
      </c>
      <c r="DJ189" s="11">
        <v>3.20948E-2</v>
      </c>
      <c r="DK189" s="11">
        <v>2.9418699999999999E-2</v>
      </c>
      <c r="DL189" s="11">
        <v>2.9775599999999999E-2</v>
      </c>
      <c r="DM189" s="11">
        <v>3.3006000000000001E-2</v>
      </c>
      <c r="DN189" s="11">
        <v>3.3555599999999998E-2</v>
      </c>
      <c r="DO189" s="11">
        <v>3.4414199999999999E-2</v>
      </c>
      <c r="DP189" s="11">
        <v>3.4447800000000001E-2</v>
      </c>
      <c r="DQ189" s="11">
        <v>3.5145000000000003E-2</v>
      </c>
      <c r="DR189" s="11">
        <v>3.4719399999999997E-2</v>
      </c>
      <c r="DS189" s="11">
        <v>3.2274799999999999E-2</v>
      </c>
      <c r="DT189" s="11">
        <v>3.2187199999999999E-2</v>
      </c>
      <c r="DU189" s="11">
        <v>3.3274900000000003E-2</v>
      </c>
      <c r="DV189" s="11">
        <v>3.2280299999999998E-2</v>
      </c>
      <c r="DW189" s="11">
        <v>3.04852E-2</v>
      </c>
      <c r="DX189" s="11">
        <v>0.4652329</v>
      </c>
      <c r="DY189" s="11">
        <v>1.9607900000000001E-2</v>
      </c>
      <c r="DZ189" s="11">
        <v>2.6677300000000001E-2</v>
      </c>
      <c r="EA189" s="11">
        <v>55.303908999999997</v>
      </c>
      <c r="EB189" s="11">
        <v>55.586917999999997</v>
      </c>
      <c r="EC189" s="11">
        <v>54.827572000000004</v>
      </c>
      <c r="ED189" s="11">
        <v>54.002803999999998</v>
      </c>
      <c r="EE189" s="11">
        <v>53.462749000000002</v>
      </c>
      <c r="EF189" s="11">
        <v>53.033192</v>
      </c>
      <c r="EG189" s="11">
        <v>52.631701999999997</v>
      </c>
      <c r="EH189" s="11">
        <v>53.094219000000002</v>
      </c>
      <c r="EI189" s="11">
        <v>54.122951999999998</v>
      </c>
      <c r="EJ189" s="11">
        <v>55.811539000000003</v>
      </c>
      <c r="EK189" s="11">
        <v>57.377281000000004</v>
      </c>
      <c r="EL189" s="11">
        <v>58.909801000000002</v>
      </c>
      <c r="EM189" s="11">
        <v>59.873958999999999</v>
      </c>
      <c r="EN189" s="11">
        <v>62.154094999999998</v>
      </c>
      <c r="EO189" s="11">
        <v>61.515900000000002</v>
      </c>
      <c r="EP189" s="11">
        <v>61.103554000000003</v>
      </c>
      <c r="EQ189" s="11">
        <v>60.122638999999999</v>
      </c>
      <c r="ER189" s="11">
        <v>59.313000000000002</v>
      </c>
      <c r="ES189" s="11">
        <v>57.830063000000003</v>
      </c>
      <c r="ET189" s="11">
        <v>56.729992000000003</v>
      </c>
      <c r="EU189" s="11">
        <v>55.936432000000003</v>
      </c>
      <c r="EV189" s="11">
        <v>55.2654</v>
      </c>
      <c r="EW189" s="11">
        <v>54.827407999999998</v>
      </c>
      <c r="EX189" s="11">
        <v>54.873356000000001</v>
      </c>
      <c r="EY189" s="11">
        <v>0</v>
      </c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IA189" s="37"/>
    </row>
    <row r="190" spans="1:235" x14ac:dyDescent="0.2">
      <c r="A190" t="s">
        <v>112</v>
      </c>
      <c r="B190" t="s">
        <v>133</v>
      </c>
      <c r="C190" t="s">
        <v>0</v>
      </c>
      <c r="D190" t="s">
        <v>135</v>
      </c>
      <c r="E190" s="38" t="s">
        <v>122</v>
      </c>
      <c r="F190" t="s">
        <v>107</v>
      </c>
      <c r="G190" s="11">
        <v>1758</v>
      </c>
      <c r="H190" s="11">
        <v>0.84297540000000004</v>
      </c>
      <c r="I190" s="11">
        <v>0.78500289999999995</v>
      </c>
      <c r="J190" s="11">
        <v>0.75672669999999997</v>
      </c>
      <c r="K190" s="11">
        <v>0.74536389999999997</v>
      </c>
      <c r="L190" s="11">
        <v>0.7699665</v>
      </c>
      <c r="M190" s="11">
        <v>0.81807359999999996</v>
      </c>
      <c r="N190" s="11">
        <v>0.92792189999999997</v>
      </c>
      <c r="O190" s="11">
        <v>1.0129319999999999</v>
      </c>
      <c r="P190" s="11">
        <v>1.0038720000000001</v>
      </c>
      <c r="Q190" s="11">
        <v>0.9932396</v>
      </c>
      <c r="R190" s="11">
        <v>0.98709550000000001</v>
      </c>
      <c r="S190" s="11">
        <v>0.98291640000000002</v>
      </c>
      <c r="T190" s="11">
        <v>0.98911450000000001</v>
      </c>
      <c r="U190" s="11">
        <v>0.95520510000000003</v>
      </c>
      <c r="V190" s="11">
        <v>0.93306270000000002</v>
      </c>
      <c r="W190" s="11">
        <v>0.93821790000000005</v>
      </c>
      <c r="X190" s="11">
        <v>1.0121309999999999</v>
      </c>
      <c r="Y190" s="11">
        <v>1.126436</v>
      </c>
      <c r="Z190" s="11">
        <v>1.23909</v>
      </c>
      <c r="AA190" s="11">
        <v>1.2820469999999999</v>
      </c>
      <c r="AB190" s="11">
        <v>1.2371810000000001</v>
      </c>
      <c r="AC190" s="11">
        <v>1.1699809999999999</v>
      </c>
      <c r="AD190" s="11">
        <v>1.0499529999999999</v>
      </c>
      <c r="AE190" s="11">
        <v>0.92928840000000001</v>
      </c>
      <c r="AF190" s="11">
        <v>-6.3334299999999996E-2</v>
      </c>
      <c r="AG190" s="11">
        <v>-7.5147500000000006E-2</v>
      </c>
      <c r="AH190" s="11">
        <v>-6.5658099999999997E-2</v>
      </c>
      <c r="AI190" s="11">
        <v>-6.4046000000000006E-2</v>
      </c>
      <c r="AJ190" s="11">
        <v>-6.7885600000000004E-2</v>
      </c>
      <c r="AK190" s="11">
        <v>-7.85106E-2</v>
      </c>
      <c r="AL190" s="11">
        <v>-8.8617199999999993E-2</v>
      </c>
      <c r="AM190" s="11">
        <v>-8.3091799999999993E-2</v>
      </c>
      <c r="AN190" s="11">
        <v>-6.4753900000000003E-2</v>
      </c>
      <c r="AO190" s="11">
        <v>-6.06376E-2</v>
      </c>
      <c r="AP190" s="11">
        <v>-5.78013E-2</v>
      </c>
      <c r="AQ190" s="11">
        <v>-4.8858699999999998E-2</v>
      </c>
      <c r="AR190" s="11">
        <v>-5.19318E-2</v>
      </c>
      <c r="AS190" s="11">
        <v>-5.5331400000000003E-2</v>
      </c>
      <c r="AT190" s="11">
        <v>-7.0319999999999994E-2</v>
      </c>
      <c r="AU190" s="11">
        <v>-7.68876E-2</v>
      </c>
      <c r="AV190" s="11">
        <v>-5.3780000000000001E-2</v>
      </c>
      <c r="AW190" s="11">
        <v>-3.7195899999999997E-2</v>
      </c>
      <c r="AX190" s="11">
        <v>-1.41949E-2</v>
      </c>
      <c r="AY190" s="11">
        <v>-1.25161E-2</v>
      </c>
      <c r="AZ190" s="11">
        <v>-2.9276699999999999E-2</v>
      </c>
      <c r="BA190" s="11">
        <v>-3.6756200000000003E-2</v>
      </c>
      <c r="BB190" s="11">
        <v>-5.2453300000000001E-2</v>
      </c>
      <c r="BC190" s="11">
        <v>-5.1596499999999997E-2</v>
      </c>
      <c r="BD190" s="11">
        <v>-3.33665E-2</v>
      </c>
      <c r="BE190" s="11">
        <v>-4.7667899999999999E-2</v>
      </c>
      <c r="BF190" s="11">
        <v>-4.0904299999999998E-2</v>
      </c>
      <c r="BG190" s="11">
        <v>-3.9192400000000002E-2</v>
      </c>
      <c r="BH190" s="11">
        <v>-4.23749E-2</v>
      </c>
      <c r="BI190" s="11">
        <v>-5.4202599999999997E-2</v>
      </c>
      <c r="BJ190" s="11">
        <v>-6.1598699999999999E-2</v>
      </c>
      <c r="BK190" s="11">
        <v>-5.5755300000000001E-2</v>
      </c>
      <c r="BL190" s="11">
        <v>-3.7286300000000001E-2</v>
      </c>
      <c r="BM190" s="11">
        <v>-3.3656499999999999E-2</v>
      </c>
      <c r="BN190" s="11">
        <v>-3.0238000000000001E-2</v>
      </c>
      <c r="BO190" s="11">
        <v>-2.5080600000000002E-2</v>
      </c>
      <c r="BP190" s="11">
        <v>-2.70847E-2</v>
      </c>
      <c r="BQ190" s="11">
        <v>-2.8446599999999999E-2</v>
      </c>
      <c r="BR190" s="11">
        <v>-4.1469100000000002E-2</v>
      </c>
      <c r="BS190" s="11">
        <v>-4.7732900000000002E-2</v>
      </c>
      <c r="BT190" s="11">
        <v>-2.3321999999999999E-2</v>
      </c>
      <c r="BU190" s="11">
        <v>-6.2618999999999999E-3</v>
      </c>
      <c r="BV190" s="11">
        <v>1.55522E-2</v>
      </c>
      <c r="BW190" s="11">
        <v>1.48355E-2</v>
      </c>
      <c r="BX190" s="11">
        <v>-1.3098999999999999E-3</v>
      </c>
      <c r="BY190" s="11">
        <v>-7.2287000000000002E-3</v>
      </c>
      <c r="BZ190" s="11">
        <v>-2.43617E-2</v>
      </c>
      <c r="CA190" s="11">
        <v>-2.5106300000000002E-2</v>
      </c>
      <c r="CB190" s="11">
        <v>-3.3988E-3</v>
      </c>
      <c r="CC190" s="11">
        <v>-2.0188399999999999E-2</v>
      </c>
      <c r="CD190" s="11">
        <v>-1.6150500000000002E-2</v>
      </c>
      <c r="CE190" s="11">
        <v>-1.4338699999999999E-2</v>
      </c>
      <c r="CF190" s="11">
        <v>-1.6864199999999999E-2</v>
      </c>
      <c r="CG190" s="11">
        <v>-2.98946E-2</v>
      </c>
      <c r="CH190" s="11">
        <v>-3.4580199999999998E-2</v>
      </c>
      <c r="CI190" s="11">
        <v>-2.84189E-2</v>
      </c>
      <c r="CJ190" s="11">
        <v>-9.8186000000000002E-3</v>
      </c>
      <c r="CK190" s="11">
        <v>-6.6755E-3</v>
      </c>
      <c r="CL190" s="11">
        <v>-2.6746999999999999E-3</v>
      </c>
      <c r="CM190" s="11">
        <v>-1.3025000000000001E-3</v>
      </c>
      <c r="CN190" s="11">
        <v>-2.2377E-3</v>
      </c>
      <c r="CO190" s="11">
        <v>-1.5617999999999999E-3</v>
      </c>
      <c r="CP190" s="11">
        <v>-1.26181E-2</v>
      </c>
      <c r="CQ190" s="11">
        <v>-1.85782E-2</v>
      </c>
      <c r="CR190" s="11">
        <v>7.136E-3</v>
      </c>
      <c r="CS190" s="11">
        <v>2.4671999999999999E-2</v>
      </c>
      <c r="CT190" s="11">
        <v>4.5299300000000001E-2</v>
      </c>
      <c r="CU190" s="11">
        <v>4.2187000000000002E-2</v>
      </c>
      <c r="CV190" s="11">
        <v>2.6656900000000001E-2</v>
      </c>
      <c r="CW190" s="11">
        <v>2.22989E-2</v>
      </c>
      <c r="CX190" s="11">
        <v>3.7299E-3</v>
      </c>
      <c r="CY190" s="11">
        <v>1.384E-3</v>
      </c>
      <c r="CZ190" s="11">
        <v>1.8219099999999998E-2</v>
      </c>
      <c r="DA190" s="11">
        <v>1.67064E-2</v>
      </c>
      <c r="DB190" s="11">
        <v>1.50492E-2</v>
      </c>
      <c r="DC190" s="11">
        <v>1.5109900000000001E-2</v>
      </c>
      <c r="DD190" s="11">
        <v>1.55094E-2</v>
      </c>
      <c r="DE190" s="11">
        <v>1.47782E-2</v>
      </c>
      <c r="DF190" s="11">
        <v>1.6426099999999999E-2</v>
      </c>
      <c r="DG190" s="11">
        <v>1.6619399999999999E-2</v>
      </c>
      <c r="DH190" s="11">
        <v>1.6699100000000001E-2</v>
      </c>
      <c r="DI190" s="11">
        <v>1.6403299999999999E-2</v>
      </c>
      <c r="DJ190" s="11">
        <v>1.6757299999999999E-2</v>
      </c>
      <c r="DK190" s="11">
        <v>1.4456E-2</v>
      </c>
      <c r="DL190" s="11">
        <v>1.51059E-2</v>
      </c>
      <c r="DM190" s="11">
        <v>1.63448E-2</v>
      </c>
      <c r="DN190" s="11">
        <v>1.7540099999999999E-2</v>
      </c>
      <c r="DO190" s="11">
        <v>1.7724799999999999E-2</v>
      </c>
      <c r="DP190" s="11">
        <v>1.8517200000000001E-2</v>
      </c>
      <c r="DQ190" s="11">
        <v>1.88065E-2</v>
      </c>
      <c r="DR190" s="11">
        <v>1.8084900000000001E-2</v>
      </c>
      <c r="DS190" s="11">
        <v>1.6628500000000001E-2</v>
      </c>
      <c r="DT190" s="11">
        <v>1.70026E-2</v>
      </c>
      <c r="DU190" s="11">
        <v>1.7951499999999999E-2</v>
      </c>
      <c r="DV190" s="11">
        <v>1.70785E-2</v>
      </c>
      <c r="DW190" s="11">
        <v>1.6104899999999998E-2</v>
      </c>
      <c r="DX190" s="11">
        <v>0.24474090000000001</v>
      </c>
      <c r="DY190" s="11">
        <v>1.02755E-2</v>
      </c>
      <c r="DZ190" s="11">
        <v>1.4352E-2</v>
      </c>
      <c r="EA190" s="11">
        <v>51.286472000000003</v>
      </c>
      <c r="EB190" s="11">
        <v>50.902588000000002</v>
      </c>
      <c r="EC190" s="11">
        <v>50.470675999999997</v>
      </c>
      <c r="ED190" s="11">
        <v>49.967303999999999</v>
      </c>
      <c r="EE190" s="11">
        <v>49.876637000000002</v>
      </c>
      <c r="EF190" s="11">
        <v>49.554744999999997</v>
      </c>
      <c r="EG190" s="11">
        <v>49.137855999999999</v>
      </c>
      <c r="EH190" s="11">
        <v>50.47607</v>
      </c>
      <c r="EI190" s="11">
        <v>53.413826</v>
      </c>
      <c r="EJ190" s="11">
        <v>56.446998999999998</v>
      </c>
      <c r="EK190" s="11">
        <v>59.359081000000003</v>
      </c>
      <c r="EL190" s="11">
        <v>61.775013000000001</v>
      </c>
      <c r="EM190" s="11">
        <v>63.258442000000002</v>
      </c>
      <c r="EN190" s="11">
        <v>63.992359</v>
      </c>
      <c r="EO190" s="11">
        <v>63.466042000000002</v>
      </c>
      <c r="EP190" s="11">
        <v>62.925369000000003</v>
      </c>
      <c r="EQ190" s="11">
        <v>61.546120000000002</v>
      </c>
      <c r="ER190" s="11">
        <v>59.970424999999999</v>
      </c>
      <c r="ES190" s="11">
        <v>57.382815999999998</v>
      </c>
      <c r="ET190" s="11">
        <v>55.421379000000002</v>
      </c>
      <c r="EU190" s="11">
        <v>54.564686000000002</v>
      </c>
      <c r="EV190" s="11">
        <v>53.353352000000001</v>
      </c>
      <c r="EW190" s="11">
        <v>52.231419000000002</v>
      </c>
      <c r="EX190" s="11">
        <v>51.513930999999999</v>
      </c>
      <c r="EY190" s="11">
        <v>0</v>
      </c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IA190" s="37"/>
    </row>
    <row r="191" spans="1:235" x14ac:dyDescent="0.2">
      <c r="A191" t="s">
        <v>112</v>
      </c>
      <c r="B191" t="s">
        <v>133</v>
      </c>
      <c r="C191" t="s">
        <v>0</v>
      </c>
      <c r="D191" t="s">
        <v>135</v>
      </c>
      <c r="E191" s="38" t="s">
        <v>217</v>
      </c>
      <c r="F191" t="s">
        <v>105</v>
      </c>
      <c r="G191" s="11">
        <v>5357</v>
      </c>
      <c r="H191" s="11">
        <v>2.8417080000000001</v>
      </c>
      <c r="I191" s="11">
        <v>2.6505510000000001</v>
      </c>
      <c r="J191" s="11">
        <v>2.5785819999999999</v>
      </c>
      <c r="K191" s="11">
        <v>2.457211</v>
      </c>
      <c r="L191" s="11">
        <v>2.4624290000000002</v>
      </c>
      <c r="M191" s="11">
        <v>2.630128</v>
      </c>
      <c r="N191" s="11">
        <v>3.0516990000000002</v>
      </c>
      <c r="O191" s="11">
        <v>3.4857960000000001</v>
      </c>
      <c r="P191" s="11">
        <v>3.466205</v>
      </c>
      <c r="Q191" s="11">
        <v>3.5995970000000002</v>
      </c>
      <c r="R191" s="11">
        <v>3.6193919999999999</v>
      </c>
      <c r="S191" s="11">
        <v>3.6654960000000001</v>
      </c>
      <c r="T191" s="11">
        <v>3.5097689999999999</v>
      </c>
      <c r="U191" s="11">
        <v>3.3472749999999998</v>
      </c>
      <c r="V191" s="11">
        <v>3.205565</v>
      </c>
      <c r="W191" s="11">
        <v>3.3234620000000001</v>
      </c>
      <c r="X191" s="11">
        <v>3.5734620000000001</v>
      </c>
      <c r="Y191" s="11">
        <v>4.0610160000000004</v>
      </c>
      <c r="Z191" s="11">
        <v>4.4481169999999999</v>
      </c>
      <c r="AA191" s="11">
        <v>4.50467</v>
      </c>
      <c r="AB191" s="11">
        <v>4.3162180000000001</v>
      </c>
      <c r="AC191" s="11">
        <v>4.1029090000000004</v>
      </c>
      <c r="AD191" s="11">
        <v>3.661794</v>
      </c>
      <c r="AE191" s="11">
        <v>3.2340939999999998</v>
      </c>
      <c r="AF191" s="11">
        <v>-0.24824599999999999</v>
      </c>
      <c r="AG191" s="11">
        <v>-0.27122249999999998</v>
      </c>
      <c r="AH191" s="11">
        <v>-0.18833610000000001</v>
      </c>
      <c r="AI191" s="11">
        <v>-0.20093800000000001</v>
      </c>
      <c r="AJ191" s="11">
        <v>-0.23636480000000001</v>
      </c>
      <c r="AK191" s="11">
        <v>-0.25321129999999997</v>
      </c>
      <c r="AL191" s="11">
        <v>-0.1580828</v>
      </c>
      <c r="AM191" s="11">
        <v>-0.1484589</v>
      </c>
      <c r="AN191" s="11">
        <v>-0.24766360000000001</v>
      </c>
      <c r="AO191" s="11">
        <v>-0.2423506</v>
      </c>
      <c r="AP191" s="11">
        <v>-0.18823909999999999</v>
      </c>
      <c r="AQ191" s="11">
        <v>-0.16779810000000001</v>
      </c>
      <c r="AR191" s="11">
        <v>-0.1821864</v>
      </c>
      <c r="AS191" s="11">
        <v>-0.29004819999999998</v>
      </c>
      <c r="AT191" s="11">
        <v>-0.30275099999999999</v>
      </c>
      <c r="AU191" s="11">
        <v>-0.31347439999999999</v>
      </c>
      <c r="AV191" s="11">
        <v>-0.19684260000000001</v>
      </c>
      <c r="AW191" s="11">
        <v>-9.0973300000000007E-2</v>
      </c>
      <c r="AX191" s="11">
        <v>1.2161399999999999E-2</v>
      </c>
      <c r="AY191" s="11">
        <v>-4.6057800000000003E-2</v>
      </c>
      <c r="AZ191" s="11">
        <v>-4.3543100000000001E-2</v>
      </c>
      <c r="BA191" s="11">
        <v>-4.6006999999999999E-2</v>
      </c>
      <c r="BB191" s="11">
        <v>-0.153201</v>
      </c>
      <c r="BC191" s="11">
        <v>-0.1217065</v>
      </c>
      <c r="BD191" s="11">
        <v>-0.14457999999999999</v>
      </c>
      <c r="BE191" s="11">
        <v>-0.17545939999999999</v>
      </c>
      <c r="BF191" s="11">
        <v>-0.1095115</v>
      </c>
      <c r="BG191" s="11">
        <v>-0.1233146</v>
      </c>
      <c r="BH191" s="11">
        <v>-0.1557306</v>
      </c>
      <c r="BI191" s="11">
        <v>-0.1718286</v>
      </c>
      <c r="BJ191" s="11">
        <v>-7.7578900000000006E-2</v>
      </c>
      <c r="BK191" s="11">
        <v>-6.2088900000000002E-2</v>
      </c>
      <c r="BL191" s="11">
        <v>-0.15982469999999999</v>
      </c>
      <c r="BM191" s="11">
        <v>-0.1525967</v>
      </c>
      <c r="BN191" s="11">
        <v>-9.1511300000000004E-2</v>
      </c>
      <c r="BO191" s="11">
        <v>-8.3092899999999997E-2</v>
      </c>
      <c r="BP191" s="11">
        <v>-9.9178100000000005E-2</v>
      </c>
      <c r="BQ191" s="11">
        <v>-0.193635</v>
      </c>
      <c r="BR191" s="11">
        <v>-0.21121899999999999</v>
      </c>
      <c r="BS191" s="11">
        <v>-0.21638460000000001</v>
      </c>
      <c r="BT191" s="11">
        <v>-0.1010093</v>
      </c>
      <c r="BU191" s="11">
        <v>9.0793999999999996E-3</v>
      </c>
      <c r="BV191" s="11">
        <v>0.1045504</v>
      </c>
      <c r="BW191" s="11">
        <v>4.2471599999999998E-2</v>
      </c>
      <c r="BX191" s="11">
        <v>3.60498E-2</v>
      </c>
      <c r="BY191" s="11">
        <v>3.6259300000000001E-2</v>
      </c>
      <c r="BZ191" s="11">
        <v>-7.1322499999999997E-2</v>
      </c>
      <c r="CA191" s="11">
        <v>-4.9582800000000003E-2</v>
      </c>
      <c r="CB191" s="11">
        <v>-4.0913900000000003E-2</v>
      </c>
      <c r="CC191" s="11">
        <v>-7.9696199999999995E-2</v>
      </c>
      <c r="CD191" s="11">
        <v>-3.0686999999999999E-2</v>
      </c>
      <c r="CE191" s="11">
        <v>-4.5691200000000001E-2</v>
      </c>
      <c r="CF191" s="11">
        <v>-7.5096499999999997E-2</v>
      </c>
      <c r="CG191" s="11">
        <v>-9.0445899999999996E-2</v>
      </c>
      <c r="CH191" s="11">
        <v>2.9250000000000001E-3</v>
      </c>
      <c r="CI191" s="11">
        <v>2.42811E-2</v>
      </c>
      <c r="CJ191" s="11">
        <v>-7.1985900000000005E-2</v>
      </c>
      <c r="CK191" s="11">
        <v>-6.2842800000000004E-2</v>
      </c>
      <c r="CL191" s="11">
        <v>5.2164000000000004E-3</v>
      </c>
      <c r="CM191" s="11">
        <v>1.6122E-3</v>
      </c>
      <c r="CN191" s="11">
        <v>-1.6169800000000002E-2</v>
      </c>
      <c r="CO191" s="11">
        <v>-9.72219E-2</v>
      </c>
      <c r="CP191" s="11">
        <v>-0.1196869</v>
      </c>
      <c r="CQ191" s="11">
        <v>-0.1192949</v>
      </c>
      <c r="CR191" s="11">
        <v>-5.176E-3</v>
      </c>
      <c r="CS191" s="11">
        <v>0.10913200000000001</v>
      </c>
      <c r="CT191" s="11">
        <v>0.19693930000000001</v>
      </c>
      <c r="CU191" s="11">
        <v>0.13100110000000001</v>
      </c>
      <c r="CV191" s="11">
        <v>0.1156428</v>
      </c>
      <c r="CW191" s="11">
        <v>0.11852559999999999</v>
      </c>
      <c r="CX191" s="11">
        <v>1.0555999999999999E-2</v>
      </c>
      <c r="CY191" s="11">
        <v>2.25408E-2</v>
      </c>
      <c r="CZ191" s="11">
        <v>6.3024499999999997E-2</v>
      </c>
      <c r="DA191" s="11">
        <v>5.8219800000000002E-2</v>
      </c>
      <c r="DB191" s="11">
        <v>4.7921900000000003E-2</v>
      </c>
      <c r="DC191" s="11">
        <v>4.7191700000000003E-2</v>
      </c>
      <c r="DD191" s="11">
        <v>4.9022099999999999E-2</v>
      </c>
      <c r="DE191" s="11">
        <v>4.9477199999999999E-2</v>
      </c>
      <c r="DF191" s="11">
        <v>4.8942899999999998E-2</v>
      </c>
      <c r="DG191" s="11">
        <v>5.2509199999999999E-2</v>
      </c>
      <c r="DH191" s="11">
        <v>5.3402199999999997E-2</v>
      </c>
      <c r="DI191" s="11">
        <v>5.4566499999999997E-2</v>
      </c>
      <c r="DJ191" s="11">
        <v>5.8806299999999999E-2</v>
      </c>
      <c r="DK191" s="11">
        <v>5.1497099999999997E-2</v>
      </c>
      <c r="DL191" s="11">
        <v>5.0465500000000003E-2</v>
      </c>
      <c r="DM191" s="11">
        <v>5.8615E-2</v>
      </c>
      <c r="DN191" s="11">
        <v>5.5647500000000003E-2</v>
      </c>
      <c r="DO191" s="11">
        <v>5.90264E-2</v>
      </c>
      <c r="DP191" s="11">
        <v>5.8262500000000002E-2</v>
      </c>
      <c r="DQ191" s="11">
        <v>6.0827699999999998E-2</v>
      </c>
      <c r="DR191" s="11">
        <v>5.6168500000000003E-2</v>
      </c>
      <c r="DS191" s="11">
        <v>5.3822099999999998E-2</v>
      </c>
      <c r="DT191" s="11">
        <v>4.8389099999999997E-2</v>
      </c>
      <c r="DU191" s="11">
        <v>5.0014400000000001E-2</v>
      </c>
      <c r="DV191" s="11">
        <v>4.9778599999999999E-2</v>
      </c>
      <c r="DW191" s="11">
        <v>4.3848100000000001E-2</v>
      </c>
      <c r="DX191" s="11">
        <v>0.82566660000000003</v>
      </c>
      <c r="DY191" s="11">
        <v>3.2476199999999997E-2</v>
      </c>
      <c r="DZ191" s="11">
        <v>4.4197800000000002E-2</v>
      </c>
      <c r="EA191" s="11">
        <v>52.454253999999999</v>
      </c>
      <c r="EB191" s="11">
        <v>51.535224999999997</v>
      </c>
      <c r="EC191" s="11">
        <v>50.960819000000001</v>
      </c>
      <c r="ED191" s="11">
        <v>50.339317000000001</v>
      </c>
      <c r="EE191" s="11">
        <v>50.913722999999997</v>
      </c>
      <c r="EF191" s="11">
        <v>50.482532999999997</v>
      </c>
      <c r="EG191" s="11">
        <v>48.995559999999998</v>
      </c>
      <c r="EH191" s="11">
        <v>50.025283999999999</v>
      </c>
      <c r="EI191" s="11">
        <v>51.353214000000001</v>
      </c>
      <c r="EJ191" s="11">
        <v>51.586371999999997</v>
      </c>
      <c r="EK191" s="11">
        <v>53.147461</v>
      </c>
      <c r="EL191" s="11">
        <v>52.549121999999997</v>
      </c>
      <c r="EM191" s="11">
        <v>51.959468999999999</v>
      </c>
      <c r="EN191" s="11">
        <v>53.771278000000002</v>
      </c>
      <c r="EO191" s="11">
        <v>53.711638999999998</v>
      </c>
      <c r="EP191" s="11">
        <v>52.815094000000002</v>
      </c>
      <c r="EQ191" s="11">
        <v>52.850414000000001</v>
      </c>
      <c r="ER191" s="11">
        <v>52.474041</v>
      </c>
      <c r="ES191" s="11">
        <v>52.002124999999999</v>
      </c>
      <c r="ET191" s="11">
        <v>52.427525000000003</v>
      </c>
      <c r="EU191" s="11">
        <v>52.660491999999998</v>
      </c>
      <c r="EV191" s="11">
        <v>53.072960000000002</v>
      </c>
      <c r="EW191" s="11">
        <v>52.833041999999999</v>
      </c>
      <c r="EX191" s="11">
        <v>52.856014000000002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IA191" s="37"/>
    </row>
    <row r="192" spans="1:235" x14ac:dyDescent="0.2">
      <c r="A192" t="s">
        <v>112</v>
      </c>
      <c r="B192" t="s">
        <v>133</v>
      </c>
      <c r="C192" t="s">
        <v>0</v>
      </c>
      <c r="D192" t="s">
        <v>135</v>
      </c>
      <c r="E192" s="38" t="s">
        <v>217</v>
      </c>
      <c r="F192" t="s">
        <v>106</v>
      </c>
      <c r="G192" s="11">
        <v>3599</v>
      </c>
      <c r="H192" s="11">
        <v>1.875237</v>
      </c>
      <c r="I192" s="11">
        <v>1.7407680000000001</v>
      </c>
      <c r="J192" s="11">
        <v>1.6728099999999999</v>
      </c>
      <c r="K192" s="11">
        <v>1.586776</v>
      </c>
      <c r="L192" s="11">
        <v>1.5762039999999999</v>
      </c>
      <c r="M192" s="11">
        <v>1.689408</v>
      </c>
      <c r="N192" s="11">
        <v>1.9378200000000001</v>
      </c>
      <c r="O192" s="11">
        <v>2.209562</v>
      </c>
      <c r="P192" s="11">
        <v>2.2654369999999999</v>
      </c>
      <c r="Q192" s="11">
        <v>2.3871030000000002</v>
      </c>
      <c r="R192" s="11">
        <v>2.3676889999999999</v>
      </c>
      <c r="S192" s="11">
        <v>2.42692</v>
      </c>
      <c r="T192" s="11">
        <v>2.3373379999999999</v>
      </c>
      <c r="U192" s="11">
        <v>2.2154280000000002</v>
      </c>
      <c r="V192" s="11">
        <v>2.0786959999999999</v>
      </c>
      <c r="W192" s="11">
        <v>2.1548889999999998</v>
      </c>
      <c r="X192" s="11">
        <v>2.3154620000000001</v>
      </c>
      <c r="Y192" s="11">
        <v>2.6809699999999999</v>
      </c>
      <c r="Z192" s="11">
        <v>2.9608089999999998</v>
      </c>
      <c r="AA192" s="11">
        <v>2.99621</v>
      </c>
      <c r="AB192" s="11">
        <v>2.865326</v>
      </c>
      <c r="AC192" s="11">
        <v>2.7664529999999998</v>
      </c>
      <c r="AD192" s="11">
        <v>2.4306019999999999</v>
      </c>
      <c r="AE192" s="11">
        <v>2.099863</v>
      </c>
      <c r="AF192" s="11">
        <v>-0.18199489999999999</v>
      </c>
      <c r="AG192" s="11">
        <v>-0.2011078</v>
      </c>
      <c r="AH192" s="11">
        <v>-0.1560319</v>
      </c>
      <c r="AI192" s="11">
        <v>-0.16090840000000001</v>
      </c>
      <c r="AJ192" s="11">
        <v>-0.16654479999999999</v>
      </c>
      <c r="AK192" s="11">
        <v>-0.1557432</v>
      </c>
      <c r="AL192" s="11">
        <v>-0.11926580000000001</v>
      </c>
      <c r="AM192" s="11">
        <v>-0.1295183</v>
      </c>
      <c r="AN192" s="11">
        <v>-0.19256090000000001</v>
      </c>
      <c r="AO192" s="11">
        <v>-0.17101710000000001</v>
      </c>
      <c r="AP192" s="11">
        <v>-0.1482868</v>
      </c>
      <c r="AQ192" s="11">
        <v>-0.13222449999999999</v>
      </c>
      <c r="AR192" s="11">
        <v>-0.14634910000000001</v>
      </c>
      <c r="AS192" s="11">
        <v>-0.19840360000000001</v>
      </c>
      <c r="AT192" s="11">
        <v>-0.22305559999999999</v>
      </c>
      <c r="AU192" s="11">
        <v>-0.2336346</v>
      </c>
      <c r="AV192" s="11">
        <v>-0.12755230000000001</v>
      </c>
      <c r="AW192" s="11">
        <v>-5.5917099999999997E-2</v>
      </c>
      <c r="AX192" s="11">
        <v>-1.20331E-2</v>
      </c>
      <c r="AY192" s="11">
        <v>-2.0253500000000001E-2</v>
      </c>
      <c r="AZ192" s="11">
        <v>-1.1783800000000001E-2</v>
      </c>
      <c r="BA192" s="11">
        <v>-2.8725299999999999E-2</v>
      </c>
      <c r="BB192" s="11">
        <v>-8.82492E-2</v>
      </c>
      <c r="BC192" s="11">
        <v>-9.0538099999999996E-2</v>
      </c>
      <c r="BD192" s="11">
        <v>-0.1029935</v>
      </c>
      <c r="BE192" s="11">
        <v>-0.12605830000000001</v>
      </c>
      <c r="BF192" s="11">
        <v>-9.4463900000000003E-2</v>
      </c>
      <c r="BG192" s="11">
        <v>-0.10294250000000001</v>
      </c>
      <c r="BH192" s="11">
        <v>-0.1090705</v>
      </c>
      <c r="BI192" s="11">
        <v>-0.1002072</v>
      </c>
      <c r="BJ192" s="11">
        <v>-6.2754199999999996E-2</v>
      </c>
      <c r="BK192" s="11">
        <v>-6.7968700000000007E-2</v>
      </c>
      <c r="BL192" s="11">
        <v>-0.13002269999999999</v>
      </c>
      <c r="BM192" s="11">
        <v>-0.1084311</v>
      </c>
      <c r="BN192" s="11">
        <v>-7.8917000000000001E-2</v>
      </c>
      <c r="BO192" s="11">
        <v>-7.0867899999999998E-2</v>
      </c>
      <c r="BP192" s="11">
        <v>-8.5306400000000004E-2</v>
      </c>
      <c r="BQ192" s="11">
        <v>-0.1289971</v>
      </c>
      <c r="BR192" s="11">
        <v>-0.15895290000000001</v>
      </c>
      <c r="BS192" s="11">
        <v>-0.16742850000000001</v>
      </c>
      <c r="BT192" s="11">
        <v>-6.4570299999999997E-2</v>
      </c>
      <c r="BU192" s="11">
        <v>1.31583E-2</v>
      </c>
      <c r="BV192" s="11">
        <v>5.52116E-2</v>
      </c>
      <c r="BW192" s="11">
        <v>4.2020299999999997E-2</v>
      </c>
      <c r="BX192" s="11">
        <v>4.7761999999999999E-2</v>
      </c>
      <c r="BY192" s="11">
        <v>3.4068800000000003E-2</v>
      </c>
      <c r="BZ192" s="11">
        <v>-2.5344599999999998E-2</v>
      </c>
      <c r="CA192" s="11">
        <v>-3.6568700000000003E-2</v>
      </c>
      <c r="CB192" s="11">
        <v>-2.3992099999999999E-2</v>
      </c>
      <c r="CC192" s="11">
        <v>-5.10088E-2</v>
      </c>
      <c r="CD192" s="11">
        <v>-3.2895899999999999E-2</v>
      </c>
      <c r="CE192" s="11">
        <v>-4.4976599999999999E-2</v>
      </c>
      <c r="CF192" s="11">
        <v>-5.1596099999999999E-2</v>
      </c>
      <c r="CG192" s="11">
        <v>-4.4671200000000001E-2</v>
      </c>
      <c r="CH192" s="11">
        <v>-6.2426000000000001E-3</v>
      </c>
      <c r="CI192" s="11">
        <v>-6.4190999999999996E-3</v>
      </c>
      <c r="CJ192" s="11">
        <v>-6.7484500000000003E-2</v>
      </c>
      <c r="CK192" s="11">
        <v>-4.58451E-2</v>
      </c>
      <c r="CL192" s="11">
        <v>-9.5470999999999993E-3</v>
      </c>
      <c r="CM192" s="11">
        <v>-9.5111999999999992E-3</v>
      </c>
      <c r="CN192" s="11">
        <v>-2.42636E-2</v>
      </c>
      <c r="CO192" s="11">
        <v>-5.9590600000000001E-2</v>
      </c>
      <c r="CP192" s="11">
        <v>-9.4850100000000007E-2</v>
      </c>
      <c r="CQ192" s="11">
        <v>-0.1012223</v>
      </c>
      <c r="CR192" s="11">
        <v>-1.5883E-3</v>
      </c>
      <c r="CS192" s="11">
        <v>8.2233600000000004E-2</v>
      </c>
      <c r="CT192" s="11">
        <v>0.1224562</v>
      </c>
      <c r="CU192" s="11">
        <v>0.104294</v>
      </c>
      <c r="CV192" s="11">
        <v>0.1073079</v>
      </c>
      <c r="CW192" s="11">
        <v>9.6862799999999999E-2</v>
      </c>
      <c r="CX192" s="11">
        <v>3.7560099999999999E-2</v>
      </c>
      <c r="CY192" s="11">
        <v>1.7400599999999999E-2</v>
      </c>
      <c r="CZ192" s="11">
        <v>4.80294E-2</v>
      </c>
      <c r="DA192" s="11">
        <v>4.5626899999999998E-2</v>
      </c>
      <c r="DB192" s="11">
        <v>3.7430699999999997E-2</v>
      </c>
      <c r="DC192" s="11">
        <v>3.5240800000000003E-2</v>
      </c>
      <c r="DD192" s="11">
        <v>3.4941899999999998E-2</v>
      </c>
      <c r="DE192" s="11">
        <v>3.3763500000000002E-2</v>
      </c>
      <c r="DF192" s="11">
        <v>3.4356600000000001E-2</v>
      </c>
      <c r="DG192" s="11">
        <v>3.7419500000000001E-2</v>
      </c>
      <c r="DH192" s="11">
        <v>3.8020499999999999E-2</v>
      </c>
      <c r="DI192" s="11">
        <v>3.8049600000000003E-2</v>
      </c>
      <c r="DJ192" s="11">
        <v>4.21739E-2</v>
      </c>
      <c r="DK192" s="11">
        <v>3.7302200000000001E-2</v>
      </c>
      <c r="DL192" s="11">
        <v>3.7111400000000003E-2</v>
      </c>
      <c r="DM192" s="11">
        <v>4.21961E-2</v>
      </c>
      <c r="DN192" s="11">
        <v>3.8971699999999998E-2</v>
      </c>
      <c r="DO192" s="11">
        <v>4.0250500000000002E-2</v>
      </c>
      <c r="DP192" s="11">
        <v>3.8290400000000002E-2</v>
      </c>
      <c r="DQ192" s="11">
        <v>4.1994799999999999E-2</v>
      </c>
      <c r="DR192" s="11">
        <v>4.0881899999999999E-2</v>
      </c>
      <c r="DS192" s="11">
        <v>3.7859700000000003E-2</v>
      </c>
      <c r="DT192" s="11">
        <v>3.6201299999999999E-2</v>
      </c>
      <c r="DU192" s="11">
        <v>3.8176099999999998E-2</v>
      </c>
      <c r="DV192" s="11">
        <v>3.8243300000000001E-2</v>
      </c>
      <c r="DW192" s="11">
        <v>3.2811E-2</v>
      </c>
      <c r="DX192" s="11">
        <v>0.55217649999999996</v>
      </c>
      <c r="DY192" s="11">
        <v>2.29987E-2</v>
      </c>
      <c r="DZ192" s="11">
        <v>3.0851400000000001E-2</v>
      </c>
      <c r="EA192" s="11">
        <v>53.785755000000002</v>
      </c>
      <c r="EB192" s="11">
        <v>52.442562000000002</v>
      </c>
      <c r="EC192" s="11">
        <v>52.217979</v>
      </c>
      <c r="ED192" s="11">
        <v>51.949165000000001</v>
      </c>
      <c r="EE192" s="11">
        <v>52.173752</v>
      </c>
      <c r="EF192" s="11">
        <v>51.713959000000003</v>
      </c>
      <c r="EG192" s="11">
        <v>51.054564999999997</v>
      </c>
      <c r="EH192" s="11">
        <v>51.510914</v>
      </c>
      <c r="EI192" s="11">
        <v>52.063755</v>
      </c>
      <c r="EJ192" s="11">
        <v>52.205340999999997</v>
      </c>
      <c r="EK192" s="11">
        <v>53.612864999999999</v>
      </c>
      <c r="EL192" s="11">
        <v>52.603099999999998</v>
      </c>
      <c r="EM192" s="11">
        <v>52.701321</v>
      </c>
      <c r="EN192" s="11">
        <v>54.236072999999998</v>
      </c>
      <c r="EO192" s="11">
        <v>54.027858999999999</v>
      </c>
      <c r="EP192" s="11">
        <v>53.598506999999998</v>
      </c>
      <c r="EQ192" s="11">
        <v>53.617462000000003</v>
      </c>
      <c r="ER192" s="11">
        <v>53.268523999999999</v>
      </c>
      <c r="ES192" s="11">
        <v>52.228892999999999</v>
      </c>
      <c r="ET192" s="11">
        <v>52.643597</v>
      </c>
      <c r="EU192" s="11">
        <v>52.700459000000002</v>
      </c>
      <c r="EV192" s="11">
        <v>52.808731000000002</v>
      </c>
      <c r="EW192" s="11">
        <v>52.595058000000002</v>
      </c>
      <c r="EX192" s="11">
        <v>52.715107000000003</v>
      </c>
      <c r="EY192" s="11">
        <v>0</v>
      </c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</row>
    <row r="193" spans="1:235" x14ac:dyDescent="0.2">
      <c r="A193" t="s">
        <v>112</v>
      </c>
      <c r="B193" t="s">
        <v>133</v>
      </c>
      <c r="C193" t="s">
        <v>0</v>
      </c>
      <c r="D193" t="s">
        <v>135</v>
      </c>
      <c r="E193" s="38" t="s">
        <v>217</v>
      </c>
      <c r="F193" t="s">
        <v>107</v>
      </c>
      <c r="G193" s="11">
        <v>1758</v>
      </c>
      <c r="H193" s="11">
        <v>0.9700202</v>
      </c>
      <c r="I193" s="11">
        <v>0.90513489999999996</v>
      </c>
      <c r="J193" s="11">
        <v>0.8899861</v>
      </c>
      <c r="K193" s="11">
        <v>0.85814279999999998</v>
      </c>
      <c r="L193" s="11">
        <v>0.88253440000000005</v>
      </c>
      <c r="M193" s="11">
        <v>0.93582699999999996</v>
      </c>
      <c r="N193" s="11">
        <v>1.0692569999999999</v>
      </c>
      <c r="O193" s="11">
        <v>1.2182660000000001</v>
      </c>
      <c r="P193" s="11">
        <v>1.1846289999999999</v>
      </c>
      <c r="Q193" s="11">
        <v>1.212607</v>
      </c>
      <c r="R193" s="11">
        <v>1.2221230000000001</v>
      </c>
      <c r="S193" s="11">
        <v>1.2156279999999999</v>
      </c>
      <c r="T193" s="11">
        <v>1.146935</v>
      </c>
      <c r="U193" s="11">
        <v>1.140714</v>
      </c>
      <c r="V193" s="11">
        <v>1.1150899999999999</v>
      </c>
      <c r="W193" s="11">
        <v>1.147227</v>
      </c>
      <c r="X193" s="11">
        <v>1.2573300000000001</v>
      </c>
      <c r="Y193" s="11">
        <v>1.374546</v>
      </c>
      <c r="Z193" s="11">
        <v>1.4786760000000001</v>
      </c>
      <c r="AA193" s="11">
        <v>1.52369</v>
      </c>
      <c r="AB193" s="11">
        <v>1.465794</v>
      </c>
      <c r="AC193" s="11">
        <v>1.341977</v>
      </c>
      <c r="AD193" s="11">
        <v>1.244373</v>
      </c>
      <c r="AE193" s="11">
        <v>1.130528</v>
      </c>
      <c r="AF193" s="11">
        <v>-7.9795900000000003E-2</v>
      </c>
      <c r="AG193" s="11">
        <v>-9.2428999999999997E-2</v>
      </c>
      <c r="AH193" s="11">
        <v>-6.3269699999999998E-2</v>
      </c>
      <c r="AI193" s="11">
        <v>-6.5504699999999999E-2</v>
      </c>
      <c r="AJ193" s="11">
        <v>-8.7108900000000003E-2</v>
      </c>
      <c r="AK193" s="11">
        <v>-0.1146042</v>
      </c>
      <c r="AL193" s="11">
        <v>-9.6766199999999997E-2</v>
      </c>
      <c r="AM193" s="11">
        <v>-9.06449E-2</v>
      </c>
      <c r="AN193" s="11">
        <v>-8.4217E-2</v>
      </c>
      <c r="AO193" s="11">
        <v>-8.2162700000000005E-2</v>
      </c>
      <c r="AP193" s="11">
        <v>-8.2741899999999993E-2</v>
      </c>
      <c r="AQ193" s="11">
        <v>-7.0902599999999996E-2</v>
      </c>
      <c r="AR193" s="11">
        <v>-7.39924E-2</v>
      </c>
      <c r="AS193" s="11">
        <v>-9.4378199999999995E-2</v>
      </c>
      <c r="AT193" s="11">
        <v>-0.10467460000000001</v>
      </c>
      <c r="AU193" s="11">
        <v>-0.11387899999999999</v>
      </c>
      <c r="AV193" s="11">
        <v>-8.1709900000000002E-2</v>
      </c>
      <c r="AW193" s="11">
        <v>-5.4265599999999997E-2</v>
      </c>
      <c r="AX193" s="11">
        <v>3.1692000000000001E-3</v>
      </c>
      <c r="AY193" s="11">
        <v>-2.39691E-2</v>
      </c>
      <c r="AZ193" s="11">
        <v>-2.9418699999999999E-2</v>
      </c>
      <c r="BA193" s="11">
        <v>-2.6553E-2</v>
      </c>
      <c r="BB193" s="11">
        <v>-6.5963099999999997E-2</v>
      </c>
      <c r="BC193" s="11">
        <v>-4.7319600000000003E-2</v>
      </c>
      <c r="BD193" s="11">
        <v>-3.80676E-2</v>
      </c>
      <c r="BE193" s="11">
        <v>-5.4083100000000002E-2</v>
      </c>
      <c r="BF193" s="11">
        <v>-3.0876299999999999E-2</v>
      </c>
      <c r="BG193" s="11">
        <v>-3.2712100000000001E-2</v>
      </c>
      <c r="BH193" s="11">
        <v>-5.0430599999999999E-2</v>
      </c>
      <c r="BI193" s="11">
        <v>-7.6588000000000003E-2</v>
      </c>
      <c r="BJ193" s="11">
        <v>-5.9499299999999998E-2</v>
      </c>
      <c r="BK193" s="11">
        <v>-5.2142899999999999E-2</v>
      </c>
      <c r="BL193" s="11">
        <v>-4.5962999999999997E-2</v>
      </c>
      <c r="BM193" s="11">
        <v>-4.4066000000000001E-2</v>
      </c>
      <c r="BN193" s="11">
        <v>-4.2198899999999998E-2</v>
      </c>
      <c r="BO193" s="11">
        <v>-3.5183300000000001E-2</v>
      </c>
      <c r="BP193" s="11">
        <v>-3.9369300000000003E-2</v>
      </c>
      <c r="BQ193" s="11">
        <v>-5.5788900000000002E-2</v>
      </c>
      <c r="BR193" s="11">
        <v>-6.4074900000000004E-2</v>
      </c>
      <c r="BS193" s="11">
        <v>-7.0347699999999999E-2</v>
      </c>
      <c r="BT193" s="11">
        <v>-3.7179799999999999E-2</v>
      </c>
      <c r="BU193" s="11">
        <v>-9.6378000000000002E-3</v>
      </c>
      <c r="BV193" s="11">
        <v>4.0692399999999997E-2</v>
      </c>
      <c r="BW193" s="11">
        <v>1.5647100000000001E-2</v>
      </c>
      <c r="BX193" s="11">
        <v>3.1438999999999998E-3</v>
      </c>
      <c r="BY193" s="11">
        <v>7.7114999999999996E-3</v>
      </c>
      <c r="BZ193" s="11">
        <v>-3.2853E-2</v>
      </c>
      <c r="CA193" s="11">
        <v>-1.6792899999999999E-2</v>
      </c>
      <c r="CB193" s="11">
        <v>3.6606E-3</v>
      </c>
      <c r="CC193" s="11">
        <v>-1.57372E-2</v>
      </c>
      <c r="CD193" s="11">
        <v>1.5172E-3</v>
      </c>
      <c r="CE193" s="11">
        <v>8.0500000000000005E-5</v>
      </c>
      <c r="CF193" s="11">
        <v>-1.3752199999999999E-2</v>
      </c>
      <c r="CG193" s="11">
        <v>-3.85717E-2</v>
      </c>
      <c r="CH193" s="11">
        <v>-2.2232399999999999E-2</v>
      </c>
      <c r="CI193" s="11">
        <v>-1.3640899999999999E-2</v>
      </c>
      <c r="CJ193" s="11">
        <v>-7.7089000000000003E-3</v>
      </c>
      <c r="CK193" s="11">
        <v>-5.9692E-3</v>
      </c>
      <c r="CL193" s="11">
        <v>-1.6559000000000001E-3</v>
      </c>
      <c r="CM193" s="11">
        <v>5.3600000000000002E-4</v>
      </c>
      <c r="CN193" s="11">
        <v>-4.7461999999999999E-3</v>
      </c>
      <c r="CO193" s="11">
        <v>-1.71995E-2</v>
      </c>
      <c r="CP193" s="11">
        <v>-2.3475200000000002E-2</v>
      </c>
      <c r="CQ193" s="11">
        <v>-2.6816400000000001E-2</v>
      </c>
      <c r="CR193" s="11">
        <v>7.3502999999999997E-3</v>
      </c>
      <c r="CS193" s="11">
        <v>3.499E-2</v>
      </c>
      <c r="CT193" s="11">
        <v>7.8215599999999996E-2</v>
      </c>
      <c r="CU193" s="11">
        <v>5.5263399999999997E-2</v>
      </c>
      <c r="CV193" s="11">
        <v>3.5706399999999999E-2</v>
      </c>
      <c r="CW193" s="11">
        <v>4.1976100000000002E-2</v>
      </c>
      <c r="CX193" s="11">
        <v>2.5710000000000002E-4</v>
      </c>
      <c r="CY193" s="11">
        <v>1.37337E-2</v>
      </c>
      <c r="CZ193" s="11">
        <v>2.5368999999999999E-2</v>
      </c>
      <c r="DA193" s="11">
        <v>2.3312699999999999E-2</v>
      </c>
      <c r="DB193" s="11">
        <v>1.9693800000000001E-2</v>
      </c>
      <c r="DC193" s="11">
        <v>1.9936499999999999E-2</v>
      </c>
      <c r="DD193" s="11">
        <v>2.22989E-2</v>
      </c>
      <c r="DE193" s="11">
        <v>2.3112199999999999E-2</v>
      </c>
      <c r="DF193" s="11">
        <v>2.2656699999999998E-2</v>
      </c>
      <c r="DG193" s="11">
        <v>2.3407500000000001E-2</v>
      </c>
      <c r="DH193" s="11">
        <v>2.3256800000000001E-2</v>
      </c>
      <c r="DI193" s="11">
        <v>2.31612E-2</v>
      </c>
      <c r="DJ193" s="11">
        <v>2.4648400000000001E-2</v>
      </c>
      <c r="DK193" s="11">
        <v>2.17158E-2</v>
      </c>
      <c r="DL193" s="11">
        <v>2.10493E-2</v>
      </c>
      <c r="DM193" s="11">
        <v>2.3460700000000001E-2</v>
      </c>
      <c r="DN193" s="11">
        <v>2.4682900000000001E-2</v>
      </c>
      <c r="DO193" s="11">
        <v>2.6465200000000001E-2</v>
      </c>
      <c r="DP193" s="11">
        <v>2.70724E-2</v>
      </c>
      <c r="DQ193" s="11">
        <v>2.7131800000000001E-2</v>
      </c>
      <c r="DR193" s="11">
        <v>2.2812499999999999E-2</v>
      </c>
      <c r="DS193" s="11">
        <v>2.4084999999999999E-2</v>
      </c>
      <c r="DT193" s="11">
        <v>1.9796600000000001E-2</v>
      </c>
      <c r="DU193" s="11">
        <v>2.08314E-2</v>
      </c>
      <c r="DV193" s="11">
        <v>2.0129500000000002E-2</v>
      </c>
      <c r="DW193" s="11">
        <v>1.85589E-2</v>
      </c>
      <c r="DX193" s="11">
        <v>0.33623209999999998</v>
      </c>
      <c r="DY193" s="11">
        <v>1.34552E-2</v>
      </c>
      <c r="DZ193" s="11">
        <v>1.78934E-2</v>
      </c>
      <c r="EA193" s="11">
        <v>49.725425999999999</v>
      </c>
      <c r="EB193" s="11">
        <v>49.675690000000003</v>
      </c>
      <c r="EC193" s="11">
        <v>48.384341999999997</v>
      </c>
      <c r="ED193" s="11">
        <v>47.040024000000003</v>
      </c>
      <c r="EE193" s="11">
        <v>48.331370999999997</v>
      </c>
      <c r="EF193" s="11">
        <v>47.958796999999997</v>
      </c>
      <c r="EG193" s="11">
        <v>44.775748999999998</v>
      </c>
      <c r="EH193" s="11">
        <v>46.980575999999999</v>
      </c>
      <c r="EI193" s="11">
        <v>49.896999000000001</v>
      </c>
      <c r="EJ193" s="11">
        <v>50.317833</v>
      </c>
      <c r="EK193" s="11">
        <v>52.193641999999997</v>
      </c>
      <c r="EL193" s="11">
        <v>52.438491999999997</v>
      </c>
      <c r="EM193" s="11">
        <v>50.439082999999997</v>
      </c>
      <c r="EN193" s="11">
        <v>52.818717999999997</v>
      </c>
      <c r="EO193" s="11">
        <v>53.063567999999997</v>
      </c>
      <c r="EP193" s="11">
        <v>51.209533999999998</v>
      </c>
      <c r="EQ193" s="11">
        <v>51.278399999999998</v>
      </c>
      <c r="ER193" s="11">
        <v>50.845790999999998</v>
      </c>
      <c r="ES193" s="11">
        <v>51.537376000000002</v>
      </c>
      <c r="ET193" s="11">
        <v>51.984695000000002</v>
      </c>
      <c r="EU193" s="11">
        <v>52.578575000000001</v>
      </c>
      <c r="EV193" s="11">
        <v>53.614479000000003</v>
      </c>
      <c r="EW193" s="11">
        <v>53.320777999999997</v>
      </c>
      <c r="EX193" s="11">
        <v>53.144790999999998</v>
      </c>
      <c r="EY193" s="11">
        <v>0</v>
      </c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</row>
    <row r="194" spans="1:235" x14ac:dyDescent="0.2">
      <c r="A194" t="s">
        <v>112</v>
      </c>
      <c r="B194" t="s">
        <v>133</v>
      </c>
      <c r="C194" t="s">
        <v>0</v>
      </c>
      <c r="D194" t="s">
        <v>135</v>
      </c>
      <c r="E194" s="38" t="s">
        <v>123</v>
      </c>
      <c r="F194" t="s">
        <v>105</v>
      </c>
      <c r="G194" s="11">
        <v>5374</v>
      </c>
      <c r="H194" s="11">
        <v>2.6078109999999999</v>
      </c>
      <c r="I194" s="11">
        <v>2.3991069999999999</v>
      </c>
      <c r="J194" s="11">
        <v>2.2927550000000001</v>
      </c>
      <c r="K194" s="11">
        <v>2.1764070000000002</v>
      </c>
      <c r="L194" s="11">
        <v>2.111103</v>
      </c>
      <c r="M194" s="11">
        <v>2.1756340000000001</v>
      </c>
      <c r="N194" s="11">
        <v>2.3819520000000001</v>
      </c>
      <c r="O194" s="11">
        <v>2.5937009999999998</v>
      </c>
      <c r="P194" s="11">
        <v>2.758318</v>
      </c>
      <c r="Q194" s="11">
        <v>2.894183</v>
      </c>
      <c r="R194" s="11">
        <v>2.9564159999999999</v>
      </c>
      <c r="S194" s="11">
        <v>3.0305879999999998</v>
      </c>
      <c r="T194" s="11">
        <v>3.068095</v>
      </c>
      <c r="U194" s="11">
        <v>3.0875599999999999</v>
      </c>
      <c r="V194" s="11">
        <v>3.1168339999999999</v>
      </c>
      <c r="W194" s="11">
        <v>3.2357339999999999</v>
      </c>
      <c r="X194" s="11">
        <v>3.3932829999999998</v>
      </c>
      <c r="Y194" s="11">
        <v>3.671627</v>
      </c>
      <c r="Z194" s="11">
        <v>3.8295189999999999</v>
      </c>
      <c r="AA194" s="11">
        <v>3.8077730000000001</v>
      </c>
      <c r="AB194" s="11">
        <v>3.8978090000000001</v>
      </c>
      <c r="AC194" s="11">
        <v>3.702566</v>
      </c>
      <c r="AD194" s="11">
        <v>3.3389609999999998</v>
      </c>
      <c r="AE194" s="11">
        <v>2.8518500000000002</v>
      </c>
      <c r="AF194" s="11">
        <v>-0.22188150000000001</v>
      </c>
      <c r="AG194" s="11">
        <v>-0.24961990000000001</v>
      </c>
      <c r="AH194" s="11">
        <v>-0.16374530000000001</v>
      </c>
      <c r="AI194" s="11">
        <v>-0.15593560000000001</v>
      </c>
      <c r="AJ194" s="11">
        <v>-0.15848789999999999</v>
      </c>
      <c r="AK194" s="11">
        <v>-0.17609520000000001</v>
      </c>
      <c r="AL194" s="11">
        <v>-0.1634466</v>
      </c>
      <c r="AM194" s="11">
        <v>-0.15076490000000001</v>
      </c>
      <c r="AN194" s="11">
        <v>-0.1016305</v>
      </c>
      <c r="AO194" s="11">
        <v>-7.2254899999999997E-2</v>
      </c>
      <c r="AP194" s="11">
        <v>-7.6075199999999996E-2</v>
      </c>
      <c r="AQ194" s="11">
        <v>-8.2417900000000002E-2</v>
      </c>
      <c r="AR194" s="11">
        <v>-0.1357766</v>
      </c>
      <c r="AS194" s="11">
        <v>-0.14933260000000001</v>
      </c>
      <c r="AT194" s="11">
        <v>-0.1707621</v>
      </c>
      <c r="AU194" s="11">
        <v>-0.15502869999999999</v>
      </c>
      <c r="AV194" s="11">
        <v>-0.12442110000000001</v>
      </c>
      <c r="AW194" s="11">
        <v>-7.5902399999999995E-2</v>
      </c>
      <c r="AX194" s="11">
        <v>-1.721E-2</v>
      </c>
      <c r="AY194" s="11">
        <v>-4.5053500000000003E-2</v>
      </c>
      <c r="AZ194" s="11">
        <v>-3.6935000000000003E-2</v>
      </c>
      <c r="BA194" s="11">
        <v>-0.12579270000000001</v>
      </c>
      <c r="BB194" s="11">
        <v>-0.11722390000000001</v>
      </c>
      <c r="BC194" s="11">
        <v>-0.1510929</v>
      </c>
      <c r="BD194" s="11">
        <v>-0.1267286</v>
      </c>
      <c r="BE194" s="11">
        <v>-0.1626494</v>
      </c>
      <c r="BF194" s="11">
        <v>-9.20517E-2</v>
      </c>
      <c r="BG194" s="11">
        <v>-8.5744399999999998E-2</v>
      </c>
      <c r="BH194" s="11">
        <v>-9.4540899999999997E-2</v>
      </c>
      <c r="BI194" s="11">
        <v>-0.1147855</v>
      </c>
      <c r="BJ194" s="11">
        <v>-9.7603899999999993E-2</v>
      </c>
      <c r="BK194" s="11">
        <v>-8.2561099999999998E-2</v>
      </c>
      <c r="BL194" s="11">
        <v>-2.5391400000000001E-2</v>
      </c>
      <c r="BM194" s="11">
        <v>-1.2470000000000001E-3</v>
      </c>
      <c r="BN194" s="11">
        <v>-1.6211000000000001E-3</v>
      </c>
      <c r="BO194" s="11">
        <v>-1.06117E-2</v>
      </c>
      <c r="BP194" s="11">
        <v>-6.2591499999999994E-2</v>
      </c>
      <c r="BQ194" s="11">
        <v>-7.1874900000000005E-2</v>
      </c>
      <c r="BR194" s="11">
        <v>-8.3083099999999993E-2</v>
      </c>
      <c r="BS194" s="11">
        <v>-6.20992E-2</v>
      </c>
      <c r="BT194" s="11">
        <v>-3.08124E-2</v>
      </c>
      <c r="BU194" s="11">
        <v>1.8578299999999999E-2</v>
      </c>
      <c r="BV194" s="11">
        <v>7.2565199999999996E-2</v>
      </c>
      <c r="BW194" s="11">
        <v>3.7016300000000002E-2</v>
      </c>
      <c r="BX194" s="11">
        <v>4.3920399999999998E-2</v>
      </c>
      <c r="BY194" s="11">
        <v>-4.1166300000000003E-2</v>
      </c>
      <c r="BZ194" s="11">
        <v>-3.5373700000000001E-2</v>
      </c>
      <c r="CA194" s="11">
        <v>-7.5249399999999994E-2</v>
      </c>
      <c r="CB194" s="11">
        <v>-3.1575699999999998E-2</v>
      </c>
      <c r="CC194" s="11">
        <v>-7.5678999999999996E-2</v>
      </c>
      <c r="CD194" s="11">
        <v>-2.03582E-2</v>
      </c>
      <c r="CE194" s="11">
        <v>-1.55532E-2</v>
      </c>
      <c r="CF194" s="11">
        <v>-3.05939E-2</v>
      </c>
      <c r="CG194" s="11">
        <v>-5.3475799999999997E-2</v>
      </c>
      <c r="CH194" s="11">
        <v>-3.1761200000000003E-2</v>
      </c>
      <c r="CI194" s="11">
        <v>-1.43573E-2</v>
      </c>
      <c r="CJ194" s="11">
        <v>5.0847700000000003E-2</v>
      </c>
      <c r="CK194" s="11">
        <v>6.9760900000000001E-2</v>
      </c>
      <c r="CL194" s="11">
        <v>7.2832900000000006E-2</v>
      </c>
      <c r="CM194" s="11">
        <v>6.1194499999999999E-2</v>
      </c>
      <c r="CN194" s="11">
        <v>1.05935E-2</v>
      </c>
      <c r="CO194" s="11">
        <v>5.5827999999999997E-3</v>
      </c>
      <c r="CP194" s="11">
        <v>4.5959E-3</v>
      </c>
      <c r="CQ194" s="11">
        <v>3.0830199999999999E-2</v>
      </c>
      <c r="CR194" s="11">
        <v>6.2796299999999999E-2</v>
      </c>
      <c r="CS194" s="11">
        <v>0.11305900000000001</v>
      </c>
      <c r="CT194" s="11">
        <v>0.1623404</v>
      </c>
      <c r="CU194" s="11">
        <v>0.1190861</v>
      </c>
      <c r="CV194" s="11">
        <v>0.1247757</v>
      </c>
      <c r="CW194" s="11">
        <v>4.3460100000000002E-2</v>
      </c>
      <c r="CX194" s="11">
        <v>4.6476499999999997E-2</v>
      </c>
      <c r="CY194" s="11">
        <v>5.9400000000000002E-4</v>
      </c>
      <c r="CZ194" s="11">
        <v>5.7848799999999999E-2</v>
      </c>
      <c r="DA194" s="11">
        <v>5.2874299999999999E-2</v>
      </c>
      <c r="DB194" s="11">
        <v>4.3586600000000003E-2</v>
      </c>
      <c r="DC194" s="11">
        <v>4.2673200000000001E-2</v>
      </c>
      <c r="DD194" s="11">
        <v>3.8877000000000002E-2</v>
      </c>
      <c r="DE194" s="11">
        <v>3.7273599999999997E-2</v>
      </c>
      <c r="DF194" s="11">
        <v>4.0029500000000003E-2</v>
      </c>
      <c r="DG194" s="11">
        <v>4.1465000000000002E-2</v>
      </c>
      <c r="DH194" s="11">
        <v>4.6350099999999998E-2</v>
      </c>
      <c r="DI194" s="11">
        <v>4.3169699999999998E-2</v>
      </c>
      <c r="DJ194" s="11">
        <v>4.5264899999999997E-2</v>
      </c>
      <c r="DK194" s="11">
        <v>4.3655100000000002E-2</v>
      </c>
      <c r="DL194" s="11">
        <v>4.44933E-2</v>
      </c>
      <c r="DM194" s="11">
        <v>4.7090899999999998E-2</v>
      </c>
      <c r="DN194" s="11">
        <v>5.3304999999999998E-2</v>
      </c>
      <c r="DO194" s="11">
        <v>5.6497100000000001E-2</v>
      </c>
      <c r="DP194" s="11">
        <v>5.6910099999999998E-2</v>
      </c>
      <c r="DQ194" s="11">
        <v>5.7440199999999997E-2</v>
      </c>
      <c r="DR194" s="11">
        <v>5.4579500000000003E-2</v>
      </c>
      <c r="DS194" s="11">
        <v>4.9894899999999999E-2</v>
      </c>
      <c r="DT194" s="11">
        <v>4.9156499999999999E-2</v>
      </c>
      <c r="DU194" s="11">
        <v>5.14492E-2</v>
      </c>
      <c r="DV194" s="11">
        <v>4.9761399999999997E-2</v>
      </c>
      <c r="DW194" s="11">
        <v>4.6109499999999998E-2</v>
      </c>
      <c r="DX194" s="11">
        <v>0.7590365</v>
      </c>
      <c r="DY194" s="11">
        <v>2.73622E-2</v>
      </c>
      <c r="DZ194" s="11">
        <v>4.0452200000000001E-2</v>
      </c>
      <c r="EA194" s="11">
        <v>60.416919999999998</v>
      </c>
      <c r="EB194" s="11">
        <v>60.630943000000002</v>
      </c>
      <c r="EC194" s="11">
        <v>60.208019</v>
      </c>
      <c r="ED194" s="11">
        <v>59.727401999999998</v>
      </c>
      <c r="EE194" s="11">
        <v>59.637546999999998</v>
      </c>
      <c r="EF194" s="11">
        <v>59.088749</v>
      </c>
      <c r="EG194" s="11">
        <v>59.356163000000002</v>
      </c>
      <c r="EH194" s="11">
        <v>60.908504000000001</v>
      </c>
      <c r="EI194" s="11">
        <v>62.651885999999998</v>
      </c>
      <c r="EJ194" s="11">
        <v>64.585243000000006</v>
      </c>
      <c r="EK194" s="11">
        <v>66.863892000000007</v>
      </c>
      <c r="EL194" s="11">
        <v>68.545058999999995</v>
      </c>
      <c r="EM194" s="11">
        <v>69.778747999999993</v>
      </c>
      <c r="EN194" s="11">
        <v>71.238433999999998</v>
      </c>
      <c r="EO194" s="11">
        <v>70.811615000000003</v>
      </c>
      <c r="EP194" s="11">
        <v>69.751625000000004</v>
      </c>
      <c r="EQ194" s="11">
        <v>68.868195</v>
      </c>
      <c r="ER194" s="11">
        <v>67.590500000000006</v>
      </c>
      <c r="ES194" s="11">
        <v>66.051140000000004</v>
      </c>
      <c r="ET194" s="11">
        <v>63.746414000000001</v>
      </c>
      <c r="EU194" s="11">
        <v>62.339855</v>
      </c>
      <c r="EV194" s="11">
        <v>61.497028</v>
      </c>
      <c r="EW194" s="11">
        <v>61.004131000000001</v>
      </c>
      <c r="EX194" s="11">
        <v>60.987262999999999</v>
      </c>
      <c r="EY194" s="11">
        <v>0</v>
      </c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</row>
    <row r="195" spans="1:235" x14ac:dyDescent="0.2">
      <c r="A195" t="s">
        <v>112</v>
      </c>
      <c r="B195" t="s">
        <v>133</v>
      </c>
      <c r="C195" t="s">
        <v>0</v>
      </c>
      <c r="D195" t="s">
        <v>135</v>
      </c>
      <c r="E195" s="38" t="s">
        <v>123</v>
      </c>
      <c r="F195" t="s">
        <v>106</v>
      </c>
      <c r="G195" s="11">
        <v>3611</v>
      </c>
      <c r="H195" s="11">
        <v>1.8009379999999999</v>
      </c>
      <c r="I195" s="11">
        <v>1.660077</v>
      </c>
      <c r="J195" s="11">
        <v>1.5746340000000001</v>
      </c>
      <c r="K195" s="11">
        <v>1.4896119999999999</v>
      </c>
      <c r="L195" s="11">
        <v>1.4188970000000001</v>
      </c>
      <c r="M195" s="11">
        <v>1.4789099999999999</v>
      </c>
      <c r="N195" s="11">
        <v>1.6047769999999999</v>
      </c>
      <c r="O195" s="11">
        <v>1.732321</v>
      </c>
      <c r="P195" s="11">
        <v>1.8694360000000001</v>
      </c>
      <c r="Q195" s="11">
        <v>1.9697469999999999</v>
      </c>
      <c r="R195" s="11">
        <v>2.0129030000000001</v>
      </c>
      <c r="S195" s="11">
        <v>2.0651609999999998</v>
      </c>
      <c r="T195" s="11">
        <v>2.07464</v>
      </c>
      <c r="U195" s="11">
        <v>2.050624</v>
      </c>
      <c r="V195" s="11">
        <v>2.0208539999999999</v>
      </c>
      <c r="W195" s="11">
        <v>2.0885980000000002</v>
      </c>
      <c r="X195" s="11">
        <v>2.2128519999999998</v>
      </c>
      <c r="Y195" s="11">
        <v>2.3834019999999998</v>
      </c>
      <c r="Z195" s="11">
        <v>2.521595</v>
      </c>
      <c r="AA195" s="11">
        <v>2.5479569999999998</v>
      </c>
      <c r="AB195" s="11">
        <v>2.6319720000000002</v>
      </c>
      <c r="AC195" s="11">
        <v>2.498364</v>
      </c>
      <c r="AD195" s="11">
        <v>2.2759459999999998</v>
      </c>
      <c r="AE195" s="11">
        <v>1.937851</v>
      </c>
      <c r="AF195" s="11">
        <v>-0.1587538</v>
      </c>
      <c r="AG195" s="11">
        <v>-0.17882799999999999</v>
      </c>
      <c r="AH195" s="11">
        <v>-0.1094618</v>
      </c>
      <c r="AI195" s="11">
        <v>-9.3550800000000003E-2</v>
      </c>
      <c r="AJ195" s="11">
        <v>-9.5675999999999997E-2</v>
      </c>
      <c r="AK195" s="11">
        <v>-8.3678000000000002E-2</v>
      </c>
      <c r="AL195" s="11">
        <v>-7.6257000000000005E-2</v>
      </c>
      <c r="AM195" s="11">
        <v>-8.9093800000000001E-2</v>
      </c>
      <c r="AN195" s="11">
        <v>-5.2216899999999997E-2</v>
      </c>
      <c r="AO195" s="11">
        <v>-4.7163799999999999E-2</v>
      </c>
      <c r="AP195" s="11">
        <v>-5.3258699999999999E-2</v>
      </c>
      <c r="AQ195" s="11">
        <v>-4.7970800000000001E-2</v>
      </c>
      <c r="AR195" s="11">
        <v>-7.9651700000000006E-2</v>
      </c>
      <c r="AS195" s="11">
        <v>-9.6210100000000007E-2</v>
      </c>
      <c r="AT195" s="11">
        <v>-0.13082859999999999</v>
      </c>
      <c r="AU195" s="11">
        <v>-0.112618</v>
      </c>
      <c r="AV195" s="11">
        <v>-7.1551000000000003E-2</v>
      </c>
      <c r="AW195" s="11">
        <v>-5.6796699999999999E-2</v>
      </c>
      <c r="AX195" s="11">
        <v>-1.1938000000000001E-2</v>
      </c>
      <c r="AY195" s="11">
        <v>-2.7087699999999999E-2</v>
      </c>
      <c r="AZ195" s="11">
        <v>-2.30403E-2</v>
      </c>
      <c r="BA195" s="11">
        <v>-0.1000794</v>
      </c>
      <c r="BB195" s="11">
        <v>-8.1545599999999996E-2</v>
      </c>
      <c r="BC195" s="11">
        <v>-0.10788250000000001</v>
      </c>
      <c r="BD195" s="11">
        <v>-8.8459200000000002E-2</v>
      </c>
      <c r="BE195" s="11">
        <v>-0.1139558</v>
      </c>
      <c r="BF195" s="11">
        <v>-5.8118200000000002E-2</v>
      </c>
      <c r="BG195" s="11">
        <v>-4.55244E-2</v>
      </c>
      <c r="BH195" s="11">
        <v>-5.3419099999999997E-2</v>
      </c>
      <c r="BI195" s="11">
        <v>-4.3568099999999998E-2</v>
      </c>
      <c r="BJ195" s="11">
        <v>-3.3736799999999997E-2</v>
      </c>
      <c r="BK195" s="11">
        <v>-4.3302399999999998E-2</v>
      </c>
      <c r="BL195" s="11">
        <v>-4.3350000000000002E-4</v>
      </c>
      <c r="BM195" s="11">
        <v>2.9272E-3</v>
      </c>
      <c r="BN195" s="11">
        <v>9.9799999999999997E-4</v>
      </c>
      <c r="BO195" s="11">
        <v>3.8276999999999999E-3</v>
      </c>
      <c r="BP195" s="11">
        <v>-2.7893000000000001E-2</v>
      </c>
      <c r="BQ195" s="11">
        <v>-4.1553800000000002E-2</v>
      </c>
      <c r="BR195" s="11">
        <v>-6.8915900000000002E-2</v>
      </c>
      <c r="BS195" s="11">
        <v>-4.7583100000000003E-2</v>
      </c>
      <c r="BT195" s="11">
        <v>-5.9975000000000002E-3</v>
      </c>
      <c r="BU195" s="11">
        <v>8.5138999999999996E-3</v>
      </c>
      <c r="BV195" s="11">
        <v>5.0410400000000001E-2</v>
      </c>
      <c r="BW195" s="11">
        <v>2.9922899999999999E-2</v>
      </c>
      <c r="BX195" s="11">
        <v>3.3529299999999998E-2</v>
      </c>
      <c r="BY195" s="11">
        <v>-4.0269300000000001E-2</v>
      </c>
      <c r="BZ195" s="11">
        <v>-2.1836000000000001E-2</v>
      </c>
      <c r="CA195" s="11">
        <v>-5.37575E-2</v>
      </c>
      <c r="CB195" s="11">
        <v>-1.8164599999999999E-2</v>
      </c>
      <c r="CC195" s="11">
        <v>-4.9083399999999999E-2</v>
      </c>
      <c r="CD195" s="11">
        <v>-6.7746000000000004E-3</v>
      </c>
      <c r="CE195" s="11">
        <v>2.5019E-3</v>
      </c>
      <c r="CF195" s="11">
        <v>-1.1162099999999999E-2</v>
      </c>
      <c r="CG195" s="11">
        <v>-3.4581999999999998E-3</v>
      </c>
      <c r="CH195" s="11">
        <v>8.7834000000000002E-3</v>
      </c>
      <c r="CI195" s="11">
        <v>2.4891000000000002E-3</v>
      </c>
      <c r="CJ195" s="11">
        <v>5.135E-2</v>
      </c>
      <c r="CK195" s="11">
        <v>5.3018099999999999E-2</v>
      </c>
      <c r="CL195" s="11">
        <v>5.5254699999999997E-2</v>
      </c>
      <c r="CM195" s="11">
        <v>5.5626200000000001E-2</v>
      </c>
      <c r="CN195" s="11">
        <v>2.3865600000000001E-2</v>
      </c>
      <c r="CO195" s="11">
        <v>1.31024E-2</v>
      </c>
      <c r="CP195" s="11">
        <v>-7.0032000000000002E-3</v>
      </c>
      <c r="CQ195" s="11">
        <v>1.7451700000000001E-2</v>
      </c>
      <c r="CR195" s="11">
        <v>5.9556100000000001E-2</v>
      </c>
      <c r="CS195" s="11">
        <v>7.3824600000000004E-2</v>
      </c>
      <c r="CT195" s="11">
        <v>0.1127589</v>
      </c>
      <c r="CU195" s="11">
        <v>8.6933499999999997E-2</v>
      </c>
      <c r="CV195" s="11">
        <v>9.0098999999999999E-2</v>
      </c>
      <c r="CW195" s="11">
        <v>1.9540700000000001E-2</v>
      </c>
      <c r="CX195" s="11">
        <v>3.7873700000000003E-2</v>
      </c>
      <c r="CY195" s="11">
        <v>3.6739999999999999E-4</v>
      </c>
      <c r="CZ195" s="11">
        <v>4.2736099999999999E-2</v>
      </c>
      <c r="DA195" s="11">
        <v>3.9439599999999998E-2</v>
      </c>
      <c r="DB195" s="11">
        <v>3.1214700000000001E-2</v>
      </c>
      <c r="DC195" s="11">
        <v>2.9198000000000002E-2</v>
      </c>
      <c r="DD195" s="11">
        <v>2.5690399999999999E-2</v>
      </c>
      <c r="DE195" s="11">
        <v>2.43851E-2</v>
      </c>
      <c r="DF195" s="11">
        <v>2.5850499999999998E-2</v>
      </c>
      <c r="DG195" s="11">
        <v>2.7839200000000001E-2</v>
      </c>
      <c r="DH195" s="11">
        <v>3.1482099999999999E-2</v>
      </c>
      <c r="DI195" s="11">
        <v>3.04531E-2</v>
      </c>
      <c r="DJ195" s="11">
        <v>3.29857E-2</v>
      </c>
      <c r="DK195" s="11">
        <v>3.14913E-2</v>
      </c>
      <c r="DL195" s="11">
        <v>3.1467000000000002E-2</v>
      </c>
      <c r="DM195" s="11">
        <v>3.3228599999999997E-2</v>
      </c>
      <c r="DN195" s="11">
        <v>3.7640300000000002E-2</v>
      </c>
      <c r="DO195" s="11">
        <v>3.9538400000000001E-2</v>
      </c>
      <c r="DP195" s="11">
        <v>3.9853699999999999E-2</v>
      </c>
      <c r="DQ195" s="11">
        <v>3.9706100000000001E-2</v>
      </c>
      <c r="DR195" s="11">
        <v>3.79052E-2</v>
      </c>
      <c r="DS195" s="11">
        <v>3.4660000000000003E-2</v>
      </c>
      <c r="DT195" s="11">
        <v>3.4391900000000003E-2</v>
      </c>
      <c r="DU195" s="11">
        <v>3.6361900000000003E-2</v>
      </c>
      <c r="DV195" s="11">
        <v>3.6300899999999997E-2</v>
      </c>
      <c r="DW195" s="11">
        <v>3.29056E-2</v>
      </c>
      <c r="DX195" s="11">
        <v>0.487126</v>
      </c>
      <c r="DY195" s="11">
        <v>1.8961700000000001E-2</v>
      </c>
      <c r="DZ195" s="11">
        <v>2.8607899999999999E-2</v>
      </c>
      <c r="EA195" s="11">
        <v>61.697978999999997</v>
      </c>
      <c r="EB195" s="11">
        <v>62.058166999999997</v>
      </c>
      <c r="EC195" s="11">
        <v>61.644767999999999</v>
      </c>
      <c r="ED195" s="11">
        <v>61.109744999999997</v>
      </c>
      <c r="EE195" s="11">
        <v>61.021030000000003</v>
      </c>
      <c r="EF195" s="11">
        <v>60.381283000000003</v>
      </c>
      <c r="EG195" s="11">
        <v>60.300944999999999</v>
      </c>
      <c r="EH195" s="11">
        <v>61.343887000000002</v>
      </c>
      <c r="EI195" s="11">
        <v>62.332531000000003</v>
      </c>
      <c r="EJ195" s="11">
        <v>63.616978000000003</v>
      </c>
      <c r="EK195" s="11">
        <v>65.457252999999994</v>
      </c>
      <c r="EL195" s="11">
        <v>66.956237999999999</v>
      </c>
      <c r="EM195" s="11">
        <v>68.040131000000002</v>
      </c>
      <c r="EN195" s="11">
        <v>69.899924999999996</v>
      </c>
      <c r="EO195" s="11">
        <v>69.541640999999998</v>
      </c>
      <c r="EP195" s="11">
        <v>68.799210000000002</v>
      </c>
      <c r="EQ195" s="11">
        <v>68.050995</v>
      </c>
      <c r="ER195" s="11">
        <v>66.940201000000002</v>
      </c>
      <c r="ES195" s="11">
        <v>65.805389000000005</v>
      </c>
      <c r="ET195" s="11">
        <v>64.119484</v>
      </c>
      <c r="EU195" s="11">
        <v>62.827995000000001</v>
      </c>
      <c r="EV195" s="11">
        <v>62.139004</v>
      </c>
      <c r="EW195" s="11">
        <v>61.733401999999998</v>
      </c>
      <c r="EX195" s="11">
        <v>61.899405999999999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</row>
    <row r="196" spans="1:235" x14ac:dyDescent="0.2">
      <c r="A196" t="s">
        <v>112</v>
      </c>
      <c r="B196" t="s">
        <v>133</v>
      </c>
      <c r="C196" t="s">
        <v>0</v>
      </c>
      <c r="D196" t="s">
        <v>135</v>
      </c>
      <c r="E196" s="38" t="s">
        <v>123</v>
      </c>
      <c r="F196" t="s">
        <v>107</v>
      </c>
      <c r="G196" s="11">
        <v>1763</v>
      </c>
      <c r="H196" s="11">
        <v>0.81484140000000005</v>
      </c>
      <c r="I196" s="11">
        <v>0.74605010000000005</v>
      </c>
      <c r="J196" s="11">
        <v>0.70861430000000003</v>
      </c>
      <c r="K196" s="11">
        <v>0.68688139999999998</v>
      </c>
      <c r="L196" s="11">
        <v>0.6950596</v>
      </c>
      <c r="M196" s="11">
        <v>0.72225119999999998</v>
      </c>
      <c r="N196" s="11">
        <v>0.80042409999999997</v>
      </c>
      <c r="O196" s="11">
        <v>0.86955420000000005</v>
      </c>
      <c r="P196" s="11">
        <v>0.90725829999999996</v>
      </c>
      <c r="Q196" s="11">
        <v>0.91871840000000005</v>
      </c>
      <c r="R196" s="11">
        <v>0.93289390000000005</v>
      </c>
      <c r="S196" s="11">
        <v>0.97282299999999999</v>
      </c>
      <c r="T196" s="11">
        <v>1.0103819999999999</v>
      </c>
      <c r="U196" s="11">
        <v>1.0482499999999999</v>
      </c>
      <c r="V196" s="11">
        <v>1.0934269999999999</v>
      </c>
      <c r="W196" s="11">
        <v>1.1413759999999999</v>
      </c>
      <c r="X196" s="11">
        <v>1.1817660000000001</v>
      </c>
      <c r="Y196" s="11">
        <v>1.2649820000000001</v>
      </c>
      <c r="Z196" s="11">
        <v>1.289201</v>
      </c>
      <c r="AA196" s="11">
        <v>1.239646</v>
      </c>
      <c r="AB196" s="11">
        <v>1.236397</v>
      </c>
      <c r="AC196" s="11">
        <v>1.1857949999999999</v>
      </c>
      <c r="AD196" s="11">
        <v>1.0626709999999999</v>
      </c>
      <c r="AE196" s="11">
        <v>0.90536300000000003</v>
      </c>
      <c r="AF196" s="11">
        <v>-6.4914700000000006E-2</v>
      </c>
      <c r="AG196" s="11">
        <v>-7.3204699999999998E-2</v>
      </c>
      <c r="AH196" s="11">
        <v>-7.2224800000000006E-2</v>
      </c>
      <c r="AI196" s="11">
        <v>-6.8604999999999999E-2</v>
      </c>
      <c r="AJ196" s="11">
        <v>-6.4470399999999997E-2</v>
      </c>
      <c r="AK196" s="11">
        <v>-6.9663600000000006E-2</v>
      </c>
      <c r="AL196" s="11">
        <v>-6.66934E-2</v>
      </c>
      <c r="AM196" s="11">
        <v>-5.91333E-2</v>
      </c>
      <c r="AN196" s="11">
        <v>-3.8412099999999998E-2</v>
      </c>
      <c r="AO196" s="11">
        <v>-3.68577E-2</v>
      </c>
      <c r="AP196" s="11">
        <v>-4.1058400000000002E-2</v>
      </c>
      <c r="AQ196" s="11">
        <v>-3.5275300000000002E-2</v>
      </c>
      <c r="AR196" s="11">
        <v>-4.8542000000000002E-2</v>
      </c>
      <c r="AS196" s="11">
        <v>-5.3144999999999998E-2</v>
      </c>
      <c r="AT196" s="11">
        <v>-5.3546400000000001E-2</v>
      </c>
      <c r="AU196" s="11">
        <v>-5.9991200000000001E-2</v>
      </c>
      <c r="AV196" s="11">
        <v>-6.3742800000000002E-2</v>
      </c>
      <c r="AW196" s="11">
        <v>-5.4202899999999998E-2</v>
      </c>
      <c r="AX196" s="11">
        <v>-3.3536099999999999E-2</v>
      </c>
      <c r="AY196" s="11">
        <v>-4.6614299999999997E-2</v>
      </c>
      <c r="AZ196" s="11">
        <v>-5.2434700000000001E-2</v>
      </c>
      <c r="BA196" s="11">
        <v>-5.3630400000000002E-2</v>
      </c>
      <c r="BB196" s="11">
        <v>-4.7134599999999999E-2</v>
      </c>
      <c r="BC196" s="11">
        <v>-6.1734700000000003E-2</v>
      </c>
      <c r="BD196" s="11">
        <v>-2.9995399999999998E-2</v>
      </c>
      <c r="BE196" s="11">
        <v>-4.13643E-2</v>
      </c>
      <c r="BF196" s="11">
        <v>-4.3261599999999997E-2</v>
      </c>
      <c r="BG196" s="11">
        <v>-4.0043799999999997E-2</v>
      </c>
      <c r="BH196" s="11">
        <v>-3.8325499999999998E-2</v>
      </c>
      <c r="BI196" s="11">
        <v>-4.5787700000000001E-2</v>
      </c>
      <c r="BJ196" s="11">
        <v>-4.0777500000000001E-2</v>
      </c>
      <c r="BK196" s="11">
        <v>-3.1210600000000002E-2</v>
      </c>
      <c r="BL196" s="11">
        <v>-6.5845000000000001E-3</v>
      </c>
      <c r="BM196" s="11">
        <v>-9.7715000000000007E-3</v>
      </c>
      <c r="BN196" s="11">
        <v>-1.3098200000000001E-2</v>
      </c>
      <c r="BO196" s="11">
        <v>-6.9376999999999998E-3</v>
      </c>
      <c r="BP196" s="11">
        <v>-1.7777999999999999E-2</v>
      </c>
      <c r="BQ196" s="11">
        <v>-1.91886E-2</v>
      </c>
      <c r="BR196" s="11">
        <v>-1.70685E-2</v>
      </c>
      <c r="BS196" s="11">
        <v>-2.0674700000000001E-2</v>
      </c>
      <c r="BT196" s="11">
        <v>-2.3863800000000001E-2</v>
      </c>
      <c r="BU196" s="11">
        <v>-1.36128E-2</v>
      </c>
      <c r="BV196" s="11">
        <v>3.1227999999999998E-3</v>
      </c>
      <c r="BW196" s="11">
        <v>-1.3167699999999999E-2</v>
      </c>
      <c r="BX196" s="11">
        <v>-1.8997199999999999E-2</v>
      </c>
      <c r="BY196" s="11">
        <v>-1.9168899999999999E-2</v>
      </c>
      <c r="BZ196" s="11">
        <v>-1.3702199999999999E-2</v>
      </c>
      <c r="CA196" s="11">
        <v>-2.9981899999999999E-2</v>
      </c>
      <c r="CB196" s="11">
        <v>4.9239000000000002E-3</v>
      </c>
      <c r="CC196" s="11">
        <v>-9.5239999999999995E-3</v>
      </c>
      <c r="CD196" s="11">
        <v>-1.42985E-2</v>
      </c>
      <c r="CE196" s="11">
        <v>-1.1482600000000001E-2</v>
      </c>
      <c r="CF196" s="11">
        <v>-1.21806E-2</v>
      </c>
      <c r="CG196" s="11">
        <v>-2.1911799999999999E-2</v>
      </c>
      <c r="CH196" s="11">
        <v>-1.4861600000000001E-2</v>
      </c>
      <c r="CI196" s="11">
        <v>-3.2880000000000001E-3</v>
      </c>
      <c r="CJ196" s="11">
        <v>2.5243100000000001E-2</v>
      </c>
      <c r="CK196" s="11">
        <v>1.7314800000000002E-2</v>
      </c>
      <c r="CL196" s="11">
        <v>1.4862E-2</v>
      </c>
      <c r="CM196" s="11">
        <v>2.1399899999999999E-2</v>
      </c>
      <c r="CN196" s="11">
        <v>1.29859E-2</v>
      </c>
      <c r="CO196" s="11">
        <v>1.47679E-2</v>
      </c>
      <c r="CP196" s="11">
        <v>1.94094E-2</v>
      </c>
      <c r="CQ196" s="11">
        <v>1.8641899999999999E-2</v>
      </c>
      <c r="CR196" s="11">
        <v>1.60152E-2</v>
      </c>
      <c r="CS196" s="11">
        <v>2.6977399999999999E-2</v>
      </c>
      <c r="CT196" s="11">
        <v>3.97816E-2</v>
      </c>
      <c r="CU196" s="11">
        <v>2.02788E-2</v>
      </c>
      <c r="CV196" s="11">
        <v>1.44402E-2</v>
      </c>
      <c r="CW196" s="11">
        <v>1.5292500000000001E-2</v>
      </c>
      <c r="CX196" s="11">
        <v>1.97302E-2</v>
      </c>
      <c r="CY196" s="11">
        <v>1.7708999999999999E-3</v>
      </c>
      <c r="CZ196" s="11">
        <v>2.1229399999999999E-2</v>
      </c>
      <c r="DA196" s="11">
        <v>1.9357599999999999E-2</v>
      </c>
      <c r="DB196" s="11">
        <v>1.76084E-2</v>
      </c>
      <c r="DC196" s="11">
        <v>1.7364000000000001E-2</v>
      </c>
      <c r="DD196" s="11">
        <v>1.5894999999999999E-2</v>
      </c>
      <c r="DE196" s="11">
        <v>1.4515500000000001E-2</v>
      </c>
      <c r="DF196" s="11">
        <v>1.5755700000000001E-2</v>
      </c>
      <c r="DG196" s="11">
        <v>1.69757E-2</v>
      </c>
      <c r="DH196" s="11">
        <v>1.93498E-2</v>
      </c>
      <c r="DI196" s="11">
        <v>1.6467300000000001E-2</v>
      </c>
      <c r="DJ196" s="11">
        <v>1.6998599999999999E-2</v>
      </c>
      <c r="DK196" s="11">
        <v>1.7228E-2</v>
      </c>
      <c r="DL196" s="11">
        <v>1.87031E-2</v>
      </c>
      <c r="DM196" s="11">
        <v>2.0644099999999999E-2</v>
      </c>
      <c r="DN196" s="11">
        <v>2.2176999999999999E-2</v>
      </c>
      <c r="DO196" s="11">
        <v>2.3902799999999998E-2</v>
      </c>
      <c r="DP196" s="11">
        <v>2.4244700000000001E-2</v>
      </c>
      <c r="DQ196" s="11">
        <v>2.46771E-2</v>
      </c>
      <c r="DR196" s="11">
        <v>2.2287000000000001E-2</v>
      </c>
      <c r="DS196" s="11">
        <v>2.0334100000000001E-2</v>
      </c>
      <c r="DT196" s="11">
        <v>2.0328499999999999E-2</v>
      </c>
      <c r="DU196" s="11">
        <v>2.09511E-2</v>
      </c>
      <c r="DV196" s="11">
        <v>2.03254E-2</v>
      </c>
      <c r="DW196" s="11">
        <v>1.93043E-2</v>
      </c>
      <c r="DX196" s="11">
        <v>0.29293449999999999</v>
      </c>
      <c r="DY196" s="11">
        <v>1.1582E-2</v>
      </c>
      <c r="DZ196" s="11">
        <v>1.7075400000000001E-2</v>
      </c>
      <c r="EA196" s="11">
        <v>57.777576000000003</v>
      </c>
      <c r="EB196" s="11">
        <v>57.690460000000002</v>
      </c>
      <c r="EC196" s="11">
        <v>57.247912999999997</v>
      </c>
      <c r="ED196" s="11">
        <v>56.879379</v>
      </c>
      <c r="EE196" s="11">
        <v>56.787174</v>
      </c>
      <c r="EF196" s="11">
        <v>56.425761999999999</v>
      </c>
      <c r="EG196" s="11">
        <v>57.409644999999998</v>
      </c>
      <c r="EH196" s="11">
        <v>60.011490000000002</v>
      </c>
      <c r="EI196" s="11">
        <v>63.309849</v>
      </c>
      <c r="EJ196" s="11">
        <v>66.580153999999993</v>
      </c>
      <c r="EK196" s="11">
        <v>69.761955</v>
      </c>
      <c r="EL196" s="11">
        <v>71.818481000000006</v>
      </c>
      <c r="EM196" s="11">
        <v>73.360802000000007</v>
      </c>
      <c r="EN196" s="11">
        <v>73.996132000000003</v>
      </c>
      <c r="EO196" s="11">
        <v>73.428116000000003</v>
      </c>
      <c r="EP196" s="11">
        <v>71.713859999999997</v>
      </c>
      <c r="EQ196" s="11">
        <v>70.551849000000004</v>
      </c>
      <c r="ER196" s="11">
        <v>68.930297999999993</v>
      </c>
      <c r="ES196" s="11">
        <v>66.557449000000005</v>
      </c>
      <c r="ET196" s="11">
        <v>62.977775999999999</v>
      </c>
      <c r="EU196" s="11">
        <v>61.334144999999999</v>
      </c>
      <c r="EV196" s="11">
        <v>60.174374</v>
      </c>
      <c r="EW196" s="11">
        <v>59.501624999999997</v>
      </c>
      <c r="EX196" s="11">
        <v>59.107982999999997</v>
      </c>
      <c r="EY196" s="11">
        <v>0</v>
      </c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</row>
    <row r="197" spans="1:235" x14ac:dyDescent="0.2">
      <c r="A197" t="s">
        <v>112</v>
      </c>
      <c r="B197" t="s">
        <v>133</v>
      </c>
      <c r="C197" t="s">
        <v>0</v>
      </c>
      <c r="D197" t="s">
        <v>135</v>
      </c>
      <c r="E197" s="38" t="s">
        <v>218</v>
      </c>
      <c r="F197" t="s">
        <v>105</v>
      </c>
      <c r="G197" s="11">
        <v>5374</v>
      </c>
      <c r="H197" s="11">
        <v>2.854454</v>
      </c>
      <c r="I197" s="11">
        <v>2.5308890000000002</v>
      </c>
      <c r="J197" s="11">
        <v>2.3780060000000001</v>
      </c>
      <c r="K197" s="11">
        <v>2.2403040000000001</v>
      </c>
      <c r="L197" s="11">
        <v>2.1344270000000001</v>
      </c>
      <c r="M197" s="11">
        <v>2.1251690000000001</v>
      </c>
      <c r="N197" s="11">
        <v>2.3321010000000002</v>
      </c>
      <c r="O197" s="11">
        <v>2.6969750000000001</v>
      </c>
      <c r="P197" s="11">
        <v>3.0537999999999998</v>
      </c>
      <c r="Q197" s="11">
        <v>3.417284</v>
      </c>
      <c r="R197" s="11">
        <v>3.7309190000000001</v>
      </c>
      <c r="S197" s="11">
        <v>4.1429729999999996</v>
      </c>
      <c r="T197" s="11">
        <v>4.6872230000000004</v>
      </c>
      <c r="U197" s="11">
        <v>5.2495979999999998</v>
      </c>
      <c r="V197" s="11">
        <v>5.6215109999999999</v>
      </c>
      <c r="W197" s="11">
        <v>6.0576600000000003</v>
      </c>
      <c r="X197" s="11">
        <v>6.3426869999999997</v>
      </c>
      <c r="Y197" s="11">
        <v>6.4981530000000003</v>
      </c>
      <c r="Z197" s="11">
        <v>6.4090660000000002</v>
      </c>
      <c r="AA197" s="11">
        <v>5.9923270000000004</v>
      </c>
      <c r="AB197" s="11">
        <v>5.7942790000000004</v>
      </c>
      <c r="AC197" s="11">
        <v>5.3235150000000004</v>
      </c>
      <c r="AD197" s="11">
        <v>4.7028860000000003</v>
      </c>
      <c r="AE197" s="11">
        <v>4.033112</v>
      </c>
      <c r="AF197" s="11">
        <v>-0.32119389999999998</v>
      </c>
      <c r="AG197" s="11">
        <v>-0.30640279999999998</v>
      </c>
      <c r="AH197" s="11">
        <v>-0.22343379999999999</v>
      </c>
      <c r="AI197" s="11">
        <v>-0.22366829999999999</v>
      </c>
      <c r="AJ197" s="11">
        <v>-0.1954418</v>
      </c>
      <c r="AK197" s="11">
        <v>-0.18301029999999999</v>
      </c>
      <c r="AL197" s="11">
        <v>-0.11219220000000001</v>
      </c>
      <c r="AM197" s="11">
        <v>-7.5825000000000004E-2</v>
      </c>
      <c r="AN197" s="11">
        <v>-8.4775500000000004E-2</v>
      </c>
      <c r="AO197" s="11">
        <v>-0.1424685</v>
      </c>
      <c r="AP197" s="11">
        <v>-0.1704367</v>
      </c>
      <c r="AQ197" s="11">
        <v>-0.1846236</v>
      </c>
      <c r="AR197" s="11">
        <v>-0.18200359999999999</v>
      </c>
      <c r="AS197" s="11">
        <v>-0.17051540000000001</v>
      </c>
      <c r="AT197" s="11">
        <v>-0.2066943</v>
      </c>
      <c r="AU197" s="11">
        <v>-0.10930819999999999</v>
      </c>
      <c r="AV197" s="11">
        <v>-4.2850800000000001E-2</v>
      </c>
      <c r="AW197" s="11">
        <v>-3.9468099999999999E-2</v>
      </c>
      <c r="AX197" s="11">
        <v>-9.7956699999999994E-2</v>
      </c>
      <c r="AY197" s="11">
        <v>-0.1206363</v>
      </c>
      <c r="AZ197" s="11">
        <v>-7.49996E-2</v>
      </c>
      <c r="BA197" s="11">
        <v>-0.1619428</v>
      </c>
      <c r="BB197" s="11">
        <v>-0.1703742</v>
      </c>
      <c r="BC197" s="11">
        <v>-0.23068559999999999</v>
      </c>
      <c r="BD197" s="11">
        <v>-0.1900646</v>
      </c>
      <c r="BE197" s="11">
        <v>-0.1921042</v>
      </c>
      <c r="BF197" s="11">
        <v>-0.1182117</v>
      </c>
      <c r="BG197" s="11">
        <v>-0.13219210000000001</v>
      </c>
      <c r="BH197" s="11">
        <v>-0.1158521</v>
      </c>
      <c r="BI197" s="11">
        <v>-0.10652250000000001</v>
      </c>
      <c r="BJ197" s="11">
        <v>-2.85691E-2</v>
      </c>
      <c r="BK197" s="11">
        <v>7.5905E-3</v>
      </c>
      <c r="BL197" s="11">
        <v>1.30048E-2</v>
      </c>
      <c r="BM197" s="11">
        <v>-4.48695E-2</v>
      </c>
      <c r="BN197" s="11">
        <v>-6.5759799999999993E-2</v>
      </c>
      <c r="BO197" s="11">
        <v>-7.2942900000000005E-2</v>
      </c>
      <c r="BP197" s="11">
        <v>-6.1245899999999999E-2</v>
      </c>
      <c r="BQ197" s="11">
        <v>-4.1796300000000002E-2</v>
      </c>
      <c r="BR197" s="11">
        <v>-7.5696299999999994E-2</v>
      </c>
      <c r="BS197" s="11">
        <v>2.6006999999999999E-2</v>
      </c>
      <c r="BT197" s="11">
        <v>0.10700129999999999</v>
      </c>
      <c r="BU197" s="11">
        <v>0.1109207</v>
      </c>
      <c r="BV197" s="11">
        <v>4.2140700000000003E-2</v>
      </c>
      <c r="BW197" s="11">
        <v>1.9899999999999999E-5</v>
      </c>
      <c r="BX197" s="11">
        <v>4.2281600000000003E-2</v>
      </c>
      <c r="BY197" s="11">
        <v>-4.3578899999999997E-2</v>
      </c>
      <c r="BZ197" s="11">
        <v>-5.0262000000000001E-2</v>
      </c>
      <c r="CA197" s="11">
        <v>-0.11788410000000001</v>
      </c>
      <c r="CB197" s="11">
        <v>-5.89352E-2</v>
      </c>
      <c r="CC197" s="11">
        <v>-7.78055E-2</v>
      </c>
      <c r="CD197" s="11">
        <v>-1.29897E-2</v>
      </c>
      <c r="CE197" s="11">
        <v>-4.0715899999999999E-2</v>
      </c>
      <c r="CF197" s="11">
        <v>-3.62624E-2</v>
      </c>
      <c r="CG197" s="11">
        <v>-3.0034700000000001E-2</v>
      </c>
      <c r="CH197" s="11">
        <v>5.5053999999999999E-2</v>
      </c>
      <c r="CI197" s="11">
        <v>9.1006000000000004E-2</v>
      </c>
      <c r="CJ197" s="11">
        <v>0.1107851</v>
      </c>
      <c r="CK197" s="11">
        <v>5.2729600000000001E-2</v>
      </c>
      <c r="CL197" s="11">
        <v>3.8917100000000003E-2</v>
      </c>
      <c r="CM197" s="11">
        <v>3.8737800000000003E-2</v>
      </c>
      <c r="CN197" s="11">
        <v>5.9511799999999997E-2</v>
      </c>
      <c r="CO197" s="11">
        <v>8.6922700000000006E-2</v>
      </c>
      <c r="CP197" s="11">
        <v>5.5301700000000002E-2</v>
      </c>
      <c r="CQ197" s="11">
        <v>0.1613223</v>
      </c>
      <c r="CR197" s="11">
        <v>0.25685350000000001</v>
      </c>
      <c r="CS197" s="11">
        <v>0.26130959999999998</v>
      </c>
      <c r="CT197" s="11">
        <v>0.18223800000000001</v>
      </c>
      <c r="CU197" s="11">
        <v>0.12067600000000001</v>
      </c>
      <c r="CV197" s="11">
        <v>0.1595628</v>
      </c>
      <c r="CW197" s="11">
        <v>7.4785000000000004E-2</v>
      </c>
      <c r="CX197" s="11">
        <v>6.9850300000000004E-2</v>
      </c>
      <c r="CY197" s="11">
        <v>-5.0825999999999996E-3</v>
      </c>
      <c r="CZ197" s="11">
        <v>7.9721E-2</v>
      </c>
      <c r="DA197" s="11">
        <v>6.94887E-2</v>
      </c>
      <c r="DB197" s="11">
        <v>6.39705E-2</v>
      </c>
      <c r="DC197" s="11">
        <v>5.5613599999999999E-2</v>
      </c>
      <c r="DD197" s="11">
        <v>4.8387100000000002E-2</v>
      </c>
      <c r="DE197" s="11">
        <v>4.6501300000000002E-2</v>
      </c>
      <c r="DF197" s="11">
        <v>5.0839200000000001E-2</v>
      </c>
      <c r="DG197" s="11">
        <v>5.0713000000000001E-2</v>
      </c>
      <c r="DH197" s="11">
        <v>5.9446199999999998E-2</v>
      </c>
      <c r="DI197" s="11">
        <v>5.9336E-2</v>
      </c>
      <c r="DJ197" s="11">
        <v>6.3639000000000001E-2</v>
      </c>
      <c r="DK197" s="11">
        <v>6.7896999999999999E-2</v>
      </c>
      <c r="DL197" s="11">
        <v>7.3415499999999995E-2</v>
      </c>
      <c r="DM197" s="11">
        <v>7.8255599999999995E-2</v>
      </c>
      <c r="DN197" s="11">
        <v>7.9641100000000006E-2</v>
      </c>
      <c r="DO197" s="11">
        <v>8.22658E-2</v>
      </c>
      <c r="DP197" s="11">
        <v>9.1103600000000007E-2</v>
      </c>
      <c r="DQ197" s="11">
        <v>9.1429899999999995E-2</v>
      </c>
      <c r="DR197" s="11">
        <v>8.5173100000000002E-2</v>
      </c>
      <c r="DS197" s="11">
        <v>7.3353699999999994E-2</v>
      </c>
      <c r="DT197" s="11">
        <v>7.1301900000000001E-2</v>
      </c>
      <c r="DU197" s="11">
        <v>7.1960200000000002E-2</v>
      </c>
      <c r="DV197" s="11">
        <v>7.3023099999999994E-2</v>
      </c>
      <c r="DW197" s="11">
        <v>6.8578399999999998E-2</v>
      </c>
      <c r="DX197" s="11">
        <v>0.96477570000000001</v>
      </c>
      <c r="DY197" s="11">
        <v>4.2753899999999997E-2</v>
      </c>
      <c r="DZ197" s="11">
        <v>5.8055700000000002E-2</v>
      </c>
      <c r="EA197" s="11">
        <v>63.778396999999998</v>
      </c>
      <c r="EB197" s="11">
        <v>64.140358000000006</v>
      </c>
      <c r="EC197" s="11">
        <v>62.298228999999999</v>
      </c>
      <c r="ED197" s="11">
        <v>60.638621999999998</v>
      </c>
      <c r="EE197" s="11">
        <v>61.051597999999998</v>
      </c>
      <c r="EF197" s="11">
        <v>60.324027999999998</v>
      </c>
      <c r="EG197" s="11">
        <v>60.686947000000004</v>
      </c>
      <c r="EH197" s="11">
        <v>64.278587000000002</v>
      </c>
      <c r="EI197" s="11">
        <v>68.655372999999997</v>
      </c>
      <c r="EJ197" s="11">
        <v>73.671349000000006</v>
      </c>
      <c r="EK197" s="11">
        <v>80.508858000000004</v>
      </c>
      <c r="EL197" s="11">
        <v>82.942436000000001</v>
      </c>
      <c r="EM197" s="11">
        <v>84.585869000000002</v>
      </c>
      <c r="EN197" s="11">
        <v>85.038123999999996</v>
      </c>
      <c r="EO197" s="11">
        <v>85.546783000000005</v>
      </c>
      <c r="EP197" s="11">
        <v>83.672507999999993</v>
      </c>
      <c r="EQ197" s="11">
        <v>84.652480999999995</v>
      </c>
      <c r="ER197" s="11">
        <v>84.334228999999993</v>
      </c>
      <c r="ES197" s="11">
        <v>83.192527999999996</v>
      </c>
      <c r="ET197" s="11">
        <v>77.292259000000001</v>
      </c>
      <c r="EU197" s="11">
        <v>73.946670999999995</v>
      </c>
      <c r="EV197" s="11">
        <v>70.725066999999996</v>
      </c>
      <c r="EW197" s="11">
        <v>68.479011999999997</v>
      </c>
      <c r="EX197" s="11">
        <v>68.075858999999994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IA197" s="37"/>
    </row>
    <row r="198" spans="1:235" x14ac:dyDescent="0.2">
      <c r="A198" t="s">
        <v>112</v>
      </c>
      <c r="B198" t="s">
        <v>133</v>
      </c>
      <c r="C198" t="s">
        <v>0</v>
      </c>
      <c r="D198" t="s">
        <v>135</v>
      </c>
      <c r="E198" s="38" t="s">
        <v>218</v>
      </c>
      <c r="F198" t="s">
        <v>106</v>
      </c>
      <c r="G198" s="11">
        <v>3611</v>
      </c>
      <c r="H198" s="11">
        <v>1.974604</v>
      </c>
      <c r="I198" s="11">
        <v>1.7219100000000001</v>
      </c>
      <c r="J198" s="11">
        <v>1.627939</v>
      </c>
      <c r="K198" s="11">
        <v>1.550176</v>
      </c>
      <c r="L198" s="11">
        <v>1.4347380000000001</v>
      </c>
      <c r="M198" s="11">
        <v>1.4402699999999999</v>
      </c>
      <c r="N198" s="11">
        <v>1.5889</v>
      </c>
      <c r="O198" s="11">
        <v>1.806738</v>
      </c>
      <c r="P198" s="11">
        <v>2.0538110000000001</v>
      </c>
      <c r="Q198" s="11">
        <v>2.2616160000000001</v>
      </c>
      <c r="R198" s="11">
        <v>2.4371260000000001</v>
      </c>
      <c r="S198" s="11">
        <v>2.637391</v>
      </c>
      <c r="T198" s="11">
        <v>2.9140139999999999</v>
      </c>
      <c r="U198" s="11">
        <v>3.1929210000000001</v>
      </c>
      <c r="V198" s="11">
        <v>3.3878650000000001</v>
      </c>
      <c r="W198" s="11">
        <v>3.6444480000000001</v>
      </c>
      <c r="X198" s="11">
        <v>3.9176890000000002</v>
      </c>
      <c r="Y198" s="11">
        <v>4.1232150000000001</v>
      </c>
      <c r="Z198" s="11">
        <v>4.1333719999999996</v>
      </c>
      <c r="AA198" s="11">
        <v>3.926914</v>
      </c>
      <c r="AB198" s="11">
        <v>3.8712550000000001</v>
      </c>
      <c r="AC198" s="11">
        <v>3.5927570000000002</v>
      </c>
      <c r="AD198" s="11">
        <v>3.2143969999999999</v>
      </c>
      <c r="AE198" s="11">
        <v>2.7244830000000002</v>
      </c>
      <c r="AF198" s="11">
        <v>-0.2317787</v>
      </c>
      <c r="AG198" s="11">
        <v>-0.23932390000000001</v>
      </c>
      <c r="AH198" s="11">
        <v>-0.16136690000000001</v>
      </c>
      <c r="AI198" s="11">
        <v>-0.1350769</v>
      </c>
      <c r="AJ198" s="11">
        <v>-0.1260704</v>
      </c>
      <c r="AK198" s="11">
        <v>-0.11726060000000001</v>
      </c>
      <c r="AL198" s="11">
        <v>-6.1039599999999999E-2</v>
      </c>
      <c r="AM198" s="11">
        <v>-6.02935E-2</v>
      </c>
      <c r="AN198" s="11">
        <v>-6.4035900000000007E-2</v>
      </c>
      <c r="AO198" s="11">
        <v>-0.1065643</v>
      </c>
      <c r="AP198" s="11">
        <v>-0.12642049999999999</v>
      </c>
      <c r="AQ198" s="11">
        <v>-0.11908000000000001</v>
      </c>
      <c r="AR198" s="11">
        <v>-0.11471199999999999</v>
      </c>
      <c r="AS198" s="11">
        <v>-0.11229409999999999</v>
      </c>
      <c r="AT198" s="11">
        <v>-0.1355789</v>
      </c>
      <c r="AU198" s="11">
        <v>-9.2151800000000006E-2</v>
      </c>
      <c r="AV198" s="11">
        <v>-5.2939E-2</v>
      </c>
      <c r="AW198" s="11">
        <v>-6.2570299999999995E-2</v>
      </c>
      <c r="AX198" s="11">
        <v>-8.1524799999999994E-2</v>
      </c>
      <c r="AY198" s="11">
        <v>-9.2013300000000006E-2</v>
      </c>
      <c r="AZ198" s="11">
        <v>-5.7603300000000003E-2</v>
      </c>
      <c r="BA198" s="11">
        <v>-0.1162917</v>
      </c>
      <c r="BB198" s="11">
        <v>-0.1059141</v>
      </c>
      <c r="BC198" s="11">
        <v>-0.1671646</v>
      </c>
      <c r="BD198" s="11">
        <v>-0.1437679</v>
      </c>
      <c r="BE198" s="11">
        <v>-0.1580213</v>
      </c>
      <c r="BF198" s="11">
        <v>-8.9923400000000001E-2</v>
      </c>
      <c r="BG198" s="11">
        <v>-7.5413099999999997E-2</v>
      </c>
      <c r="BH198" s="11">
        <v>-7.3412699999999997E-2</v>
      </c>
      <c r="BI198" s="11">
        <v>-6.5261E-2</v>
      </c>
      <c r="BJ198" s="11">
        <v>-2.2360000000000001E-3</v>
      </c>
      <c r="BK198" s="11">
        <v>-7.1949999999999998E-4</v>
      </c>
      <c r="BL198" s="11">
        <v>3.8292000000000001E-3</v>
      </c>
      <c r="BM198" s="11">
        <v>-4.1304199999999999E-2</v>
      </c>
      <c r="BN198" s="11">
        <v>-5.81594E-2</v>
      </c>
      <c r="BO198" s="11">
        <v>-5.1032500000000001E-2</v>
      </c>
      <c r="BP198" s="11">
        <v>-4.41825E-2</v>
      </c>
      <c r="BQ198" s="11">
        <v>-3.3870900000000002E-2</v>
      </c>
      <c r="BR198" s="11">
        <v>-6.0518200000000001E-2</v>
      </c>
      <c r="BS198" s="11">
        <v>-1.9021799999999998E-2</v>
      </c>
      <c r="BT198" s="11">
        <v>2.7647499999999998E-2</v>
      </c>
      <c r="BU198" s="11">
        <v>2.0420799999999999E-2</v>
      </c>
      <c r="BV198" s="11">
        <v>-6.0166000000000004E-3</v>
      </c>
      <c r="BW198" s="11">
        <v>-2.6132200000000001E-2</v>
      </c>
      <c r="BX198" s="11">
        <v>1.1032E-2</v>
      </c>
      <c r="BY198" s="11">
        <v>-4.2681200000000002E-2</v>
      </c>
      <c r="BZ198" s="11">
        <v>-2.48617E-2</v>
      </c>
      <c r="CA198" s="11">
        <v>-8.8697700000000004E-2</v>
      </c>
      <c r="CB198" s="11">
        <v>-5.5757099999999997E-2</v>
      </c>
      <c r="CC198" s="11">
        <v>-7.6718800000000004E-2</v>
      </c>
      <c r="CD198" s="11">
        <v>-1.848E-2</v>
      </c>
      <c r="CE198" s="11">
        <v>-1.5749300000000001E-2</v>
      </c>
      <c r="CF198" s="11">
        <v>-2.0755099999999999E-2</v>
      </c>
      <c r="CG198" s="11">
        <v>-1.3261500000000001E-2</v>
      </c>
      <c r="CH198" s="11">
        <v>5.65675E-2</v>
      </c>
      <c r="CI198" s="11">
        <v>5.8854499999999997E-2</v>
      </c>
      <c r="CJ198" s="11">
        <v>7.1694300000000002E-2</v>
      </c>
      <c r="CK198" s="11">
        <v>2.3956000000000002E-2</v>
      </c>
      <c r="CL198" s="11">
        <v>1.0101600000000001E-2</v>
      </c>
      <c r="CM198" s="11">
        <v>1.7015099999999998E-2</v>
      </c>
      <c r="CN198" s="11">
        <v>2.6346999999999999E-2</v>
      </c>
      <c r="CO198" s="11">
        <v>4.4552300000000003E-2</v>
      </c>
      <c r="CP198" s="11">
        <v>1.4542599999999999E-2</v>
      </c>
      <c r="CQ198" s="11">
        <v>5.4108200000000002E-2</v>
      </c>
      <c r="CR198" s="11">
        <v>0.10823389999999999</v>
      </c>
      <c r="CS198" s="11">
        <v>0.1034119</v>
      </c>
      <c r="CT198" s="11">
        <v>6.9491600000000001E-2</v>
      </c>
      <c r="CU198" s="11">
        <v>3.9748800000000001E-2</v>
      </c>
      <c r="CV198" s="11">
        <v>7.9667199999999994E-2</v>
      </c>
      <c r="CW198" s="11">
        <v>3.09292E-2</v>
      </c>
      <c r="CX198" s="11">
        <v>5.6190700000000003E-2</v>
      </c>
      <c r="CY198" s="11">
        <v>-1.02308E-2</v>
      </c>
      <c r="CZ198" s="11">
        <v>5.35068E-2</v>
      </c>
      <c r="DA198" s="11">
        <v>4.9428399999999997E-2</v>
      </c>
      <c r="DB198" s="11">
        <v>4.3434500000000001E-2</v>
      </c>
      <c r="DC198" s="11">
        <v>3.6273E-2</v>
      </c>
      <c r="DD198" s="11">
        <v>3.2013600000000003E-2</v>
      </c>
      <c r="DE198" s="11">
        <v>3.1613500000000003E-2</v>
      </c>
      <c r="DF198" s="11">
        <v>3.5749999999999997E-2</v>
      </c>
      <c r="DG198" s="11">
        <v>3.6218399999999998E-2</v>
      </c>
      <c r="DH198" s="11">
        <v>4.1258999999999997E-2</v>
      </c>
      <c r="DI198" s="11">
        <v>3.9675299999999997E-2</v>
      </c>
      <c r="DJ198" s="11">
        <v>4.1499800000000003E-2</v>
      </c>
      <c r="DK198" s="11">
        <v>4.1369999999999997E-2</v>
      </c>
      <c r="DL198" s="11">
        <v>4.2878899999999998E-2</v>
      </c>
      <c r="DM198" s="11">
        <v>4.7677900000000002E-2</v>
      </c>
      <c r="DN198" s="11">
        <v>4.5633699999999999E-2</v>
      </c>
      <c r="DO198" s="11">
        <v>4.4459899999999997E-2</v>
      </c>
      <c r="DP198" s="11">
        <v>4.8993099999999998E-2</v>
      </c>
      <c r="DQ198" s="11">
        <v>5.0455E-2</v>
      </c>
      <c r="DR198" s="11">
        <v>4.5905700000000001E-2</v>
      </c>
      <c r="DS198" s="11">
        <v>4.00528E-2</v>
      </c>
      <c r="DT198" s="11">
        <v>4.1727199999999999E-2</v>
      </c>
      <c r="DU198" s="11">
        <v>4.4752E-2</v>
      </c>
      <c r="DV198" s="11">
        <v>4.9276399999999998E-2</v>
      </c>
      <c r="DW198" s="11">
        <v>4.7704499999999997E-2</v>
      </c>
      <c r="DX198" s="11">
        <v>0.55729649999999997</v>
      </c>
      <c r="DY198" s="11">
        <v>2.7400000000000001E-2</v>
      </c>
      <c r="DZ198" s="11">
        <v>3.4932299999999999E-2</v>
      </c>
      <c r="EA198" s="11">
        <v>64.813377000000003</v>
      </c>
      <c r="EB198" s="11">
        <v>65.506729000000007</v>
      </c>
      <c r="EC198" s="11">
        <v>62.998856000000004</v>
      </c>
      <c r="ED198" s="11">
        <v>61.463763999999998</v>
      </c>
      <c r="EE198" s="11">
        <v>61.386992999999997</v>
      </c>
      <c r="EF198" s="11">
        <v>61.108566000000003</v>
      </c>
      <c r="EG198" s="11">
        <v>60.873390000000001</v>
      </c>
      <c r="EH198" s="11">
        <v>62.477798</v>
      </c>
      <c r="EI198" s="11">
        <v>65.448586000000006</v>
      </c>
      <c r="EJ198" s="11">
        <v>69.464911999999998</v>
      </c>
      <c r="EK198" s="11">
        <v>76.130904999999998</v>
      </c>
      <c r="EL198" s="11">
        <v>78.618446000000006</v>
      </c>
      <c r="EM198" s="11">
        <v>80.141220000000004</v>
      </c>
      <c r="EN198" s="11">
        <v>81.391578999999993</v>
      </c>
      <c r="EO198" s="11">
        <v>81.974502999999999</v>
      </c>
      <c r="EP198" s="11">
        <v>79.375252000000003</v>
      </c>
      <c r="EQ198" s="11">
        <v>81.822402999999994</v>
      </c>
      <c r="ER198" s="11">
        <v>82.856773000000004</v>
      </c>
      <c r="ES198" s="11">
        <v>82.165283000000002</v>
      </c>
      <c r="ET198" s="11">
        <v>76.161270000000002</v>
      </c>
      <c r="EU198" s="11">
        <v>73.069321000000002</v>
      </c>
      <c r="EV198" s="11">
        <v>69.666283000000007</v>
      </c>
      <c r="EW198" s="11">
        <v>67.657973999999996</v>
      </c>
      <c r="EX198" s="11">
        <v>68.033225999999999</v>
      </c>
      <c r="EY198" s="11">
        <v>0</v>
      </c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IA198" s="37"/>
    </row>
    <row r="199" spans="1:235" x14ac:dyDescent="0.2">
      <c r="A199" t="s">
        <v>112</v>
      </c>
      <c r="B199" t="s">
        <v>133</v>
      </c>
      <c r="C199" t="s">
        <v>0</v>
      </c>
      <c r="D199" t="s">
        <v>135</v>
      </c>
      <c r="E199" s="38" t="s">
        <v>218</v>
      </c>
      <c r="F199" t="s">
        <v>107</v>
      </c>
      <c r="G199" s="11">
        <v>1763</v>
      </c>
      <c r="H199" s="11">
        <v>0.85583050000000005</v>
      </c>
      <c r="I199" s="11">
        <v>0.78604689999999999</v>
      </c>
      <c r="J199" s="11">
        <v>0.71207980000000004</v>
      </c>
      <c r="K199" s="11">
        <v>0.68592739999999996</v>
      </c>
      <c r="L199" s="11">
        <v>0.69176899999999997</v>
      </c>
      <c r="M199" s="11">
        <v>0.69539320000000004</v>
      </c>
      <c r="N199" s="11">
        <v>0.73573630000000001</v>
      </c>
      <c r="O199" s="11">
        <v>0.88473590000000002</v>
      </c>
      <c r="P199" s="11">
        <v>0.99532560000000003</v>
      </c>
      <c r="Q199" s="11">
        <v>1.138989</v>
      </c>
      <c r="R199" s="11">
        <v>1.278559</v>
      </c>
      <c r="S199" s="11">
        <v>1.501263</v>
      </c>
      <c r="T199" s="11">
        <v>1.778302</v>
      </c>
      <c r="U199" s="11">
        <v>2.0507979999999999</v>
      </c>
      <c r="V199" s="11">
        <v>2.228615</v>
      </c>
      <c r="W199" s="11">
        <v>2.3969749999999999</v>
      </c>
      <c r="X199" s="11">
        <v>2.4013559999999998</v>
      </c>
      <c r="Y199" s="11">
        <v>2.3521990000000002</v>
      </c>
      <c r="Z199" s="11">
        <v>2.2481629999999999</v>
      </c>
      <c r="AA199" s="11">
        <v>2.0376129999999999</v>
      </c>
      <c r="AB199" s="11">
        <v>1.892984</v>
      </c>
      <c r="AC199" s="11">
        <v>1.7097770000000001</v>
      </c>
      <c r="AD199" s="11">
        <v>1.4840469999999999</v>
      </c>
      <c r="AE199" s="11">
        <v>1.2936810000000001</v>
      </c>
      <c r="AF199" s="11">
        <v>-0.1312873</v>
      </c>
      <c r="AG199" s="11">
        <v>-0.1065972</v>
      </c>
      <c r="AH199" s="11">
        <v>-0.1140018</v>
      </c>
      <c r="AI199" s="11">
        <v>-0.1023705</v>
      </c>
      <c r="AJ199" s="11">
        <v>-8.5174399999999997E-2</v>
      </c>
      <c r="AK199" s="11">
        <v>-6.3266500000000003E-2</v>
      </c>
      <c r="AL199" s="11">
        <v>-6.70462E-2</v>
      </c>
      <c r="AM199" s="11">
        <v>-3.1720699999999998E-2</v>
      </c>
      <c r="AN199" s="11">
        <v>-3.6534799999999999E-2</v>
      </c>
      <c r="AO199" s="11">
        <v>-6.6546400000000006E-2</v>
      </c>
      <c r="AP199" s="11">
        <v>-7.6744800000000002E-2</v>
      </c>
      <c r="AQ199" s="11">
        <v>-9.2776600000000001E-2</v>
      </c>
      <c r="AR199" s="11">
        <v>-8.5785100000000003E-2</v>
      </c>
      <c r="AS199" s="11">
        <v>-8.7535600000000005E-2</v>
      </c>
      <c r="AT199" s="11">
        <v>-0.100512</v>
      </c>
      <c r="AU199" s="11">
        <v>-5.9283599999999999E-2</v>
      </c>
      <c r="AV199" s="11">
        <v>-4.0258099999999998E-2</v>
      </c>
      <c r="AW199" s="11">
        <v>-2.7771799999999999E-2</v>
      </c>
      <c r="AX199" s="11">
        <v>-6.8577600000000002E-2</v>
      </c>
      <c r="AY199" s="11">
        <v>-7.78528E-2</v>
      </c>
      <c r="AZ199" s="11">
        <v>-6.8298300000000006E-2</v>
      </c>
      <c r="BA199" s="11">
        <v>-8.3886000000000002E-2</v>
      </c>
      <c r="BB199" s="11">
        <v>-8.5816699999999996E-2</v>
      </c>
      <c r="BC199" s="11">
        <v>-9.0501399999999996E-2</v>
      </c>
      <c r="BD199" s="11">
        <v>-7.0256100000000002E-2</v>
      </c>
      <c r="BE199" s="11">
        <v>-5.6973500000000003E-2</v>
      </c>
      <c r="BF199" s="11">
        <v>-6.6241900000000006E-2</v>
      </c>
      <c r="BG199" s="11">
        <v>-6.09537E-2</v>
      </c>
      <c r="BH199" s="11">
        <v>-5.03621E-2</v>
      </c>
      <c r="BI199" s="11">
        <v>-3.0761500000000001E-2</v>
      </c>
      <c r="BJ199" s="11">
        <v>-3.3793799999999999E-2</v>
      </c>
      <c r="BK199" s="11">
        <v>2.8096000000000002E-3</v>
      </c>
      <c r="BL199" s="11">
        <v>4.5163E-3</v>
      </c>
      <c r="BM199" s="11">
        <v>-2.0263699999999999E-2</v>
      </c>
      <c r="BN199" s="11">
        <v>-2.28807E-2</v>
      </c>
      <c r="BO199" s="11">
        <v>-2.63491E-2</v>
      </c>
      <c r="BP199" s="11">
        <v>-1.21636E-2</v>
      </c>
      <c r="BQ199" s="11">
        <v>-1.4078E-2</v>
      </c>
      <c r="BR199" s="11">
        <v>-2.03056E-2</v>
      </c>
      <c r="BS199" s="11">
        <v>3.2934900000000003E-2</v>
      </c>
      <c r="BT199" s="11">
        <v>5.80426E-2</v>
      </c>
      <c r="BU199" s="11">
        <v>6.9229700000000005E-2</v>
      </c>
      <c r="BV199" s="11">
        <v>2.1226100000000001E-2</v>
      </c>
      <c r="BW199" s="11">
        <v>-1.456E-3</v>
      </c>
      <c r="BX199" s="11">
        <v>1.2217E-3</v>
      </c>
      <c r="BY199" s="11">
        <v>-2.1954399999999999E-2</v>
      </c>
      <c r="BZ199" s="11">
        <v>-2.9960500000000001E-2</v>
      </c>
      <c r="CA199" s="11">
        <v>-4.4196399999999997E-2</v>
      </c>
      <c r="CB199" s="11">
        <v>-9.2248E-3</v>
      </c>
      <c r="CC199" s="11">
        <v>-7.3498000000000001E-3</v>
      </c>
      <c r="CD199" s="11">
        <v>-1.8481999999999998E-2</v>
      </c>
      <c r="CE199" s="11">
        <v>-1.9536899999999999E-2</v>
      </c>
      <c r="CF199" s="11">
        <v>-1.5549800000000001E-2</v>
      </c>
      <c r="CG199" s="11">
        <v>1.7436000000000001E-3</v>
      </c>
      <c r="CH199" s="11">
        <v>-5.4140000000000004E-4</v>
      </c>
      <c r="CI199" s="11">
        <v>3.7339900000000002E-2</v>
      </c>
      <c r="CJ199" s="11">
        <v>4.5567299999999998E-2</v>
      </c>
      <c r="CK199" s="11">
        <v>2.6019E-2</v>
      </c>
      <c r="CL199" s="11">
        <v>3.0983500000000001E-2</v>
      </c>
      <c r="CM199" s="11">
        <v>4.0078299999999997E-2</v>
      </c>
      <c r="CN199" s="11">
        <v>6.1457900000000003E-2</v>
      </c>
      <c r="CO199" s="11">
        <v>5.9379700000000001E-2</v>
      </c>
      <c r="CP199" s="11">
        <v>5.9900799999999997E-2</v>
      </c>
      <c r="CQ199" s="11">
        <v>0.1251534</v>
      </c>
      <c r="CR199" s="11">
        <v>0.15634329999999999</v>
      </c>
      <c r="CS199" s="11">
        <v>0.1662313</v>
      </c>
      <c r="CT199" s="11">
        <v>0.1110299</v>
      </c>
      <c r="CU199" s="11">
        <v>7.4940699999999999E-2</v>
      </c>
      <c r="CV199" s="11">
        <v>7.0741700000000005E-2</v>
      </c>
      <c r="CW199" s="11">
        <v>3.99773E-2</v>
      </c>
      <c r="CX199" s="11">
        <v>2.5895600000000001E-2</v>
      </c>
      <c r="CY199" s="11">
        <v>2.1085000000000001E-3</v>
      </c>
      <c r="CZ199" s="11">
        <v>3.7104400000000003E-2</v>
      </c>
      <c r="DA199" s="11">
        <v>3.0169100000000001E-2</v>
      </c>
      <c r="DB199" s="11">
        <v>2.90359E-2</v>
      </c>
      <c r="DC199" s="11">
        <v>2.51796E-2</v>
      </c>
      <c r="DD199" s="11">
        <v>2.11644E-2</v>
      </c>
      <c r="DE199" s="11">
        <v>1.97617E-2</v>
      </c>
      <c r="DF199" s="11">
        <v>2.0216000000000001E-2</v>
      </c>
      <c r="DG199" s="11">
        <v>2.0993000000000001E-2</v>
      </c>
      <c r="DH199" s="11">
        <v>2.4957199999999999E-2</v>
      </c>
      <c r="DI199" s="11">
        <v>2.81379E-2</v>
      </c>
      <c r="DJ199" s="11">
        <v>3.2747100000000001E-2</v>
      </c>
      <c r="DK199" s="11">
        <v>4.0384999999999997E-2</v>
      </c>
      <c r="DL199" s="11">
        <v>4.4758699999999998E-2</v>
      </c>
      <c r="DM199" s="11">
        <v>4.46591E-2</v>
      </c>
      <c r="DN199" s="11">
        <v>4.8762E-2</v>
      </c>
      <c r="DO199" s="11">
        <v>5.6064799999999998E-2</v>
      </c>
      <c r="DP199" s="11">
        <v>5.9762599999999999E-2</v>
      </c>
      <c r="DQ199" s="11">
        <v>5.8972700000000003E-2</v>
      </c>
      <c r="DR199" s="11">
        <v>5.4596800000000001E-2</v>
      </c>
      <c r="DS199" s="11">
        <v>4.6445899999999998E-2</v>
      </c>
      <c r="DT199" s="11">
        <v>4.2265200000000003E-2</v>
      </c>
      <c r="DU199" s="11">
        <v>3.7651799999999999E-2</v>
      </c>
      <c r="DV199" s="11">
        <v>3.3958099999999998E-2</v>
      </c>
      <c r="DW199" s="11">
        <v>2.81514E-2</v>
      </c>
      <c r="DX199" s="11">
        <v>0.53185610000000005</v>
      </c>
      <c r="DY199" s="11">
        <v>2.3129799999999999E-2</v>
      </c>
      <c r="DZ199" s="11">
        <v>3.1682700000000001E-2</v>
      </c>
      <c r="EA199" s="11">
        <v>61.656779999999998</v>
      </c>
      <c r="EB199" s="11">
        <v>61.339401000000002</v>
      </c>
      <c r="EC199" s="11">
        <v>60.862006999999998</v>
      </c>
      <c r="ED199" s="11">
        <v>58.947150999999998</v>
      </c>
      <c r="EE199" s="11">
        <v>60.364063000000002</v>
      </c>
      <c r="EF199" s="11">
        <v>58.715797000000002</v>
      </c>
      <c r="EG199" s="11">
        <v>60.304755999999998</v>
      </c>
      <c r="EH199" s="11">
        <v>67.970055000000002</v>
      </c>
      <c r="EI199" s="11">
        <v>75.229004000000003</v>
      </c>
      <c r="EJ199" s="11">
        <v>82.294189000000003</v>
      </c>
      <c r="EK199" s="11">
        <v>89.483260999999999</v>
      </c>
      <c r="EL199" s="11">
        <v>91.806220999999994</v>
      </c>
      <c r="EM199" s="11">
        <v>93.697006000000002</v>
      </c>
      <c r="EN199" s="11">
        <v>92.513214000000005</v>
      </c>
      <c r="EO199" s="11">
        <v>92.869643999999994</v>
      </c>
      <c r="EP199" s="11">
        <v>92.481505999999996</v>
      </c>
      <c r="EQ199" s="11">
        <v>90.453902999999997</v>
      </c>
      <c r="ER199" s="11">
        <v>87.362892000000002</v>
      </c>
      <c r="ES199" s="11">
        <v>85.298293999999999</v>
      </c>
      <c r="ET199" s="11">
        <v>79.610686999999999</v>
      </c>
      <c r="EU199" s="11">
        <v>75.745154999999997</v>
      </c>
      <c r="EV199" s="11">
        <v>72.895477</v>
      </c>
      <c r="EW199" s="11">
        <v>70.162064000000001</v>
      </c>
      <c r="EX199" s="11">
        <v>68.163239000000004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IA199" s="37"/>
    </row>
    <row r="200" spans="1:235" x14ac:dyDescent="0.2">
      <c r="A200" t="s">
        <v>112</v>
      </c>
      <c r="B200" t="s">
        <v>133</v>
      </c>
      <c r="C200" t="s">
        <v>0</v>
      </c>
      <c r="D200" t="s">
        <v>135</v>
      </c>
      <c r="E200" s="38" t="s">
        <v>124</v>
      </c>
      <c r="F200" t="s">
        <v>105</v>
      </c>
      <c r="G200" s="11">
        <v>5244</v>
      </c>
      <c r="H200" s="11">
        <v>2.5227189999999999</v>
      </c>
      <c r="I200" s="11">
        <v>2.346565</v>
      </c>
      <c r="J200" s="11">
        <v>2.2795610000000002</v>
      </c>
      <c r="K200" s="11">
        <v>2.2249189999999999</v>
      </c>
      <c r="L200" s="11">
        <v>2.2423250000000001</v>
      </c>
      <c r="M200" s="11">
        <v>2.3402989999999999</v>
      </c>
      <c r="N200" s="11">
        <v>2.6502910000000002</v>
      </c>
      <c r="O200" s="11">
        <v>2.9161969999999999</v>
      </c>
      <c r="P200" s="11">
        <v>2.9915069999999999</v>
      </c>
      <c r="Q200" s="11">
        <v>2.9995980000000002</v>
      </c>
      <c r="R200" s="11">
        <v>2.9907460000000001</v>
      </c>
      <c r="S200" s="11">
        <v>2.9263400000000002</v>
      </c>
      <c r="T200" s="11">
        <v>2.9024770000000002</v>
      </c>
      <c r="U200" s="11">
        <v>2.8356469999999998</v>
      </c>
      <c r="V200" s="11">
        <v>2.7510080000000001</v>
      </c>
      <c r="W200" s="11">
        <v>2.7982179999999999</v>
      </c>
      <c r="X200" s="11">
        <v>3.1100469999999998</v>
      </c>
      <c r="Y200" s="11">
        <v>3.8429310000000001</v>
      </c>
      <c r="Z200" s="11">
        <v>4.0212669999999999</v>
      </c>
      <c r="AA200" s="11">
        <v>3.8787159999999998</v>
      </c>
      <c r="AB200" s="11">
        <v>3.7104249999999999</v>
      </c>
      <c r="AC200" s="11">
        <v>3.4470130000000001</v>
      </c>
      <c r="AD200" s="11">
        <v>3.086522</v>
      </c>
      <c r="AE200" s="11">
        <v>2.6983450000000002</v>
      </c>
      <c r="AF200" s="11">
        <v>-0.20376449999999999</v>
      </c>
      <c r="AG200" s="11">
        <v>-0.2323913</v>
      </c>
      <c r="AH200" s="11">
        <v>-0.14451649999999999</v>
      </c>
      <c r="AI200" s="11">
        <v>-0.13775019999999999</v>
      </c>
      <c r="AJ200" s="11">
        <v>-0.15137419999999999</v>
      </c>
      <c r="AK200" s="11">
        <v>-0.1649033</v>
      </c>
      <c r="AL200" s="11">
        <v>-0.16810130000000001</v>
      </c>
      <c r="AM200" s="11">
        <v>-0.1597025</v>
      </c>
      <c r="AN200" s="11">
        <v>-0.12569949999999999</v>
      </c>
      <c r="AO200" s="11">
        <v>-9.6839099999999997E-2</v>
      </c>
      <c r="AP200" s="11">
        <v>-8.7936200000000006E-2</v>
      </c>
      <c r="AQ200" s="11">
        <v>-0.1074977</v>
      </c>
      <c r="AR200" s="11">
        <v>-0.14730679999999999</v>
      </c>
      <c r="AS200" s="11">
        <v>-0.14781240000000001</v>
      </c>
      <c r="AT200" s="11">
        <v>-0.15851119999999999</v>
      </c>
      <c r="AU200" s="11">
        <v>-0.1518418</v>
      </c>
      <c r="AV200" s="11">
        <v>-9.3020900000000004E-2</v>
      </c>
      <c r="AW200" s="11">
        <v>-4.3131200000000001E-2</v>
      </c>
      <c r="AX200" s="11">
        <v>1.16712E-2</v>
      </c>
      <c r="AY200" s="11">
        <v>-4.7888000000000002E-3</v>
      </c>
      <c r="AZ200" s="11">
        <v>3.7496000000000001E-3</v>
      </c>
      <c r="BA200" s="11">
        <v>-7.6746099999999998E-2</v>
      </c>
      <c r="BB200" s="11">
        <v>-8.9213100000000004E-2</v>
      </c>
      <c r="BC200" s="11">
        <v>-0.1107973</v>
      </c>
      <c r="BD200" s="11">
        <v>-0.1239585</v>
      </c>
      <c r="BE200" s="11">
        <v>-0.15895960000000001</v>
      </c>
      <c r="BF200" s="11">
        <v>-8.3430599999999994E-2</v>
      </c>
      <c r="BG200" s="11">
        <v>-7.71366E-2</v>
      </c>
      <c r="BH200" s="11">
        <v>-9.375E-2</v>
      </c>
      <c r="BI200" s="11">
        <v>-0.10795630000000001</v>
      </c>
      <c r="BJ200" s="11">
        <v>-0.1057588</v>
      </c>
      <c r="BK200" s="11">
        <v>-9.7462099999999996E-2</v>
      </c>
      <c r="BL200" s="11">
        <v>-5.9177E-2</v>
      </c>
      <c r="BM200" s="11">
        <v>-3.2370000000000003E-2</v>
      </c>
      <c r="BN200" s="11">
        <v>-2.1169500000000001E-2</v>
      </c>
      <c r="BO200" s="11">
        <v>-4.6452399999999998E-2</v>
      </c>
      <c r="BP200" s="11">
        <v>-8.5272600000000004E-2</v>
      </c>
      <c r="BQ200" s="11">
        <v>-8.3697900000000006E-2</v>
      </c>
      <c r="BR200" s="11">
        <v>-8.7695599999999999E-2</v>
      </c>
      <c r="BS200" s="11">
        <v>-8.0704700000000004E-2</v>
      </c>
      <c r="BT200" s="11">
        <v>-2.4304900000000001E-2</v>
      </c>
      <c r="BU200" s="11">
        <v>3.0791300000000001E-2</v>
      </c>
      <c r="BV200" s="11">
        <v>8.24907E-2</v>
      </c>
      <c r="BW200" s="11">
        <v>6.05189E-2</v>
      </c>
      <c r="BX200" s="11">
        <v>6.7776000000000003E-2</v>
      </c>
      <c r="BY200" s="11">
        <v>-8.8053000000000003E-3</v>
      </c>
      <c r="BZ200" s="11">
        <v>-2.6530000000000001E-2</v>
      </c>
      <c r="CA200" s="11">
        <v>-5.2702499999999999E-2</v>
      </c>
      <c r="CB200" s="11">
        <v>-4.4152499999999997E-2</v>
      </c>
      <c r="CC200" s="11">
        <v>-8.5527800000000001E-2</v>
      </c>
      <c r="CD200" s="11">
        <v>-2.2344800000000001E-2</v>
      </c>
      <c r="CE200" s="11">
        <v>-1.6523099999999999E-2</v>
      </c>
      <c r="CF200" s="11">
        <v>-3.61258E-2</v>
      </c>
      <c r="CG200" s="11">
        <v>-5.1009400000000003E-2</v>
      </c>
      <c r="CH200" s="11">
        <v>-4.3416400000000001E-2</v>
      </c>
      <c r="CI200" s="11">
        <v>-3.5221599999999999E-2</v>
      </c>
      <c r="CJ200" s="11">
        <v>7.3454999999999996E-3</v>
      </c>
      <c r="CK200" s="11">
        <v>3.2099000000000003E-2</v>
      </c>
      <c r="CL200" s="11">
        <v>4.5597199999999997E-2</v>
      </c>
      <c r="CM200" s="11">
        <v>1.4592900000000001E-2</v>
      </c>
      <c r="CN200" s="11">
        <v>-2.32383E-2</v>
      </c>
      <c r="CO200" s="11">
        <v>-1.9583400000000001E-2</v>
      </c>
      <c r="CP200" s="11">
        <v>-1.6879999999999999E-2</v>
      </c>
      <c r="CQ200" s="11">
        <v>-9.5677000000000002E-3</v>
      </c>
      <c r="CR200" s="11">
        <v>4.4411100000000002E-2</v>
      </c>
      <c r="CS200" s="11">
        <v>0.1047138</v>
      </c>
      <c r="CT200" s="11">
        <v>0.15331030000000001</v>
      </c>
      <c r="CU200" s="11">
        <v>0.12582650000000001</v>
      </c>
      <c r="CV200" s="11">
        <v>0.13180249999999999</v>
      </c>
      <c r="CW200" s="11">
        <v>5.9135500000000001E-2</v>
      </c>
      <c r="CX200" s="11">
        <v>3.6152999999999998E-2</v>
      </c>
      <c r="CY200" s="11">
        <v>5.3923E-3</v>
      </c>
      <c r="CZ200" s="11">
        <v>4.8518600000000002E-2</v>
      </c>
      <c r="DA200" s="11">
        <v>4.4643299999999997E-2</v>
      </c>
      <c r="DB200" s="11">
        <v>3.71376E-2</v>
      </c>
      <c r="DC200" s="11">
        <v>3.6850399999999998E-2</v>
      </c>
      <c r="DD200" s="11">
        <v>3.5033000000000002E-2</v>
      </c>
      <c r="DE200" s="11">
        <v>3.4621300000000001E-2</v>
      </c>
      <c r="DF200" s="11">
        <v>3.7901499999999998E-2</v>
      </c>
      <c r="DG200" s="11">
        <v>3.7839499999999998E-2</v>
      </c>
      <c r="DH200" s="11">
        <v>4.0442800000000001E-2</v>
      </c>
      <c r="DI200" s="11">
        <v>3.9194399999999997E-2</v>
      </c>
      <c r="DJ200" s="11">
        <v>4.0591299999999997E-2</v>
      </c>
      <c r="DK200" s="11">
        <v>3.7112899999999997E-2</v>
      </c>
      <c r="DL200" s="11">
        <v>3.77141E-2</v>
      </c>
      <c r="DM200" s="11">
        <v>3.8978800000000001E-2</v>
      </c>
      <c r="DN200" s="11">
        <v>4.3052800000000002E-2</v>
      </c>
      <c r="DO200" s="11">
        <v>4.3248300000000003E-2</v>
      </c>
      <c r="DP200" s="11">
        <v>4.1776399999999998E-2</v>
      </c>
      <c r="DQ200" s="11">
        <v>4.4941700000000001E-2</v>
      </c>
      <c r="DR200" s="11">
        <v>4.3055200000000002E-2</v>
      </c>
      <c r="DS200" s="11">
        <v>3.9704200000000002E-2</v>
      </c>
      <c r="DT200" s="11">
        <v>3.8925300000000003E-2</v>
      </c>
      <c r="DU200" s="11">
        <v>4.1305099999999997E-2</v>
      </c>
      <c r="DV200" s="11">
        <v>3.8108599999999999E-2</v>
      </c>
      <c r="DW200" s="11">
        <v>3.5319099999999999E-2</v>
      </c>
      <c r="DX200" s="11">
        <v>0.65763740000000004</v>
      </c>
      <c r="DY200" s="11">
        <v>2.42571E-2</v>
      </c>
      <c r="DZ200" s="11">
        <v>3.4511300000000002E-2</v>
      </c>
      <c r="EA200" s="11">
        <v>53.415385999999998</v>
      </c>
      <c r="EB200" s="11">
        <v>53.363529</v>
      </c>
      <c r="EC200" s="11">
        <v>52.11927</v>
      </c>
      <c r="ED200" s="11">
        <v>50.943890000000003</v>
      </c>
      <c r="EE200" s="11">
        <v>50.181731999999997</v>
      </c>
      <c r="EF200" s="11">
        <v>49.519741000000003</v>
      </c>
      <c r="EG200" s="11">
        <v>49.160099000000002</v>
      </c>
      <c r="EH200" s="11">
        <v>50.331496999999999</v>
      </c>
      <c r="EI200" s="11">
        <v>54.531837000000003</v>
      </c>
      <c r="EJ200" s="11">
        <v>58.912089999999999</v>
      </c>
      <c r="EK200" s="11">
        <v>63.021740000000001</v>
      </c>
      <c r="EL200" s="11">
        <v>65.527717999999993</v>
      </c>
      <c r="EM200" s="11">
        <v>67.135848999999993</v>
      </c>
      <c r="EN200" s="11">
        <v>70.097831999999997</v>
      </c>
      <c r="EO200" s="11">
        <v>69.489883000000006</v>
      </c>
      <c r="EP200" s="11">
        <v>67.986289999999997</v>
      </c>
      <c r="EQ200" s="11">
        <v>65.745811000000003</v>
      </c>
      <c r="ER200" s="11">
        <v>62.276901000000002</v>
      </c>
      <c r="ES200" s="11">
        <v>59.975388000000002</v>
      </c>
      <c r="ET200" s="11">
        <v>58.110348000000002</v>
      </c>
      <c r="EU200" s="11">
        <v>56.486038000000001</v>
      </c>
      <c r="EV200" s="11">
        <v>55.172688000000001</v>
      </c>
      <c r="EW200" s="11">
        <v>53.786354000000003</v>
      </c>
      <c r="EX200" s="11">
        <v>53.248455</v>
      </c>
      <c r="EY200" s="11">
        <v>0</v>
      </c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IA200" s="37"/>
    </row>
    <row r="201" spans="1:235" x14ac:dyDescent="0.2">
      <c r="A201" t="s">
        <v>112</v>
      </c>
      <c r="B201" t="s">
        <v>133</v>
      </c>
      <c r="C201" t="s">
        <v>0</v>
      </c>
      <c r="D201" t="s">
        <v>135</v>
      </c>
      <c r="E201" s="38" t="s">
        <v>124</v>
      </c>
      <c r="F201" t="s">
        <v>106</v>
      </c>
      <c r="G201" s="11">
        <v>3491</v>
      </c>
      <c r="H201" s="11">
        <v>1.690585</v>
      </c>
      <c r="I201" s="11">
        <v>1.5646420000000001</v>
      </c>
      <c r="J201" s="11">
        <v>1.51861</v>
      </c>
      <c r="K201" s="11">
        <v>1.4725459999999999</v>
      </c>
      <c r="L201" s="11">
        <v>1.4567079999999999</v>
      </c>
      <c r="M201" s="11">
        <v>1.513644</v>
      </c>
      <c r="N201" s="11">
        <v>1.7177370000000001</v>
      </c>
      <c r="O201" s="11">
        <v>1.905681</v>
      </c>
      <c r="P201" s="11">
        <v>1.9912000000000001</v>
      </c>
      <c r="Q201" s="11">
        <v>2.0075820000000002</v>
      </c>
      <c r="R201" s="11">
        <v>2.0066860000000002</v>
      </c>
      <c r="S201" s="11">
        <v>1.976127</v>
      </c>
      <c r="T201" s="11">
        <v>1.970526</v>
      </c>
      <c r="U201" s="11">
        <v>1.9045639999999999</v>
      </c>
      <c r="V201" s="11">
        <v>1.8209960000000001</v>
      </c>
      <c r="W201" s="11">
        <v>1.8480449999999999</v>
      </c>
      <c r="X201" s="11">
        <v>2.0836769999999998</v>
      </c>
      <c r="Y201" s="11">
        <v>2.6079620000000001</v>
      </c>
      <c r="Z201" s="11">
        <v>2.7390789999999998</v>
      </c>
      <c r="AA201" s="11">
        <v>2.6407500000000002</v>
      </c>
      <c r="AB201" s="11">
        <v>2.5137499999999999</v>
      </c>
      <c r="AC201" s="11">
        <v>2.3069470000000001</v>
      </c>
      <c r="AD201" s="11">
        <v>2.0567950000000002</v>
      </c>
      <c r="AE201" s="11">
        <v>1.7881480000000001</v>
      </c>
      <c r="AF201" s="11">
        <v>-0.15099299999999999</v>
      </c>
      <c r="AG201" s="11">
        <v>-0.16998930000000001</v>
      </c>
      <c r="AH201" s="11">
        <v>-9.6880800000000003E-2</v>
      </c>
      <c r="AI201" s="11">
        <v>-8.7212899999999996E-2</v>
      </c>
      <c r="AJ201" s="11">
        <v>-9.7113400000000002E-2</v>
      </c>
      <c r="AK201" s="11">
        <v>-7.6116400000000001E-2</v>
      </c>
      <c r="AL201" s="11">
        <v>-7.9400899999999996E-2</v>
      </c>
      <c r="AM201" s="11">
        <v>-9.5068399999999997E-2</v>
      </c>
      <c r="AN201" s="11">
        <v>-7.6586399999999999E-2</v>
      </c>
      <c r="AO201" s="11">
        <v>-6.6223699999999996E-2</v>
      </c>
      <c r="AP201" s="11">
        <v>-6.7410300000000006E-2</v>
      </c>
      <c r="AQ201" s="11">
        <v>-7.4793899999999996E-2</v>
      </c>
      <c r="AR201" s="11">
        <v>-0.1000031</v>
      </c>
      <c r="AS201" s="11">
        <v>-0.1090303</v>
      </c>
      <c r="AT201" s="11">
        <v>-0.13805410000000001</v>
      </c>
      <c r="AU201" s="11">
        <v>-0.12790319999999999</v>
      </c>
      <c r="AV201" s="11">
        <v>-6.7450300000000005E-2</v>
      </c>
      <c r="AW201" s="11">
        <v>-4.0493399999999999E-2</v>
      </c>
      <c r="AX201" s="11">
        <v>3.8977999999999999E-3</v>
      </c>
      <c r="AY201" s="11">
        <v>-2.2526E-3</v>
      </c>
      <c r="AZ201" s="11">
        <v>6.1850000000000002E-4</v>
      </c>
      <c r="BA201" s="11">
        <v>-6.7291199999999995E-2</v>
      </c>
      <c r="BB201" s="11">
        <v>-6.0742900000000002E-2</v>
      </c>
      <c r="BC201" s="11">
        <v>-7.6026499999999997E-2</v>
      </c>
      <c r="BD201" s="11">
        <v>-8.8745699999999997E-2</v>
      </c>
      <c r="BE201" s="11">
        <v>-0.1127257</v>
      </c>
      <c r="BF201" s="11">
        <v>-5.2027799999999999E-2</v>
      </c>
      <c r="BG201" s="11">
        <v>-4.4229999999999998E-2</v>
      </c>
      <c r="BH201" s="11">
        <v>-5.7393600000000003E-2</v>
      </c>
      <c r="BI201" s="11">
        <v>-3.8662700000000001E-2</v>
      </c>
      <c r="BJ201" s="11">
        <v>-3.9063800000000003E-2</v>
      </c>
      <c r="BK201" s="11">
        <v>-5.22503E-2</v>
      </c>
      <c r="BL201" s="11">
        <v>-3.1385700000000002E-2</v>
      </c>
      <c r="BM201" s="11">
        <v>-2.04218E-2</v>
      </c>
      <c r="BN201" s="11">
        <v>-1.7376099999999998E-2</v>
      </c>
      <c r="BO201" s="11">
        <v>-2.88536E-2</v>
      </c>
      <c r="BP201" s="11">
        <v>-5.4009599999999998E-2</v>
      </c>
      <c r="BQ201" s="11">
        <v>-6.1041699999999997E-2</v>
      </c>
      <c r="BR201" s="11">
        <v>-8.5432400000000006E-2</v>
      </c>
      <c r="BS201" s="11">
        <v>-7.5299900000000003E-2</v>
      </c>
      <c r="BT201" s="11">
        <v>-1.6638300000000002E-2</v>
      </c>
      <c r="BU201" s="11">
        <v>1.4965300000000001E-2</v>
      </c>
      <c r="BV201" s="11">
        <v>5.6788499999999999E-2</v>
      </c>
      <c r="BW201" s="11">
        <v>4.6191400000000001E-2</v>
      </c>
      <c r="BX201" s="11">
        <v>4.8047699999999999E-2</v>
      </c>
      <c r="BY201" s="11">
        <v>-1.7543599999999999E-2</v>
      </c>
      <c r="BZ201" s="11">
        <v>-1.43392E-2</v>
      </c>
      <c r="CA201" s="11">
        <v>-3.33028E-2</v>
      </c>
      <c r="CB201" s="11">
        <v>-2.6498500000000001E-2</v>
      </c>
      <c r="CC201" s="11">
        <v>-5.54621E-2</v>
      </c>
      <c r="CD201" s="11">
        <v>-7.1747E-3</v>
      </c>
      <c r="CE201" s="11">
        <v>-1.2470000000000001E-3</v>
      </c>
      <c r="CF201" s="11">
        <v>-1.76738E-2</v>
      </c>
      <c r="CG201" s="11">
        <v>-1.209E-3</v>
      </c>
      <c r="CH201" s="11">
        <v>1.2733E-3</v>
      </c>
      <c r="CI201" s="11">
        <v>-9.4322E-3</v>
      </c>
      <c r="CJ201" s="11">
        <v>1.3814999999999999E-2</v>
      </c>
      <c r="CK201" s="11">
        <v>2.5380099999999999E-2</v>
      </c>
      <c r="CL201" s="11">
        <v>3.2658100000000002E-2</v>
      </c>
      <c r="CM201" s="11">
        <v>1.70867E-2</v>
      </c>
      <c r="CN201" s="11">
        <v>-8.0161E-3</v>
      </c>
      <c r="CO201" s="11">
        <v>-1.3053E-2</v>
      </c>
      <c r="CP201" s="11">
        <v>-3.2810600000000002E-2</v>
      </c>
      <c r="CQ201" s="11">
        <v>-2.26967E-2</v>
      </c>
      <c r="CR201" s="11">
        <v>3.4173700000000001E-2</v>
      </c>
      <c r="CS201" s="11">
        <v>7.0424E-2</v>
      </c>
      <c r="CT201" s="11">
        <v>0.1096792</v>
      </c>
      <c r="CU201" s="11">
        <v>9.4635499999999997E-2</v>
      </c>
      <c r="CV201" s="11">
        <v>9.5477000000000006E-2</v>
      </c>
      <c r="CW201" s="11">
        <v>3.2204000000000003E-2</v>
      </c>
      <c r="CX201" s="11">
        <v>3.2064500000000003E-2</v>
      </c>
      <c r="CY201" s="11">
        <v>9.4210000000000006E-3</v>
      </c>
      <c r="CZ201" s="11">
        <v>3.7843599999999998E-2</v>
      </c>
      <c r="DA201" s="11">
        <v>3.4813799999999999E-2</v>
      </c>
      <c r="DB201" s="11">
        <v>2.72687E-2</v>
      </c>
      <c r="DC201" s="11">
        <v>2.61318E-2</v>
      </c>
      <c r="DD201" s="11">
        <v>2.41479E-2</v>
      </c>
      <c r="DE201" s="11">
        <v>2.27703E-2</v>
      </c>
      <c r="DF201" s="11">
        <v>2.4523199999999998E-2</v>
      </c>
      <c r="DG201" s="11">
        <v>2.6031599999999998E-2</v>
      </c>
      <c r="DH201" s="11">
        <v>2.74801E-2</v>
      </c>
      <c r="DI201" s="11">
        <v>2.7845600000000002E-2</v>
      </c>
      <c r="DJ201" s="11">
        <v>3.04186E-2</v>
      </c>
      <c r="DK201" s="11">
        <v>2.7929699999999998E-2</v>
      </c>
      <c r="DL201" s="11">
        <v>2.79621E-2</v>
      </c>
      <c r="DM201" s="11">
        <v>2.9175E-2</v>
      </c>
      <c r="DN201" s="11">
        <v>3.1991800000000001E-2</v>
      </c>
      <c r="DO201" s="11">
        <v>3.1980500000000002E-2</v>
      </c>
      <c r="DP201" s="11">
        <v>3.0891499999999999E-2</v>
      </c>
      <c r="DQ201" s="11">
        <v>3.3716500000000003E-2</v>
      </c>
      <c r="DR201" s="11">
        <v>3.2155299999999998E-2</v>
      </c>
      <c r="DS201" s="11">
        <v>2.94519E-2</v>
      </c>
      <c r="DT201" s="11">
        <v>2.88349E-2</v>
      </c>
      <c r="DU201" s="11">
        <v>3.0244400000000001E-2</v>
      </c>
      <c r="DV201" s="11">
        <v>2.8211400000000001E-2</v>
      </c>
      <c r="DW201" s="11">
        <v>2.5974199999999999E-2</v>
      </c>
      <c r="DX201" s="11">
        <v>0.43778060000000002</v>
      </c>
      <c r="DY201" s="11">
        <v>1.7393499999999999E-2</v>
      </c>
      <c r="DZ201" s="11">
        <v>2.48005E-2</v>
      </c>
      <c r="EA201" s="11">
        <v>55.361373999999998</v>
      </c>
      <c r="EB201" s="11">
        <v>55.820732</v>
      </c>
      <c r="EC201" s="11">
        <v>54.436256</v>
      </c>
      <c r="ED201" s="11">
        <v>53.007412000000002</v>
      </c>
      <c r="EE201" s="11">
        <v>52.071392000000003</v>
      </c>
      <c r="EF201" s="11">
        <v>51.485661</v>
      </c>
      <c r="EG201" s="11">
        <v>51.215549000000003</v>
      </c>
      <c r="EH201" s="11">
        <v>52.361530000000002</v>
      </c>
      <c r="EI201" s="11">
        <v>55.568413</v>
      </c>
      <c r="EJ201" s="11">
        <v>59.073132000000001</v>
      </c>
      <c r="EK201" s="11">
        <v>62.166164000000002</v>
      </c>
      <c r="EL201" s="11">
        <v>63.856262000000001</v>
      </c>
      <c r="EM201" s="11">
        <v>65.254874999999998</v>
      </c>
      <c r="EN201" s="11">
        <v>68.747009000000006</v>
      </c>
      <c r="EO201" s="11">
        <v>67.979172000000005</v>
      </c>
      <c r="EP201" s="11">
        <v>66.433593999999999</v>
      </c>
      <c r="EQ201" s="11">
        <v>64.540092000000001</v>
      </c>
      <c r="ER201" s="11">
        <v>61.836689</v>
      </c>
      <c r="ES201" s="11">
        <v>59.998669</v>
      </c>
      <c r="ET201" s="11">
        <v>58.647247</v>
      </c>
      <c r="EU201" s="11">
        <v>57.506535</v>
      </c>
      <c r="EV201" s="11">
        <v>56.343521000000003</v>
      </c>
      <c r="EW201" s="11">
        <v>55.025359999999999</v>
      </c>
      <c r="EX201" s="11">
        <v>54.796267999999998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IA201" s="37"/>
    </row>
    <row r="202" spans="1:235" x14ac:dyDescent="0.2">
      <c r="A202" t="s">
        <v>112</v>
      </c>
      <c r="B202" t="s">
        <v>133</v>
      </c>
      <c r="C202" t="s">
        <v>0</v>
      </c>
      <c r="D202" t="s">
        <v>135</v>
      </c>
      <c r="E202" s="38" t="s">
        <v>124</v>
      </c>
      <c r="F202" t="s">
        <v>107</v>
      </c>
      <c r="G202" s="11">
        <v>1753</v>
      </c>
      <c r="H202" s="11">
        <v>0.83899659999999998</v>
      </c>
      <c r="I202" s="11">
        <v>0.79087540000000001</v>
      </c>
      <c r="J202" s="11">
        <v>0.75189240000000002</v>
      </c>
      <c r="K202" s="11">
        <v>0.74820949999999997</v>
      </c>
      <c r="L202" s="11">
        <v>0.78387629999999997</v>
      </c>
      <c r="M202" s="11">
        <v>0.84597219999999995</v>
      </c>
      <c r="N202" s="11">
        <v>0.94982759999999999</v>
      </c>
      <c r="O202" s="11">
        <v>1.0102660000000001</v>
      </c>
      <c r="P202" s="11">
        <v>1.0099370000000001</v>
      </c>
      <c r="Q202" s="11">
        <v>0.9813016</v>
      </c>
      <c r="R202" s="11">
        <v>0.96669539999999998</v>
      </c>
      <c r="S202" s="11">
        <v>0.94939180000000001</v>
      </c>
      <c r="T202" s="11">
        <v>0.93632249999999995</v>
      </c>
      <c r="U202" s="11">
        <v>0.93236889999999994</v>
      </c>
      <c r="V202" s="11">
        <v>0.91695450000000001</v>
      </c>
      <c r="W202" s="11">
        <v>0.93829079999999998</v>
      </c>
      <c r="X202" s="11">
        <v>1.030486</v>
      </c>
      <c r="Y202" s="11">
        <v>1.22</v>
      </c>
      <c r="Z202" s="11">
        <v>1.276219</v>
      </c>
      <c r="AA202" s="11">
        <v>1.2262949999999999</v>
      </c>
      <c r="AB202" s="11">
        <v>1.175135</v>
      </c>
      <c r="AC202" s="11">
        <v>1.1271530000000001</v>
      </c>
      <c r="AD202" s="11">
        <v>1.0262640000000001</v>
      </c>
      <c r="AE202" s="11">
        <v>0.90164560000000005</v>
      </c>
      <c r="AF202" s="11">
        <v>-5.6440499999999998E-2</v>
      </c>
      <c r="AG202" s="11">
        <v>-6.3095399999999996E-2</v>
      </c>
      <c r="AH202" s="11">
        <v>-6.6115099999999996E-2</v>
      </c>
      <c r="AI202" s="11">
        <v>-6.1449200000000002E-2</v>
      </c>
      <c r="AJ202" s="11">
        <v>-6.2409100000000002E-2</v>
      </c>
      <c r="AK202" s="11">
        <v>-7.2657700000000006E-2</v>
      </c>
      <c r="AL202" s="11">
        <v>-7.4170100000000003E-2</v>
      </c>
      <c r="AM202" s="11">
        <v>-7.0159200000000005E-2</v>
      </c>
      <c r="AN202" s="11">
        <v>-4.6322500000000003E-2</v>
      </c>
      <c r="AO202" s="11">
        <v>-4.7935499999999999E-2</v>
      </c>
      <c r="AP202" s="11">
        <v>-4.6531799999999998E-2</v>
      </c>
      <c r="AQ202" s="11">
        <v>-4.1267600000000002E-2</v>
      </c>
      <c r="AR202" s="11">
        <v>-5.1093800000000002E-2</v>
      </c>
      <c r="AS202" s="11">
        <v>-4.6998199999999997E-2</v>
      </c>
      <c r="AT202" s="11">
        <v>-4.26396E-2</v>
      </c>
      <c r="AU202" s="11">
        <v>-4.4352500000000003E-2</v>
      </c>
      <c r="AV202" s="11">
        <v>-3.1205900000000002E-2</v>
      </c>
      <c r="AW202" s="11">
        <v>-2.7601299999999999E-2</v>
      </c>
      <c r="AX202" s="11">
        <v>-7.0080999999999997E-3</v>
      </c>
      <c r="AY202" s="11">
        <v>-2.12818E-2</v>
      </c>
      <c r="AZ202" s="11">
        <v>-2.60063E-2</v>
      </c>
      <c r="BA202" s="11">
        <v>-3.1710099999999998E-2</v>
      </c>
      <c r="BB202" s="11">
        <v>-4.2787600000000002E-2</v>
      </c>
      <c r="BC202" s="11">
        <v>-5.3012700000000003E-2</v>
      </c>
      <c r="BD202" s="11">
        <v>-2.82835E-2</v>
      </c>
      <c r="BE202" s="11">
        <v>-3.7245300000000002E-2</v>
      </c>
      <c r="BF202" s="11">
        <v>-4.0470800000000001E-2</v>
      </c>
      <c r="BG202" s="11">
        <v>-3.71299E-2</v>
      </c>
      <c r="BH202" s="11">
        <v>-3.8254799999999999E-2</v>
      </c>
      <c r="BI202" s="11">
        <v>-5.0243599999999999E-2</v>
      </c>
      <c r="BJ202" s="11">
        <v>-4.9675700000000003E-2</v>
      </c>
      <c r="BK202" s="11">
        <v>-4.5619E-2</v>
      </c>
      <c r="BL202" s="11">
        <v>-1.8188900000000001E-2</v>
      </c>
      <c r="BM202" s="11">
        <v>-2.26296E-2</v>
      </c>
      <c r="BN202" s="11">
        <v>-2.1090500000000002E-2</v>
      </c>
      <c r="BO202" s="11">
        <v>-1.83281E-2</v>
      </c>
      <c r="BP202" s="11">
        <v>-2.6756499999999999E-2</v>
      </c>
      <c r="BQ202" s="11">
        <v>-2.1284999999999998E-2</v>
      </c>
      <c r="BR202" s="11">
        <v>-1.5254999999999999E-2</v>
      </c>
      <c r="BS202" s="11">
        <v>-1.72608E-2</v>
      </c>
      <c r="BT202" s="11">
        <v>-3.4983000000000002E-3</v>
      </c>
      <c r="BU202" s="11">
        <v>1.0624E-3</v>
      </c>
      <c r="BV202" s="11">
        <v>1.99562E-2</v>
      </c>
      <c r="BW202" s="11">
        <v>2.8563999999999998E-3</v>
      </c>
      <c r="BX202" s="11">
        <v>-1.6574999999999999E-3</v>
      </c>
      <c r="BY202" s="11">
        <v>-4.0841999999999996E-3</v>
      </c>
      <c r="BZ202" s="11">
        <v>-1.5658600000000002E-2</v>
      </c>
      <c r="CA202" s="11">
        <v>-2.7989900000000002E-2</v>
      </c>
      <c r="CB202" s="11">
        <v>-1.2640000000000001E-4</v>
      </c>
      <c r="CC202" s="11">
        <v>-1.1395199999999999E-2</v>
      </c>
      <c r="CD202" s="11">
        <v>-1.4826499999999999E-2</v>
      </c>
      <c r="CE202" s="11">
        <v>-1.28106E-2</v>
      </c>
      <c r="CF202" s="11">
        <v>-1.4100400000000001E-2</v>
      </c>
      <c r="CG202" s="11">
        <v>-2.7829599999999999E-2</v>
      </c>
      <c r="CH202" s="11">
        <v>-2.51813E-2</v>
      </c>
      <c r="CI202" s="11">
        <v>-2.1078800000000002E-2</v>
      </c>
      <c r="CJ202" s="11">
        <v>9.9448000000000002E-3</v>
      </c>
      <c r="CK202" s="11">
        <v>2.6763999999999998E-3</v>
      </c>
      <c r="CL202" s="11">
        <v>4.3508000000000002E-3</v>
      </c>
      <c r="CM202" s="11">
        <v>4.6115000000000001E-3</v>
      </c>
      <c r="CN202" s="11">
        <v>-2.4191E-3</v>
      </c>
      <c r="CO202" s="11">
        <v>4.4282000000000002E-3</v>
      </c>
      <c r="CP202" s="11">
        <v>1.2129600000000001E-2</v>
      </c>
      <c r="CQ202" s="11">
        <v>9.8308000000000006E-3</v>
      </c>
      <c r="CR202" s="11">
        <v>2.42092E-2</v>
      </c>
      <c r="CS202" s="11">
        <v>2.9726099999999998E-2</v>
      </c>
      <c r="CT202" s="11">
        <v>4.6920400000000001E-2</v>
      </c>
      <c r="CU202" s="11">
        <v>2.6994500000000001E-2</v>
      </c>
      <c r="CV202" s="11">
        <v>2.2691300000000001E-2</v>
      </c>
      <c r="CW202" s="11">
        <v>2.3541699999999999E-2</v>
      </c>
      <c r="CX202" s="11">
        <v>1.14704E-2</v>
      </c>
      <c r="CY202" s="11">
        <v>-2.967E-3</v>
      </c>
      <c r="CZ202" s="11">
        <v>1.7118299999999999E-2</v>
      </c>
      <c r="DA202" s="11">
        <v>1.5715699999999999E-2</v>
      </c>
      <c r="DB202" s="11">
        <v>1.55906E-2</v>
      </c>
      <c r="DC202" s="11">
        <v>1.4785100000000001E-2</v>
      </c>
      <c r="DD202" s="11">
        <v>1.46848E-2</v>
      </c>
      <c r="DE202" s="11">
        <v>1.36268E-2</v>
      </c>
      <c r="DF202" s="11">
        <v>1.48915E-2</v>
      </c>
      <c r="DG202" s="11">
        <v>1.4919399999999999E-2</v>
      </c>
      <c r="DH202" s="11">
        <v>1.7104000000000001E-2</v>
      </c>
      <c r="DI202" s="11">
        <v>1.53849E-2</v>
      </c>
      <c r="DJ202" s="11">
        <v>1.54672E-2</v>
      </c>
      <c r="DK202" s="11">
        <v>1.3946200000000001E-2</v>
      </c>
      <c r="DL202" s="11">
        <v>1.47961E-2</v>
      </c>
      <c r="DM202" s="11">
        <v>1.5632500000000001E-2</v>
      </c>
      <c r="DN202" s="11">
        <v>1.66486E-2</v>
      </c>
      <c r="DO202" s="11">
        <v>1.6470599999999998E-2</v>
      </c>
      <c r="DP202" s="11">
        <v>1.6844999999999999E-2</v>
      </c>
      <c r="DQ202" s="11">
        <v>1.7426299999999999E-2</v>
      </c>
      <c r="DR202" s="11">
        <v>1.6393100000000001E-2</v>
      </c>
      <c r="DS202" s="11">
        <v>1.4674899999999999E-2</v>
      </c>
      <c r="DT202" s="11">
        <v>1.4803E-2</v>
      </c>
      <c r="DU202" s="11">
        <v>1.6795399999999999E-2</v>
      </c>
      <c r="DV202" s="11">
        <v>1.64932E-2</v>
      </c>
      <c r="DW202" s="11">
        <v>1.52128E-2</v>
      </c>
      <c r="DX202" s="11">
        <v>0.23550189999999999</v>
      </c>
      <c r="DY202" s="11">
        <v>9.3824000000000008E-3</v>
      </c>
      <c r="DZ202" s="11">
        <v>1.3545099999999999E-2</v>
      </c>
      <c r="EA202" s="11">
        <v>49.525486000000001</v>
      </c>
      <c r="EB202" s="11">
        <v>48.451735999999997</v>
      </c>
      <c r="EC202" s="11">
        <v>47.487766000000001</v>
      </c>
      <c r="ED202" s="11">
        <v>46.819042000000003</v>
      </c>
      <c r="EE202" s="11">
        <v>46.404429999999998</v>
      </c>
      <c r="EF202" s="11">
        <v>45.589993</v>
      </c>
      <c r="EG202" s="11">
        <v>45.051380000000002</v>
      </c>
      <c r="EH202" s="11">
        <v>46.273598</v>
      </c>
      <c r="EI202" s="11">
        <v>52.459789000000001</v>
      </c>
      <c r="EJ202" s="11">
        <v>58.590183000000003</v>
      </c>
      <c r="EK202" s="11">
        <v>64.731978999999995</v>
      </c>
      <c r="EL202" s="11">
        <v>68.868858000000003</v>
      </c>
      <c r="EM202" s="11">
        <v>70.895797999999999</v>
      </c>
      <c r="EN202" s="11">
        <v>72.798050000000003</v>
      </c>
      <c r="EO202" s="11">
        <v>72.509697000000003</v>
      </c>
      <c r="EP202" s="11">
        <v>71.090041999999997</v>
      </c>
      <c r="EQ202" s="11">
        <v>68.155959999999993</v>
      </c>
      <c r="ER202" s="11">
        <v>63.156863999999999</v>
      </c>
      <c r="ES202" s="11">
        <v>59.928851999999999</v>
      </c>
      <c r="ET202" s="11">
        <v>57.037125000000003</v>
      </c>
      <c r="EU202" s="11">
        <v>54.446128999999999</v>
      </c>
      <c r="EV202" s="11">
        <v>52.832264000000002</v>
      </c>
      <c r="EW202" s="11">
        <v>51.309657999999999</v>
      </c>
      <c r="EX202" s="11">
        <v>50.154483999999997</v>
      </c>
      <c r="EY202" s="11">
        <v>0</v>
      </c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IA202" s="37"/>
    </row>
    <row r="203" spans="1:235" x14ac:dyDescent="0.2">
      <c r="A203" t="s">
        <v>112</v>
      </c>
      <c r="B203" t="s">
        <v>133</v>
      </c>
      <c r="C203" t="s">
        <v>0</v>
      </c>
      <c r="D203" t="s">
        <v>135</v>
      </c>
      <c r="E203" s="38" t="s">
        <v>219</v>
      </c>
      <c r="F203" t="s">
        <v>105</v>
      </c>
      <c r="G203" s="11">
        <v>5244</v>
      </c>
      <c r="H203" s="11">
        <v>2.5078070000000001</v>
      </c>
      <c r="I203" s="11">
        <v>2.3193709999999998</v>
      </c>
      <c r="J203" s="11">
        <v>2.2713709999999998</v>
      </c>
      <c r="K203" s="11">
        <v>2.2058599999999999</v>
      </c>
      <c r="L203" s="11">
        <v>2.1872829999999999</v>
      </c>
      <c r="M203" s="11">
        <v>2.2804129999999998</v>
      </c>
      <c r="N203" s="11">
        <v>2.6540460000000001</v>
      </c>
      <c r="O203" s="11">
        <v>2.86374</v>
      </c>
      <c r="P203" s="11">
        <v>2.867667</v>
      </c>
      <c r="Q203" s="11">
        <v>2.8278159999999999</v>
      </c>
      <c r="R203" s="11">
        <v>2.7829890000000002</v>
      </c>
      <c r="S203" s="11">
        <v>2.7784900000000001</v>
      </c>
      <c r="T203" s="11">
        <v>2.8021699999999998</v>
      </c>
      <c r="U203" s="11">
        <v>2.7742979999999999</v>
      </c>
      <c r="V203" s="11">
        <v>2.6847279999999998</v>
      </c>
      <c r="W203" s="11">
        <v>2.7496390000000002</v>
      </c>
      <c r="X203" s="11">
        <v>3.0028540000000001</v>
      </c>
      <c r="Y203" s="11">
        <v>3.7303120000000001</v>
      </c>
      <c r="Z203" s="11">
        <v>3.9362919999999999</v>
      </c>
      <c r="AA203" s="11">
        <v>3.8212980000000001</v>
      </c>
      <c r="AB203" s="11">
        <v>3.5975030000000001</v>
      </c>
      <c r="AC203" s="11">
        <v>3.3875380000000002</v>
      </c>
      <c r="AD203" s="11">
        <v>3.0191029999999999</v>
      </c>
      <c r="AE203" s="11">
        <v>2.6507269999999998</v>
      </c>
      <c r="AF203" s="11">
        <v>-0.14876449999999999</v>
      </c>
      <c r="AG203" s="11">
        <v>-0.1974882</v>
      </c>
      <c r="AH203" s="11">
        <v>-0.1172212</v>
      </c>
      <c r="AI203" s="11">
        <v>-0.14359569999999999</v>
      </c>
      <c r="AJ203" s="11">
        <v>-0.1228983</v>
      </c>
      <c r="AK203" s="11">
        <v>-0.1614593</v>
      </c>
      <c r="AL203" s="11">
        <v>-0.13937459999999999</v>
      </c>
      <c r="AM203" s="11">
        <v>-0.15577240000000001</v>
      </c>
      <c r="AN203" s="11">
        <v>-0.13171849999999999</v>
      </c>
      <c r="AO203" s="11">
        <v>-0.12562219999999999</v>
      </c>
      <c r="AP203" s="11">
        <v>-0.13153629999999999</v>
      </c>
      <c r="AQ203" s="11">
        <v>-0.13816129999999999</v>
      </c>
      <c r="AR203" s="11">
        <v>-0.1603078</v>
      </c>
      <c r="AS203" s="11">
        <v>-0.15673280000000001</v>
      </c>
      <c r="AT203" s="11">
        <v>-0.20652680000000001</v>
      </c>
      <c r="AU203" s="11">
        <v>-0.184472</v>
      </c>
      <c r="AV203" s="11">
        <v>-0.1590211</v>
      </c>
      <c r="AW203" s="11">
        <v>-0.10715810000000001</v>
      </c>
      <c r="AX203" s="11">
        <v>-6.7951300000000006E-2</v>
      </c>
      <c r="AY203" s="11">
        <v>-6.8022600000000003E-2</v>
      </c>
      <c r="AZ203" s="11">
        <v>-5.3453199999999999E-2</v>
      </c>
      <c r="BA203" s="11">
        <v>-8.9439299999999999E-2</v>
      </c>
      <c r="BB203" s="11">
        <v>-8.5978200000000005E-2</v>
      </c>
      <c r="BC203" s="11">
        <v>-9.5422999999999994E-2</v>
      </c>
      <c r="BD203" s="11">
        <v>-5.49522E-2</v>
      </c>
      <c r="BE203" s="11">
        <v>-0.1087871</v>
      </c>
      <c r="BF203" s="11">
        <v>-3.8334699999999999E-2</v>
      </c>
      <c r="BG203" s="11">
        <v>-6.78145E-2</v>
      </c>
      <c r="BH203" s="11">
        <v>-4.95962E-2</v>
      </c>
      <c r="BI203" s="11">
        <v>-9.4275399999999995E-2</v>
      </c>
      <c r="BJ203" s="11">
        <v>-6.7568500000000004E-2</v>
      </c>
      <c r="BK203" s="11">
        <v>-8.57908E-2</v>
      </c>
      <c r="BL203" s="11">
        <v>-5.24231E-2</v>
      </c>
      <c r="BM203" s="11">
        <v>-5.0966200000000003E-2</v>
      </c>
      <c r="BN203" s="11">
        <v>-5.1922700000000002E-2</v>
      </c>
      <c r="BO203" s="11">
        <v>-6.4891000000000004E-2</v>
      </c>
      <c r="BP203" s="11">
        <v>-8.4265800000000002E-2</v>
      </c>
      <c r="BQ203" s="11">
        <v>-7.2973999999999997E-2</v>
      </c>
      <c r="BR203" s="11">
        <v>-0.116644</v>
      </c>
      <c r="BS203" s="11">
        <v>-9.6581899999999998E-2</v>
      </c>
      <c r="BT203" s="11">
        <v>-6.8239300000000003E-2</v>
      </c>
      <c r="BU203" s="11">
        <v>-1.7257399999999999E-2</v>
      </c>
      <c r="BV203" s="11">
        <v>2.4095100000000001E-2</v>
      </c>
      <c r="BW203" s="11">
        <v>1.3527000000000001E-2</v>
      </c>
      <c r="BX203" s="11">
        <v>2.8672099999999999E-2</v>
      </c>
      <c r="BY203" s="11">
        <v>-1.0337E-3</v>
      </c>
      <c r="BZ203" s="11">
        <v>-2.1917E-3</v>
      </c>
      <c r="CA203" s="11">
        <v>-2.0665699999999999E-2</v>
      </c>
      <c r="CB203" s="11">
        <v>3.8859999999999999E-2</v>
      </c>
      <c r="CC203" s="11">
        <v>-2.0086099999999999E-2</v>
      </c>
      <c r="CD203" s="11">
        <v>4.0551700000000003E-2</v>
      </c>
      <c r="CE203" s="11">
        <v>7.9667000000000002E-3</v>
      </c>
      <c r="CF203" s="11">
        <v>2.3705899999999999E-2</v>
      </c>
      <c r="CG203" s="11">
        <v>-2.70916E-2</v>
      </c>
      <c r="CH203" s="11">
        <v>4.2376000000000002E-3</v>
      </c>
      <c r="CI203" s="11">
        <v>-1.5809199999999999E-2</v>
      </c>
      <c r="CJ203" s="11">
        <v>2.6872400000000001E-2</v>
      </c>
      <c r="CK203" s="11">
        <v>2.36898E-2</v>
      </c>
      <c r="CL203" s="11">
        <v>2.7691E-2</v>
      </c>
      <c r="CM203" s="11">
        <v>8.3791999999999998E-3</v>
      </c>
      <c r="CN203" s="11">
        <v>-8.2238999999999993E-3</v>
      </c>
      <c r="CO203" s="11">
        <v>1.0784699999999999E-2</v>
      </c>
      <c r="CP203" s="11">
        <v>-2.6761099999999999E-2</v>
      </c>
      <c r="CQ203" s="11">
        <v>-8.6917000000000001E-3</v>
      </c>
      <c r="CR203" s="11">
        <v>2.25425E-2</v>
      </c>
      <c r="CS203" s="11">
        <v>7.2643200000000005E-2</v>
      </c>
      <c r="CT203" s="11">
        <v>0.1161416</v>
      </c>
      <c r="CU203" s="11">
        <v>9.5076499999999994E-2</v>
      </c>
      <c r="CV203" s="11">
        <v>0.1107973</v>
      </c>
      <c r="CW203" s="11">
        <v>8.7372000000000005E-2</v>
      </c>
      <c r="CX203" s="11">
        <v>8.1594799999999995E-2</v>
      </c>
      <c r="CY203" s="11">
        <v>5.40917E-2</v>
      </c>
      <c r="CZ203" s="11">
        <v>5.7033800000000003E-2</v>
      </c>
      <c r="DA203" s="11">
        <v>5.3926399999999999E-2</v>
      </c>
      <c r="DB203" s="11">
        <v>4.7959599999999998E-2</v>
      </c>
      <c r="DC203" s="11">
        <v>4.60717E-2</v>
      </c>
      <c r="DD203" s="11">
        <v>4.45645E-2</v>
      </c>
      <c r="DE203" s="11">
        <v>4.0844900000000003E-2</v>
      </c>
      <c r="DF203" s="11">
        <v>4.3654999999999999E-2</v>
      </c>
      <c r="DG203" s="11">
        <v>4.2545800000000002E-2</v>
      </c>
      <c r="DH203" s="11">
        <v>4.82082E-2</v>
      </c>
      <c r="DI203" s="11">
        <v>4.53876E-2</v>
      </c>
      <c r="DJ203" s="11">
        <v>4.8401699999999999E-2</v>
      </c>
      <c r="DK203" s="11">
        <v>4.45452E-2</v>
      </c>
      <c r="DL203" s="11">
        <v>4.6230199999999999E-2</v>
      </c>
      <c r="DM203" s="11">
        <v>5.09217E-2</v>
      </c>
      <c r="DN203" s="11">
        <v>5.4644900000000003E-2</v>
      </c>
      <c r="DO203" s="11">
        <v>5.3433399999999999E-2</v>
      </c>
      <c r="DP203" s="11">
        <v>5.5191400000000002E-2</v>
      </c>
      <c r="DQ203" s="11">
        <v>5.4655700000000002E-2</v>
      </c>
      <c r="DR203" s="11">
        <v>5.5960299999999998E-2</v>
      </c>
      <c r="DS203" s="11">
        <v>4.95786E-2</v>
      </c>
      <c r="DT203" s="11">
        <v>4.9928599999999997E-2</v>
      </c>
      <c r="DU203" s="11">
        <v>5.3746799999999997E-2</v>
      </c>
      <c r="DV203" s="11">
        <v>5.0938600000000001E-2</v>
      </c>
      <c r="DW203" s="11">
        <v>4.5449200000000002E-2</v>
      </c>
      <c r="DX203" s="11">
        <v>0.72405739999999996</v>
      </c>
      <c r="DY203" s="11">
        <v>2.9697000000000001E-2</v>
      </c>
      <c r="DZ203" s="11">
        <v>4.3669699999999999E-2</v>
      </c>
      <c r="EA203" s="11">
        <v>53.720118999999997</v>
      </c>
      <c r="EB203" s="11">
        <v>54.273108999999998</v>
      </c>
      <c r="EC203" s="11">
        <v>52.853583999999998</v>
      </c>
      <c r="ED203" s="11">
        <v>51.458762999999998</v>
      </c>
      <c r="EE203" s="11">
        <v>50.471713999999999</v>
      </c>
      <c r="EF203" s="11">
        <v>49.930278999999999</v>
      </c>
      <c r="EG203" s="11">
        <v>49.537849000000001</v>
      </c>
      <c r="EH203" s="11">
        <v>50.435657999999997</v>
      </c>
      <c r="EI203" s="11">
        <v>56.103583999999998</v>
      </c>
      <c r="EJ203" s="11">
        <v>60.493625999999999</v>
      </c>
      <c r="EK203" s="11">
        <v>65.948204000000004</v>
      </c>
      <c r="EL203" s="11">
        <v>68.802588999999998</v>
      </c>
      <c r="EM203" s="11">
        <v>69.077492000000007</v>
      </c>
      <c r="EN203" s="11">
        <v>72.878287999999998</v>
      </c>
      <c r="EO203" s="11">
        <v>70.946213</v>
      </c>
      <c r="EP203" s="11">
        <v>69.608170000000001</v>
      </c>
      <c r="EQ203" s="11">
        <v>66.685257000000007</v>
      </c>
      <c r="ER203" s="11">
        <v>63.896416000000002</v>
      </c>
      <c r="ES203" s="11">
        <v>60.529881000000003</v>
      </c>
      <c r="ET203" s="11">
        <v>59.163147000000002</v>
      </c>
      <c r="EU203" s="11">
        <v>57.224701000000003</v>
      </c>
      <c r="EV203" s="11">
        <v>55.282867000000003</v>
      </c>
      <c r="EW203" s="11">
        <v>54.699202999999997</v>
      </c>
      <c r="EX203" s="11">
        <v>53.535656000000003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IA203" s="37"/>
    </row>
    <row r="204" spans="1:235" x14ac:dyDescent="0.2">
      <c r="A204" t="s">
        <v>112</v>
      </c>
      <c r="B204" t="s">
        <v>133</v>
      </c>
      <c r="C204" t="s">
        <v>0</v>
      </c>
      <c r="D204" t="s">
        <v>135</v>
      </c>
      <c r="E204" s="38" t="s">
        <v>219</v>
      </c>
      <c r="F204" t="s">
        <v>106</v>
      </c>
      <c r="G204" s="11">
        <v>3491</v>
      </c>
      <c r="H204" s="11">
        <v>1.678285</v>
      </c>
      <c r="I204" s="11">
        <v>1.5553650000000001</v>
      </c>
      <c r="J204" s="11">
        <v>1.51102</v>
      </c>
      <c r="K204" s="11">
        <v>1.4622329999999999</v>
      </c>
      <c r="L204" s="11">
        <v>1.4178679999999999</v>
      </c>
      <c r="M204" s="11">
        <v>1.4492860000000001</v>
      </c>
      <c r="N204" s="11">
        <v>1.685619</v>
      </c>
      <c r="O204" s="11">
        <v>1.8462000000000001</v>
      </c>
      <c r="P204" s="11">
        <v>1.8892199999999999</v>
      </c>
      <c r="Q204" s="11">
        <v>1.881985</v>
      </c>
      <c r="R204" s="11">
        <v>1.8374550000000001</v>
      </c>
      <c r="S204" s="11">
        <v>1.8684810000000001</v>
      </c>
      <c r="T204" s="11">
        <v>1.8999729999999999</v>
      </c>
      <c r="U204" s="11">
        <v>1.8269489999999999</v>
      </c>
      <c r="V204" s="11">
        <v>1.769768</v>
      </c>
      <c r="W204" s="11">
        <v>1.7775860000000001</v>
      </c>
      <c r="X204" s="11">
        <v>1.9382999999999999</v>
      </c>
      <c r="Y204" s="11">
        <v>2.4851869999999998</v>
      </c>
      <c r="Z204" s="11">
        <v>2.6616550000000001</v>
      </c>
      <c r="AA204" s="11">
        <v>2.5514679999999998</v>
      </c>
      <c r="AB204" s="11">
        <v>2.3984260000000002</v>
      </c>
      <c r="AC204" s="11">
        <v>2.2409520000000001</v>
      </c>
      <c r="AD204" s="11">
        <v>2.0258099999999999</v>
      </c>
      <c r="AE204" s="11">
        <v>1.772057</v>
      </c>
      <c r="AF204" s="11">
        <v>-0.13099669999999999</v>
      </c>
      <c r="AG204" s="11">
        <v>-0.159972</v>
      </c>
      <c r="AH204" s="11">
        <v>-0.1015981</v>
      </c>
      <c r="AI204" s="11">
        <v>-9.9092399999999997E-2</v>
      </c>
      <c r="AJ204" s="11">
        <v>-9.6786499999999998E-2</v>
      </c>
      <c r="AK204" s="11">
        <v>-0.10366889999999999</v>
      </c>
      <c r="AL204" s="11">
        <v>-0.110789</v>
      </c>
      <c r="AM204" s="11">
        <v>-0.12540370000000001</v>
      </c>
      <c r="AN204" s="11">
        <v>-0.1094244</v>
      </c>
      <c r="AO204" s="11">
        <v>-0.1026263</v>
      </c>
      <c r="AP204" s="11">
        <v>-0.1087072</v>
      </c>
      <c r="AQ204" s="11">
        <v>-0.103462</v>
      </c>
      <c r="AR204" s="11">
        <v>-0.1179545</v>
      </c>
      <c r="AS204" s="11">
        <v>-0.12415519999999999</v>
      </c>
      <c r="AT204" s="11">
        <v>-0.1609797</v>
      </c>
      <c r="AU204" s="11">
        <v>-0.1621039</v>
      </c>
      <c r="AV204" s="11">
        <v>-0.1217095</v>
      </c>
      <c r="AW204" s="11">
        <v>-7.9623200000000005E-2</v>
      </c>
      <c r="AX204" s="11">
        <v>-3.2849299999999998E-2</v>
      </c>
      <c r="AY204" s="11">
        <v>-3.8938399999999998E-2</v>
      </c>
      <c r="AZ204" s="11">
        <v>-3.56922E-2</v>
      </c>
      <c r="BA204" s="11">
        <v>-8.1907599999999997E-2</v>
      </c>
      <c r="BB204" s="11">
        <v>-7.2338600000000003E-2</v>
      </c>
      <c r="BC204" s="11">
        <v>-8.1329499999999999E-2</v>
      </c>
      <c r="BD204" s="11">
        <v>-6.2515299999999996E-2</v>
      </c>
      <c r="BE204" s="11">
        <v>-9.4394800000000001E-2</v>
      </c>
      <c r="BF204" s="11">
        <v>-4.6516200000000001E-2</v>
      </c>
      <c r="BG204" s="11">
        <v>-4.7860100000000003E-2</v>
      </c>
      <c r="BH204" s="11">
        <v>-4.7657400000000003E-2</v>
      </c>
      <c r="BI204" s="11">
        <v>-5.8534099999999999E-2</v>
      </c>
      <c r="BJ204" s="11">
        <v>-6.1889199999999998E-2</v>
      </c>
      <c r="BK204" s="11">
        <v>-7.7334299999999995E-2</v>
      </c>
      <c r="BL204" s="11">
        <v>-5.5935800000000001E-2</v>
      </c>
      <c r="BM204" s="11">
        <v>-5.2486699999999997E-2</v>
      </c>
      <c r="BN204" s="11">
        <v>-5.3824200000000003E-2</v>
      </c>
      <c r="BO204" s="11">
        <v>-5.2253000000000001E-2</v>
      </c>
      <c r="BP204" s="11">
        <v>-6.35661E-2</v>
      </c>
      <c r="BQ204" s="11">
        <v>-6.5062599999999998E-2</v>
      </c>
      <c r="BR204" s="11">
        <v>-9.8909300000000006E-2</v>
      </c>
      <c r="BS204" s="11">
        <v>-0.102451</v>
      </c>
      <c r="BT204" s="11">
        <v>-5.9380799999999997E-2</v>
      </c>
      <c r="BU204" s="11">
        <v>-1.69868E-2</v>
      </c>
      <c r="BV204" s="11">
        <v>2.9943899999999999E-2</v>
      </c>
      <c r="BW204" s="11">
        <v>1.54339E-2</v>
      </c>
      <c r="BX204" s="11">
        <v>2.0341000000000001E-2</v>
      </c>
      <c r="BY204" s="11">
        <v>-2.0811099999999999E-2</v>
      </c>
      <c r="BZ204" s="11">
        <v>-1.5488399999999999E-2</v>
      </c>
      <c r="CA204" s="11">
        <v>-3.0614599999999999E-2</v>
      </c>
      <c r="CB204" s="11">
        <v>5.9661000000000002E-3</v>
      </c>
      <c r="CC204" s="11">
        <v>-2.8817599999999999E-2</v>
      </c>
      <c r="CD204" s="11">
        <v>8.5655999999999996E-3</v>
      </c>
      <c r="CE204" s="11">
        <v>3.3720999999999998E-3</v>
      </c>
      <c r="CF204" s="11">
        <v>1.4718000000000001E-3</v>
      </c>
      <c r="CG204" s="11">
        <v>-1.3399299999999999E-2</v>
      </c>
      <c r="CH204" s="11">
        <v>-1.29894E-2</v>
      </c>
      <c r="CI204" s="11">
        <v>-2.92649E-2</v>
      </c>
      <c r="CJ204" s="11">
        <v>-2.4472999999999999E-3</v>
      </c>
      <c r="CK204" s="11">
        <v>-2.3470000000000001E-3</v>
      </c>
      <c r="CL204" s="11">
        <v>1.0587999999999999E-3</v>
      </c>
      <c r="CM204" s="11">
        <v>-1.044E-3</v>
      </c>
      <c r="CN204" s="11">
        <v>-9.1777000000000004E-3</v>
      </c>
      <c r="CO204" s="11">
        <v>-5.9699999999999996E-3</v>
      </c>
      <c r="CP204" s="11">
        <v>-3.6838900000000001E-2</v>
      </c>
      <c r="CQ204" s="11">
        <v>-4.2798099999999999E-2</v>
      </c>
      <c r="CR204" s="11">
        <v>2.9478999999999998E-3</v>
      </c>
      <c r="CS204" s="11">
        <v>4.5649599999999999E-2</v>
      </c>
      <c r="CT204" s="11">
        <v>9.2737200000000006E-2</v>
      </c>
      <c r="CU204" s="11">
        <v>6.9806199999999999E-2</v>
      </c>
      <c r="CV204" s="11">
        <v>7.6374300000000006E-2</v>
      </c>
      <c r="CW204" s="11">
        <v>4.0285399999999999E-2</v>
      </c>
      <c r="CX204" s="11">
        <v>4.1361799999999997E-2</v>
      </c>
      <c r="CY204" s="11">
        <v>2.0100400000000001E-2</v>
      </c>
      <c r="CZ204" s="11">
        <v>4.1633799999999999E-2</v>
      </c>
      <c r="DA204" s="11">
        <v>3.9868099999999997E-2</v>
      </c>
      <c r="DB204" s="11">
        <v>3.34874E-2</v>
      </c>
      <c r="DC204" s="11">
        <v>3.1147000000000001E-2</v>
      </c>
      <c r="DD204" s="11">
        <v>2.98684E-2</v>
      </c>
      <c r="DE204" s="11">
        <v>2.7439999999999999E-2</v>
      </c>
      <c r="DF204" s="11">
        <v>2.9728999999999998E-2</v>
      </c>
      <c r="DG204" s="11">
        <v>2.9224099999999999E-2</v>
      </c>
      <c r="DH204" s="11">
        <v>3.2518699999999998E-2</v>
      </c>
      <c r="DI204" s="11">
        <v>3.0482700000000001E-2</v>
      </c>
      <c r="DJ204" s="11">
        <v>3.33665E-2</v>
      </c>
      <c r="DK204" s="11">
        <v>3.1132900000000002E-2</v>
      </c>
      <c r="DL204" s="11">
        <v>3.3065799999999999E-2</v>
      </c>
      <c r="DM204" s="11">
        <v>3.5925699999999998E-2</v>
      </c>
      <c r="DN204" s="11">
        <v>3.7736100000000002E-2</v>
      </c>
      <c r="DO204" s="11">
        <v>3.6266399999999997E-2</v>
      </c>
      <c r="DP204" s="11">
        <v>3.7893200000000002E-2</v>
      </c>
      <c r="DQ204" s="11">
        <v>3.8080200000000002E-2</v>
      </c>
      <c r="DR204" s="11">
        <v>3.8175599999999997E-2</v>
      </c>
      <c r="DS204" s="11">
        <v>3.3056000000000002E-2</v>
      </c>
      <c r="DT204" s="11">
        <v>3.40658E-2</v>
      </c>
      <c r="DU204" s="11">
        <v>3.7144000000000003E-2</v>
      </c>
      <c r="DV204" s="11">
        <v>3.4562500000000003E-2</v>
      </c>
      <c r="DW204" s="11">
        <v>3.0832499999999999E-2</v>
      </c>
      <c r="DX204" s="11">
        <v>0.4874194</v>
      </c>
      <c r="DY204" s="11">
        <v>2.0669199999999999E-2</v>
      </c>
      <c r="DZ204" s="11">
        <v>3.0018900000000001E-2</v>
      </c>
      <c r="EA204" s="11">
        <v>55.760845000000003</v>
      </c>
      <c r="EB204" s="11">
        <v>57.107689000000001</v>
      </c>
      <c r="EC204" s="11">
        <v>55.849536999999998</v>
      </c>
      <c r="ED204" s="11">
        <v>53.865088999999998</v>
      </c>
      <c r="EE204" s="11">
        <v>52.824706999999997</v>
      </c>
      <c r="EF204" s="11">
        <v>52.128326000000001</v>
      </c>
      <c r="EG204" s="11">
        <v>51.496558999999998</v>
      </c>
      <c r="EH204" s="11">
        <v>51.951542000000003</v>
      </c>
      <c r="EI204" s="11">
        <v>57.063415999999997</v>
      </c>
      <c r="EJ204" s="11">
        <v>60.152855000000002</v>
      </c>
      <c r="EK204" s="11">
        <v>65.011664999999994</v>
      </c>
      <c r="EL204" s="11">
        <v>67.061622999999997</v>
      </c>
      <c r="EM204" s="11">
        <v>66.939278000000002</v>
      </c>
      <c r="EN204" s="11">
        <v>71.291656000000003</v>
      </c>
      <c r="EO204" s="11">
        <v>68.934486000000007</v>
      </c>
      <c r="EP204" s="11">
        <v>67.789412999999996</v>
      </c>
      <c r="EQ204" s="11">
        <v>64.486091999999999</v>
      </c>
      <c r="ER204" s="11">
        <v>62.448101000000001</v>
      </c>
      <c r="ES204" s="11">
        <v>60.540832999999999</v>
      </c>
      <c r="ET204" s="11">
        <v>59.56147</v>
      </c>
      <c r="EU204" s="11">
        <v>58.759498999999998</v>
      </c>
      <c r="EV204" s="11">
        <v>57.103797999999998</v>
      </c>
      <c r="EW204" s="11">
        <v>56.808556000000003</v>
      </c>
      <c r="EX204" s="11">
        <v>55.348488000000003</v>
      </c>
      <c r="EY204" s="11">
        <v>0</v>
      </c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IA204" s="37"/>
    </row>
    <row r="205" spans="1:235" x14ac:dyDescent="0.2">
      <c r="A205" t="s">
        <v>112</v>
      </c>
      <c r="B205" t="s">
        <v>133</v>
      </c>
      <c r="C205" t="s">
        <v>0</v>
      </c>
      <c r="D205" t="s">
        <v>135</v>
      </c>
      <c r="E205" s="38" t="s">
        <v>219</v>
      </c>
      <c r="F205" t="s">
        <v>107</v>
      </c>
      <c r="G205" s="11">
        <v>1753</v>
      </c>
      <c r="H205" s="11">
        <v>0.80791040000000003</v>
      </c>
      <c r="I205" s="11">
        <v>0.75064819999999999</v>
      </c>
      <c r="J205" s="11">
        <v>0.71901110000000001</v>
      </c>
      <c r="K205" s="11">
        <v>0.73028820000000005</v>
      </c>
      <c r="L205" s="11">
        <v>0.74007789999999996</v>
      </c>
      <c r="M205" s="11">
        <v>0.82022919999999999</v>
      </c>
      <c r="N205" s="11">
        <v>0.92867949999999999</v>
      </c>
      <c r="O205" s="11">
        <v>0.98823070000000002</v>
      </c>
      <c r="P205" s="11">
        <v>0.96466430000000003</v>
      </c>
      <c r="Q205" s="11">
        <v>0.92886040000000003</v>
      </c>
      <c r="R205" s="11">
        <v>0.92500979999999999</v>
      </c>
      <c r="S205" s="11">
        <v>0.90438370000000001</v>
      </c>
      <c r="T205" s="11">
        <v>0.8967773</v>
      </c>
      <c r="U205" s="11">
        <v>0.92277889999999996</v>
      </c>
      <c r="V205" s="11">
        <v>0.89340399999999998</v>
      </c>
      <c r="W205" s="11">
        <v>0.93581619999999999</v>
      </c>
      <c r="X205" s="11">
        <v>1.0416620000000001</v>
      </c>
      <c r="Y205" s="11">
        <v>1.2234609999999999</v>
      </c>
      <c r="Z205" s="11">
        <v>1.2687790000000001</v>
      </c>
      <c r="AA205" s="11">
        <v>1.258926</v>
      </c>
      <c r="AB205" s="11">
        <v>1.1786570000000001</v>
      </c>
      <c r="AC205" s="11">
        <v>1.122231</v>
      </c>
      <c r="AD205" s="11">
        <v>0.98630870000000004</v>
      </c>
      <c r="AE205" s="11">
        <v>0.85780749999999995</v>
      </c>
      <c r="AF205" s="11">
        <v>-4.6045999999999997E-2</v>
      </c>
      <c r="AG205" s="11">
        <v>-5.8171599999999997E-2</v>
      </c>
      <c r="AH205" s="11">
        <v>-6.2730900000000006E-2</v>
      </c>
      <c r="AI205" s="11">
        <v>-5.9287399999999997E-2</v>
      </c>
      <c r="AJ205" s="11">
        <v>-5.8832799999999998E-2</v>
      </c>
      <c r="AK205" s="11">
        <v>-7.1191000000000004E-2</v>
      </c>
      <c r="AL205" s="11">
        <v>-7.1438699999999994E-2</v>
      </c>
      <c r="AM205" s="11">
        <v>-6.3635800000000006E-2</v>
      </c>
      <c r="AN205" s="11">
        <v>-4.2420199999999998E-2</v>
      </c>
      <c r="AO205" s="11">
        <v>-4.54793E-2</v>
      </c>
      <c r="AP205" s="11">
        <v>-4.8936399999999998E-2</v>
      </c>
      <c r="AQ205" s="11">
        <v>-4.48314E-2</v>
      </c>
      <c r="AR205" s="11">
        <v>-5.2480600000000002E-2</v>
      </c>
      <c r="AS205" s="11">
        <v>-6.5153000000000003E-2</v>
      </c>
      <c r="AT205" s="11">
        <v>-7.4171000000000001E-2</v>
      </c>
      <c r="AU205" s="11">
        <v>-6.5356300000000006E-2</v>
      </c>
      <c r="AV205" s="11">
        <v>-6.6044800000000001E-2</v>
      </c>
      <c r="AW205" s="11">
        <v>-5.4679100000000001E-2</v>
      </c>
      <c r="AX205" s="11">
        <v>-4.6337999999999997E-2</v>
      </c>
      <c r="AY205" s="11">
        <v>-4.4481E-2</v>
      </c>
      <c r="AZ205" s="11">
        <v>-4.26442E-2</v>
      </c>
      <c r="BA205" s="11">
        <v>-3.7111699999999997E-2</v>
      </c>
      <c r="BB205" s="11">
        <v>-2.60232E-2</v>
      </c>
      <c r="BC205" s="11">
        <v>-3.9674399999999999E-2</v>
      </c>
      <c r="BD205" s="11">
        <v>-1.40135E-2</v>
      </c>
      <c r="BE205" s="11">
        <v>-2.7717200000000001E-2</v>
      </c>
      <c r="BF205" s="11">
        <v>-3.3137800000000002E-2</v>
      </c>
      <c r="BG205" s="11">
        <v>-3.3296399999999997E-2</v>
      </c>
      <c r="BH205" s="11">
        <v>-3.1299599999999997E-2</v>
      </c>
      <c r="BI205" s="11">
        <v>-4.66904E-2</v>
      </c>
      <c r="BJ205" s="11">
        <v>-4.5453300000000002E-2</v>
      </c>
      <c r="BK205" s="11">
        <v>-3.7781200000000001E-2</v>
      </c>
      <c r="BL205" s="11">
        <v>-1.02694E-2</v>
      </c>
      <c r="BM205" s="11">
        <v>-1.5432400000000001E-2</v>
      </c>
      <c r="BN205" s="11">
        <v>-1.8618699999999998E-2</v>
      </c>
      <c r="BO205" s="11">
        <v>-1.8226699999999998E-2</v>
      </c>
      <c r="BP205" s="11">
        <v>-2.6052800000000001E-2</v>
      </c>
      <c r="BQ205" s="11">
        <v>-3.2485800000000002E-2</v>
      </c>
      <c r="BR205" s="11">
        <v>-3.9287099999999998E-2</v>
      </c>
      <c r="BS205" s="11">
        <v>-3.0382599999999999E-2</v>
      </c>
      <c r="BT205" s="11">
        <v>-3.1797400000000003E-2</v>
      </c>
      <c r="BU205" s="11">
        <v>-2.1926899999999999E-2</v>
      </c>
      <c r="BV205" s="11">
        <v>-1.1679699999999999E-2</v>
      </c>
      <c r="BW205" s="11">
        <v>-1.2809600000000001E-2</v>
      </c>
      <c r="BX205" s="11">
        <v>-1.2087000000000001E-2</v>
      </c>
      <c r="BY205" s="11">
        <v>-4.5707999999999999E-3</v>
      </c>
      <c r="BZ205" s="11">
        <v>6.3429999999999997E-3</v>
      </c>
      <c r="CA205" s="11">
        <v>-1.08892E-2</v>
      </c>
      <c r="CB205" s="11">
        <v>1.8019E-2</v>
      </c>
      <c r="CC205" s="11">
        <v>2.7372E-3</v>
      </c>
      <c r="CD205" s="11">
        <v>-3.5446000000000002E-3</v>
      </c>
      <c r="CE205" s="11">
        <v>-7.3054000000000001E-3</v>
      </c>
      <c r="CF205" s="11">
        <v>-3.7664999999999999E-3</v>
      </c>
      <c r="CG205" s="11">
        <v>-2.2189799999999999E-2</v>
      </c>
      <c r="CH205" s="11">
        <v>-1.94678E-2</v>
      </c>
      <c r="CI205" s="11">
        <v>-1.19267E-2</v>
      </c>
      <c r="CJ205" s="11">
        <v>2.1881399999999999E-2</v>
      </c>
      <c r="CK205" s="11">
        <v>1.46144E-2</v>
      </c>
      <c r="CL205" s="11">
        <v>1.16989E-2</v>
      </c>
      <c r="CM205" s="11">
        <v>8.378E-3</v>
      </c>
      <c r="CN205" s="11">
        <v>3.7500000000000001E-4</v>
      </c>
      <c r="CO205" s="11">
        <v>1.8139999999999999E-4</v>
      </c>
      <c r="CP205" s="11">
        <v>-4.4032000000000003E-3</v>
      </c>
      <c r="CQ205" s="11">
        <v>4.5910999999999999E-3</v>
      </c>
      <c r="CR205" s="11">
        <v>2.4501000000000002E-3</v>
      </c>
      <c r="CS205" s="11">
        <v>1.08253E-2</v>
      </c>
      <c r="CT205" s="11">
        <v>2.2978700000000001E-2</v>
      </c>
      <c r="CU205" s="11">
        <v>1.8861900000000001E-2</v>
      </c>
      <c r="CV205" s="11">
        <v>1.84701E-2</v>
      </c>
      <c r="CW205" s="11">
        <v>2.7970100000000001E-2</v>
      </c>
      <c r="CX205" s="11">
        <v>3.8709199999999999E-2</v>
      </c>
      <c r="CY205" s="11">
        <v>1.7895999999999999E-2</v>
      </c>
      <c r="CZ205" s="11">
        <v>1.9474399999999999E-2</v>
      </c>
      <c r="DA205" s="11">
        <v>1.8514900000000001E-2</v>
      </c>
      <c r="DB205" s="11">
        <v>1.7991400000000001E-2</v>
      </c>
      <c r="DC205" s="11">
        <v>1.58014E-2</v>
      </c>
      <c r="DD205" s="11">
        <v>1.6739E-2</v>
      </c>
      <c r="DE205" s="11">
        <v>1.48953E-2</v>
      </c>
      <c r="DF205" s="11">
        <v>1.5798E-2</v>
      </c>
      <c r="DG205" s="11">
        <v>1.57185E-2</v>
      </c>
      <c r="DH205" s="11">
        <v>1.9546299999999999E-2</v>
      </c>
      <c r="DI205" s="11">
        <v>1.8267200000000001E-2</v>
      </c>
      <c r="DJ205" s="11">
        <v>1.8431800000000002E-2</v>
      </c>
      <c r="DK205" s="11">
        <v>1.6174500000000001E-2</v>
      </c>
      <c r="DL205" s="11">
        <v>1.6067000000000001E-2</v>
      </c>
      <c r="DM205" s="11">
        <v>1.9860200000000001E-2</v>
      </c>
      <c r="DN205" s="11">
        <v>2.1207899999999998E-2</v>
      </c>
      <c r="DO205" s="11">
        <v>2.12625E-2</v>
      </c>
      <c r="DP205" s="11">
        <v>2.0820999999999999E-2</v>
      </c>
      <c r="DQ205" s="11">
        <v>1.99119E-2</v>
      </c>
      <c r="DR205" s="11">
        <v>2.1070800000000001E-2</v>
      </c>
      <c r="DS205" s="11">
        <v>1.9254899999999998E-2</v>
      </c>
      <c r="DT205" s="11">
        <v>1.8577400000000001E-2</v>
      </c>
      <c r="DU205" s="11">
        <v>1.97834E-2</v>
      </c>
      <c r="DV205" s="11">
        <v>1.9677300000000002E-2</v>
      </c>
      <c r="DW205" s="11">
        <v>1.75002E-2</v>
      </c>
      <c r="DX205" s="11">
        <v>0.24807679999999999</v>
      </c>
      <c r="DY205" s="11">
        <v>1.03605E-2</v>
      </c>
      <c r="DZ205" s="11">
        <v>1.54921E-2</v>
      </c>
      <c r="EA205" s="11">
        <v>49.652057999999997</v>
      </c>
      <c r="EB205" s="11">
        <v>48.622540000000001</v>
      </c>
      <c r="EC205" s="11">
        <v>46.881335999999997</v>
      </c>
      <c r="ED205" s="11">
        <v>46.661895999999999</v>
      </c>
      <c r="EE205" s="11">
        <v>45.781157999999998</v>
      </c>
      <c r="EF205" s="11">
        <v>45.548599000000003</v>
      </c>
      <c r="EG205" s="11">
        <v>45.633274</v>
      </c>
      <c r="EH205" s="11">
        <v>47.413834000000001</v>
      </c>
      <c r="EI205" s="11">
        <v>54.190219999999997</v>
      </c>
      <c r="EJ205" s="11">
        <v>61.172927999999999</v>
      </c>
      <c r="EK205" s="11">
        <v>67.815146999999996</v>
      </c>
      <c r="EL205" s="11">
        <v>72.273109000000005</v>
      </c>
      <c r="EM205" s="11">
        <v>73.339889999999997</v>
      </c>
      <c r="EN205" s="11">
        <v>76.041145</v>
      </c>
      <c r="EO205" s="11">
        <v>74.956467000000004</v>
      </c>
      <c r="EP205" s="11">
        <v>73.233749000000003</v>
      </c>
      <c r="EQ205" s="11">
        <v>71.069168000000005</v>
      </c>
      <c r="ER205" s="11">
        <v>66.783539000000005</v>
      </c>
      <c r="ES205" s="11">
        <v>60.508049</v>
      </c>
      <c r="ET205" s="11">
        <v>58.369109999999999</v>
      </c>
      <c r="EU205" s="11">
        <v>54.165176000000002</v>
      </c>
      <c r="EV205" s="11">
        <v>51.652949999999997</v>
      </c>
      <c r="EW205" s="11">
        <v>50.494335</v>
      </c>
      <c r="EX205" s="11">
        <v>49.921883000000001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IA205" s="37"/>
    </row>
    <row r="206" spans="1:235" x14ac:dyDescent="0.2">
      <c r="A206" t="s">
        <v>112</v>
      </c>
      <c r="B206" t="s">
        <v>133</v>
      </c>
      <c r="C206" t="s">
        <v>0</v>
      </c>
      <c r="D206" t="s">
        <v>135</v>
      </c>
      <c r="E206" s="38" t="s">
        <v>125</v>
      </c>
      <c r="F206" t="s">
        <v>105</v>
      </c>
      <c r="G206" s="11">
        <v>5218</v>
      </c>
      <c r="H206" s="11">
        <v>2.660676</v>
      </c>
      <c r="I206" s="11">
        <v>2.4594999999999998</v>
      </c>
      <c r="J206" s="11">
        <v>2.315591</v>
      </c>
      <c r="K206" s="11">
        <v>2.2298870000000002</v>
      </c>
      <c r="L206" s="11">
        <v>2.1372059999999999</v>
      </c>
      <c r="M206" s="11">
        <v>2.191405</v>
      </c>
      <c r="N206" s="11">
        <v>2.4219819999999999</v>
      </c>
      <c r="O206" s="11">
        <v>2.6717550000000001</v>
      </c>
      <c r="P206" s="11">
        <v>2.738146</v>
      </c>
      <c r="Q206" s="11">
        <v>2.8196699999999999</v>
      </c>
      <c r="R206" s="11">
        <v>2.9340259999999998</v>
      </c>
      <c r="S206" s="11">
        <v>3.0418289999999999</v>
      </c>
      <c r="T206" s="11">
        <v>3.1899670000000002</v>
      </c>
      <c r="U206" s="11">
        <v>3.2913800000000002</v>
      </c>
      <c r="V206" s="11">
        <v>3.3564959999999999</v>
      </c>
      <c r="W206" s="11">
        <v>3.5474860000000001</v>
      </c>
      <c r="X206" s="11">
        <v>3.6893319999999998</v>
      </c>
      <c r="Y206" s="11">
        <v>3.828328</v>
      </c>
      <c r="Z206" s="11">
        <v>4.0862090000000002</v>
      </c>
      <c r="AA206" s="11">
        <v>4.0619800000000001</v>
      </c>
      <c r="AB206" s="11">
        <v>3.8591069999999998</v>
      </c>
      <c r="AC206" s="11">
        <v>3.6450200000000001</v>
      </c>
      <c r="AD206" s="11">
        <v>3.258267</v>
      </c>
      <c r="AE206" s="11">
        <v>2.8108219999999999</v>
      </c>
      <c r="AF206" s="11">
        <v>-0.23466119999999999</v>
      </c>
      <c r="AG206" s="11">
        <v>-0.21468770000000001</v>
      </c>
      <c r="AH206" s="11">
        <v>-0.15446499999999999</v>
      </c>
      <c r="AI206" s="11">
        <v>-0.11332399999999999</v>
      </c>
      <c r="AJ206" s="11">
        <v>-0.15297069999999999</v>
      </c>
      <c r="AK206" s="11">
        <v>-0.1625308</v>
      </c>
      <c r="AL206" s="11">
        <v>-0.11541949999999999</v>
      </c>
      <c r="AM206" s="11">
        <v>-8.7578500000000004E-2</v>
      </c>
      <c r="AN206" s="11">
        <v>-0.12751779999999999</v>
      </c>
      <c r="AO206" s="11">
        <v>-0.1538245</v>
      </c>
      <c r="AP206" s="11">
        <v>-0.1495542</v>
      </c>
      <c r="AQ206" s="11">
        <v>-0.14254629999999999</v>
      </c>
      <c r="AR206" s="11">
        <v>-0.1637874</v>
      </c>
      <c r="AS206" s="11">
        <v>-0.19110959999999999</v>
      </c>
      <c r="AT206" s="11">
        <v>-0.24272350000000001</v>
      </c>
      <c r="AU206" s="11">
        <v>-0.20497789999999999</v>
      </c>
      <c r="AV206" s="11">
        <v>-0.17299719999999999</v>
      </c>
      <c r="AW206" s="11">
        <v>-0.18012710000000001</v>
      </c>
      <c r="AX206" s="11">
        <v>-0.13436619999999999</v>
      </c>
      <c r="AY206" s="11">
        <v>-0.11574180000000001</v>
      </c>
      <c r="AZ206" s="11">
        <v>-0.13661680000000001</v>
      </c>
      <c r="BA206" s="11">
        <v>-0.17725079999999999</v>
      </c>
      <c r="BB206" s="11">
        <v>-0.17287069999999999</v>
      </c>
      <c r="BC206" s="11">
        <v>-0.17861959999999999</v>
      </c>
      <c r="BD206" s="11">
        <v>-0.13561490000000001</v>
      </c>
      <c r="BE206" s="11">
        <v>-0.13485169999999999</v>
      </c>
      <c r="BF206" s="11">
        <v>-8.6922899999999997E-2</v>
      </c>
      <c r="BG206" s="11">
        <v>-5.2451499999999998E-2</v>
      </c>
      <c r="BH206" s="11">
        <v>-9.6432500000000004E-2</v>
      </c>
      <c r="BI206" s="11">
        <v>-0.10542559999999999</v>
      </c>
      <c r="BJ206" s="11">
        <v>-6.1256499999999998E-2</v>
      </c>
      <c r="BK206" s="11">
        <v>-3.0327E-2</v>
      </c>
      <c r="BL206" s="11">
        <v>-5.9237900000000003E-2</v>
      </c>
      <c r="BM206" s="11">
        <v>-8.7488200000000002E-2</v>
      </c>
      <c r="BN206" s="11">
        <v>-7.5840000000000005E-2</v>
      </c>
      <c r="BO206" s="11">
        <v>-6.2301700000000002E-2</v>
      </c>
      <c r="BP206" s="11">
        <v>-7.71646E-2</v>
      </c>
      <c r="BQ206" s="11">
        <v>-9.5210699999999995E-2</v>
      </c>
      <c r="BR206" s="11">
        <v>-0.1380228</v>
      </c>
      <c r="BS206" s="11">
        <v>-9.8548899999999995E-2</v>
      </c>
      <c r="BT206" s="11">
        <v>-6.3733300000000007E-2</v>
      </c>
      <c r="BU206" s="11">
        <v>-7.5858900000000007E-2</v>
      </c>
      <c r="BV206" s="11">
        <v>-3.4133499999999997E-2</v>
      </c>
      <c r="BW206" s="11">
        <v>-2.7750799999999999E-2</v>
      </c>
      <c r="BX206" s="11">
        <v>-4.8793000000000003E-2</v>
      </c>
      <c r="BY206" s="11">
        <v>-8.7538500000000005E-2</v>
      </c>
      <c r="BZ206" s="11">
        <v>-8.7638400000000005E-2</v>
      </c>
      <c r="CA206" s="11">
        <v>-9.8858000000000001E-2</v>
      </c>
      <c r="CB206" s="11">
        <v>-3.65686E-2</v>
      </c>
      <c r="CC206" s="11">
        <v>-5.5015700000000001E-2</v>
      </c>
      <c r="CD206" s="11">
        <v>-1.93808E-2</v>
      </c>
      <c r="CE206" s="11">
        <v>8.4211000000000008E-3</v>
      </c>
      <c r="CF206" s="11">
        <v>-3.9894399999999997E-2</v>
      </c>
      <c r="CG206" s="11">
        <v>-4.8320399999999999E-2</v>
      </c>
      <c r="CH206" s="11">
        <v>-7.0936000000000003E-3</v>
      </c>
      <c r="CI206" s="11">
        <v>2.69246E-2</v>
      </c>
      <c r="CJ206" s="11">
        <v>9.0421000000000008E-3</v>
      </c>
      <c r="CK206" s="11">
        <v>-2.1151900000000001E-2</v>
      </c>
      <c r="CL206" s="11">
        <v>-2.1256999999999999E-3</v>
      </c>
      <c r="CM206" s="11">
        <v>1.7942900000000001E-2</v>
      </c>
      <c r="CN206" s="11">
        <v>9.4582999999999993E-3</v>
      </c>
      <c r="CO206" s="11">
        <v>6.8820000000000003E-4</v>
      </c>
      <c r="CP206" s="11">
        <v>-3.33221E-2</v>
      </c>
      <c r="CQ206" s="11">
        <v>7.8802000000000004E-3</v>
      </c>
      <c r="CR206" s="11">
        <v>4.5530599999999997E-2</v>
      </c>
      <c r="CS206" s="11">
        <v>2.8409299999999998E-2</v>
      </c>
      <c r="CT206" s="11">
        <v>6.6099199999999997E-2</v>
      </c>
      <c r="CU206" s="11">
        <v>6.0240200000000001E-2</v>
      </c>
      <c r="CV206" s="11">
        <v>3.90309E-2</v>
      </c>
      <c r="CW206" s="11">
        <v>2.1737000000000002E-3</v>
      </c>
      <c r="CX206" s="11">
        <v>-2.4060000000000002E-3</v>
      </c>
      <c r="CY206" s="11">
        <v>-1.9096399999999999E-2</v>
      </c>
      <c r="CZ206" s="11">
        <v>6.0215900000000003E-2</v>
      </c>
      <c r="DA206" s="11">
        <v>4.8536799999999998E-2</v>
      </c>
      <c r="DB206" s="11">
        <v>4.1062700000000001E-2</v>
      </c>
      <c r="DC206" s="11">
        <v>3.7007900000000003E-2</v>
      </c>
      <c r="DD206" s="11">
        <v>3.4372800000000002E-2</v>
      </c>
      <c r="DE206" s="11">
        <v>3.4717499999999998E-2</v>
      </c>
      <c r="DF206" s="11">
        <v>3.2928699999999998E-2</v>
      </c>
      <c r="DG206" s="11">
        <v>3.4806499999999997E-2</v>
      </c>
      <c r="DH206" s="11">
        <v>4.1511300000000001E-2</v>
      </c>
      <c r="DI206" s="11">
        <v>4.03296E-2</v>
      </c>
      <c r="DJ206" s="11">
        <v>4.4815099999999997E-2</v>
      </c>
      <c r="DK206" s="11">
        <v>4.8785299999999997E-2</v>
      </c>
      <c r="DL206" s="11">
        <v>5.2663000000000001E-2</v>
      </c>
      <c r="DM206" s="11">
        <v>5.8302399999999997E-2</v>
      </c>
      <c r="DN206" s="11">
        <v>6.3653500000000002E-2</v>
      </c>
      <c r="DO206" s="11">
        <v>6.4704300000000006E-2</v>
      </c>
      <c r="DP206" s="11">
        <v>6.6427799999999995E-2</v>
      </c>
      <c r="DQ206" s="11">
        <v>6.3390600000000005E-2</v>
      </c>
      <c r="DR206" s="11">
        <v>6.0937199999999997E-2</v>
      </c>
      <c r="DS206" s="11">
        <v>5.3494699999999999E-2</v>
      </c>
      <c r="DT206" s="11">
        <v>5.3393099999999999E-2</v>
      </c>
      <c r="DU206" s="11">
        <v>5.4541199999999998E-2</v>
      </c>
      <c r="DV206" s="11">
        <v>5.1817599999999998E-2</v>
      </c>
      <c r="DW206" s="11">
        <v>4.8491600000000003E-2</v>
      </c>
      <c r="DX206" s="11">
        <v>0.84788030000000003</v>
      </c>
      <c r="DY206" s="11">
        <v>3.1413900000000002E-2</v>
      </c>
      <c r="DZ206" s="11">
        <v>4.9407899999999998E-2</v>
      </c>
      <c r="EA206" s="11">
        <v>61.399197000000001</v>
      </c>
      <c r="EB206" s="11">
        <v>61.272143999999997</v>
      </c>
      <c r="EC206" s="11">
        <v>60.797226000000002</v>
      </c>
      <c r="ED206" s="11">
        <v>60.270164000000001</v>
      </c>
      <c r="EE206" s="11">
        <v>59.796776000000001</v>
      </c>
      <c r="EF206" s="11">
        <v>59.342635999999999</v>
      </c>
      <c r="EG206" s="11">
        <v>59.240009000000001</v>
      </c>
      <c r="EH206" s="11">
        <v>59.973171000000001</v>
      </c>
      <c r="EI206" s="11">
        <v>62.336047999999998</v>
      </c>
      <c r="EJ206" s="11">
        <v>65.450005000000004</v>
      </c>
      <c r="EK206" s="11">
        <v>68.691376000000005</v>
      </c>
      <c r="EL206" s="11">
        <v>71.454864999999998</v>
      </c>
      <c r="EM206" s="11">
        <v>72.941047999999995</v>
      </c>
      <c r="EN206" s="11">
        <v>74.866591999999997</v>
      </c>
      <c r="EO206" s="11">
        <v>74.405501999999998</v>
      </c>
      <c r="EP206" s="11">
        <v>73.781326000000007</v>
      </c>
      <c r="EQ206" s="11">
        <v>72.286873</v>
      </c>
      <c r="ER206" s="11">
        <v>69.729622000000006</v>
      </c>
      <c r="ES206" s="11">
        <v>67.020690999999999</v>
      </c>
      <c r="ET206" s="11">
        <v>64.858421000000007</v>
      </c>
      <c r="EU206" s="11">
        <v>63.439628999999996</v>
      </c>
      <c r="EV206" s="11">
        <v>62.358006000000003</v>
      </c>
      <c r="EW206" s="11">
        <v>61.410721000000002</v>
      </c>
      <c r="EX206" s="11">
        <v>61.118499999999997</v>
      </c>
      <c r="EY206" s="11">
        <v>0</v>
      </c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IA206" s="37"/>
    </row>
    <row r="207" spans="1:235" x14ac:dyDescent="0.2">
      <c r="A207" t="s">
        <v>112</v>
      </c>
      <c r="B207" t="s">
        <v>133</v>
      </c>
      <c r="C207" t="s">
        <v>0</v>
      </c>
      <c r="D207" t="s">
        <v>135</v>
      </c>
      <c r="E207" s="38" t="s">
        <v>125</v>
      </c>
      <c r="F207" t="s">
        <v>106</v>
      </c>
      <c r="G207" s="11">
        <v>3476</v>
      </c>
      <c r="H207" s="11">
        <v>1.797418</v>
      </c>
      <c r="I207" s="11">
        <v>1.6541330000000001</v>
      </c>
      <c r="J207" s="11">
        <v>1.552915</v>
      </c>
      <c r="K207" s="11">
        <v>1.4853719999999999</v>
      </c>
      <c r="L207" s="11">
        <v>1.4007039999999999</v>
      </c>
      <c r="M207" s="11">
        <v>1.429084</v>
      </c>
      <c r="N207" s="11">
        <v>1.5573809999999999</v>
      </c>
      <c r="O207" s="11">
        <v>1.7402979999999999</v>
      </c>
      <c r="P207" s="11">
        <v>1.823402</v>
      </c>
      <c r="Q207" s="11">
        <v>1.8743050000000001</v>
      </c>
      <c r="R207" s="11">
        <v>1.947247</v>
      </c>
      <c r="S207" s="11">
        <v>2.0094910000000001</v>
      </c>
      <c r="T207" s="11">
        <v>2.0804749999999999</v>
      </c>
      <c r="U207" s="11">
        <v>2.1082869999999998</v>
      </c>
      <c r="V207" s="11">
        <v>2.092282</v>
      </c>
      <c r="W207" s="11">
        <v>2.179052</v>
      </c>
      <c r="X207" s="11">
        <v>2.280313</v>
      </c>
      <c r="Y207" s="11">
        <v>2.3947959999999999</v>
      </c>
      <c r="Z207" s="11">
        <v>2.6501739999999998</v>
      </c>
      <c r="AA207" s="11">
        <v>2.6807439999999998</v>
      </c>
      <c r="AB207" s="11">
        <v>2.5770789999999999</v>
      </c>
      <c r="AC207" s="11">
        <v>2.4462320000000002</v>
      </c>
      <c r="AD207" s="11">
        <v>2.1766519999999998</v>
      </c>
      <c r="AE207" s="11">
        <v>1.876242</v>
      </c>
      <c r="AF207" s="11">
        <v>-0.1448094</v>
      </c>
      <c r="AG207" s="11">
        <v>-0.13311790000000001</v>
      </c>
      <c r="AH207" s="11">
        <v>-8.8539599999999996E-2</v>
      </c>
      <c r="AI207" s="11">
        <v>-6.69685E-2</v>
      </c>
      <c r="AJ207" s="11">
        <v>-9.70192E-2</v>
      </c>
      <c r="AK207" s="11">
        <v>-0.1000815</v>
      </c>
      <c r="AL207" s="11">
        <v>-8.26987E-2</v>
      </c>
      <c r="AM207" s="11">
        <v>-6.4523999999999998E-2</v>
      </c>
      <c r="AN207" s="11">
        <v>-7.7078099999999997E-2</v>
      </c>
      <c r="AO207" s="11">
        <v>-0.1024587</v>
      </c>
      <c r="AP207" s="11">
        <v>-0.1001451</v>
      </c>
      <c r="AQ207" s="11">
        <v>-7.91129E-2</v>
      </c>
      <c r="AR207" s="11">
        <v>-8.4037200000000006E-2</v>
      </c>
      <c r="AS207" s="11">
        <v>-9.1915399999999994E-2</v>
      </c>
      <c r="AT207" s="11">
        <v>-0.12537180000000001</v>
      </c>
      <c r="AU207" s="11">
        <v>-0.103093</v>
      </c>
      <c r="AV207" s="11">
        <v>-7.7997999999999998E-2</v>
      </c>
      <c r="AW207" s="11">
        <v>-8.6534799999999995E-2</v>
      </c>
      <c r="AX207" s="11">
        <v>-6.2932299999999997E-2</v>
      </c>
      <c r="AY207" s="11">
        <v>-6.0464799999999999E-2</v>
      </c>
      <c r="AZ207" s="11">
        <v>-6.69101E-2</v>
      </c>
      <c r="BA207" s="11">
        <v>-9.6317399999999997E-2</v>
      </c>
      <c r="BB207" s="11">
        <v>-0.1047923</v>
      </c>
      <c r="BC207" s="11">
        <v>-9.6078399999999994E-2</v>
      </c>
      <c r="BD207" s="11">
        <v>-7.5729900000000003E-2</v>
      </c>
      <c r="BE207" s="11">
        <v>-7.6121300000000003E-2</v>
      </c>
      <c r="BF207" s="11">
        <v>-4.1207100000000003E-2</v>
      </c>
      <c r="BG207" s="11">
        <v>-2.46258E-2</v>
      </c>
      <c r="BH207" s="11">
        <v>-5.8358199999999999E-2</v>
      </c>
      <c r="BI207" s="11">
        <v>-6.1929600000000001E-2</v>
      </c>
      <c r="BJ207" s="11">
        <v>-4.5849300000000003E-2</v>
      </c>
      <c r="BK207" s="11">
        <v>-2.5801899999999999E-2</v>
      </c>
      <c r="BL207" s="11">
        <v>-3.0477000000000001E-2</v>
      </c>
      <c r="BM207" s="11">
        <v>-5.8763700000000002E-2</v>
      </c>
      <c r="BN207" s="11">
        <v>-5.0346500000000002E-2</v>
      </c>
      <c r="BO207" s="11">
        <v>-2.6232200000000001E-2</v>
      </c>
      <c r="BP207" s="11">
        <v>-2.83231E-2</v>
      </c>
      <c r="BQ207" s="11">
        <v>-3.0919800000000001E-2</v>
      </c>
      <c r="BR207" s="11">
        <v>-5.8347900000000001E-2</v>
      </c>
      <c r="BS207" s="11">
        <v>-3.4879500000000001E-2</v>
      </c>
      <c r="BT207" s="11">
        <v>-7.5662000000000004E-3</v>
      </c>
      <c r="BU207" s="11">
        <v>-1.9126799999999999E-2</v>
      </c>
      <c r="BV207" s="11">
        <v>3.4188000000000001E-3</v>
      </c>
      <c r="BW207" s="11">
        <v>-5.5979999999999995E-4</v>
      </c>
      <c r="BX207" s="11">
        <v>-6.0390000000000001E-3</v>
      </c>
      <c r="BY207" s="11">
        <v>-3.3696900000000002E-2</v>
      </c>
      <c r="BZ207" s="11">
        <v>-4.3629399999999999E-2</v>
      </c>
      <c r="CA207" s="11">
        <v>-4.1653500000000003E-2</v>
      </c>
      <c r="CB207" s="11">
        <v>-6.6505000000000002E-3</v>
      </c>
      <c r="CC207" s="11">
        <v>-1.9124700000000001E-2</v>
      </c>
      <c r="CD207" s="11">
        <v>6.1253999999999996E-3</v>
      </c>
      <c r="CE207" s="11">
        <v>1.7716900000000001E-2</v>
      </c>
      <c r="CF207" s="11">
        <v>-1.9697200000000002E-2</v>
      </c>
      <c r="CG207" s="11">
        <v>-2.3777699999999999E-2</v>
      </c>
      <c r="CH207" s="11">
        <v>-8.9998999999999999E-3</v>
      </c>
      <c r="CI207" s="11">
        <v>1.2920299999999999E-2</v>
      </c>
      <c r="CJ207" s="11">
        <v>1.6124099999999999E-2</v>
      </c>
      <c r="CK207" s="11">
        <v>-1.5068700000000001E-2</v>
      </c>
      <c r="CL207" s="11">
        <v>-5.4799999999999998E-4</v>
      </c>
      <c r="CM207" s="11">
        <v>2.6648499999999999E-2</v>
      </c>
      <c r="CN207" s="11">
        <v>2.7390999999999999E-2</v>
      </c>
      <c r="CO207" s="11">
        <v>3.00758E-2</v>
      </c>
      <c r="CP207" s="11">
        <v>8.6761000000000008E-3</v>
      </c>
      <c r="CQ207" s="11">
        <v>3.3334000000000003E-2</v>
      </c>
      <c r="CR207" s="11">
        <v>6.2865599999999994E-2</v>
      </c>
      <c r="CS207" s="11">
        <v>4.8281299999999999E-2</v>
      </c>
      <c r="CT207" s="11">
        <v>6.9769899999999996E-2</v>
      </c>
      <c r="CU207" s="11">
        <v>5.9345200000000001E-2</v>
      </c>
      <c r="CV207" s="11">
        <v>5.4831999999999999E-2</v>
      </c>
      <c r="CW207" s="11">
        <v>2.8923600000000001E-2</v>
      </c>
      <c r="CX207" s="11">
        <v>1.75335E-2</v>
      </c>
      <c r="CY207" s="11">
        <v>1.27715E-2</v>
      </c>
      <c r="CZ207" s="11">
        <v>4.1997300000000001E-2</v>
      </c>
      <c r="DA207" s="11">
        <v>3.4651500000000002E-2</v>
      </c>
      <c r="DB207" s="11">
        <v>2.8776099999999999E-2</v>
      </c>
      <c r="DC207" s="11">
        <v>2.5742500000000001E-2</v>
      </c>
      <c r="DD207" s="11">
        <v>2.3504199999999999E-2</v>
      </c>
      <c r="DE207" s="11">
        <v>2.3194699999999999E-2</v>
      </c>
      <c r="DF207" s="11">
        <v>2.24028E-2</v>
      </c>
      <c r="DG207" s="11">
        <v>2.3541400000000001E-2</v>
      </c>
      <c r="DH207" s="11">
        <v>2.83314E-2</v>
      </c>
      <c r="DI207" s="11">
        <v>2.65647E-2</v>
      </c>
      <c r="DJ207" s="11">
        <v>3.0275300000000002E-2</v>
      </c>
      <c r="DK207" s="11">
        <v>3.2149200000000003E-2</v>
      </c>
      <c r="DL207" s="11">
        <v>3.3871800000000001E-2</v>
      </c>
      <c r="DM207" s="11">
        <v>3.7082700000000003E-2</v>
      </c>
      <c r="DN207" s="11">
        <v>4.0747699999999998E-2</v>
      </c>
      <c r="DO207" s="11">
        <v>4.1470800000000002E-2</v>
      </c>
      <c r="DP207" s="11">
        <v>4.2819500000000003E-2</v>
      </c>
      <c r="DQ207" s="11">
        <v>4.0981200000000002E-2</v>
      </c>
      <c r="DR207" s="11">
        <v>4.0338600000000002E-2</v>
      </c>
      <c r="DS207" s="11">
        <v>3.6419699999999999E-2</v>
      </c>
      <c r="DT207" s="11">
        <v>3.7006999999999998E-2</v>
      </c>
      <c r="DU207" s="11">
        <v>3.80705E-2</v>
      </c>
      <c r="DV207" s="11">
        <v>3.7184399999999999E-2</v>
      </c>
      <c r="DW207" s="11">
        <v>3.3087999999999999E-2</v>
      </c>
      <c r="DX207" s="11">
        <v>0.51547089999999995</v>
      </c>
      <c r="DY207" s="11">
        <v>2.0530300000000001E-2</v>
      </c>
      <c r="DZ207" s="11">
        <v>3.2329200000000002E-2</v>
      </c>
      <c r="EA207" s="11">
        <v>62.591560000000001</v>
      </c>
      <c r="EB207" s="11">
        <v>62.695683000000002</v>
      </c>
      <c r="EC207" s="11">
        <v>62.174461000000001</v>
      </c>
      <c r="ED207" s="11">
        <v>61.642524999999999</v>
      </c>
      <c r="EE207" s="11">
        <v>61.205047999999998</v>
      </c>
      <c r="EF207" s="11">
        <v>60.698459999999997</v>
      </c>
      <c r="EG207" s="11">
        <v>60.465622000000003</v>
      </c>
      <c r="EH207" s="11">
        <v>60.701602999999999</v>
      </c>
      <c r="EI207" s="11">
        <v>61.790131000000002</v>
      </c>
      <c r="EJ207" s="11">
        <v>63.817883000000002</v>
      </c>
      <c r="EK207" s="11">
        <v>66.199012999999994</v>
      </c>
      <c r="EL207" s="11">
        <v>68.592620999999994</v>
      </c>
      <c r="EM207" s="11">
        <v>70.153755000000004</v>
      </c>
      <c r="EN207" s="11">
        <v>72.539321999999999</v>
      </c>
      <c r="EO207" s="11">
        <v>72.157996999999995</v>
      </c>
      <c r="EP207" s="11">
        <v>71.802841000000001</v>
      </c>
      <c r="EQ207" s="11">
        <v>70.748924000000002</v>
      </c>
      <c r="ER207" s="11">
        <v>68.813773999999995</v>
      </c>
      <c r="ES207" s="11">
        <v>66.694153</v>
      </c>
      <c r="ET207" s="11">
        <v>64.906326000000007</v>
      </c>
      <c r="EU207" s="11">
        <v>63.893180999999998</v>
      </c>
      <c r="EV207" s="11">
        <v>63.121291999999997</v>
      </c>
      <c r="EW207" s="11">
        <v>62.252445000000002</v>
      </c>
      <c r="EX207" s="11">
        <v>62.195126000000002</v>
      </c>
      <c r="EY207" s="11">
        <v>0</v>
      </c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IA207" s="37"/>
    </row>
    <row r="208" spans="1:235" x14ac:dyDescent="0.2">
      <c r="A208" t="s">
        <v>112</v>
      </c>
      <c r="B208" t="s">
        <v>133</v>
      </c>
      <c r="C208" t="s">
        <v>0</v>
      </c>
      <c r="D208" t="s">
        <v>135</v>
      </c>
      <c r="E208" s="38" t="s">
        <v>125</v>
      </c>
      <c r="F208" t="s">
        <v>107</v>
      </c>
      <c r="G208" s="11">
        <v>1742</v>
      </c>
      <c r="H208" s="11">
        <v>0.87937310000000002</v>
      </c>
      <c r="I208" s="11">
        <v>0.82007629999999998</v>
      </c>
      <c r="J208" s="11">
        <v>0.76512040000000003</v>
      </c>
      <c r="K208" s="11">
        <v>0.74133230000000006</v>
      </c>
      <c r="L208" s="11">
        <v>0.73928249999999995</v>
      </c>
      <c r="M208" s="11">
        <v>0.76986299999999996</v>
      </c>
      <c r="N208" s="11">
        <v>0.84022980000000003</v>
      </c>
      <c r="O208" s="11">
        <v>0.90761630000000004</v>
      </c>
      <c r="P208" s="11">
        <v>0.92023600000000005</v>
      </c>
      <c r="Q208" s="11">
        <v>0.94830250000000005</v>
      </c>
      <c r="R208" s="11">
        <v>0.99021440000000005</v>
      </c>
      <c r="S208" s="11">
        <v>1.0555920000000001</v>
      </c>
      <c r="T208" s="11">
        <v>1.1491990000000001</v>
      </c>
      <c r="U208" s="11">
        <v>1.2244839999999999</v>
      </c>
      <c r="V208" s="11">
        <v>1.299407</v>
      </c>
      <c r="W208" s="11">
        <v>1.4005559999999999</v>
      </c>
      <c r="X208" s="11">
        <v>1.4476089999999999</v>
      </c>
      <c r="Y208" s="11">
        <v>1.4752529999999999</v>
      </c>
      <c r="Z208" s="11">
        <v>1.4576769999999999</v>
      </c>
      <c r="AA208" s="11">
        <v>1.4008179999999999</v>
      </c>
      <c r="AB208" s="11">
        <v>1.304751</v>
      </c>
      <c r="AC208" s="11">
        <v>1.225787</v>
      </c>
      <c r="AD208" s="11">
        <v>1.098652</v>
      </c>
      <c r="AE208" s="11">
        <v>0.94878830000000003</v>
      </c>
      <c r="AF208" s="11">
        <v>-7.7546599999999993E-2</v>
      </c>
      <c r="AG208" s="11">
        <v>-7.3648199999999997E-2</v>
      </c>
      <c r="AH208" s="11">
        <v>-6.9276299999999999E-2</v>
      </c>
      <c r="AI208" s="11">
        <v>-5.4157999999999998E-2</v>
      </c>
      <c r="AJ208" s="11">
        <v>-5.7334299999999998E-2</v>
      </c>
      <c r="AK208" s="11">
        <v>-5.6933600000000001E-2</v>
      </c>
      <c r="AL208" s="11">
        <v>-6.2091300000000002E-2</v>
      </c>
      <c r="AM208" s="11">
        <v>-5.1383499999999999E-2</v>
      </c>
      <c r="AN208" s="11">
        <v>-5.4745500000000002E-2</v>
      </c>
      <c r="AO208" s="11">
        <v>-5.3097699999999998E-2</v>
      </c>
      <c r="AP208" s="11">
        <v>-5.0010199999999998E-2</v>
      </c>
      <c r="AQ208" s="11">
        <v>-4.2565199999999997E-2</v>
      </c>
      <c r="AR208" s="11">
        <v>-4.24818E-2</v>
      </c>
      <c r="AS208" s="11">
        <v>-5.8854700000000003E-2</v>
      </c>
      <c r="AT208" s="11">
        <v>-8.3468299999999995E-2</v>
      </c>
      <c r="AU208" s="11">
        <v>-6.9901900000000003E-2</v>
      </c>
      <c r="AV208" s="11">
        <v>-5.6348700000000002E-2</v>
      </c>
      <c r="AW208" s="11">
        <v>-5.25406E-2</v>
      </c>
      <c r="AX208" s="11">
        <v>-5.2205300000000003E-2</v>
      </c>
      <c r="AY208" s="11">
        <v>-3.8237300000000002E-2</v>
      </c>
      <c r="AZ208" s="11">
        <v>-5.0981499999999999E-2</v>
      </c>
      <c r="BA208" s="11">
        <v>-6.0348400000000003E-2</v>
      </c>
      <c r="BB208" s="11">
        <v>-6.0125900000000003E-2</v>
      </c>
      <c r="BC208" s="11">
        <v>-7.5314999999999993E-2</v>
      </c>
      <c r="BD208" s="11">
        <v>-4.3745800000000001E-2</v>
      </c>
      <c r="BE208" s="11">
        <v>-4.4016399999999997E-2</v>
      </c>
      <c r="BF208" s="11">
        <v>-4.32863E-2</v>
      </c>
      <c r="BG208" s="11">
        <v>-3.1032199999999999E-2</v>
      </c>
      <c r="BH208" s="11">
        <v>-3.5384400000000003E-2</v>
      </c>
      <c r="BI208" s="11">
        <v>-3.60744E-2</v>
      </c>
      <c r="BJ208" s="11">
        <v>-3.9929399999999997E-2</v>
      </c>
      <c r="BK208" s="11">
        <v>-2.8457E-2</v>
      </c>
      <c r="BL208" s="11">
        <v>-2.32949E-2</v>
      </c>
      <c r="BM208" s="11">
        <v>-2.5797299999999999E-2</v>
      </c>
      <c r="BN208" s="11">
        <v>-2.2081699999999999E-2</v>
      </c>
      <c r="BO208" s="11">
        <v>-1.2916499999999999E-2</v>
      </c>
      <c r="BP208" s="11">
        <v>-9.3526000000000008E-3</v>
      </c>
      <c r="BQ208" s="11">
        <v>-2.32763E-2</v>
      </c>
      <c r="BR208" s="11">
        <v>-4.49904E-2</v>
      </c>
      <c r="BS208" s="11">
        <v>-3.2194100000000003E-2</v>
      </c>
      <c r="BT208" s="11">
        <v>-1.82072E-2</v>
      </c>
      <c r="BU208" s="11">
        <v>-1.5573200000000001E-2</v>
      </c>
      <c r="BV208" s="11">
        <v>-1.62209E-2</v>
      </c>
      <c r="BW208" s="11">
        <v>-7.7457999999999997E-3</v>
      </c>
      <c r="BX208" s="11">
        <v>-2.0094600000000001E-2</v>
      </c>
      <c r="BY208" s="11">
        <v>-2.6862400000000002E-2</v>
      </c>
      <c r="BZ208" s="11">
        <v>-2.6996800000000001E-2</v>
      </c>
      <c r="CA208" s="11">
        <v>-4.3043199999999997E-2</v>
      </c>
      <c r="CB208" s="11">
        <v>-9.9450000000000007E-3</v>
      </c>
      <c r="CC208" s="11">
        <v>-1.4384600000000001E-2</v>
      </c>
      <c r="CD208" s="11">
        <v>-1.7296300000000001E-2</v>
      </c>
      <c r="CE208" s="11">
        <v>-7.9063999999999992E-3</v>
      </c>
      <c r="CF208" s="11">
        <v>-1.3434400000000001E-2</v>
      </c>
      <c r="CG208" s="11">
        <v>-1.52152E-2</v>
      </c>
      <c r="CH208" s="11">
        <v>-1.7767499999999999E-2</v>
      </c>
      <c r="CI208" s="11">
        <v>-5.5304999999999998E-3</v>
      </c>
      <c r="CJ208" s="11">
        <v>8.1557000000000001E-3</v>
      </c>
      <c r="CK208" s="11">
        <v>1.5031000000000001E-3</v>
      </c>
      <c r="CL208" s="11">
        <v>5.8469000000000004E-3</v>
      </c>
      <c r="CM208" s="11">
        <v>1.67321E-2</v>
      </c>
      <c r="CN208" s="11">
        <v>2.3776599999999998E-2</v>
      </c>
      <c r="CO208" s="11">
        <v>1.23021E-2</v>
      </c>
      <c r="CP208" s="11">
        <v>-6.5125000000000001E-3</v>
      </c>
      <c r="CQ208" s="11">
        <v>5.5135999999999996E-3</v>
      </c>
      <c r="CR208" s="11">
        <v>1.9934199999999999E-2</v>
      </c>
      <c r="CS208" s="11">
        <v>2.1394099999999999E-2</v>
      </c>
      <c r="CT208" s="11">
        <v>1.97635E-2</v>
      </c>
      <c r="CU208" s="11">
        <v>2.2745600000000001E-2</v>
      </c>
      <c r="CV208" s="11">
        <v>1.0792299999999999E-2</v>
      </c>
      <c r="CW208" s="11">
        <v>6.6236000000000003E-3</v>
      </c>
      <c r="CX208" s="11">
        <v>6.1323999999999997E-3</v>
      </c>
      <c r="CY208" s="11">
        <v>-1.0771299999999999E-2</v>
      </c>
      <c r="CZ208" s="11">
        <v>2.0549399999999999E-2</v>
      </c>
      <c r="DA208" s="11">
        <v>1.80149E-2</v>
      </c>
      <c r="DB208" s="11">
        <v>1.58008E-2</v>
      </c>
      <c r="DC208" s="11">
        <v>1.4059500000000001E-2</v>
      </c>
      <c r="DD208" s="11">
        <v>1.33446E-2</v>
      </c>
      <c r="DE208" s="11">
        <v>1.26815E-2</v>
      </c>
      <c r="DF208" s="11">
        <v>1.3473499999999999E-2</v>
      </c>
      <c r="DG208" s="11">
        <v>1.3938300000000001E-2</v>
      </c>
      <c r="DH208" s="11">
        <v>1.9120600000000001E-2</v>
      </c>
      <c r="DI208" s="11">
        <v>1.6597500000000001E-2</v>
      </c>
      <c r="DJ208" s="11">
        <v>1.6979399999999999E-2</v>
      </c>
      <c r="DK208" s="11">
        <v>1.8025099999999999E-2</v>
      </c>
      <c r="DL208" s="11">
        <v>2.0141099999999999E-2</v>
      </c>
      <c r="DM208" s="11">
        <v>2.1630099999999999E-2</v>
      </c>
      <c r="DN208" s="11">
        <v>2.3392900000000001E-2</v>
      </c>
      <c r="DO208" s="11">
        <v>2.2924699999999999E-2</v>
      </c>
      <c r="DP208" s="11">
        <v>2.3188400000000001E-2</v>
      </c>
      <c r="DQ208" s="11">
        <v>2.2474600000000001E-2</v>
      </c>
      <c r="DR208" s="11">
        <v>2.1877000000000001E-2</v>
      </c>
      <c r="DS208" s="11">
        <v>1.8537499999999998E-2</v>
      </c>
      <c r="DT208" s="11">
        <v>1.87779E-2</v>
      </c>
      <c r="DU208" s="11">
        <v>2.0358000000000001E-2</v>
      </c>
      <c r="DV208" s="11">
        <v>2.0141099999999999E-2</v>
      </c>
      <c r="DW208" s="11">
        <v>1.9619899999999999E-2</v>
      </c>
      <c r="DX208" s="11">
        <v>0.29038720000000001</v>
      </c>
      <c r="DY208" s="11">
        <v>1.16589E-2</v>
      </c>
      <c r="DZ208" s="11">
        <v>1.7610500000000001E-2</v>
      </c>
      <c r="EA208" s="11">
        <v>59.012462999999997</v>
      </c>
      <c r="EB208" s="11">
        <v>58.422668000000002</v>
      </c>
      <c r="EC208" s="11">
        <v>58.040443000000003</v>
      </c>
      <c r="ED208" s="11">
        <v>57.523136000000001</v>
      </c>
      <c r="EE208" s="11">
        <v>56.977867000000003</v>
      </c>
      <c r="EF208" s="11">
        <v>56.628703999999999</v>
      </c>
      <c r="EG208" s="11">
        <v>56.786724</v>
      </c>
      <c r="EH208" s="11">
        <v>58.515079</v>
      </c>
      <c r="EI208" s="11">
        <v>63.428798999999998</v>
      </c>
      <c r="EJ208" s="11">
        <v>68.716988000000001</v>
      </c>
      <c r="EK208" s="11">
        <v>73.680289999999999</v>
      </c>
      <c r="EL208" s="11">
        <v>77.184173999999999</v>
      </c>
      <c r="EM208" s="11">
        <v>78.520317000000006</v>
      </c>
      <c r="EN208" s="11">
        <v>79.525031999999996</v>
      </c>
      <c r="EO208" s="11">
        <v>78.904281999999995</v>
      </c>
      <c r="EP208" s="11">
        <v>77.741614999999996</v>
      </c>
      <c r="EQ208" s="11">
        <v>75.365356000000006</v>
      </c>
      <c r="ER208" s="11">
        <v>71.562843000000001</v>
      </c>
      <c r="ES208" s="11">
        <v>67.674323999999999</v>
      </c>
      <c r="ET208" s="11">
        <v>64.762527000000006</v>
      </c>
      <c r="EU208" s="11">
        <v>62.531761000000003</v>
      </c>
      <c r="EV208" s="11">
        <v>60.830151000000001</v>
      </c>
      <c r="EW208" s="11">
        <v>59.725861000000002</v>
      </c>
      <c r="EX208" s="11">
        <v>58.963436000000002</v>
      </c>
      <c r="EY208" s="11">
        <v>0</v>
      </c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IA208" s="37"/>
    </row>
    <row r="209" spans="1:235" x14ac:dyDescent="0.2">
      <c r="A209" t="s">
        <v>112</v>
      </c>
      <c r="B209" t="s">
        <v>133</v>
      </c>
      <c r="C209" t="s">
        <v>0</v>
      </c>
      <c r="D209" t="s">
        <v>135</v>
      </c>
      <c r="E209" s="38" t="s">
        <v>220</v>
      </c>
      <c r="F209" t="s">
        <v>105</v>
      </c>
      <c r="G209" s="11">
        <v>5218</v>
      </c>
      <c r="H209" s="11">
        <v>2.9943629999999999</v>
      </c>
      <c r="I209" s="11">
        <v>2.7057790000000002</v>
      </c>
      <c r="J209" s="11">
        <v>2.5003280000000001</v>
      </c>
      <c r="K209" s="11">
        <v>2.3826170000000002</v>
      </c>
      <c r="L209" s="11">
        <v>2.2686630000000001</v>
      </c>
      <c r="M209" s="11">
        <v>2.3128440000000001</v>
      </c>
      <c r="N209" s="11">
        <v>2.5319379999999998</v>
      </c>
      <c r="O209" s="11">
        <v>2.7843239999999998</v>
      </c>
      <c r="P209" s="11">
        <v>2.8697119999999998</v>
      </c>
      <c r="Q209" s="11">
        <v>2.979101</v>
      </c>
      <c r="R209" s="11">
        <v>3.2031869999999998</v>
      </c>
      <c r="S209" s="11">
        <v>3.4429759999999998</v>
      </c>
      <c r="T209" s="11">
        <v>3.9067059999999998</v>
      </c>
      <c r="U209" s="11">
        <v>4.2713229999999998</v>
      </c>
      <c r="V209" s="11">
        <v>4.620978</v>
      </c>
      <c r="W209" s="11">
        <v>5.0429170000000001</v>
      </c>
      <c r="X209" s="11">
        <v>5.2808169999999999</v>
      </c>
      <c r="Y209" s="11">
        <v>5.2868300000000001</v>
      </c>
      <c r="Z209" s="11">
        <v>5.1630929999999999</v>
      </c>
      <c r="AA209" s="11">
        <v>5.0443410000000002</v>
      </c>
      <c r="AB209" s="11">
        <v>4.5959839999999996</v>
      </c>
      <c r="AC209" s="11">
        <v>4.2390340000000002</v>
      </c>
      <c r="AD209" s="11">
        <v>3.7215189999999998</v>
      </c>
      <c r="AE209" s="11">
        <v>3.1595520000000001</v>
      </c>
      <c r="AF209" s="11">
        <v>-0.17587639999999999</v>
      </c>
      <c r="AG209" s="11">
        <v>-0.209671</v>
      </c>
      <c r="AH209" s="11">
        <v>-0.18558740000000001</v>
      </c>
      <c r="AI209" s="11">
        <v>-0.10589560000000001</v>
      </c>
      <c r="AJ209" s="11">
        <v>-0.12183910000000001</v>
      </c>
      <c r="AK209" s="11">
        <v>-0.14322750000000001</v>
      </c>
      <c r="AL209" s="11">
        <v>-0.11274339999999999</v>
      </c>
      <c r="AM209" s="11">
        <v>-6.7208799999999999E-2</v>
      </c>
      <c r="AN209" s="11">
        <v>-6.1828000000000001E-2</v>
      </c>
      <c r="AO209" s="11">
        <v>-8.9845400000000006E-2</v>
      </c>
      <c r="AP209" s="11">
        <v>-6.8724400000000005E-2</v>
      </c>
      <c r="AQ209" s="11">
        <v>-8.4830500000000003E-2</v>
      </c>
      <c r="AR209" s="11">
        <v>-6.4818500000000001E-2</v>
      </c>
      <c r="AS209" s="11">
        <v>-0.11445230000000001</v>
      </c>
      <c r="AT209" s="11">
        <v>-0.1610539</v>
      </c>
      <c r="AU209" s="11">
        <v>-0.11329409999999999</v>
      </c>
      <c r="AV209" s="11">
        <v>-4.2018699999999999E-2</v>
      </c>
      <c r="AW209" s="11">
        <v>-6.7272899999999997E-2</v>
      </c>
      <c r="AX209" s="11">
        <v>-6.4998100000000003E-2</v>
      </c>
      <c r="AY209" s="11">
        <v>8.4352000000000003E-3</v>
      </c>
      <c r="AZ209" s="11">
        <v>-2.6997899999999998E-2</v>
      </c>
      <c r="BA209" s="11">
        <v>-0.11600679999999999</v>
      </c>
      <c r="BB209" s="11">
        <v>-0.1203803</v>
      </c>
      <c r="BC209" s="11">
        <v>-0.13571159999999999</v>
      </c>
      <c r="BD209" s="11">
        <v>-8.5767599999999999E-2</v>
      </c>
      <c r="BE209" s="11">
        <v>-0.12576970000000001</v>
      </c>
      <c r="BF209" s="11">
        <v>-0.1112422</v>
      </c>
      <c r="BG209" s="11">
        <v>-4.4503599999999997E-2</v>
      </c>
      <c r="BH209" s="11">
        <v>-6.4452099999999998E-2</v>
      </c>
      <c r="BI209" s="11">
        <v>-8.1777000000000002E-2</v>
      </c>
      <c r="BJ209" s="11">
        <v>-5.1506900000000001E-2</v>
      </c>
      <c r="BK209" s="11">
        <v>-4.7781999999999998E-3</v>
      </c>
      <c r="BL209" s="11">
        <v>1.5812099999999999E-2</v>
      </c>
      <c r="BM209" s="11">
        <v>-2.1056499999999999E-2</v>
      </c>
      <c r="BN209" s="11">
        <v>1.02626E-2</v>
      </c>
      <c r="BO209" s="11">
        <v>-1.0018E-3</v>
      </c>
      <c r="BP209" s="11">
        <v>2.9955300000000001E-2</v>
      </c>
      <c r="BQ209" s="11">
        <v>-1.2263100000000001E-2</v>
      </c>
      <c r="BR209" s="11">
        <v>-5.1802399999999998E-2</v>
      </c>
      <c r="BS209" s="11">
        <v>-2.4754E-3</v>
      </c>
      <c r="BT209" s="11">
        <v>6.64497E-2</v>
      </c>
      <c r="BU209" s="11">
        <v>3.9624199999999998E-2</v>
      </c>
      <c r="BV209" s="11">
        <v>4.2889200000000002E-2</v>
      </c>
      <c r="BW209" s="11">
        <v>0.1031836</v>
      </c>
      <c r="BX209" s="11">
        <v>6.6422999999999996E-2</v>
      </c>
      <c r="BY209" s="11">
        <v>-2.0944500000000001E-2</v>
      </c>
      <c r="BZ209" s="11">
        <v>-2.7443200000000001E-2</v>
      </c>
      <c r="CA209" s="11">
        <v>-5.5232900000000001E-2</v>
      </c>
      <c r="CB209" s="11">
        <v>4.3410999999999996E-3</v>
      </c>
      <c r="CC209" s="11">
        <v>-4.18684E-2</v>
      </c>
      <c r="CD209" s="11">
        <v>-3.6897100000000002E-2</v>
      </c>
      <c r="CE209" s="11">
        <v>1.6888400000000001E-2</v>
      </c>
      <c r="CF209" s="11">
        <v>-7.0650000000000001E-3</v>
      </c>
      <c r="CG209" s="11">
        <v>-2.0326400000000001E-2</v>
      </c>
      <c r="CH209" s="11">
        <v>9.7295999999999997E-3</v>
      </c>
      <c r="CI209" s="11">
        <v>5.7652500000000002E-2</v>
      </c>
      <c r="CJ209" s="11">
        <v>9.3452199999999999E-2</v>
      </c>
      <c r="CK209" s="11">
        <v>4.7732499999999997E-2</v>
      </c>
      <c r="CL209" s="11">
        <v>8.9249599999999998E-2</v>
      </c>
      <c r="CM209" s="11">
        <v>8.2826899999999995E-2</v>
      </c>
      <c r="CN209" s="11">
        <v>0.1247291</v>
      </c>
      <c r="CO209" s="11">
        <v>8.9926099999999995E-2</v>
      </c>
      <c r="CP209" s="11">
        <v>5.7449199999999999E-2</v>
      </c>
      <c r="CQ209" s="11">
        <v>0.1083433</v>
      </c>
      <c r="CR209" s="11">
        <v>0.1749182</v>
      </c>
      <c r="CS209" s="11">
        <v>0.14652129999999999</v>
      </c>
      <c r="CT209" s="11">
        <v>0.15077660000000001</v>
      </c>
      <c r="CU209" s="11">
        <v>0.197932</v>
      </c>
      <c r="CV209" s="11">
        <v>0.15984380000000001</v>
      </c>
      <c r="CW209" s="11">
        <v>7.4117799999999998E-2</v>
      </c>
      <c r="CX209" s="11">
        <v>6.5493899999999994E-2</v>
      </c>
      <c r="CY209" s="11">
        <v>2.5245799999999999E-2</v>
      </c>
      <c r="CZ209" s="11">
        <v>5.4782200000000003E-2</v>
      </c>
      <c r="DA209" s="11">
        <v>5.1008400000000002E-2</v>
      </c>
      <c r="DB209" s="11">
        <v>4.5198700000000001E-2</v>
      </c>
      <c r="DC209" s="11">
        <v>3.7323700000000001E-2</v>
      </c>
      <c r="DD209" s="11">
        <v>3.48889E-2</v>
      </c>
      <c r="DE209" s="11">
        <v>3.7359299999999998E-2</v>
      </c>
      <c r="DF209" s="11">
        <v>3.7229100000000001E-2</v>
      </c>
      <c r="DG209" s="11">
        <v>3.7955099999999999E-2</v>
      </c>
      <c r="DH209" s="11">
        <v>4.7201800000000002E-2</v>
      </c>
      <c r="DI209" s="11">
        <v>4.1820700000000002E-2</v>
      </c>
      <c r="DJ209" s="11">
        <v>4.8020699999999999E-2</v>
      </c>
      <c r="DK209" s="11">
        <v>5.0964200000000001E-2</v>
      </c>
      <c r="DL209" s="11">
        <v>5.76184E-2</v>
      </c>
      <c r="DM209" s="11">
        <v>6.2126599999999997E-2</v>
      </c>
      <c r="DN209" s="11">
        <v>6.6420199999999999E-2</v>
      </c>
      <c r="DO209" s="11">
        <v>6.7373000000000002E-2</v>
      </c>
      <c r="DP209" s="11">
        <v>6.5944100000000005E-2</v>
      </c>
      <c r="DQ209" s="11">
        <v>6.4988799999999999E-2</v>
      </c>
      <c r="DR209" s="11">
        <v>6.5590800000000005E-2</v>
      </c>
      <c r="DS209" s="11">
        <v>5.7602899999999999E-2</v>
      </c>
      <c r="DT209" s="11">
        <v>5.67958E-2</v>
      </c>
      <c r="DU209" s="11">
        <v>5.7793799999999999E-2</v>
      </c>
      <c r="DV209" s="11">
        <v>5.6501700000000002E-2</v>
      </c>
      <c r="DW209" s="11">
        <v>4.8927600000000002E-2</v>
      </c>
      <c r="DX209" s="11">
        <v>0.83444309999999999</v>
      </c>
      <c r="DY209" s="11">
        <v>3.2231700000000002E-2</v>
      </c>
      <c r="DZ209" s="11">
        <v>5.0306099999999999E-2</v>
      </c>
      <c r="EA209" s="11">
        <v>63.029839000000003</v>
      </c>
      <c r="EB209" s="11">
        <v>63.280814999999997</v>
      </c>
      <c r="EC209" s="11">
        <v>62.814888000000003</v>
      </c>
      <c r="ED209" s="11">
        <v>62.046439999999997</v>
      </c>
      <c r="EE209" s="11">
        <v>61.919704000000003</v>
      </c>
      <c r="EF209" s="11">
        <v>61.722220999999998</v>
      </c>
      <c r="EG209" s="11">
        <v>61.722220999999998</v>
      </c>
      <c r="EH209" s="11">
        <v>62.563369999999999</v>
      </c>
      <c r="EI209" s="11">
        <v>66.016059999999996</v>
      </c>
      <c r="EJ209" s="11">
        <v>70.580292</v>
      </c>
      <c r="EK209" s="11">
        <v>75.079643000000004</v>
      </c>
      <c r="EL209" s="11">
        <v>77.095489999999998</v>
      </c>
      <c r="EM209" s="11">
        <v>78.624352000000002</v>
      </c>
      <c r="EN209" s="11">
        <v>80.335289000000003</v>
      </c>
      <c r="EO209" s="11">
        <v>79.597656000000001</v>
      </c>
      <c r="EP209" s="11">
        <v>80.953995000000006</v>
      </c>
      <c r="EQ209" s="11">
        <v>77.451385000000002</v>
      </c>
      <c r="ER209" s="11">
        <v>76.690101999999996</v>
      </c>
      <c r="ES209" s="11">
        <v>70.902778999999995</v>
      </c>
      <c r="ET209" s="11">
        <v>67.194443000000007</v>
      </c>
      <c r="EU209" s="11">
        <v>65.250214</v>
      </c>
      <c r="EV209" s="11">
        <v>63.965279000000002</v>
      </c>
      <c r="EW209" s="11">
        <v>63.196182</v>
      </c>
      <c r="EX209" s="11">
        <v>62.776691</v>
      </c>
      <c r="EY209" s="11">
        <v>0</v>
      </c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IA209" s="37"/>
    </row>
    <row r="210" spans="1:235" x14ac:dyDescent="0.2">
      <c r="A210" t="s">
        <v>112</v>
      </c>
      <c r="B210" t="s">
        <v>133</v>
      </c>
      <c r="C210" t="s">
        <v>0</v>
      </c>
      <c r="D210" t="s">
        <v>135</v>
      </c>
      <c r="E210" s="38" t="s">
        <v>220</v>
      </c>
      <c r="F210" t="s">
        <v>106</v>
      </c>
      <c r="G210" s="11">
        <v>3476</v>
      </c>
      <c r="H210" s="11">
        <v>1.9606490000000001</v>
      </c>
      <c r="I210" s="11">
        <v>1.7488360000000001</v>
      </c>
      <c r="J210" s="11">
        <v>1.58958</v>
      </c>
      <c r="K210" s="11">
        <v>1.525487</v>
      </c>
      <c r="L210" s="11">
        <v>1.4346220000000001</v>
      </c>
      <c r="M210" s="11">
        <v>1.479223</v>
      </c>
      <c r="N210" s="11">
        <v>1.614644</v>
      </c>
      <c r="O210" s="11">
        <v>1.7886070000000001</v>
      </c>
      <c r="P210" s="11">
        <v>1.8464100000000001</v>
      </c>
      <c r="Q210" s="11">
        <v>1.944053</v>
      </c>
      <c r="R210" s="11">
        <v>2.0468479999999998</v>
      </c>
      <c r="S210" s="11">
        <v>2.1715490000000002</v>
      </c>
      <c r="T210" s="11">
        <v>2.33379</v>
      </c>
      <c r="U210" s="11">
        <v>2.4421300000000001</v>
      </c>
      <c r="V210" s="11">
        <v>2.5380099999999999</v>
      </c>
      <c r="W210" s="11">
        <v>2.7494999999999998</v>
      </c>
      <c r="X210" s="11">
        <v>2.9003589999999999</v>
      </c>
      <c r="Y210" s="11">
        <v>2.9394399999999998</v>
      </c>
      <c r="Z210" s="11">
        <v>2.9991279999999998</v>
      </c>
      <c r="AA210" s="11">
        <v>3.051749</v>
      </c>
      <c r="AB210" s="11">
        <v>2.8319779999999999</v>
      </c>
      <c r="AC210" s="11">
        <v>2.665486</v>
      </c>
      <c r="AD210" s="11">
        <v>2.3818260000000002</v>
      </c>
      <c r="AE210" s="11">
        <v>2.0169800000000002</v>
      </c>
      <c r="AF210" s="11">
        <v>-0.11605989999999999</v>
      </c>
      <c r="AG210" s="11">
        <v>-0.1425477</v>
      </c>
      <c r="AH210" s="11">
        <v>-0.14099329999999999</v>
      </c>
      <c r="AI210" s="11">
        <v>-8.6942900000000004E-2</v>
      </c>
      <c r="AJ210" s="11">
        <v>-9.9464499999999997E-2</v>
      </c>
      <c r="AK210" s="11">
        <v>-9.2052099999999998E-2</v>
      </c>
      <c r="AL210" s="11">
        <v>-8.4684599999999999E-2</v>
      </c>
      <c r="AM210" s="11">
        <v>-8.2037399999999996E-2</v>
      </c>
      <c r="AN210" s="11">
        <v>-8.7790400000000005E-2</v>
      </c>
      <c r="AO210" s="11">
        <v>-9.6923300000000004E-2</v>
      </c>
      <c r="AP210" s="11">
        <v>-8.6046899999999996E-2</v>
      </c>
      <c r="AQ210" s="11">
        <v>-6.47789E-2</v>
      </c>
      <c r="AR210" s="11">
        <v>-5.8638700000000002E-2</v>
      </c>
      <c r="AS210" s="11">
        <v>-7.7384599999999998E-2</v>
      </c>
      <c r="AT210" s="11">
        <v>-0.1209331</v>
      </c>
      <c r="AU210" s="11">
        <v>-9.9809499999999995E-2</v>
      </c>
      <c r="AV210" s="11">
        <v>-5.9327499999999998E-2</v>
      </c>
      <c r="AW210" s="11">
        <v>-8.5557599999999998E-2</v>
      </c>
      <c r="AX210" s="11">
        <v>-7.1063899999999999E-2</v>
      </c>
      <c r="AY210" s="11">
        <v>-2.3653500000000001E-2</v>
      </c>
      <c r="AZ210" s="11">
        <v>-3.1412599999999999E-2</v>
      </c>
      <c r="BA210" s="11">
        <v>-7.9751000000000002E-2</v>
      </c>
      <c r="BB210" s="11">
        <v>-6.1529399999999998E-2</v>
      </c>
      <c r="BC210" s="11">
        <v>-6.68826E-2</v>
      </c>
      <c r="BD210" s="11">
        <v>-4.5596200000000003E-2</v>
      </c>
      <c r="BE210" s="11">
        <v>-8.0032099999999995E-2</v>
      </c>
      <c r="BF210" s="11">
        <v>-8.4291199999999997E-2</v>
      </c>
      <c r="BG210" s="11">
        <v>-3.8784100000000002E-2</v>
      </c>
      <c r="BH210" s="11">
        <v>-5.5901600000000003E-2</v>
      </c>
      <c r="BI210" s="11">
        <v>-5.0984099999999997E-2</v>
      </c>
      <c r="BJ210" s="11">
        <v>-3.9440599999999999E-2</v>
      </c>
      <c r="BK210" s="11">
        <v>-3.4121600000000002E-2</v>
      </c>
      <c r="BL210" s="11">
        <v>-3.0355199999999999E-2</v>
      </c>
      <c r="BM210" s="11">
        <v>-4.4955000000000002E-2</v>
      </c>
      <c r="BN210" s="11">
        <v>-2.7451300000000001E-2</v>
      </c>
      <c r="BO210" s="11">
        <v>-3.3137000000000002E-3</v>
      </c>
      <c r="BP210" s="11">
        <v>3.8885E-3</v>
      </c>
      <c r="BQ210" s="11">
        <v>-9.8487999999999996E-3</v>
      </c>
      <c r="BR210" s="11">
        <v>-4.5869500000000001E-2</v>
      </c>
      <c r="BS210" s="11">
        <v>-2.1012200000000002E-2</v>
      </c>
      <c r="BT210" s="11">
        <v>2.0591399999999999E-2</v>
      </c>
      <c r="BU210" s="11">
        <v>-6.1491000000000002E-3</v>
      </c>
      <c r="BV210" s="11">
        <v>7.4672000000000002E-3</v>
      </c>
      <c r="BW210" s="11">
        <v>4.66443E-2</v>
      </c>
      <c r="BX210" s="11">
        <v>3.6796200000000001E-2</v>
      </c>
      <c r="BY210" s="11">
        <v>-8.6960000000000006E-3</v>
      </c>
      <c r="BZ210" s="11">
        <v>5.5331E-3</v>
      </c>
      <c r="CA210" s="11">
        <v>-6.5471000000000001E-3</v>
      </c>
      <c r="CB210" s="11">
        <v>2.4867500000000001E-2</v>
      </c>
      <c r="CC210" s="11">
        <v>-1.7516500000000001E-2</v>
      </c>
      <c r="CD210" s="11">
        <v>-2.7589099999999998E-2</v>
      </c>
      <c r="CE210" s="11">
        <v>9.3746000000000003E-3</v>
      </c>
      <c r="CF210" s="11">
        <v>-1.23388E-2</v>
      </c>
      <c r="CG210" s="11">
        <v>-9.9159999999999995E-3</v>
      </c>
      <c r="CH210" s="11">
        <v>5.8034000000000002E-3</v>
      </c>
      <c r="CI210" s="11">
        <v>1.37941E-2</v>
      </c>
      <c r="CJ210" s="11">
        <v>2.708E-2</v>
      </c>
      <c r="CK210" s="11">
        <v>7.0134000000000004E-3</v>
      </c>
      <c r="CL210" s="11">
        <v>3.1144399999999999E-2</v>
      </c>
      <c r="CM210" s="11">
        <v>5.8151399999999999E-2</v>
      </c>
      <c r="CN210" s="11">
        <v>6.6415600000000005E-2</v>
      </c>
      <c r="CO210" s="11">
        <v>5.7687000000000002E-2</v>
      </c>
      <c r="CP210" s="11">
        <v>2.91942E-2</v>
      </c>
      <c r="CQ210" s="11">
        <v>5.7785200000000002E-2</v>
      </c>
      <c r="CR210" s="11">
        <v>0.10051019999999999</v>
      </c>
      <c r="CS210" s="11">
        <v>7.3259400000000002E-2</v>
      </c>
      <c r="CT210" s="11">
        <v>8.5998199999999997E-2</v>
      </c>
      <c r="CU210" s="11">
        <v>0.1169422</v>
      </c>
      <c r="CV210" s="11">
        <v>0.105005</v>
      </c>
      <c r="CW210" s="11">
        <v>6.2358999999999998E-2</v>
      </c>
      <c r="CX210" s="11">
        <v>7.2595599999999996E-2</v>
      </c>
      <c r="CY210" s="11">
        <v>5.3788500000000003E-2</v>
      </c>
      <c r="CZ210" s="11">
        <v>4.2838899999999999E-2</v>
      </c>
      <c r="DA210" s="11">
        <v>3.80068E-2</v>
      </c>
      <c r="DB210" s="11">
        <v>3.44724E-2</v>
      </c>
      <c r="DC210" s="11">
        <v>2.9278499999999999E-2</v>
      </c>
      <c r="DD210" s="11">
        <v>2.6484299999999999E-2</v>
      </c>
      <c r="DE210" s="11">
        <v>2.49676E-2</v>
      </c>
      <c r="DF210" s="11">
        <v>2.75064E-2</v>
      </c>
      <c r="DG210" s="11">
        <v>2.9130699999999999E-2</v>
      </c>
      <c r="DH210" s="11">
        <v>3.4918100000000001E-2</v>
      </c>
      <c r="DI210" s="11">
        <v>3.1594499999999998E-2</v>
      </c>
      <c r="DJ210" s="11">
        <v>3.5623599999999998E-2</v>
      </c>
      <c r="DK210" s="11">
        <v>3.7368199999999997E-2</v>
      </c>
      <c r="DL210" s="11">
        <v>3.80138E-2</v>
      </c>
      <c r="DM210" s="11">
        <v>4.1058900000000002E-2</v>
      </c>
      <c r="DN210" s="11">
        <v>4.5635500000000002E-2</v>
      </c>
      <c r="DO210" s="11">
        <v>4.7905400000000001E-2</v>
      </c>
      <c r="DP210" s="11">
        <v>4.8587199999999997E-2</v>
      </c>
      <c r="DQ210" s="11">
        <v>4.8276899999999998E-2</v>
      </c>
      <c r="DR210" s="11">
        <v>4.7743500000000001E-2</v>
      </c>
      <c r="DS210" s="11">
        <v>4.2738100000000001E-2</v>
      </c>
      <c r="DT210" s="11">
        <v>4.1467999999999998E-2</v>
      </c>
      <c r="DU210" s="11">
        <v>4.3198399999999998E-2</v>
      </c>
      <c r="DV210" s="11">
        <v>4.0771099999999998E-2</v>
      </c>
      <c r="DW210" s="11">
        <v>3.6681400000000003E-2</v>
      </c>
      <c r="DX210" s="11">
        <v>0.59284910000000002</v>
      </c>
      <c r="DY210" s="11">
        <v>2.3644700000000001E-2</v>
      </c>
      <c r="DZ210" s="11">
        <v>3.8083499999999999E-2</v>
      </c>
      <c r="EA210" s="11">
        <v>63.32349</v>
      </c>
      <c r="EB210" s="11">
        <v>63.380595999999997</v>
      </c>
      <c r="EC210" s="11">
        <v>63.139194000000003</v>
      </c>
      <c r="ED210" s="11">
        <v>62.701492000000002</v>
      </c>
      <c r="EE210" s="11">
        <v>62.666451000000002</v>
      </c>
      <c r="EF210" s="11">
        <v>62.549968999999997</v>
      </c>
      <c r="EG210" s="11">
        <v>62.549968999999997</v>
      </c>
      <c r="EH210" s="11">
        <v>62.604477000000003</v>
      </c>
      <c r="EI210" s="11">
        <v>64.249511999999996</v>
      </c>
      <c r="EJ210" s="11">
        <v>67.152495999999999</v>
      </c>
      <c r="EK210" s="11">
        <v>70.129135000000005</v>
      </c>
      <c r="EL210" s="11">
        <v>70.950035</v>
      </c>
      <c r="EM210" s="11">
        <v>72.890656000000007</v>
      </c>
      <c r="EN210" s="11">
        <v>74.913039999999995</v>
      </c>
      <c r="EO210" s="11">
        <v>75.475341999999998</v>
      </c>
      <c r="EP210" s="11">
        <v>76.758598000000006</v>
      </c>
      <c r="EQ210" s="11">
        <v>73.565216000000007</v>
      </c>
      <c r="ER210" s="11">
        <v>71.905579000000003</v>
      </c>
      <c r="ES210" s="11">
        <v>67.340362999999996</v>
      </c>
      <c r="ET210" s="11">
        <v>64.906875999999997</v>
      </c>
      <c r="EU210" s="11">
        <v>63.707008000000002</v>
      </c>
      <c r="EV210" s="11">
        <v>63.442894000000003</v>
      </c>
      <c r="EW210" s="11">
        <v>62.846851000000001</v>
      </c>
      <c r="EX210" s="11">
        <v>62.869239999999998</v>
      </c>
      <c r="EY210" s="11">
        <v>0</v>
      </c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IA210" s="37"/>
    </row>
    <row r="211" spans="1:235" x14ac:dyDescent="0.2">
      <c r="A211" t="s">
        <v>112</v>
      </c>
      <c r="B211" t="s">
        <v>133</v>
      </c>
      <c r="C211" t="s">
        <v>0</v>
      </c>
      <c r="D211" t="s">
        <v>135</v>
      </c>
      <c r="E211" s="38" t="s">
        <v>220</v>
      </c>
      <c r="F211" t="s">
        <v>107</v>
      </c>
      <c r="G211" s="11">
        <v>1742</v>
      </c>
      <c r="H211" s="11">
        <v>1.0170630000000001</v>
      </c>
      <c r="I211" s="11">
        <v>0.95342970000000005</v>
      </c>
      <c r="J211" s="11">
        <v>0.89353559999999999</v>
      </c>
      <c r="K211" s="11">
        <v>0.8385724</v>
      </c>
      <c r="L211" s="11">
        <v>0.81393979999999999</v>
      </c>
      <c r="M211" s="11">
        <v>0.83837550000000005</v>
      </c>
      <c r="N211" s="11">
        <v>0.89243320000000004</v>
      </c>
      <c r="O211" s="11">
        <v>0.96205890000000005</v>
      </c>
      <c r="P211" s="11">
        <v>0.98757729999999999</v>
      </c>
      <c r="Q211" s="11">
        <v>1.0070460000000001</v>
      </c>
      <c r="R211" s="11">
        <v>1.1427020000000001</v>
      </c>
      <c r="S211" s="11">
        <v>1.2710140000000001</v>
      </c>
      <c r="T211" s="11">
        <v>1.589278</v>
      </c>
      <c r="U211" s="11">
        <v>1.855221</v>
      </c>
      <c r="V211" s="11">
        <v>2.1054390000000001</v>
      </c>
      <c r="W211" s="11">
        <v>2.3199519999999998</v>
      </c>
      <c r="X211" s="11">
        <v>2.424852</v>
      </c>
      <c r="Y211" s="11">
        <v>2.3895360000000001</v>
      </c>
      <c r="Z211" s="11">
        <v>2.2071900000000002</v>
      </c>
      <c r="AA211" s="11">
        <v>2.022815</v>
      </c>
      <c r="AB211" s="11">
        <v>1.776586</v>
      </c>
      <c r="AC211" s="11">
        <v>1.575877</v>
      </c>
      <c r="AD211" s="11">
        <v>1.339213</v>
      </c>
      <c r="AE211" s="11">
        <v>1.149294</v>
      </c>
      <c r="AF211" s="11">
        <v>-0.1001982</v>
      </c>
      <c r="AG211" s="11">
        <v>-8.9721499999999996E-2</v>
      </c>
      <c r="AH211" s="11">
        <v>-7.9481499999999997E-2</v>
      </c>
      <c r="AI211" s="11">
        <v>-5.1018899999999999E-2</v>
      </c>
      <c r="AJ211" s="11">
        <v>-5.5579499999999997E-2</v>
      </c>
      <c r="AK211" s="11">
        <v>-5.7154200000000002E-2</v>
      </c>
      <c r="AL211" s="11">
        <v>-6.4945900000000001E-2</v>
      </c>
      <c r="AM211" s="11">
        <v>-3.2789199999999998E-2</v>
      </c>
      <c r="AN211" s="11">
        <v>-2.76578E-2</v>
      </c>
      <c r="AO211" s="11">
        <v>-3.5738800000000001E-2</v>
      </c>
      <c r="AP211" s="11">
        <v>-1.8300299999999999E-2</v>
      </c>
      <c r="AQ211" s="11">
        <v>-5.0754199999999999E-2</v>
      </c>
      <c r="AR211" s="11">
        <v>-2.68434E-2</v>
      </c>
      <c r="AS211" s="11">
        <v>-5.3910399999999997E-2</v>
      </c>
      <c r="AT211" s="11">
        <v>-6.4092899999999994E-2</v>
      </c>
      <c r="AU211" s="11">
        <v>-3.2771399999999999E-2</v>
      </c>
      <c r="AV211" s="11">
        <v>1.18741E-2</v>
      </c>
      <c r="AW211" s="11">
        <v>1.4031399999999999E-2</v>
      </c>
      <c r="AX211" s="11">
        <v>1.5E-5</v>
      </c>
      <c r="AY211" s="11">
        <v>1.95654E-2</v>
      </c>
      <c r="AZ211" s="11">
        <v>-1.9859499999999999E-2</v>
      </c>
      <c r="BA211" s="11">
        <v>-6.7936099999999999E-2</v>
      </c>
      <c r="BB211" s="11">
        <v>-8.4653999999999993E-2</v>
      </c>
      <c r="BC211" s="11">
        <v>-8.0826499999999996E-2</v>
      </c>
      <c r="BD211" s="11">
        <v>-5.7377400000000002E-2</v>
      </c>
      <c r="BE211" s="11">
        <v>-4.9948199999999998E-2</v>
      </c>
      <c r="BF211" s="11">
        <v>-4.4963599999999999E-2</v>
      </c>
      <c r="BG211" s="11">
        <v>-2.49155E-2</v>
      </c>
      <c r="BH211" s="11">
        <v>-2.9425300000000001E-2</v>
      </c>
      <c r="BI211" s="11">
        <v>-2.68282E-2</v>
      </c>
      <c r="BJ211" s="11">
        <v>-3.7739700000000001E-2</v>
      </c>
      <c r="BK211" s="11">
        <v>-4.7422999999999996E-3</v>
      </c>
      <c r="BL211" s="11">
        <v>1.0154699999999999E-2</v>
      </c>
      <c r="BM211" s="11">
        <v>-4.2196000000000004E-3</v>
      </c>
      <c r="BN211" s="11">
        <v>2.34364E-2</v>
      </c>
      <c r="BO211" s="11">
        <v>4.4870000000000001E-4</v>
      </c>
      <c r="BP211" s="11">
        <v>3.9357999999999997E-2</v>
      </c>
      <c r="BQ211" s="11">
        <v>1.8733E-2</v>
      </c>
      <c r="BR211" s="11">
        <v>1.0109399999999999E-2</v>
      </c>
      <c r="BS211" s="11">
        <v>3.7894700000000003E-2</v>
      </c>
      <c r="BT211" s="11">
        <v>8.3035499999999998E-2</v>
      </c>
      <c r="BU211" s="11">
        <v>8.1236100000000006E-2</v>
      </c>
      <c r="BV211" s="11">
        <v>7.3552000000000006E-2</v>
      </c>
      <c r="BW211" s="11">
        <v>8.3281400000000005E-2</v>
      </c>
      <c r="BX211" s="11">
        <v>3.9506100000000002E-2</v>
      </c>
      <c r="BY211" s="11">
        <v>-1.1909100000000001E-2</v>
      </c>
      <c r="BZ211" s="11">
        <v>-3.4928800000000003E-2</v>
      </c>
      <c r="CA211" s="11">
        <v>-4.3397199999999997E-2</v>
      </c>
      <c r="CB211" s="11">
        <v>-1.45565E-2</v>
      </c>
      <c r="CC211" s="11">
        <v>-1.0175E-2</v>
      </c>
      <c r="CD211" s="11">
        <v>-1.04458E-2</v>
      </c>
      <c r="CE211" s="11">
        <v>1.1879E-3</v>
      </c>
      <c r="CF211" s="11">
        <v>-3.271E-3</v>
      </c>
      <c r="CG211" s="11">
        <v>3.4978000000000001E-3</v>
      </c>
      <c r="CH211" s="11">
        <v>-1.05334E-2</v>
      </c>
      <c r="CI211" s="11">
        <v>2.3304600000000002E-2</v>
      </c>
      <c r="CJ211" s="11">
        <v>4.7967200000000002E-2</v>
      </c>
      <c r="CK211" s="11">
        <v>2.72996E-2</v>
      </c>
      <c r="CL211" s="11">
        <v>6.5173099999999998E-2</v>
      </c>
      <c r="CM211" s="11">
        <v>5.1651500000000003E-2</v>
      </c>
      <c r="CN211" s="11">
        <v>0.10555929999999999</v>
      </c>
      <c r="CO211" s="11">
        <v>9.1376399999999997E-2</v>
      </c>
      <c r="CP211" s="11">
        <v>8.4311800000000006E-2</v>
      </c>
      <c r="CQ211" s="11">
        <v>0.1085608</v>
      </c>
      <c r="CR211" s="11">
        <v>0.154197</v>
      </c>
      <c r="CS211" s="11">
        <v>0.14844089999999999</v>
      </c>
      <c r="CT211" s="11">
        <v>0.147089</v>
      </c>
      <c r="CU211" s="11">
        <v>0.1469974</v>
      </c>
      <c r="CV211" s="11">
        <v>9.8871799999999996E-2</v>
      </c>
      <c r="CW211" s="11">
        <v>4.4117900000000002E-2</v>
      </c>
      <c r="CX211" s="11">
        <v>1.4796399999999999E-2</v>
      </c>
      <c r="CY211" s="11">
        <v>-5.9680000000000002E-3</v>
      </c>
      <c r="CZ211" s="11">
        <v>2.6033199999999999E-2</v>
      </c>
      <c r="DA211" s="11">
        <v>2.4180400000000001E-2</v>
      </c>
      <c r="DB211" s="11">
        <v>2.0985400000000001E-2</v>
      </c>
      <c r="DC211" s="11">
        <v>1.58697E-2</v>
      </c>
      <c r="DD211" s="11">
        <v>1.5900600000000001E-2</v>
      </c>
      <c r="DE211" s="11">
        <v>1.8436899999999999E-2</v>
      </c>
      <c r="DF211" s="11">
        <v>1.6540200000000001E-2</v>
      </c>
      <c r="DG211" s="11">
        <v>1.7051299999999998E-2</v>
      </c>
      <c r="DH211" s="11">
        <v>2.2988399999999999E-2</v>
      </c>
      <c r="DI211" s="11">
        <v>1.91623E-2</v>
      </c>
      <c r="DJ211" s="11">
        <v>2.53741E-2</v>
      </c>
      <c r="DK211" s="11">
        <v>3.11291E-2</v>
      </c>
      <c r="DL211" s="11">
        <v>4.0247600000000001E-2</v>
      </c>
      <c r="DM211" s="11">
        <v>4.4164000000000002E-2</v>
      </c>
      <c r="DN211" s="11">
        <v>4.5111800000000001E-2</v>
      </c>
      <c r="DO211" s="11">
        <v>4.2962E-2</v>
      </c>
      <c r="DP211" s="11">
        <v>4.3263099999999999E-2</v>
      </c>
      <c r="DQ211" s="11">
        <v>4.0857600000000001E-2</v>
      </c>
      <c r="DR211" s="11">
        <v>4.4707299999999998E-2</v>
      </c>
      <c r="DS211" s="11">
        <v>3.8736600000000003E-2</v>
      </c>
      <c r="DT211" s="11">
        <v>3.6091699999999997E-2</v>
      </c>
      <c r="DU211" s="11">
        <v>3.4062000000000002E-2</v>
      </c>
      <c r="DV211" s="11">
        <v>3.0230799999999999E-2</v>
      </c>
      <c r="DW211" s="11">
        <v>2.2755399999999999E-2</v>
      </c>
      <c r="DX211" s="11">
        <v>0.5476124</v>
      </c>
      <c r="DY211" s="11">
        <v>1.9529100000000001E-2</v>
      </c>
      <c r="DZ211" s="11">
        <v>3.56818E-2</v>
      </c>
      <c r="EA211" s="11">
        <v>62.436763999999997</v>
      </c>
      <c r="EB211" s="11">
        <v>63.079292000000002</v>
      </c>
      <c r="EC211" s="11">
        <v>62.159897000000001</v>
      </c>
      <c r="ED211" s="11">
        <v>60.723461</v>
      </c>
      <c r="EE211" s="11">
        <v>60.411532999999999</v>
      </c>
      <c r="EF211" s="11">
        <v>60.050457000000002</v>
      </c>
      <c r="EG211" s="11">
        <v>60.050457000000002</v>
      </c>
      <c r="EH211" s="11">
        <v>62.480339000000001</v>
      </c>
      <c r="EI211" s="11">
        <v>69.583877999999999</v>
      </c>
      <c r="EJ211" s="11">
        <v>77.503272999999993</v>
      </c>
      <c r="EK211" s="11">
        <v>85.077979999999997</v>
      </c>
      <c r="EL211" s="11">
        <v>89.507210000000001</v>
      </c>
      <c r="EM211" s="11">
        <v>90.204453000000001</v>
      </c>
      <c r="EN211" s="11">
        <v>91.286368999999993</v>
      </c>
      <c r="EO211" s="11">
        <v>87.923332000000002</v>
      </c>
      <c r="EP211" s="11">
        <v>89.427261000000001</v>
      </c>
      <c r="EQ211" s="11">
        <v>85.300133000000002</v>
      </c>
      <c r="ER211" s="11">
        <v>86.353210000000004</v>
      </c>
      <c r="ES211" s="11">
        <v>78.097640999999996</v>
      </c>
      <c r="ET211" s="11">
        <v>71.814544999999995</v>
      </c>
      <c r="EU211" s="11">
        <v>68.366973999999999</v>
      </c>
      <c r="EV211" s="11">
        <v>65.020317000000006</v>
      </c>
      <c r="EW211" s="11">
        <v>63.901702999999998</v>
      </c>
      <c r="EX211" s="11">
        <v>62.589779</v>
      </c>
      <c r="EY211" s="11">
        <v>0</v>
      </c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IA211" s="37"/>
    </row>
    <row r="212" spans="1:235" x14ac:dyDescent="0.2">
      <c r="A212" t="s">
        <v>112</v>
      </c>
      <c r="B212" t="s">
        <v>133</v>
      </c>
      <c r="C212" t="s">
        <v>0</v>
      </c>
      <c r="D212" t="s">
        <v>135</v>
      </c>
      <c r="E212" s="38" t="s">
        <v>126</v>
      </c>
      <c r="F212" t="s">
        <v>105</v>
      </c>
      <c r="G212" s="11">
        <v>5337</v>
      </c>
      <c r="H212" s="11">
        <v>3.6114090000000001</v>
      </c>
      <c r="I212" s="11">
        <v>3.2746529999999998</v>
      </c>
      <c r="J212" s="11">
        <v>3.0297869999999998</v>
      </c>
      <c r="K212" s="11">
        <v>2.8647659999999999</v>
      </c>
      <c r="L212" s="11">
        <v>2.7182040000000001</v>
      </c>
      <c r="M212" s="11">
        <v>2.7176939999999998</v>
      </c>
      <c r="N212" s="11">
        <v>2.8476880000000002</v>
      </c>
      <c r="O212" s="11">
        <v>3.0531679999999999</v>
      </c>
      <c r="P212" s="11">
        <v>3.1866400000000001</v>
      </c>
      <c r="Q212" s="11">
        <v>3.360913</v>
      </c>
      <c r="R212" s="11">
        <v>3.692402</v>
      </c>
      <c r="S212" s="11">
        <v>4.047345</v>
      </c>
      <c r="T212" s="11">
        <v>4.5287110000000004</v>
      </c>
      <c r="U212" s="11">
        <v>4.9146520000000002</v>
      </c>
      <c r="V212" s="11">
        <v>5.3320509999999999</v>
      </c>
      <c r="W212" s="11">
        <v>5.7740020000000003</v>
      </c>
      <c r="X212" s="11">
        <v>5.985862</v>
      </c>
      <c r="Y212" s="11">
        <v>6.0110999999999999</v>
      </c>
      <c r="Z212" s="11">
        <v>5.7173129999999999</v>
      </c>
      <c r="AA212" s="11">
        <v>5.5524829999999996</v>
      </c>
      <c r="AB212" s="11">
        <v>5.3331999999999997</v>
      </c>
      <c r="AC212" s="11">
        <v>5.047345</v>
      </c>
      <c r="AD212" s="11">
        <v>4.5053190000000001</v>
      </c>
      <c r="AE212" s="11">
        <v>3.8631899999999999</v>
      </c>
      <c r="AF212" s="11">
        <v>-0.23910219999999999</v>
      </c>
      <c r="AG212" s="11">
        <v>-0.24856700000000001</v>
      </c>
      <c r="AH212" s="11">
        <v>-0.1773199</v>
      </c>
      <c r="AI212" s="11">
        <v>-0.10480879999999999</v>
      </c>
      <c r="AJ212" s="11">
        <v>-0.13283590000000001</v>
      </c>
      <c r="AK212" s="11">
        <v>-0.13169539999999999</v>
      </c>
      <c r="AL212" s="11">
        <v>-0.1070759</v>
      </c>
      <c r="AM212" s="11">
        <v>-6.4137399999999997E-2</v>
      </c>
      <c r="AN212" s="11">
        <v>-8.8621000000000005E-2</v>
      </c>
      <c r="AO212" s="11">
        <v>-0.125221</v>
      </c>
      <c r="AP212" s="11">
        <v>-9.0717800000000001E-2</v>
      </c>
      <c r="AQ212" s="11">
        <v>-0.12255770000000001</v>
      </c>
      <c r="AR212" s="11">
        <v>-9.0463000000000002E-2</v>
      </c>
      <c r="AS212" s="11">
        <v>-0.13244729999999999</v>
      </c>
      <c r="AT212" s="11">
        <v>-0.1601938</v>
      </c>
      <c r="AU212" s="11">
        <v>-6.1847100000000002E-2</v>
      </c>
      <c r="AV212" s="11">
        <v>6.2504699999999996E-2</v>
      </c>
      <c r="AW212" s="11">
        <v>1.45387E-2</v>
      </c>
      <c r="AX212" s="11">
        <v>1.4622E-2</v>
      </c>
      <c r="AY212" s="11">
        <v>6.5311800000000003E-2</v>
      </c>
      <c r="AZ212" s="11">
        <v>1.41396E-2</v>
      </c>
      <c r="BA212" s="11">
        <v>-0.14984639999999999</v>
      </c>
      <c r="BB212" s="11">
        <v>-0.2018856</v>
      </c>
      <c r="BC212" s="11">
        <v>-0.19137270000000001</v>
      </c>
      <c r="BD212" s="11">
        <v>-0.1389358</v>
      </c>
      <c r="BE212" s="11">
        <v>-0.1551979</v>
      </c>
      <c r="BF212" s="11">
        <v>-0.1024142</v>
      </c>
      <c r="BG212" s="11">
        <v>-3.9415400000000003E-2</v>
      </c>
      <c r="BH212" s="11">
        <v>-7.1970800000000001E-2</v>
      </c>
      <c r="BI212" s="11">
        <v>-6.5021700000000002E-2</v>
      </c>
      <c r="BJ212" s="11">
        <v>-4.6393200000000002E-2</v>
      </c>
      <c r="BK212" s="11">
        <v>-2.9661000000000002E-3</v>
      </c>
      <c r="BL212" s="11">
        <v>-1.3434400000000001E-2</v>
      </c>
      <c r="BM212" s="11">
        <v>-5.4213900000000002E-2</v>
      </c>
      <c r="BN212" s="11">
        <v>-8.6151000000000005E-3</v>
      </c>
      <c r="BO212" s="11">
        <v>-2.2578500000000001E-2</v>
      </c>
      <c r="BP212" s="11">
        <v>1.9154399999999999E-2</v>
      </c>
      <c r="BQ212" s="11">
        <v>-6.5776000000000003E-3</v>
      </c>
      <c r="BR212" s="11">
        <v>-2.45597E-2</v>
      </c>
      <c r="BS212" s="11">
        <v>7.9428899999999997E-2</v>
      </c>
      <c r="BT212" s="11">
        <v>0.2135727</v>
      </c>
      <c r="BU212" s="11">
        <v>0.1560425</v>
      </c>
      <c r="BV212" s="11">
        <v>0.14786830000000001</v>
      </c>
      <c r="BW212" s="11">
        <v>0.18466350000000001</v>
      </c>
      <c r="BX212" s="11">
        <v>0.12877</v>
      </c>
      <c r="BY212" s="11">
        <v>-3.7414200000000002E-2</v>
      </c>
      <c r="BZ212" s="11">
        <v>-9.9182199999999998E-2</v>
      </c>
      <c r="CA212" s="11">
        <v>-0.1001124</v>
      </c>
      <c r="CB212" s="11">
        <v>-3.8769400000000002E-2</v>
      </c>
      <c r="CC212" s="11">
        <v>-6.1828800000000003E-2</v>
      </c>
      <c r="CD212" s="11">
        <v>-2.7508600000000001E-2</v>
      </c>
      <c r="CE212" s="11">
        <v>2.5978000000000001E-2</v>
      </c>
      <c r="CF212" s="11">
        <v>-1.11057E-2</v>
      </c>
      <c r="CG212" s="11">
        <v>1.652E-3</v>
      </c>
      <c r="CH212" s="11">
        <v>1.42896E-2</v>
      </c>
      <c r="CI212" s="11">
        <v>5.8205199999999999E-2</v>
      </c>
      <c r="CJ212" s="11">
        <v>6.17522E-2</v>
      </c>
      <c r="CK212" s="11">
        <v>1.6793200000000001E-2</v>
      </c>
      <c r="CL212" s="11">
        <v>7.3487700000000003E-2</v>
      </c>
      <c r="CM212" s="11">
        <v>7.7400700000000003E-2</v>
      </c>
      <c r="CN212" s="11">
        <v>0.12877179999999999</v>
      </c>
      <c r="CO212" s="11">
        <v>0.1192922</v>
      </c>
      <c r="CP212" s="11">
        <v>0.11107450000000001</v>
      </c>
      <c r="CQ212" s="11">
        <v>0.22070490000000001</v>
      </c>
      <c r="CR212" s="11">
        <v>0.36464069999999998</v>
      </c>
      <c r="CS212" s="11">
        <v>0.29754629999999999</v>
      </c>
      <c r="CT212" s="11">
        <v>0.2811147</v>
      </c>
      <c r="CU212" s="11">
        <v>0.30401519999999999</v>
      </c>
      <c r="CV212" s="11">
        <v>0.24340030000000001</v>
      </c>
      <c r="CW212" s="11">
        <v>7.5018000000000001E-2</v>
      </c>
      <c r="CX212" s="11">
        <v>3.5211000000000001E-3</v>
      </c>
      <c r="CY212" s="11">
        <v>-8.8520999999999999E-3</v>
      </c>
      <c r="CZ212" s="11">
        <v>6.0896800000000001E-2</v>
      </c>
      <c r="DA212" s="11">
        <v>5.67644E-2</v>
      </c>
      <c r="DB212" s="11">
        <v>4.5539400000000001E-2</v>
      </c>
      <c r="DC212" s="11">
        <v>3.9756300000000001E-2</v>
      </c>
      <c r="DD212" s="11">
        <v>3.7003300000000003E-2</v>
      </c>
      <c r="DE212" s="11">
        <v>4.05347E-2</v>
      </c>
      <c r="DF212" s="11">
        <v>3.6892500000000002E-2</v>
      </c>
      <c r="DG212" s="11">
        <v>3.71895E-2</v>
      </c>
      <c r="DH212" s="11">
        <v>4.5710199999999999E-2</v>
      </c>
      <c r="DI212" s="11">
        <v>4.3169199999999998E-2</v>
      </c>
      <c r="DJ212" s="11">
        <v>4.9914899999999998E-2</v>
      </c>
      <c r="DK212" s="11">
        <v>6.0782999999999997E-2</v>
      </c>
      <c r="DL212" s="11">
        <v>6.6642599999999996E-2</v>
      </c>
      <c r="DM212" s="11">
        <v>7.6523400000000005E-2</v>
      </c>
      <c r="DN212" s="11">
        <v>8.2459699999999997E-2</v>
      </c>
      <c r="DO212" s="11">
        <v>8.5889699999999999E-2</v>
      </c>
      <c r="DP212" s="11">
        <v>9.1842800000000002E-2</v>
      </c>
      <c r="DQ212" s="11">
        <v>8.6028199999999999E-2</v>
      </c>
      <c r="DR212" s="11">
        <v>8.1007999999999997E-2</v>
      </c>
      <c r="DS212" s="11">
        <v>7.2560700000000006E-2</v>
      </c>
      <c r="DT212" s="11">
        <v>6.9690299999999997E-2</v>
      </c>
      <c r="DU212" s="11">
        <v>6.8353899999999995E-2</v>
      </c>
      <c r="DV212" s="11">
        <v>6.24392E-2</v>
      </c>
      <c r="DW212" s="11">
        <v>5.5482299999999998E-2</v>
      </c>
      <c r="DX212" s="11">
        <v>1.1080840000000001</v>
      </c>
      <c r="DY212" s="11">
        <v>3.3212600000000002E-2</v>
      </c>
      <c r="DZ212" s="11">
        <v>5.72656E-2</v>
      </c>
      <c r="EA212" s="11">
        <v>68.685753000000005</v>
      </c>
      <c r="EB212" s="11">
        <v>68.642532000000003</v>
      </c>
      <c r="EC212" s="11">
        <v>68.203186000000002</v>
      </c>
      <c r="ED212" s="11">
        <v>67.779144000000002</v>
      </c>
      <c r="EE212" s="11">
        <v>67.191483000000005</v>
      </c>
      <c r="EF212" s="11">
        <v>66.880645999999999</v>
      </c>
      <c r="EG212" s="11">
        <v>67.175560000000004</v>
      </c>
      <c r="EH212" s="11">
        <v>68.020270999999994</v>
      </c>
      <c r="EI212" s="11">
        <v>69.696442000000005</v>
      </c>
      <c r="EJ212" s="11">
        <v>72.175147999999993</v>
      </c>
      <c r="EK212" s="11">
        <v>74.175262000000004</v>
      </c>
      <c r="EL212" s="11">
        <v>76.307777000000002</v>
      </c>
      <c r="EM212" s="11">
        <v>77.454246999999995</v>
      </c>
      <c r="EN212" s="11">
        <v>78.846924000000001</v>
      </c>
      <c r="EO212" s="11">
        <v>78.360930999999994</v>
      </c>
      <c r="EP212" s="11">
        <v>77.718261999999996</v>
      </c>
      <c r="EQ212" s="11">
        <v>76.743842999999998</v>
      </c>
      <c r="ER212" s="11">
        <v>75.147163000000006</v>
      </c>
      <c r="ES212" s="11">
        <v>72.514854</v>
      </c>
      <c r="ET212" s="11">
        <v>70.481437999999997</v>
      </c>
      <c r="EU212" s="11">
        <v>69.419158999999993</v>
      </c>
      <c r="EV212" s="11">
        <v>69.059478999999996</v>
      </c>
      <c r="EW212" s="11">
        <v>68.570533999999995</v>
      </c>
      <c r="EX212" s="11">
        <v>68.260773</v>
      </c>
      <c r="EY212" s="11">
        <v>0</v>
      </c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IA212" s="37"/>
    </row>
    <row r="213" spans="1:235" x14ac:dyDescent="0.2">
      <c r="A213" t="s">
        <v>112</v>
      </c>
      <c r="B213" t="s">
        <v>133</v>
      </c>
      <c r="C213" t="s">
        <v>0</v>
      </c>
      <c r="D213" t="s">
        <v>135</v>
      </c>
      <c r="E213" s="38" t="s">
        <v>126</v>
      </c>
      <c r="F213" t="s">
        <v>106</v>
      </c>
      <c r="G213" s="11">
        <v>3567</v>
      </c>
      <c r="H213" s="11">
        <v>2.4672930000000002</v>
      </c>
      <c r="I213" s="11">
        <v>2.2228219999999999</v>
      </c>
      <c r="J213" s="11">
        <v>2.0397599999999998</v>
      </c>
      <c r="K213" s="11">
        <v>1.9145350000000001</v>
      </c>
      <c r="L213" s="11">
        <v>1.799545</v>
      </c>
      <c r="M213" s="11">
        <v>1.7964770000000001</v>
      </c>
      <c r="N213" s="11">
        <v>1.85137</v>
      </c>
      <c r="O213" s="11">
        <v>1.994529</v>
      </c>
      <c r="P213" s="11">
        <v>2.1102910000000001</v>
      </c>
      <c r="Q213" s="11">
        <v>2.2309009999999998</v>
      </c>
      <c r="R213" s="11">
        <v>2.4220920000000001</v>
      </c>
      <c r="S213" s="11">
        <v>2.6291000000000002</v>
      </c>
      <c r="T213" s="11">
        <v>2.8663620000000001</v>
      </c>
      <c r="U213" s="11">
        <v>3.0529410000000001</v>
      </c>
      <c r="V213" s="11">
        <v>3.2650079999999999</v>
      </c>
      <c r="W213" s="11">
        <v>3.5324399999999998</v>
      </c>
      <c r="X213" s="11">
        <v>3.6978770000000001</v>
      </c>
      <c r="Y213" s="11">
        <v>3.7472029999999998</v>
      </c>
      <c r="Z213" s="11">
        <v>3.6225429999999998</v>
      </c>
      <c r="AA213" s="11">
        <v>3.598185</v>
      </c>
      <c r="AB213" s="11">
        <v>3.5269970000000002</v>
      </c>
      <c r="AC213" s="11">
        <v>3.3593500000000001</v>
      </c>
      <c r="AD213" s="11">
        <v>3.009881</v>
      </c>
      <c r="AE213" s="11">
        <v>2.5880079999999999</v>
      </c>
      <c r="AF213" s="11">
        <v>-0.12723019999999999</v>
      </c>
      <c r="AG213" s="11">
        <v>-0.15606629999999999</v>
      </c>
      <c r="AH213" s="11">
        <v>-0.11613229999999999</v>
      </c>
      <c r="AI213" s="11">
        <v>-6.5950400000000006E-2</v>
      </c>
      <c r="AJ213" s="11">
        <v>-8.7737200000000001E-2</v>
      </c>
      <c r="AK213" s="11">
        <v>-7.3879700000000006E-2</v>
      </c>
      <c r="AL213" s="11">
        <v>-8.19574E-2</v>
      </c>
      <c r="AM213" s="11">
        <v>-6.7542000000000005E-2</v>
      </c>
      <c r="AN213" s="11">
        <v>-8.0966999999999997E-2</v>
      </c>
      <c r="AO213" s="11">
        <v>-0.1024733</v>
      </c>
      <c r="AP213" s="11">
        <v>-8.6133899999999999E-2</v>
      </c>
      <c r="AQ213" s="11">
        <v>-7.5922199999999995E-2</v>
      </c>
      <c r="AR213" s="11">
        <v>-5.6589E-2</v>
      </c>
      <c r="AS213" s="11">
        <v>-7.1140099999999998E-2</v>
      </c>
      <c r="AT213" s="11">
        <v>-0.1080557</v>
      </c>
      <c r="AU213" s="11">
        <v>-4.0632099999999997E-2</v>
      </c>
      <c r="AV213" s="11">
        <v>3.3171100000000002E-2</v>
      </c>
      <c r="AW213" s="11">
        <v>-6.8400000000000004E-4</v>
      </c>
      <c r="AX213" s="11">
        <v>-1.44577E-2</v>
      </c>
      <c r="AY213" s="11">
        <v>1.6748699999999998E-2</v>
      </c>
      <c r="AZ213" s="11">
        <v>2.1185000000000002E-3</v>
      </c>
      <c r="BA213" s="11">
        <v>-0.1018684</v>
      </c>
      <c r="BB213" s="11">
        <v>-0.13303770000000001</v>
      </c>
      <c r="BC213" s="11">
        <v>-0.1092284</v>
      </c>
      <c r="BD213" s="11">
        <v>-5.9425499999999999E-2</v>
      </c>
      <c r="BE213" s="11">
        <v>-8.9204900000000004E-2</v>
      </c>
      <c r="BF213" s="11">
        <v>-6.2139E-2</v>
      </c>
      <c r="BG213" s="11">
        <v>-1.8850800000000001E-2</v>
      </c>
      <c r="BH213" s="11">
        <v>-4.51137E-2</v>
      </c>
      <c r="BI213" s="11">
        <v>-3.1441999999999998E-2</v>
      </c>
      <c r="BJ213" s="11">
        <v>-3.9996999999999998E-2</v>
      </c>
      <c r="BK213" s="11">
        <v>-2.4165699999999998E-2</v>
      </c>
      <c r="BL213" s="11">
        <v>-2.7356499999999999E-2</v>
      </c>
      <c r="BM213" s="11">
        <v>-5.3433899999999999E-2</v>
      </c>
      <c r="BN213" s="11">
        <v>-2.9291500000000002E-2</v>
      </c>
      <c r="BO213" s="11">
        <v>-8.3411000000000006E-3</v>
      </c>
      <c r="BP213" s="11">
        <v>1.4648400000000001E-2</v>
      </c>
      <c r="BQ213" s="11">
        <v>7.6832999999999997E-3</v>
      </c>
      <c r="BR213" s="11">
        <v>-2.2873399999999999E-2</v>
      </c>
      <c r="BS213" s="11">
        <v>4.7450199999999998E-2</v>
      </c>
      <c r="BT213" s="11">
        <v>0.12794520000000001</v>
      </c>
      <c r="BU213" s="11">
        <v>9.0270299999999998E-2</v>
      </c>
      <c r="BV213" s="11">
        <v>7.3597599999999999E-2</v>
      </c>
      <c r="BW213" s="11">
        <v>9.7296800000000003E-2</v>
      </c>
      <c r="BX213" s="11">
        <v>8.20076E-2</v>
      </c>
      <c r="BY213" s="11">
        <v>-2.3128099999999999E-2</v>
      </c>
      <c r="BZ213" s="11">
        <v>-6.0998799999999999E-2</v>
      </c>
      <c r="CA213" s="11">
        <v>-4.4633800000000001E-2</v>
      </c>
      <c r="CB213" s="11">
        <v>8.3791999999999998E-3</v>
      </c>
      <c r="CC213" s="11">
        <v>-2.2343499999999999E-2</v>
      </c>
      <c r="CD213" s="11">
        <v>-8.1457000000000005E-3</v>
      </c>
      <c r="CE213" s="11">
        <v>2.8248800000000001E-2</v>
      </c>
      <c r="CF213" s="11">
        <v>-2.4900999999999999E-3</v>
      </c>
      <c r="CG213" s="11">
        <v>1.0995700000000001E-2</v>
      </c>
      <c r="CH213" s="11">
        <v>1.9634000000000001E-3</v>
      </c>
      <c r="CI213" s="11">
        <v>1.9210700000000001E-2</v>
      </c>
      <c r="CJ213" s="11">
        <v>2.6254E-2</v>
      </c>
      <c r="CK213" s="11">
        <v>-4.3946000000000002E-3</v>
      </c>
      <c r="CL213" s="11">
        <v>2.7550999999999999E-2</v>
      </c>
      <c r="CM213" s="11">
        <v>5.9240000000000001E-2</v>
      </c>
      <c r="CN213" s="11">
        <v>8.5885699999999995E-2</v>
      </c>
      <c r="CO213" s="11">
        <v>8.6506700000000006E-2</v>
      </c>
      <c r="CP213" s="11">
        <v>6.2308799999999998E-2</v>
      </c>
      <c r="CQ213" s="11">
        <v>0.1355326</v>
      </c>
      <c r="CR213" s="11">
        <v>0.22271920000000001</v>
      </c>
      <c r="CS213" s="11">
        <v>0.18122460000000001</v>
      </c>
      <c r="CT213" s="11">
        <v>0.16165299999999999</v>
      </c>
      <c r="CU213" s="11">
        <v>0.1778449</v>
      </c>
      <c r="CV213" s="11">
        <v>0.1618967</v>
      </c>
      <c r="CW213" s="11">
        <v>5.5612200000000001E-2</v>
      </c>
      <c r="CX213" s="11">
        <v>1.1040100000000001E-2</v>
      </c>
      <c r="CY213" s="11">
        <v>1.9960800000000001E-2</v>
      </c>
      <c r="CZ213" s="11">
        <v>4.1222300000000003E-2</v>
      </c>
      <c r="DA213" s="11">
        <v>4.0648799999999999E-2</v>
      </c>
      <c r="DB213" s="11">
        <v>3.2825600000000003E-2</v>
      </c>
      <c r="DC213" s="11">
        <v>2.86345E-2</v>
      </c>
      <c r="DD213" s="11">
        <v>2.59133E-2</v>
      </c>
      <c r="DE213" s="11">
        <v>2.5800300000000002E-2</v>
      </c>
      <c r="DF213" s="11">
        <v>2.5510100000000001E-2</v>
      </c>
      <c r="DG213" s="11">
        <v>2.6370999999999999E-2</v>
      </c>
      <c r="DH213" s="11">
        <v>3.2592900000000001E-2</v>
      </c>
      <c r="DI213" s="11">
        <v>2.9813800000000001E-2</v>
      </c>
      <c r="DJ213" s="11">
        <v>3.4557699999999997E-2</v>
      </c>
      <c r="DK213" s="11">
        <v>4.1086400000000002E-2</v>
      </c>
      <c r="DL213" s="11">
        <v>4.3309199999999999E-2</v>
      </c>
      <c r="DM213" s="11">
        <v>4.7921199999999997E-2</v>
      </c>
      <c r="DN213" s="11">
        <v>5.1787100000000003E-2</v>
      </c>
      <c r="DO213" s="11">
        <v>5.3550199999999999E-2</v>
      </c>
      <c r="DP213" s="11">
        <v>5.7618500000000003E-2</v>
      </c>
      <c r="DQ213" s="11">
        <v>5.52963E-2</v>
      </c>
      <c r="DR213" s="11">
        <v>5.3533799999999999E-2</v>
      </c>
      <c r="DS213" s="11">
        <v>4.8969800000000001E-2</v>
      </c>
      <c r="DT213" s="11">
        <v>4.8569099999999997E-2</v>
      </c>
      <c r="DU213" s="11">
        <v>4.7870700000000002E-2</v>
      </c>
      <c r="DV213" s="11">
        <v>4.3796500000000002E-2</v>
      </c>
      <c r="DW213" s="11">
        <v>3.9270699999999999E-2</v>
      </c>
      <c r="DX213" s="11">
        <v>0.65479580000000004</v>
      </c>
      <c r="DY213" s="11">
        <v>2.2435199999999999E-2</v>
      </c>
      <c r="DZ213" s="11">
        <v>3.8571300000000003E-2</v>
      </c>
      <c r="EA213" s="11">
        <v>69.327454000000003</v>
      </c>
      <c r="EB213" s="11">
        <v>69.436913000000004</v>
      </c>
      <c r="EC213" s="11">
        <v>69.028357999999997</v>
      </c>
      <c r="ED213" s="11">
        <v>68.619499000000005</v>
      </c>
      <c r="EE213" s="11">
        <v>68.050262000000004</v>
      </c>
      <c r="EF213" s="11">
        <v>67.627196999999995</v>
      </c>
      <c r="EG213" s="11">
        <v>67.869072000000003</v>
      </c>
      <c r="EH213" s="11">
        <v>68.36985</v>
      </c>
      <c r="EI213" s="11">
        <v>69.432884000000001</v>
      </c>
      <c r="EJ213" s="11">
        <v>71.157021</v>
      </c>
      <c r="EK213" s="11">
        <v>72.615875000000003</v>
      </c>
      <c r="EL213" s="11">
        <v>74.476500999999999</v>
      </c>
      <c r="EM213" s="11">
        <v>75.526695000000004</v>
      </c>
      <c r="EN213" s="11">
        <v>77.214043000000004</v>
      </c>
      <c r="EO213" s="11">
        <v>76.793930000000003</v>
      </c>
      <c r="EP213" s="11">
        <v>76.329482999999996</v>
      </c>
      <c r="EQ213" s="11">
        <v>75.606682000000006</v>
      </c>
      <c r="ER213" s="11">
        <v>74.431235999999998</v>
      </c>
      <c r="ES213" s="11">
        <v>72.260551000000007</v>
      </c>
      <c r="ET213" s="11">
        <v>70.606728000000004</v>
      </c>
      <c r="EU213" s="11">
        <v>69.693282999999994</v>
      </c>
      <c r="EV213" s="11">
        <v>69.451652999999993</v>
      </c>
      <c r="EW213" s="11">
        <v>68.947716</v>
      </c>
      <c r="EX213" s="11">
        <v>68.771193999999994</v>
      </c>
      <c r="EY213" s="11">
        <v>0</v>
      </c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IA213" s="37"/>
    </row>
    <row r="214" spans="1:235" x14ac:dyDescent="0.2">
      <c r="A214" t="s">
        <v>112</v>
      </c>
      <c r="B214" t="s">
        <v>133</v>
      </c>
      <c r="C214" t="s">
        <v>0</v>
      </c>
      <c r="D214" t="s">
        <v>135</v>
      </c>
      <c r="E214" s="38" t="s">
        <v>126</v>
      </c>
      <c r="F214" t="s">
        <v>107</v>
      </c>
      <c r="G214" s="11">
        <v>1770</v>
      </c>
      <c r="H214" s="11">
        <v>1.1434359999999999</v>
      </c>
      <c r="I214" s="11">
        <v>1.0552900000000001</v>
      </c>
      <c r="J214" s="11">
        <v>0.97504740000000001</v>
      </c>
      <c r="K214" s="11">
        <v>0.93041859999999998</v>
      </c>
      <c r="L214" s="11">
        <v>0.90366670000000004</v>
      </c>
      <c r="M214" s="11">
        <v>0.92460229999999999</v>
      </c>
      <c r="N214" s="11">
        <v>0.96147800000000005</v>
      </c>
      <c r="O214" s="11">
        <v>1.027047</v>
      </c>
      <c r="P214" s="11">
        <v>1.0630059999999999</v>
      </c>
      <c r="Q214" s="11">
        <v>1.1147929999999999</v>
      </c>
      <c r="R214" s="11">
        <v>1.256216</v>
      </c>
      <c r="S214" s="11">
        <v>1.427511</v>
      </c>
      <c r="T214" s="11">
        <v>1.6817820000000001</v>
      </c>
      <c r="U214" s="11">
        <v>1.8826229999999999</v>
      </c>
      <c r="V214" s="11">
        <v>2.0622129999999999</v>
      </c>
      <c r="W214" s="11">
        <v>2.2342629999999999</v>
      </c>
      <c r="X214" s="11">
        <v>2.2783440000000001</v>
      </c>
      <c r="Y214" s="11">
        <v>2.268605</v>
      </c>
      <c r="Z214" s="11">
        <v>2.078633</v>
      </c>
      <c r="AA214" s="11">
        <v>1.932836</v>
      </c>
      <c r="AB214" s="11">
        <v>1.7825070000000001</v>
      </c>
      <c r="AC214" s="11">
        <v>1.6863300000000001</v>
      </c>
      <c r="AD214" s="11">
        <v>1.4908110000000001</v>
      </c>
      <c r="AE214" s="11">
        <v>1.264594</v>
      </c>
      <c r="AF214" s="11">
        <v>-0.13277900000000001</v>
      </c>
      <c r="AG214" s="11">
        <v>-0.1041863</v>
      </c>
      <c r="AH214" s="11">
        <v>-9.1041999999999998E-2</v>
      </c>
      <c r="AI214" s="11">
        <v>-7.1728100000000003E-2</v>
      </c>
      <c r="AJ214" s="11">
        <v>-7.1510500000000005E-2</v>
      </c>
      <c r="AK214" s="11">
        <v>-6.1401600000000001E-2</v>
      </c>
      <c r="AL214" s="11">
        <v>-6.9491200000000003E-2</v>
      </c>
      <c r="AM214" s="11">
        <v>-3.7929699999999997E-2</v>
      </c>
      <c r="AN214" s="11">
        <v>-3.50747E-2</v>
      </c>
      <c r="AO214" s="11">
        <v>-4.9504300000000001E-2</v>
      </c>
      <c r="AP214" s="11">
        <v>-3.19107E-2</v>
      </c>
      <c r="AQ214" s="11">
        <v>-5.2910400000000003E-2</v>
      </c>
      <c r="AR214" s="11">
        <v>-3.2461499999999997E-2</v>
      </c>
      <c r="AS214" s="11">
        <v>-5.7880300000000003E-2</v>
      </c>
      <c r="AT214" s="11">
        <v>-7.6791700000000004E-2</v>
      </c>
      <c r="AU214" s="11">
        <v>-4.7086999999999997E-2</v>
      </c>
      <c r="AV214" s="11">
        <v>-2.3012000000000002E-3</v>
      </c>
      <c r="AW214" s="11">
        <v>-1.6997E-3</v>
      </c>
      <c r="AX214" s="11">
        <v>-1.0902999999999999E-2</v>
      </c>
      <c r="AY214" s="11">
        <v>6.2153E-3</v>
      </c>
      <c r="AZ214" s="11">
        <v>-3.02896E-2</v>
      </c>
      <c r="BA214" s="11">
        <v>-7.0202399999999998E-2</v>
      </c>
      <c r="BB214" s="11">
        <v>-9.0840400000000002E-2</v>
      </c>
      <c r="BC214" s="11">
        <v>-0.10776479999999999</v>
      </c>
      <c r="BD214" s="11">
        <v>-8.0174200000000001E-2</v>
      </c>
      <c r="BE214" s="11">
        <v>-6.2519699999999997E-2</v>
      </c>
      <c r="BF214" s="11">
        <v>-5.5248199999999997E-2</v>
      </c>
      <c r="BG214" s="11">
        <v>-4.0382500000000002E-2</v>
      </c>
      <c r="BH214" s="11">
        <v>-4.1866199999999999E-2</v>
      </c>
      <c r="BI214" s="11">
        <v>-3.02276E-2</v>
      </c>
      <c r="BJ214" s="11">
        <v>-4.1280400000000002E-2</v>
      </c>
      <c r="BK214" s="11">
        <v>-1.04108E-2</v>
      </c>
      <c r="BL214" s="11">
        <v>5.7950000000000005E-4</v>
      </c>
      <c r="BM214" s="11">
        <v>-1.5996799999999999E-2</v>
      </c>
      <c r="BN214" s="11">
        <v>6.5684999999999997E-3</v>
      </c>
      <c r="BO214" s="11">
        <v>-5.0207999999999997E-3</v>
      </c>
      <c r="BP214" s="11">
        <v>2.38383E-2</v>
      </c>
      <c r="BQ214" s="11">
        <v>6.4942000000000003E-3</v>
      </c>
      <c r="BR214" s="11">
        <v>-6.6817999999999999E-3</v>
      </c>
      <c r="BS214" s="11">
        <v>2.44733E-2</v>
      </c>
      <c r="BT214" s="11">
        <v>7.5812699999999997E-2</v>
      </c>
      <c r="BU214" s="11">
        <v>7.0294599999999999E-2</v>
      </c>
      <c r="BV214" s="11">
        <v>5.8012300000000003E-2</v>
      </c>
      <c r="BW214" s="11">
        <v>6.5841399999999994E-2</v>
      </c>
      <c r="BX214" s="11">
        <v>2.30443E-2</v>
      </c>
      <c r="BY214" s="11">
        <v>-1.5962400000000002E-2</v>
      </c>
      <c r="BZ214" s="11">
        <v>-4.2814100000000001E-2</v>
      </c>
      <c r="CA214" s="11">
        <v>-6.6078399999999995E-2</v>
      </c>
      <c r="CB214" s="11">
        <v>-2.7569300000000001E-2</v>
      </c>
      <c r="CC214" s="11">
        <v>-2.0853199999999999E-2</v>
      </c>
      <c r="CD214" s="11">
        <v>-1.94545E-2</v>
      </c>
      <c r="CE214" s="11">
        <v>-9.0369999999999999E-3</v>
      </c>
      <c r="CF214" s="11">
        <v>-1.22218E-2</v>
      </c>
      <c r="CG214" s="11">
        <v>9.4640000000000002E-4</v>
      </c>
      <c r="CH214" s="11">
        <v>-1.30697E-2</v>
      </c>
      <c r="CI214" s="11">
        <v>1.71082E-2</v>
      </c>
      <c r="CJ214" s="11">
        <v>3.6233700000000001E-2</v>
      </c>
      <c r="CK214" s="11">
        <v>1.7510700000000001E-2</v>
      </c>
      <c r="CL214" s="11">
        <v>4.5047799999999999E-2</v>
      </c>
      <c r="CM214" s="11">
        <v>4.2868900000000001E-2</v>
      </c>
      <c r="CN214" s="11">
        <v>8.0138100000000004E-2</v>
      </c>
      <c r="CO214" s="11">
        <v>7.0868600000000004E-2</v>
      </c>
      <c r="CP214" s="11">
        <v>6.3428200000000004E-2</v>
      </c>
      <c r="CQ214" s="11">
        <v>9.60337E-2</v>
      </c>
      <c r="CR214" s="11">
        <v>0.1539266</v>
      </c>
      <c r="CS214" s="11">
        <v>0.14228879999999999</v>
      </c>
      <c r="CT214" s="11">
        <v>0.1269275</v>
      </c>
      <c r="CU214" s="11">
        <v>0.12546760000000001</v>
      </c>
      <c r="CV214" s="11">
        <v>7.6378199999999993E-2</v>
      </c>
      <c r="CW214" s="11">
        <v>3.8277600000000002E-2</v>
      </c>
      <c r="CX214" s="11">
        <v>5.2122000000000002E-3</v>
      </c>
      <c r="CY214" s="11">
        <v>-2.4392E-2</v>
      </c>
      <c r="CZ214" s="11">
        <v>3.1981500000000003E-2</v>
      </c>
      <c r="DA214" s="11">
        <v>2.53315E-2</v>
      </c>
      <c r="DB214" s="11">
        <v>2.1760999999999999E-2</v>
      </c>
      <c r="DC214" s="11">
        <v>1.9056699999999999E-2</v>
      </c>
      <c r="DD214" s="11">
        <v>1.80225E-2</v>
      </c>
      <c r="DE214" s="11">
        <v>1.8952400000000001E-2</v>
      </c>
      <c r="DF214" s="11">
        <v>1.71509E-2</v>
      </c>
      <c r="DG214" s="11">
        <v>1.67303E-2</v>
      </c>
      <c r="DH214" s="11">
        <v>2.16762E-2</v>
      </c>
      <c r="DI214" s="11">
        <v>2.03711E-2</v>
      </c>
      <c r="DJ214" s="11">
        <v>2.33937E-2</v>
      </c>
      <c r="DK214" s="11">
        <v>2.91148E-2</v>
      </c>
      <c r="DL214" s="11">
        <v>3.4227899999999999E-2</v>
      </c>
      <c r="DM214" s="11">
        <v>3.9136900000000002E-2</v>
      </c>
      <c r="DN214" s="11">
        <v>4.2623800000000003E-2</v>
      </c>
      <c r="DO214" s="11">
        <v>4.3505599999999998E-2</v>
      </c>
      <c r="DP214" s="11">
        <v>4.7489900000000002E-2</v>
      </c>
      <c r="DQ214" s="11">
        <v>4.37694E-2</v>
      </c>
      <c r="DR214" s="11">
        <v>4.1897499999999997E-2</v>
      </c>
      <c r="DS214" s="11">
        <v>3.62501E-2</v>
      </c>
      <c r="DT214" s="11">
        <v>3.2424700000000001E-2</v>
      </c>
      <c r="DU214" s="11">
        <v>3.2975600000000001E-2</v>
      </c>
      <c r="DV214" s="11">
        <v>2.9197899999999999E-2</v>
      </c>
      <c r="DW214" s="11">
        <v>2.5343500000000001E-2</v>
      </c>
      <c r="DX214" s="11">
        <v>0.55540579999999995</v>
      </c>
      <c r="DY214" s="11">
        <v>1.8293500000000001E-2</v>
      </c>
      <c r="DZ214" s="11">
        <v>3.2819899999999999E-2</v>
      </c>
      <c r="EA214" s="11">
        <v>67.391655</v>
      </c>
      <c r="EB214" s="11">
        <v>67.040526999999997</v>
      </c>
      <c r="EC214" s="11">
        <v>66.539085</v>
      </c>
      <c r="ED214" s="11">
        <v>66.084427000000005</v>
      </c>
      <c r="EE214" s="11">
        <v>65.459594999999993</v>
      </c>
      <c r="EF214" s="11">
        <v>65.375107</v>
      </c>
      <c r="EG214" s="11">
        <v>65.776984999999996</v>
      </c>
      <c r="EH214" s="11">
        <v>67.315291999999999</v>
      </c>
      <c r="EI214" s="11">
        <v>70.227951000000004</v>
      </c>
      <c r="EJ214" s="11">
        <v>74.228378000000006</v>
      </c>
      <c r="EK214" s="11">
        <v>77.320030000000003</v>
      </c>
      <c r="EL214" s="11">
        <v>80.000854000000004</v>
      </c>
      <c r="EM214" s="11">
        <v>81.341476</v>
      </c>
      <c r="EN214" s="11">
        <v>82.139908000000005</v>
      </c>
      <c r="EO214" s="11">
        <v>81.521056999999999</v>
      </c>
      <c r="EP214" s="11">
        <v>80.518958999999995</v>
      </c>
      <c r="EQ214" s="11">
        <v>79.037102000000004</v>
      </c>
      <c r="ER214" s="11">
        <v>76.590935000000002</v>
      </c>
      <c r="ES214" s="11">
        <v>73.027702000000005</v>
      </c>
      <c r="ET214" s="11">
        <v>70.228767000000005</v>
      </c>
      <c r="EU214" s="11">
        <v>68.866348000000002</v>
      </c>
      <c r="EV214" s="11">
        <v>68.268592999999996</v>
      </c>
      <c r="EW214" s="11">
        <v>67.809890999999993</v>
      </c>
      <c r="EX214" s="11">
        <v>67.231407000000004</v>
      </c>
      <c r="EY214" s="11">
        <v>0</v>
      </c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IA214" s="37"/>
    </row>
    <row r="215" spans="1:235" x14ac:dyDescent="0.2">
      <c r="A215" t="s">
        <v>112</v>
      </c>
      <c r="B215" t="s">
        <v>133</v>
      </c>
      <c r="C215" t="s">
        <v>0</v>
      </c>
      <c r="D215" t="s">
        <v>135</v>
      </c>
      <c r="E215" s="38" t="s">
        <v>221</v>
      </c>
      <c r="F215" t="s">
        <v>105</v>
      </c>
      <c r="G215" s="11">
        <v>5337</v>
      </c>
      <c r="H215" s="11">
        <v>3.6656930000000001</v>
      </c>
      <c r="I215" s="11">
        <v>3.3286340000000001</v>
      </c>
      <c r="J215" s="11">
        <v>3.0230290000000002</v>
      </c>
      <c r="K215" s="11">
        <v>2.8507829999999998</v>
      </c>
      <c r="L215" s="11">
        <v>2.6575690000000001</v>
      </c>
      <c r="M215" s="11">
        <v>2.6506669999999999</v>
      </c>
      <c r="N215" s="11">
        <v>2.774219</v>
      </c>
      <c r="O215" s="11">
        <v>2.9943550000000001</v>
      </c>
      <c r="P215" s="11">
        <v>3.1789740000000002</v>
      </c>
      <c r="Q215" s="11">
        <v>3.4595769999999999</v>
      </c>
      <c r="R215" s="11">
        <v>4.0553749999999997</v>
      </c>
      <c r="S215" s="11">
        <v>4.742051</v>
      </c>
      <c r="T215" s="11">
        <v>5.6101029999999996</v>
      </c>
      <c r="U215" s="11">
        <v>6.3058569999999996</v>
      </c>
      <c r="V215" s="11">
        <v>6.9455309999999999</v>
      </c>
      <c r="W215" s="11">
        <v>7.6697620000000004</v>
      </c>
      <c r="X215" s="11">
        <v>7.9551660000000002</v>
      </c>
      <c r="Y215" s="11">
        <v>8.0378989999999995</v>
      </c>
      <c r="Z215" s="11">
        <v>7.5419980000000004</v>
      </c>
      <c r="AA215" s="11">
        <v>7.2302489999999997</v>
      </c>
      <c r="AB215" s="11">
        <v>6.89717</v>
      </c>
      <c r="AC215" s="11">
        <v>6.5357900000000004</v>
      </c>
      <c r="AD215" s="11">
        <v>5.7237419999999997</v>
      </c>
      <c r="AE215" s="11">
        <v>4.876722</v>
      </c>
      <c r="AF215" s="11">
        <v>-0.2293113</v>
      </c>
      <c r="AG215" s="11">
        <v>-0.24269740000000001</v>
      </c>
      <c r="AH215" s="11">
        <v>-0.2136506</v>
      </c>
      <c r="AI215" s="11">
        <v>-0.1203781</v>
      </c>
      <c r="AJ215" s="11">
        <v>-0.13597770000000001</v>
      </c>
      <c r="AK215" s="11">
        <v>-0.13276930000000001</v>
      </c>
      <c r="AL215" s="11">
        <v>-0.13094710000000001</v>
      </c>
      <c r="AM215" s="11">
        <v>-6.0491400000000001E-2</v>
      </c>
      <c r="AN215" s="11">
        <v>-5.9611299999999999E-2</v>
      </c>
      <c r="AO215" s="11">
        <v>-9.5156599999999994E-2</v>
      </c>
      <c r="AP215" s="11">
        <v>-4.5385099999999998E-2</v>
      </c>
      <c r="AQ215" s="11">
        <v>-8.7017200000000003E-2</v>
      </c>
      <c r="AR215" s="11">
        <v>-3.7945E-2</v>
      </c>
      <c r="AS215" s="11">
        <v>-9.4368599999999997E-2</v>
      </c>
      <c r="AT215" s="11">
        <v>-0.1344118</v>
      </c>
      <c r="AU215" s="11">
        <v>-4.0510200000000003E-2</v>
      </c>
      <c r="AV215" s="11">
        <v>0.13525670000000001</v>
      </c>
      <c r="AW215" s="11">
        <v>6.8473699999999998E-2</v>
      </c>
      <c r="AX215" s="11">
        <v>1.88287E-2</v>
      </c>
      <c r="AY215" s="11">
        <v>0.1129807</v>
      </c>
      <c r="AZ215" s="11">
        <v>5.2628099999999997E-2</v>
      </c>
      <c r="BA215" s="11">
        <v>-0.1308472</v>
      </c>
      <c r="BB215" s="11">
        <v>-0.18678710000000001</v>
      </c>
      <c r="BC215" s="11">
        <v>-0.1755061</v>
      </c>
      <c r="BD215" s="11">
        <v>-0.1131081</v>
      </c>
      <c r="BE215" s="11">
        <v>-0.13539399999999999</v>
      </c>
      <c r="BF215" s="11">
        <v>-0.1184133</v>
      </c>
      <c r="BG215" s="11">
        <v>-3.9779700000000001E-2</v>
      </c>
      <c r="BH215" s="11">
        <v>-6.4713000000000007E-2</v>
      </c>
      <c r="BI215" s="11">
        <v>-5.8054099999999997E-2</v>
      </c>
      <c r="BJ215" s="11">
        <v>-5.9388900000000001E-2</v>
      </c>
      <c r="BK215" s="11">
        <v>8.1328000000000008E-3</v>
      </c>
      <c r="BL215" s="11">
        <v>2.5708100000000001E-2</v>
      </c>
      <c r="BM215" s="11">
        <v>-1.24257E-2</v>
      </c>
      <c r="BN215" s="11">
        <v>5.2325900000000002E-2</v>
      </c>
      <c r="BO215" s="11">
        <v>3.4208299999999997E-2</v>
      </c>
      <c r="BP215" s="11">
        <v>9.8657999999999996E-2</v>
      </c>
      <c r="BQ215" s="11">
        <v>6.5411700000000003E-2</v>
      </c>
      <c r="BR215" s="11">
        <v>3.2935199999999998E-2</v>
      </c>
      <c r="BS215" s="11">
        <v>0.13085959999999999</v>
      </c>
      <c r="BT215" s="11">
        <v>0.3241541</v>
      </c>
      <c r="BU215" s="11">
        <v>0.2522491</v>
      </c>
      <c r="BV215" s="11">
        <v>0.19916739999999999</v>
      </c>
      <c r="BW215" s="11">
        <v>0.2727908</v>
      </c>
      <c r="BX215" s="11">
        <v>0.20711760000000001</v>
      </c>
      <c r="BY215" s="11">
        <v>1.8727799999999999E-2</v>
      </c>
      <c r="BZ215" s="11">
        <v>-5.8702699999999997E-2</v>
      </c>
      <c r="CA215" s="11">
        <v>-6.6108700000000006E-2</v>
      </c>
      <c r="CB215" s="11">
        <v>3.0950000000000001E-3</v>
      </c>
      <c r="CC215" s="11">
        <v>-2.8090500000000001E-2</v>
      </c>
      <c r="CD215" s="11">
        <v>-2.3175899999999999E-2</v>
      </c>
      <c r="CE215" s="11">
        <v>4.0818800000000002E-2</v>
      </c>
      <c r="CF215" s="11">
        <v>6.5516999999999997E-3</v>
      </c>
      <c r="CG215" s="11">
        <v>1.6661100000000002E-2</v>
      </c>
      <c r="CH215" s="11">
        <v>1.2169299999999999E-2</v>
      </c>
      <c r="CI215" s="11">
        <v>7.6757000000000006E-2</v>
      </c>
      <c r="CJ215" s="11">
        <v>0.1110274</v>
      </c>
      <c r="CK215" s="11">
        <v>7.0305199999999998E-2</v>
      </c>
      <c r="CL215" s="11">
        <v>0.1500369</v>
      </c>
      <c r="CM215" s="11">
        <v>0.15543380000000001</v>
      </c>
      <c r="CN215" s="11">
        <v>0.235261</v>
      </c>
      <c r="CO215" s="11">
        <v>0.225192</v>
      </c>
      <c r="CP215" s="11">
        <v>0.20028219999999999</v>
      </c>
      <c r="CQ215" s="11">
        <v>0.30222939999999998</v>
      </c>
      <c r="CR215" s="11">
        <v>0.51305149999999999</v>
      </c>
      <c r="CS215" s="11">
        <v>0.43602459999999998</v>
      </c>
      <c r="CT215" s="11">
        <v>0.37950610000000001</v>
      </c>
      <c r="CU215" s="11">
        <v>0.43260080000000001</v>
      </c>
      <c r="CV215" s="11">
        <v>0.36160710000000001</v>
      </c>
      <c r="CW215" s="11">
        <v>0.1683027</v>
      </c>
      <c r="CX215" s="11">
        <v>6.9381600000000002E-2</v>
      </c>
      <c r="CY215" s="11">
        <v>4.3288699999999999E-2</v>
      </c>
      <c r="CZ215" s="11">
        <v>7.0646500000000001E-2</v>
      </c>
      <c r="DA215" s="11">
        <v>6.5235899999999999E-2</v>
      </c>
      <c r="DB215" s="11">
        <v>5.7900199999999999E-2</v>
      </c>
      <c r="DC215" s="11">
        <v>4.90004E-2</v>
      </c>
      <c r="DD215" s="11">
        <v>4.3325900000000001E-2</v>
      </c>
      <c r="DE215" s="11">
        <v>4.5423600000000001E-2</v>
      </c>
      <c r="DF215" s="11">
        <v>4.3504300000000003E-2</v>
      </c>
      <c r="DG215" s="11">
        <v>4.1720599999999997E-2</v>
      </c>
      <c r="DH215" s="11">
        <v>5.18705E-2</v>
      </c>
      <c r="DI215" s="11">
        <v>5.0296800000000003E-2</v>
      </c>
      <c r="DJ215" s="11">
        <v>5.9404100000000001E-2</v>
      </c>
      <c r="DK215" s="11">
        <v>7.3699899999999999E-2</v>
      </c>
      <c r="DL215" s="11">
        <v>8.3048700000000003E-2</v>
      </c>
      <c r="DM215" s="11">
        <v>9.7139500000000004E-2</v>
      </c>
      <c r="DN215" s="11">
        <v>0.1017397</v>
      </c>
      <c r="DO215" s="11">
        <v>0.1041854</v>
      </c>
      <c r="DP215" s="11">
        <v>0.1148415</v>
      </c>
      <c r="DQ215" s="11">
        <v>0.1117276</v>
      </c>
      <c r="DR215" s="11">
        <v>0.1096381</v>
      </c>
      <c r="DS215" s="11">
        <v>9.7157599999999997E-2</v>
      </c>
      <c r="DT215" s="11">
        <v>9.3923000000000006E-2</v>
      </c>
      <c r="DU215" s="11">
        <v>9.0935100000000005E-2</v>
      </c>
      <c r="DV215" s="11">
        <v>7.7869800000000003E-2</v>
      </c>
      <c r="DW215" s="11">
        <v>6.6508899999999996E-2</v>
      </c>
      <c r="DX215" s="11">
        <v>1.3557030000000001</v>
      </c>
      <c r="DY215" s="11">
        <v>4.7141299999999997E-2</v>
      </c>
      <c r="DZ215" s="11">
        <v>8.5126900000000005E-2</v>
      </c>
      <c r="EA215" s="11">
        <v>69.467383999999996</v>
      </c>
      <c r="EB215" s="11">
        <v>69.104400999999996</v>
      </c>
      <c r="EC215" s="11">
        <v>67.345427999999998</v>
      </c>
      <c r="ED215" s="11">
        <v>67.519295</v>
      </c>
      <c r="EE215" s="11">
        <v>66.890388000000002</v>
      </c>
      <c r="EF215" s="11">
        <v>66.245659000000003</v>
      </c>
      <c r="EG215" s="11">
        <v>66.343879999999999</v>
      </c>
      <c r="EH215" s="11">
        <v>68.149360999999999</v>
      </c>
      <c r="EI215" s="11">
        <v>71.685257000000007</v>
      </c>
      <c r="EJ215" s="11">
        <v>75.690078999999997</v>
      </c>
      <c r="EK215" s="11">
        <v>80.275184999999993</v>
      </c>
      <c r="EL215" s="11">
        <v>82.471244999999996</v>
      </c>
      <c r="EM215" s="11">
        <v>84.186217999999997</v>
      </c>
      <c r="EN215" s="11">
        <v>84.809532000000004</v>
      </c>
      <c r="EO215" s="11">
        <v>85.028366000000005</v>
      </c>
      <c r="EP215" s="11">
        <v>83.851791000000006</v>
      </c>
      <c r="EQ215" s="11">
        <v>83.021422999999999</v>
      </c>
      <c r="ER215" s="11">
        <v>81.723656000000005</v>
      </c>
      <c r="ES215" s="11">
        <v>78.356421999999995</v>
      </c>
      <c r="ET215" s="11">
        <v>76.922034999999994</v>
      </c>
      <c r="EU215" s="11">
        <v>76.832497000000004</v>
      </c>
      <c r="EV215" s="11">
        <v>74.905251000000007</v>
      </c>
      <c r="EW215" s="11">
        <v>74.765533000000005</v>
      </c>
      <c r="EX215" s="11">
        <v>74.365111999999996</v>
      </c>
      <c r="EY215" s="11">
        <v>0</v>
      </c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IA215" s="37"/>
    </row>
    <row r="216" spans="1:235" x14ac:dyDescent="0.2">
      <c r="A216" t="s">
        <v>112</v>
      </c>
      <c r="B216" t="s">
        <v>133</v>
      </c>
      <c r="C216" t="s">
        <v>0</v>
      </c>
      <c r="D216" t="s">
        <v>135</v>
      </c>
      <c r="E216" s="38" t="s">
        <v>221</v>
      </c>
      <c r="F216" t="s">
        <v>106</v>
      </c>
      <c r="G216" s="11">
        <v>3567</v>
      </c>
      <c r="H216" s="11">
        <v>2.384382</v>
      </c>
      <c r="I216" s="11">
        <v>2.174814</v>
      </c>
      <c r="J216" s="11">
        <v>1.9540949999999999</v>
      </c>
      <c r="K216" s="11">
        <v>1.8289169999999999</v>
      </c>
      <c r="L216" s="11">
        <v>1.68737</v>
      </c>
      <c r="M216" s="11">
        <v>1.7135260000000001</v>
      </c>
      <c r="N216" s="11">
        <v>1.7586949999999999</v>
      </c>
      <c r="O216" s="11">
        <v>1.899845</v>
      </c>
      <c r="P216" s="11">
        <v>2.0294379999999999</v>
      </c>
      <c r="Q216" s="11">
        <v>2.2092260000000001</v>
      </c>
      <c r="R216" s="11">
        <v>2.4878459999999998</v>
      </c>
      <c r="S216" s="11">
        <v>2.8530679999999999</v>
      </c>
      <c r="T216" s="11">
        <v>3.2967749999999998</v>
      </c>
      <c r="U216" s="11">
        <v>3.6753979999999999</v>
      </c>
      <c r="V216" s="11">
        <v>3.9999120000000001</v>
      </c>
      <c r="W216" s="11">
        <v>4.494542</v>
      </c>
      <c r="X216" s="11">
        <v>4.7684839999999999</v>
      </c>
      <c r="Y216" s="11">
        <v>4.924976</v>
      </c>
      <c r="Z216" s="11">
        <v>4.6601780000000002</v>
      </c>
      <c r="AA216" s="11">
        <v>4.589874</v>
      </c>
      <c r="AB216" s="11">
        <v>4.4545529999999998</v>
      </c>
      <c r="AC216" s="11">
        <v>4.2706239999999998</v>
      </c>
      <c r="AD216" s="11">
        <v>3.7885</v>
      </c>
      <c r="AE216" s="11">
        <v>3.2143139999999999</v>
      </c>
      <c r="AF216" s="11">
        <v>-0.14660970000000001</v>
      </c>
      <c r="AG216" s="11">
        <v>-0.15498139999999999</v>
      </c>
      <c r="AH216" s="11">
        <v>-0.15547230000000001</v>
      </c>
      <c r="AI216" s="11">
        <v>-9.4377799999999998E-2</v>
      </c>
      <c r="AJ216" s="11">
        <v>-0.1056076</v>
      </c>
      <c r="AK216" s="11">
        <v>-8.1449599999999997E-2</v>
      </c>
      <c r="AL216" s="11">
        <v>-0.1016914</v>
      </c>
      <c r="AM216" s="11">
        <v>-7.9568700000000006E-2</v>
      </c>
      <c r="AN216" s="11">
        <v>-7.7518199999999995E-2</v>
      </c>
      <c r="AO216" s="11">
        <v>-9.3322600000000006E-2</v>
      </c>
      <c r="AP216" s="11">
        <v>-6.7496600000000004E-2</v>
      </c>
      <c r="AQ216" s="11">
        <v>-5.5169799999999998E-2</v>
      </c>
      <c r="AR216" s="11">
        <v>-3.0055399999999999E-2</v>
      </c>
      <c r="AS216" s="11">
        <v>-5.5857400000000001E-2</v>
      </c>
      <c r="AT216" s="11">
        <v>-0.1087134</v>
      </c>
      <c r="AU216" s="11">
        <v>-5.7126799999999998E-2</v>
      </c>
      <c r="AV216" s="11">
        <v>2.37542E-2</v>
      </c>
      <c r="AW216" s="11">
        <v>-3.8885E-3</v>
      </c>
      <c r="AX216" s="11">
        <v>-3.1686300000000001E-2</v>
      </c>
      <c r="AY216" s="11">
        <v>2.12579E-2</v>
      </c>
      <c r="AZ216" s="11">
        <v>1.3117999999999999E-2</v>
      </c>
      <c r="BA216" s="11">
        <v>-8.2882499999999998E-2</v>
      </c>
      <c r="BB216" s="11">
        <v>-0.1064571</v>
      </c>
      <c r="BC216" s="11">
        <v>-9.06835E-2</v>
      </c>
      <c r="BD216" s="11">
        <v>-6.7881200000000003E-2</v>
      </c>
      <c r="BE216" s="11">
        <v>-8.3464899999999995E-2</v>
      </c>
      <c r="BF216" s="11">
        <v>-9.0648699999999999E-2</v>
      </c>
      <c r="BG216" s="11">
        <v>-3.9404000000000002E-2</v>
      </c>
      <c r="BH216" s="11">
        <v>-5.83218E-2</v>
      </c>
      <c r="BI216" s="11">
        <v>-3.6983599999999998E-2</v>
      </c>
      <c r="BJ216" s="11">
        <v>-5.5532999999999999E-2</v>
      </c>
      <c r="BK216" s="11">
        <v>-3.16735E-2</v>
      </c>
      <c r="BL216" s="11">
        <v>-1.9026000000000001E-2</v>
      </c>
      <c r="BM216" s="11">
        <v>-4.0606999999999997E-2</v>
      </c>
      <c r="BN216" s="11">
        <v>-7.5491000000000004E-3</v>
      </c>
      <c r="BO216" s="11">
        <v>1.6308E-2</v>
      </c>
      <c r="BP216" s="11">
        <v>4.7172400000000003E-2</v>
      </c>
      <c r="BQ216" s="11">
        <v>3.2120200000000002E-2</v>
      </c>
      <c r="BR216" s="11">
        <v>-1.43962E-2</v>
      </c>
      <c r="BS216" s="11">
        <v>3.9060699999999997E-2</v>
      </c>
      <c r="BT216" s="11">
        <v>0.1308269</v>
      </c>
      <c r="BU216" s="11">
        <v>0.1035643</v>
      </c>
      <c r="BV216" s="11">
        <v>7.3011900000000005E-2</v>
      </c>
      <c r="BW216" s="11">
        <v>0.1149483</v>
      </c>
      <c r="BX216" s="11">
        <v>0.1069818</v>
      </c>
      <c r="BY216" s="11">
        <v>1.08988E-2</v>
      </c>
      <c r="BZ216" s="11">
        <v>-2.5901799999999999E-2</v>
      </c>
      <c r="CA216" s="11">
        <v>-2.0886100000000001E-2</v>
      </c>
      <c r="CB216" s="11">
        <v>1.0847300000000001E-2</v>
      </c>
      <c r="CC216" s="11">
        <v>-1.19483E-2</v>
      </c>
      <c r="CD216" s="11">
        <v>-2.58251E-2</v>
      </c>
      <c r="CE216" s="11">
        <v>1.5569700000000001E-2</v>
      </c>
      <c r="CF216" s="11">
        <v>-1.10361E-2</v>
      </c>
      <c r="CG216" s="11">
        <v>7.4824000000000002E-3</v>
      </c>
      <c r="CH216" s="11">
        <v>-9.3746000000000003E-3</v>
      </c>
      <c r="CI216" s="11">
        <v>1.6221599999999999E-2</v>
      </c>
      <c r="CJ216" s="11">
        <v>3.9466099999999997E-2</v>
      </c>
      <c r="CK216" s="11">
        <v>1.21087E-2</v>
      </c>
      <c r="CL216" s="11">
        <v>5.2398399999999998E-2</v>
      </c>
      <c r="CM216" s="11">
        <v>8.7785799999999997E-2</v>
      </c>
      <c r="CN216" s="11">
        <v>0.1244001</v>
      </c>
      <c r="CO216" s="11">
        <v>0.1200978</v>
      </c>
      <c r="CP216" s="11">
        <v>7.9920900000000003E-2</v>
      </c>
      <c r="CQ216" s="11">
        <v>0.13524820000000001</v>
      </c>
      <c r="CR216" s="11">
        <v>0.23789950000000001</v>
      </c>
      <c r="CS216" s="11">
        <v>0.21101719999999999</v>
      </c>
      <c r="CT216" s="11">
        <v>0.17771000000000001</v>
      </c>
      <c r="CU216" s="11">
        <v>0.20863870000000001</v>
      </c>
      <c r="CV216" s="11">
        <v>0.20084569999999999</v>
      </c>
      <c r="CW216" s="11">
        <v>0.1046801</v>
      </c>
      <c r="CX216" s="11">
        <v>5.4653500000000001E-2</v>
      </c>
      <c r="CY216" s="11">
        <v>4.8911200000000002E-2</v>
      </c>
      <c r="CZ216" s="11">
        <v>4.7863500000000003E-2</v>
      </c>
      <c r="DA216" s="11">
        <v>4.3478999999999997E-2</v>
      </c>
      <c r="DB216" s="11">
        <v>3.9409899999999998E-2</v>
      </c>
      <c r="DC216" s="11">
        <v>3.3421699999999999E-2</v>
      </c>
      <c r="DD216" s="11">
        <v>2.8747700000000001E-2</v>
      </c>
      <c r="DE216" s="11">
        <v>2.7033399999999999E-2</v>
      </c>
      <c r="DF216" s="11">
        <v>2.8062299999999998E-2</v>
      </c>
      <c r="DG216" s="11">
        <v>2.91182E-2</v>
      </c>
      <c r="DH216" s="11">
        <v>3.5560700000000001E-2</v>
      </c>
      <c r="DI216" s="11">
        <v>3.2048800000000002E-2</v>
      </c>
      <c r="DJ216" s="11">
        <v>3.6445499999999999E-2</v>
      </c>
      <c r="DK216" s="11">
        <v>4.3455399999999998E-2</v>
      </c>
      <c r="DL216" s="11">
        <v>4.6951100000000003E-2</v>
      </c>
      <c r="DM216" s="11">
        <v>5.3486600000000002E-2</v>
      </c>
      <c r="DN216" s="11">
        <v>5.7340799999999997E-2</v>
      </c>
      <c r="DO216" s="11">
        <v>5.8477800000000003E-2</v>
      </c>
      <c r="DP216" s="11">
        <v>6.5095600000000003E-2</v>
      </c>
      <c r="DQ216" s="11">
        <v>6.5326700000000001E-2</v>
      </c>
      <c r="DR216" s="11">
        <v>6.3652E-2</v>
      </c>
      <c r="DS216" s="11">
        <v>5.6959700000000002E-2</v>
      </c>
      <c r="DT216" s="11">
        <v>5.7065200000000003E-2</v>
      </c>
      <c r="DU216" s="11">
        <v>5.7015000000000003E-2</v>
      </c>
      <c r="DV216" s="11">
        <v>4.89741E-2</v>
      </c>
      <c r="DW216" s="11">
        <v>4.2433699999999998E-2</v>
      </c>
      <c r="DX216" s="11">
        <v>0.71870509999999999</v>
      </c>
      <c r="DY216" s="11">
        <v>2.7487899999999999E-2</v>
      </c>
      <c r="DZ216" s="11">
        <v>4.8733899999999997E-2</v>
      </c>
      <c r="EA216" s="11">
        <v>69.153137000000001</v>
      </c>
      <c r="EB216" s="11">
        <v>68.700951000000003</v>
      </c>
      <c r="EC216" s="11">
        <v>66.737067999999994</v>
      </c>
      <c r="ED216" s="11">
        <v>67.266684999999995</v>
      </c>
      <c r="EE216" s="11">
        <v>66.904365999999996</v>
      </c>
      <c r="EF216" s="11">
        <v>66.200806</v>
      </c>
      <c r="EG216" s="11">
        <v>66.212943999999993</v>
      </c>
      <c r="EH216" s="11">
        <v>67.501296999999994</v>
      </c>
      <c r="EI216" s="11">
        <v>69.193588000000005</v>
      </c>
      <c r="EJ216" s="11">
        <v>72.339782999999997</v>
      </c>
      <c r="EK216" s="11">
        <v>75.854957999999996</v>
      </c>
      <c r="EL216" s="11">
        <v>78.657036000000005</v>
      </c>
      <c r="EM216" s="11">
        <v>80.112685999999997</v>
      </c>
      <c r="EN216" s="11">
        <v>81.957237000000006</v>
      </c>
      <c r="EO216" s="11">
        <v>82.337761</v>
      </c>
      <c r="EP216" s="11">
        <v>80.849463999999998</v>
      </c>
      <c r="EQ216" s="11">
        <v>80.676102</v>
      </c>
      <c r="ER216" s="11">
        <v>79.547820999999999</v>
      </c>
      <c r="ES216" s="11">
        <v>77.005202999999995</v>
      </c>
      <c r="ET216" s="11">
        <v>75.643744999999996</v>
      </c>
      <c r="EU216" s="11">
        <v>75.742560999999995</v>
      </c>
      <c r="EV216" s="11">
        <v>73.510543999999996</v>
      </c>
      <c r="EW216" s="11">
        <v>73.828659000000002</v>
      </c>
      <c r="EX216" s="11">
        <v>73.972838999999993</v>
      </c>
      <c r="EY216" s="11">
        <v>0</v>
      </c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IA216" s="37"/>
    </row>
    <row r="217" spans="1:235" x14ac:dyDescent="0.2">
      <c r="A217" t="s">
        <v>112</v>
      </c>
      <c r="B217" t="s">
        <v>133</v>
      </c>
      <c r="C217" t="s">
        <v>0</v>
      </c>
      <c r="D217" t="s">
        <v>135</v>
      </c>
      <c r="E217" s="38" t="s">
        <v>221</v>
      </c>
      <c r="F217" t="s">
        <v>107</v>
      </c>
      <c r="G217" s="11">
        <v>1770</v>
      </c>
      <c r="H217" s="11">
        <v>1.2659940000000001</v>
      </c>
      <c r="I217" s="11">
        <v>1.1498600000000001</v>
      </c>
      <c r="J217" s="11">
        <v>1.0523849999999999</v>
      </c>
      <c r="K217" s="11">
        <v>0.99626780000000004</v>
      </c>
      <c r="L217" s="11">
        <v>0.94858869999999995</v>
      </c>
      <c r="M217" s="11">
        <v>0.9344285</v>
      </c>
      <c r="N217" s="11">
        <v>0.98096919999999999</v>
      </c>
      <c r="O217" s="11">
        <v>1.061512</v>
      </c>
      <c r="P217" s="11">
        <v>1.125011</v>
      </c>
      <c r="Q217" s="11">
        <v>1.232877</v>
      </c>
      <c r="R217" s="11">
        <v>1.552079</v>
      </c>
      <c r="S217" s="11">
        <v>1.889426</v>
      </c>
      <c r="T217" s="11">
        <v>2.3148209999999998</v>
      </c>
      <c r="U217" s="11">
        <v>2.6379429999999999</v>
      </c>
      <c r="V217" s="11">
        <v>2.9324520000000001</v>
      </c>
      <c r="W217" s="11">
        <v>3.1517770000000001</v>
      </c>
      <c r="X217" s="11">
        <v>3.143284</v>
      </c>
      <c r="Y217" s="11">
        <v>3.0964640000000001</v>
      </c>
      <c r="Z217" s="11">
        <v>2.8564430000000001</v>
      </c>
      <c r="AA217" s="11">
        <v>2.6039569999999999</v>
      </c>
      <c r="AB217" s="11">
        <v>2.417008</v>
      </c>
      <c r="AC217" s="11">
        <v>2.2670469999999998</v>
      </c>
      <c r="AD217" s="11">
        <v>1.934801</v>
      </c>
      <c r="AE217" s="11">
        <v>1.655251</v>
      </c>
      <c r="AF217" s="11">
        <v>-0.1229481</v>
      </c>
      <c r="AG217" s="11">
        <v>-0.1131988</v>
      </c>
      <c r="AH217" s="11">
        <v>-9.3134300000000003E-2</v>
      </c>
      <c r="AI217" s="11">
        <v>-6.8533499999999997E-2</v>
      </c>
      <c r="AJ217" s="11">
        <v>-6.6609500000000002E-2</v>
      </c>
      <c r="AK217" s="11">
        <v>-6.1860800000000001E-2</v>
      </c>
      <c r="AL217" s="11">
        <v>-7.5290300000000004E-2</v>
      </c>
      <c r="AM217" s="11">
        <v>-2.5330700000000001E-2</v>
      </c>
      <c r="AN217" s="11">
        <v>-2.3349399999999999E-2</v>
      </c>
      <c r="AO217" s="11">
        <v>-3.4657199999999999E-2</v>
      </c>
      <c r="AP217" s="11">
        <v>-9.0191999999999998E-3</v>
      </c>
      <c r="AQ217" s="11">
        <v>-4.59175E-2</v>
      </c>
      <c r="AR217" s="11">
        <v>-2.1367199999999999E-2</v>
      </c>
      <c r="AS217" s="11">
        <v>-4.7096300000000001E-2</v>
      </c>
      <c r="AT217" s="11">
        <v>-5.75419E-2</v>
      </c>
      <c r="AU217" s="11">
        <v>-2.7575700000000002E-2</v>
      </c>
      <c r="AV217" s="11">
        <v>4.2047099999999997E-2</v>
      </c>
      <c r="AW217" s="11">
        <v>3.3507299999999997E-2</v>
      </c>
      <c r="AX217" s="11">
        <v>-1.538E-4</v>
      </c>
      <c r="AY217" s="11">
        <v>3.1613599999999999E-2</v>
      </c>
      <c r="AZ217" s="11">
        <v>-8.8138999999999995E-3</v>
      </c>
      <c r="BA217" s="11">
        <v>-7.2702500000000003E-2</v>
      </c>
      <c r="BB217" s="11">
        <v>-0.1060305</v>
      </c>
      <c r="BC217" s="11">
        <v>-0.1151571</v>
      </c>
      <c r="BD217" s="11">
        <v>-6.03898E-2</v>
      </c>
      <c r="BE217" s="11">
        <v>-5.57695E-2</v>
      </c>
      <c r="BF217" s="11">
        <v>-4.4199200000000001E-2</v>
      </c>
      <c r="BG217" s="11">
        <v>-2.5841200000000002E-2</v>
      </c>
      <c r="BH217" s="11">
        <v>-2.78477E-2</v>
      </c>
      <c r="BI217" s="11">
        <v>-2.3658100000000001E-2</v>
      </c>
      <c r="BJ217" s="11">
        <v>-3.8244599999999997E-2</v>
      </c>
      <c r="BK217" s="11">
        <v>6.9427999999999998E-3</v>
      </c>
      <c r="BL217" s="11">
        <v>2.0332599999999999E-2</v>
      </c>
      <c r="BM217" s="11">
        <v>1.08556E-2</v>
      </c>
      <c r="BN217" s="11">
        <v>4.4801899999999999E-2</v>
      </c>
      <c r="BO217" s="11">
        <v>1.90793E-2</v>
      </c>
      <c r="BP217" s="11">
        <v>5.3887200000000003E-2</v>
      </c>
      <c r="BQ217" s="11">
        <v>4.2030900000000003E-2</v>
      </c>
      <c r="BR217" s="11">
        <v>3.57798E-2</v>
      </c>
      <c r="BS217" s="11">
        <v>6.9911399999999999E-2</v>
      </c>
      <c r="BT217" s="11">
        <v>0.15102969999999999</v>
      </c>
      <c r="BU217" s="11">
        <v>0.133025</v>
      </c>
      <c r="BV217" s="11">
        <v>0.10144839999999999</v>
      </c>
      <c r="BW217" s="11">
        <v>0.1217901</v>
      </c>
      <c r="BX217" s="11">
        <v>7.4785500000000005E-2</v>
      </c>
      <c r="BY217" s="11">
        <v>9.9109000000000003E-3</v>
      </c>
      <c r="BZ217" s="11">
        <v>-3.3136600000000002E-2</v>
      </c>
      <c r="CA217" s="11">
        <v>-5.2236299999999999E-2</v>
      </c>
      <c r="CB217" s="11">
        <v>2.1684999999999999E-3</v>
      </c>
      <c r="CC217" s="11">
        <v>1.6597999999999999E-3</v>
      </c>
      <c r="CD217" s="11">
        <v>4.7359000000000004E-3</v>
      </c>
      <c r="CE217" s="11">
        <v>1.6851100000000001E-2</v>
      </c>
      <c r="CF217" s="11">
        <v>1.0914E-2</v>
      </c>
      <c r="CG217" s="11">
        <v>1.45446E-2</v>
      </c>
      <c r="CH217" s="11">
        <v>-1.1988000000000001E-3</v>
      </c>
      <c r="CI217" s="11">
        <v>3.92162E-2</v>
      </c>
      <c r="CJ217" s="11">
        <v>6.4014699999999994E-2</v>
      </c>
      <c r="CK217" s="11">
        <v>5.6368300000000003E-2</v>
      </c>
      <c r="CL217" s="11">
        <v>9.8623100000000005E-2</v>
      </c>
      <c r="CM217" s="11">
        <v>8.4076100000000001E-2</v>
      </c>
      <c r="CN217" s="11">
        <v>0.1291416</v>
      </c>
      <c r="CO217" s="11">
        <v>0.131158</v>
      </c>
      <c r="CP217" s="11">
        <v>0.12910140000000001</v>
      </c>
      <c r="CQ217" s="11">
        <v>0.16739860000000001</v>
      </c>
      <c r="CR217" s="11">
        <v>0.26001229999999997</v>
      </c>
      <c r="CS217" s="11">
        <v>0.23254279999999999</v>
      </c>
      <c r="CT217" s="11">
        <v>0.2030506</v>
      </c>
      <c r="CU217" s="11">
        <v>0.21196660000000001</v>
      </c>
      <c r="CV217" s="11">
        <v>0.1583849</v>
      </c>
      <c r="CW217" s="11">
        <v>9.2524300000000004E-2</v>
      </c>
      <c r="CX217" s="11">
        <v>3.9757399999999998E-2</v>
      </c>
      <c r="CY217" s="11">
        <v>1.06845E-2</v>
      </c>
      <c r="CZ217" s="11">
        <v>3.8032700000000003E-2</v>
      </c>
      <c r="DA217" s="11">
        <v>3.4914500000000001E-2</v>
      </c>
      <c r="DB217" s="11">
        <v>2.97504E-2</v>
      </c>
      <c r="DC217" s="11">
        <v>2.5955099999999998E-2</v>
      </c>
      <c r="DD217" s="11">
        <v>2.35655E-2</v>
      </c>
      <c r="DE217" s="11">
        <v>2.3225599999999999E-2</v>
      </c>
      <c r="DF217" s="11">
        <v>2.2522199999999999E-2</v>
      </c>
      <c r="DG217" s="11">
        <v>1.96209E-2</v>
      </c>
      <c r="DH217" s="11">
        <v>2.6556799999999998E-2</v>
      </c>
      <c r="DI217" s="11">
        <v>2.7669800000000001E-2</v>
      </c>
      <c r="DJ217" s="11">
        <v>3.2720899999999997E-2</v>
      </c>
      <c r="DK217" s="11">
        <v>3.95152E-2</v>
      </c>
      <c r="DL217" s="11">
        <v>4.5751399999999998E-2</v>
      </c>
      <c r="DM217" s="11">
        <v>5.4185499999999998E-2</v>
      </c>
      <c r="DN217" s="11">
        <v>5.6735500000000001E-2</v>
      </c>
      <c r="DO217" s="11">
        <v>5.9268000000000001E-2</v>
      </c>
      <c r="DP217" s="11">
        <v>6.6256700000000002E-2</v>
      </c>
      <c r="DQ217" s="11">
        <v>6.0502500000000001E-2</v>
      </c>
      <c r="DR217" s="11">
        <v>6.1769699999999997E-2</v>
      </c>
      <c r="DS217" s="11">
        <v>5.4823400000000001E-2</v>
      </c>
      <c r="DT217" s="11">
        <v>5.0824800000000003E-2</v>
      </c>
      <c r="DU217" s="11">
        <v>5.0225400000000003E-2</v>
      </c>
      <c r="DV217" s="11">
        <v>4.4316399999999999E-2</v>
      </c>
      <c r="DW217" s="11">
        <v>3.8253099999999998E-2</v>
      </c>
      <c r="DX217" s="11">
        <v>0.82626350000000004</v>
      </c>
      <c r="DY217" s="11">
        <v>3.0095799999999999E-2</v>
      </c>
      <c r="DZ217" s="11">
        <v>5.5284600000000003E-2</v>
      </c>
      <c r="EA217" s="11">
        <v>70.099357999999995</v>
      </c>
      <c r="EB217" s="11">
        <v>69.915749000000005</v>
      </c>
      <c r="EC217" s="11">
        <v>68.568854999999999</v>
      </c>
      <c r="ED217" s="11">
        <v>68.027313000000007</v>
      </c>
      <c r="EE217" s="11">
        <v>66.862289000000004</v>
      </c>
      <c r="EF217" s="11">
        <v>66.335853999999998</v>
      </c>
      <c r="EG217" s="11">
        <v>66.607208</v>
      </c>
      <c r="EH217" s="11">
        <v>69.452644000000006</v>
      </c>
      <c r="EI217" s="11">
        <v>76.696106</v>
      </c>
      <c r="EJ217" s="11">
        <v>82.427657999999994</v>
      </c>
      <c r="EK217" s="11">
        <v>89.164435999999995</v>
      </c>
      <c r="EL217" s="11">
        <v>90.141777000000005</v>
      </c>
      <c r="EM217" s="11">
        <v>92.378264999999999</v>
      </c>
      <c r="EN217" s="11">
        <v>90.545615999999995</v>
      </c>
      <c r="EO217" s="11">
        <v>90.439278000000002</v>
      </c>
      <c r="EP217" s="11">
        <v>89.889602999999994</v>
      </c>
      <c r="EQ217" s="11">
        <v>87.737945999999994</v>
      </c>
      <c r="ER217" s="11">
        <v>86.099357999999995</v>
      </c>
      <c r="ES217" s="11">
        <v>81.073791999999997</v>
      </c>
      <c r="ET217" s="11">
        <v>79.492737000000005</v>
      </c>
      <c r="EU217" s="11">
        <v>79.024405999999999</v>
      </c>
      <c r="EV217" s="11">
        <v>77.710052000000005</v>
      </c>
      <c r="EW217" s="11">
        <v>76.649619999999999</v>
      </c>
      <c r="EX217" s="11">
        <v>75.153976</v>
      </c>
      <c r="EY217" s="11">
        <v>0</v>
      </c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IA217" s="37"/>
    </row>
    <row r="218" spans="1:235" x14ac:dyDescent="0.2">
      <c r="A218" t="s">
        <v>112</v>
      </c>
      <c r="B218" t="s">
        <v>133</v>
      </c>
      <c r="C218" t="s">
        <v>88</v>
      </c>
      <c r="D218" t="s">
        <v>105</v>
      </c>
      <c r="E218" s="38" t="s">
        <v>115</v>
      </c>
      <c r="F218" t="s">
        <v>105</v>
      </c>
      <c r="G218" s="11">
        <v>7153</v>
      </c>
      <c r="H218" s="11">
        <v>0.61168310000000004</v>
      </c>
      <c r="I218" s="11">
        <v>0.56601610000000002</v>
      </c>
      <c r="J218" s="11">
        <v>0.52613560000000004</v>
      </c>
      <c r="K218" s="11">
        <v>0.49720690000000001</v>
      </c>
      <c r="L218" s="11">
        <v>0.48239959999999998</v>
      </c>
      <c r="M218" s="11">
        <v>0.500112</v>
      </c>
      <c r="N218" s="11">
        <v>0.53617060000000005</v>
      </c>
      <c r="O218" s="11">
        <v>0.5000308</v>
      </c>
      <c r="P218" s="11">
        <v>0.3338605</v>
      </c>
      <c r="Q218" s="11">
        <v>0.13327610000000001</v>
      </c>
      <c r="R218" s="11">
        <v>-3.5652200000000002E-2</v>
      </c>
      <c r="S218" s="11">
        <v>-0.1761769</v>
      </c>
      <c r="T218" s="11">
        <v>-0.27062389999999997</v>
      </c>
      <c r="U218" s="11">
        <v>-0.32706180000000001</v>
      </c>
      <c r="V218" s="11">
        <v>-0.2926009</v>
      </c>
      <c r="W218" s="11">
        <v>-0.1934797</v>
      </c>
      <c r="X218" s="11">
        <v>3.7387200000000002E-2</v>
      </c>
      <c r="Y218" s="11">
        <v>0.36137239999999998</v>
      </c>
      <c r="Z218" s="11">
        <v>0.64753470000000002</v>
      </c>
      <c r="AA218" s="11">
        <v>0.78922720000000002</v>
      </c>
      <c r="AB218" s="11">
        <v>0.80026560000000002</v>
      </c>
      <c r="AC218" s="11">
        <v>0.77104680000000003</v>
      </c>
      <c r="AD218" s="11">
        <v>0.69164650000000005</v>
      </c>
      <c r="AE218" s="11">
        <v>0.60266580000000003</v>
      </c>
      <c r="AF218" s="11">
        <v>-3.2575699999999999E-2</v>
      </c>
      <c r="AG218" s="11">
        <v>-3.8305699999999998E-2</v>
      </c>
      <c r="AH218" s="11">
        <v>-3.1343299999999998E-2</v>
      </c>
      <c r="AI218" s="11">
        <v>-2.8655099999999999E-2</v>
      </c>
      <c r="AJ218" s="11">
        <v>-2.8379999999999999E-2</v>
      </c>
      <c r="AK218" s="11">
        <v>-3.1419500000000003E-2</v>
      </c>
      <c r="AL218" s="11">
        <v>-3.2842400000000001E-2</v>
      </c>
      <c r="AM218" s="11">
        <v>-3.0218100000000001E-2</v>
      </c>
      <c r="AN218" s="11">
        <v>-2.6420800000000001E-2</v>
      </c>
      <c r="AO218" s="11">
        <v>-2.7122400000000001E-2</v>
      </c>
      <c r="AP218" s="11">
        <v>-2.4546999999999999E-2</v>
      </c>
      <c r="AQ218" s="11">
        <v>-2.1026599999999999E-2</v>
      </c>
      <c r="AR218" s="11">
        <v>-1.9665100000000001E-2</v>
      </c>
      <c r="AS218" s="11">
        <v>-2.73067E-2</v>
      </c>
      <c r="AT218" s="11">
        <v>-3.2445000000000002E-2</v>
      </c>
      <c r="AU218" s="11">
        <v>-3.9627900000000001E-2</v>
      </c>
      <c r="AV218" s="11">
        <v>-2.4296399999999999E-2</v>
      </c>
      <c r="AW218" s="11">
        <v>-1.07387E-2</v>
      </c>
      <c r="AX218" s="11">
        <v>-1.6004999999999999E-3</v>
      </c>
      <c r="AY218" s="11">
        <v>-3.7812000000000002E-3</v>
      </c>
      <c r="AZ218" s="11">
        <v>-5.7508000000000004E-3</v>
      </c>
      <c r="BA218" s="11">
        <v>-1.30256E-2</v>
      </c>
      <c r="BB218" s="11">
        <v>-2.0952599999999998E-2</v>
      </c>
      <c r="BC218" s="11">
        <v>-2.2026799999999999E-2</v>
      </c>
      <c r="BD218" s="11">
        <v>-1.9730899999999999E-2</v>
      </c>
      <c r="BE218" s="11">
        <v>-2.6445E-2</v>
      </c>
      <c r="BF218" s="11">
        <v>-2.20057E-2</v>
      </c>
      <c r="BG218" s="11">
        <v>-1.9834899999999999E-2</v>
      </c>
      <c r="BH218" s="11">
        <v>-1.9655800000000001E-2</v>
      </c>
      <c r="BI218" s="11">
        <v>-2.2946999999999999E-2</v>
      </c>
      <c r="BJ218" s="11">
        <v>-2.3746699999999999E-2</v>
      </c>
      <c r="BK218" s="11">
        <v>-2.07431E-2</v>
      </c>
      <c r="BL218" s="11">
        <v>-1.6175999999999999E-2</v>
      </c>
      <c r="BM218" s="11">
        <v>-1.7052399999999999E-2</v>
      </c>
      <c r="BN218" s="11">
        <v>-1.3724999999999999E-2</v>
      </c>
      <c r="BO218" s="11">
        <v>-1.1399899999999999E-2</v>
      </c>
      <c r="BP218" s="11">
        <v>-9.6957999999999992E-3</v>
      </c>
      <c r="BQ218" s="11">
        <v>-1.6230600000000001E-2</v>
      </c>
      <c r="BR218" s="11">
        <v>-2.09909E-2</v>
      </c>
      <c r="BS218" s="11">
        <v>-2.7812099999999999E-2</v>
      </c>
      <c r="BT218" s="11">
        <v>-1.20582E-2</v>
      </c>
      <c r="BU218" s="11">
        <v>1.3362000000000001E-3</v>
      </c>
      <c r="BV218" s="11">
        <v>1.01618E-2</v>
      </c>
      <c r="BW218" s="11">
        <v>6.8855000000000001E-3</v>
      </c>
      <c r="BX218" s="11">
        <v>4.9769000000000002E-3</v>
      </c>
      <c r="BY218" s="11">
        <v>-1.5922E-3</v>
      </c>
      <c r="BZ218" s="11">
        <v>-9.9167000000000005E-3</v>
      </c>
      <c r="CA218" s="11">
        <v>-1.1641500000000001E-2</v>
      </c>
      <c r="CB218" s="11">
        <v>-6.8861E-3</v>
      </c>
      <c r="CC218" s="11">
        <v>-1.45843E-2</v>
      </c>
      <c r="CD218" s="11">
        <v>-1.26681E-2</v>
      </c>
      <c r="CE218" s="11">
        <v>-1.10148E-2</v>
      </c>
      <c r="CF218" s="11">
        <v>-1.0931700000000001E-2</v>
      </c>
      <c r="CG218" s="11">
        <v>-1.44745E-2</v>
      </c>
      <c r="CH218" s="11">
        <v>-1.46509E-2</v>
      </c>
      <c r="CI218" s="11">
        <v>-1.1268E-2</v>
      </c>
      <c r="CJ218" s="11">
        <v>-5.9312000000000002E-3</v>
      </c>
      <c r="CK218" s="11">
        <v>-6.9825E-3</v>
      </c>
      <c r="CL218" s="11">
        <v>-2.9030000000000002E-3</v>
      </c>
      <c r="CM218" s="11">
        <v>-1.7730999999999999E-3</v>
      </c>
      <c r="CN218" s="11">
        <v>2.7349999999999998E-4</v>
      </c>
      <c r="CO218" s="11">
        <v>-5.1545000000000002E-3</v>
      </c>
      <c r="CP218" s="11">
        <v>-9.5367999999999998E-3</v>
      </c>
      <c r="CQ218" s="11">
        <v>-1.5996400000000001E-2</v>
      </c>
      <c r="CR218" s="11">
        <v>1.8009999999999999E-4</v>
      </c>
      <c r="CS218" s="11">
        <v>1.34112E-2</v>
      </c>
      <c r="CT218" s="11">
        <v>2.1924099999999998E-2</v>
      </c>
      <c r="CU218" s="11">
        <v>1.7552100000000001E-2</v>
      </c>
      <c r="CV218" s="11">
        <v>1.5704599999999999E-2</v>
      </c>
      <c r="CW218" s="11">
        <v>9.8411999999999996E-3</v>
      </c>
      <c r="CX218" s="11">
        <v>1.1192000000000001E-3</v>
      </c>
      <c r="CY218" s="11">
        <v>-1.2561E-3</v>
      </c>
      <c r="CZ218" s="11">
        <v>7.8091000000000002E-3</v>
      </c>
      <c r="DA218" s="11">
        <v>7.2107999999999998E-3</v>
      </c>
      <c r="DB218" s="11">
        <v>5.6769000000000003E-3</v>
      </c>
      <c r="DC218" s="11">
        <v>5.3623000000000004E-3</v>
      </c>
      <c r="DD218" s="11">
        <v>5.3039000000000003E-3</v>
      </c>
      <c r="DE218" s="11">
        <v>5.1508999999999999E-3</v>
      </c>
      <c r="DF218" s="11">
        <v>5.5297999999999996E-3</v>
      </c>
      <c r="DG218" s="11">
        <v>5.7603999999999997E-3</v>
      </c>
      <c r="DH218" s="11">
        <v>6.2284000000000003E-3</v>
      </c>
      <c r="DI218" s="11">
        <v>6.1221000000000001E-3</v>
      </c>
      <c r="DJ218" s="11">
        <v>6.5792999999999997E-3</v>
      </c>
      <c r="DK218" s="11">
        <v>5.8526000000000003E-3</v>
      </c>
      <c r="DL218" s="11">
        <v>6.0609000000000001E-3</v>
      </c>
      <c r="DM218" s="11">
        <v>6.7337999999999999E-3</v>
      </c>
      <c r="DN218" s="11">
        <v>6.9636000000000003E-3</v>
      </c>
      <c r="DO218" s="11">
        <v>7.1834999999999998E-3</v>
      </c>
      <c r="DP218" s="11">
        <v>7.4403000000000004E-3</v>
      </c>
      <c r="DQ218" s="11">
        <v>7.3410999999999997E-3</v>
      </c>
      <c r="DR218" s="11">
        <v>7.1510000000000002E-3</v>
      </c>
      <c r="DS218" s="11">
        <v>6.4849E-3</v>
      </c>
      <c r="DT218" s="11">
        <v>6.522E-3</v>
      </c>
      <c r="DU218" s="11">
        <v>6.9509999999999997E-3</v>
      </c>
      <c r="DV218" s="11">
        <v>6.7093999999999999E-3</v>
      </c>
      <c r="DW218" s="11">
        <v>6.3137999999999996E-3</v>
      </c>
      <c r="DX218" s="11">
        <v>9.9384299999999995E-2</v>
      </c>
      <c r="DY218" s="11">
        <v>3.9359E-3</v>
      </c>
      <c r="DZ218" s="11">
        <v>5.6565000000000001E-3</v>
      </c>
      <c r="EA218" s="11">
        <v>55.134681999999998</v>
      </c>
      <c r="EB218" s="11">
        <v>55.310476999999999</v>
      </c>
      <c r="EC218" s="11">
        <v>54.447498000000003</v>
      </c>
      <c r="ED218" s="11">
        <v>53.961633999999997</v>
      </c>
      <c r="EE218" s="11">
        <v>53.580168999999998</v>
      </c>
      <c r="EF218" s="11">
        <v>53.125424000000002</v>
      </c>
      <c r="EG218" s="11">
        <v>53.157755999999999</v>
      </c>
      <c r="EH218" s="11">
        <v>54.741399999999999</v>
      </c>
      <c r="EI218" s="11">
        <v>57.358801</v>
      </c>
      <c r="EJ218" s="11">
        <v>60.300443000000001</v>
      </c>
      <c r="EK218" s="11">
        <v>62.081828000000002</v>
      </c>
      <c r="EL218" s="11">
        <v>64.045259999999999</v>
      </c>
      <c r="EM218" s="11">
        <v>64.716549999999998</v>
      </c>
      <c r="EN218" s="11">
        <v>66.886705000000006</v>
      </c>
      <c r="EO218" s="11">
        <v>66.188069999999996</v>
      </c>
      <c r="EP218" s="11">
        <v>65.826740000000001</v>
      </c>
      <c r="EQ218" s="11">
        <v>64.884463999999994</v>
      </c>
      <c r="ER218" s="11">
        <v>63.339865000000003</v>
      </c>
      <c r="ES218" s="11">
        <v>61.399143000000002</v>
      </c>
      <c r="ET218" s="11">
        <v>58.600351000000003</v>
      </c>
      <c r="EU218" s="11">
        <v>57.165180999999997</v>
      </c>
      <c r="EV218" s="11">
        <v>56.064104</v>
      </c>
      <c r="EW218" s="11">
        <v>55.151909000000003</v>
      </c>
      <c r="EX218" s="11">
        <v>55.014358999999999</v>
      </c>
      <c r="EY218" s="11">
        <v>0</v>
      </c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IA218" s="37"/>
    </row>
    <row r="219" spans="1:235" x14ac:dyDescent="0.2">
      <c r="A219" t="s">
        <v>112</v>
      </c>
      <c r="B219" t="s">
        <v>133</v>
      </c>
      <c r="C219" t="s">
        <v>88</v>
      </c>
      <c r="D219" t="s">
        <v>105</v>
      </c>
      <c r="E219" s="38" t="s">
        <v>115</v>
      </c>
      <c r="F219" t="s">
        <v>106</v>
      </c>
      <c r="G219" s="11">
        <v>4467</v>
      </c>
      <c r="H219" s="11">
        <v>0.60828979999999999</v>
      </c>
      <c r="I219" s="11">
        <v>0.56241540000000001</v>
      </c>
      <c r="J219" s="11">
        <v>0.51818929999999996</v>
      </c>
      <c r="K219" s="11">
        <v>0.48694419999999999</v>
      </c>
      <c r="L219" s="11">
        <v>0.46806310000000001</v>
      </c>
      <c r="M219" s="11">
        <v>0.4795604</v>
      </c>
      <c r="N219" s="11">
        <v>0.51250320000000005</v>
      </c>
      <c r="O219" s="11">
        <v>0.49990879999999999</v>
      </c>
      <c r="P219" s="11">
        <v>0.38758229999999999</v>
      </c>
      <c r="Q219" s="11">
        <v>0.24595890000000001</v>
      </c>
      <c r="R219" s="11">
        <v>0.1104446</v>
      </c>
      <c r="S219" s="11">
        <v>-1.54471E-2</v>
      </c>
      <c r="T219" s="11">
        <v>-9.3671500000000005E-2</v>
      </c>
      <c r="U219" s="11">
        <v>-0.14899380000000001</v>
      </c>
      <c r="V219" s="11">
        <v>-0.13276199999999999</v>
      </c>
      <c r="W219" s="11">
        <v>-5.2803000000000003E-2</v>
      </c>
      <c r="X219" s="11">
        <v>0.14302889999999999</v>
      </c>
      <c r="Y219" s="11">
        <v>0.4027348</v>
      </c>
      <c r="Z219" s="11">
        <v>0.63929689999999995</v>
      </c>
      <c r="AA219" s="11">
        <v>0.76825790000000005</v>
      </c>
      <c r="AB219" s="11">
        <v>0.78599830000000004</v>
      </c>
      <c r="AC219" s="11">
        <v>0.75952260000000005</v>
      </c>
      <c r="AD219" s="11">
        <v>0.68313210000000002</v>
      </c>
      <c r="AE219" s="11">
        <v>0.5897559</v>
      </c>
      <c r="AF219" s="11">
        <v>-3.2936100000000003E-2</v>
      </c>
      <c r="AG219" s="11">
        <v>-3.81991E-2</v>
      </c>
      <c r="AH219" s="11">
        <v>-3.0966400000000002E-2</v>
      </c>
      <c r="AI219" s="11">
        <v>-2.6742800000000001E-2</v>
      </c>
      <c r="AJ219" s="11">
        <v>-2.5399000000000001E-2</v>
      </c>
      <c r="AK219" s="11">
        <v>-2.71402E-2</v>
      </c>
      <c r="AL219" s="11">
        <v>-2.8524000000000001E-2</v>
      </c>
      <c r="AM219" s="11">
        <v>-2.8892399999999999E-2</v>
      </c>
      <c r="AN219" s="11">
        <v>-2.9232600000000001E-2</v>
      </c>
      <c r="AO219" s="11">
        <v>-2.92083E-2</v>
      </c>
      <c r="AP219" s="11">
        <v>-2.65565E-2</v>
      </c>
      <c r="AQ219" s="11">
        <v>-2.46883E-2</v>
      </c>
      <c r="AR219" s="11">
        <v>-2.1819399999999999E-2</v>
      </c>
      <c r="AS219" s="11">
        <v>-3.0287399999999999E-2</v>
      </c>
      <c r="AT219" s="11">
        <v>-3.4736000000000003E-2</v>
      </c>
      <c r="AU219" s="11">
        <v>-4.4372599999999998E-2</v>
      </c>
      <c r="AV219" s="11">
        <v>-2.4776699999999999E-2</v>
      </c>
      <c r="AW219" s="11">
        <v>-1.0964099999999999E-2</v>
      </c>
      <c r="AX219" s="11">
        <v>-3.6186999999999999E-3</v>
      </c>
      <c r="AY219" s="11">
        <v>-5.6283000000000001E-3</v>
      </c>
      <c r="AZ219" s="11">
        <v>-2.9177999999999999E-3</v>
      </c>
      <c r="BA219" s="11">
        <v>-1.0373500000000001E-2</v>
      </c>
      <c r="BB219" s="11">
        <v>-1.73946E-2</v>
      </c>
      <c r="BC219" s="11">
        <v>-2.1099799999999998E-2</v>
      </c>
      <c r="BD219" s="11">
        <v>-1.8037999999999998E-2</v>
      </c>
      <c r="BE219" s="11">
        <v>-2.4372399999999999E-2</v>
      </c>
      <c r="BF219" s="11">
        <v>-2.0017299999999998E-2</v>
      </c>
      <c r="BG219" s="11">
        <v>-1.6654499999999999E-2</v>
      </c>
      <c r="BH219" s="11">
        <v>-1.58003E-2</v>
      </c>
      <c r="BI219" s="11">
        <v>-1.7898500000000001E-2</v>
      </c>
      <c r="BJ219" s="11">
        <v>-1.8794600000000002E-2</v>
      </c>
      <c r="BK219" s="11">
        <v>-1.8597700000000002E-2</v>
      </c>
      <c r="BL219" s="11">
        <v>-1.7730200000000002E-2</v>
      </c>
      <c r="BM219" s="11">
        <v>-1.8120600000000001E-2</v>
      </c>
      <c r="BN219" s="11">
        <v>-1.4416E-2</v>
      </c>
      <c r="BO219" s="11">
        <v>-1.3696399999999999E-2</v>
      </c>
      <c r="BP219" s="11">
        <v>-1.0519300000000001E-2</v>
      </c>
      <c r="BQ219" s="11">
        <v>-1.7443899999999998E-2</v>
      </c>
      <c r="BR219" s="11">
        <v>-2.1908899999999999E-2</v>
      </c>
      <c r="BS219" s="11">
        <v>-3.12616E-2</v>
      </c>
      <c r="BT219" s="11">
        <v>-1.15491E-2</v>
      </c>
      <c r="BU219" s="11">
        <v>2.3229000000000001E-3</v>
      </c>
      <c r="BV219" s="11">
        <v>9.5262999999999997E-3</v>
      </c>
      <c r="BW219" s="11">
        <v>6.3251999999999996E-3</v>
      </c>
      <c r="BX219" s="11">
        <v>9.1940000000000008E-3</v>
      </c>
      <c r="BY219" s="11">
        <v>2.5622000000000002E-3</v>
      </c>
      <c r="BZ219" s="11">
        <v>-4.5805000000000004E-3</v>
      </c>
      <c r="CA219" s="11">
        <v>-9.3643000000000007E-3</v>
      </c>
      <c r="CB219" s="11">
        <v>-3.1399000000000002E-3</v>
      </c>
      <c r="CC219" s="11">
        <v>-1.05457E-2</v>
      </c>
      <c r="CD219" s="11">
        <v>-9.0682000000000002E-3</v>
      </c>
      <c r="CE219" s="11">
        <v>-6.5662999999999997E-3</v>
      </c>
      <c r="CF219" s="11">
        <v>-6.2017000000000001E-3</v>
      </c>
      <c r="CG219" s="11">
        <v>-8.6566999999999998E-3</v>
      </c>
      <c r="CH219" s="11">
        <v>-9.0652000000000007E-3</v>
      </c>
      <c r="CI219" s="11">
        <v>-8.3029999999999996E-3</v>
      </c>
      <c r="CJ219" s="11">
        <v>-6.2278000000000003E-3</v>
      </c>
      <c r="CK219" s="11">
        <v>-7.0330000000000002E-3</v>
      </c>
      <c r="CL219" s="11">
        <v>-2.2753999999999999E-3</v>
      </c>
      <c r="CM219" s="11">
        <v>-2.7044999999999999E-3</v>
      </c>
      <c r="CN219" s="11">
        <v>7.8069999999999995E-4</v>
      </c>
      <c r="CO219" s="11">
        <v>-4.6004000000000001E-3</v>
      </c>
      <c r="CP219" s="11">
        <v>-9.0817999999999992E-3</v>
      </c>
      <c r="CQ219" s="11">
        <v>-1.8150699999999999E-2</v>
      </c>
      <c r="CR219" s="11">
        <v>1.6785000000000001E-3</v>
      </c>
      <c r="CS219" s="11">
        <v>1.5609899999999999E-2</v>
      </c>
      <c r="CT219" s="11">
        <v>2.2671199999999999E-2</v>
      </c>
      <c r="CU219" s="11">
        <v>1.8278599999999999E-2</v>
      </c>
      <c r="CV219" s="11">
        <v>2.13058E-2</v>
      </c>
      <c r="CW219" s="11">
        <v>1.5497800000000001E-2</v>
      </c>
      <c r="CX219" s="11">
        <v>8.2336000000000006E-3</v>
      </c>
      <c r="CY219" s="11">
        <v>2.3711000000000001E-3</v>
      </c>
      <c r="CZ219" s="11">
        <v>9.0574000000000002E-3</v>
      </c>
      <c r="DA219" s="11">
        <v>8.4060999999999997E-3</v>
      </c>
      <c r="DB219" s="11">
        <v>6.6566000000000004E-3</v>
      </c>
      <c r="DC219" s="11">
        <v>6.1332000000000001E-3</v>
      </c>
      <c r="DD219" s="11">
        <v>5.8355999999999998E-3</v>
      </c>
      <c r="DE219" s="11">
        <v>5.6185999999999996E-3</v>
      </c>
      <c r="DF219" s="11">
        <v>5.9151000000000004E-3</v>
      </c>
      <c r="DG219" s="11">
        <v>6.2586999999999999E-3</v>
      </c>
      <c r="DH219" s="11">
        <v>6.9930000000000001E-3</v>
      </c>
      <c r="DI219" s="11">
        <v>6.7407999999999999E-3</v>
      </c>
      <c r="DJ219" s="11">
        <v>7.3809000000000001E-3</v>
      </c>
      <c r="DK219" s="11">
        <v>6.6826000000000003E-3</v>
      </c>
      <c r="DL219" s="11">
        <v>6.8699E-3</v>
      </c>
      <c r="DM219" s="11">
        <v>7.8082999999999998E-3</v>
      </c>
      <c r="DN219" s="11">
        <v>7.7983000000000002E-3</v>
      </c>
      <c r="DO219" s="11">
        <v>7.9708999999999995E-3</v>
      </c>
      <c r="DP219" s="11">
        <v>8.0418E-3</v>
      </c>
      <c r="DQ219" s="11">
        <v>8.0779000000000007E-3</v>
      </c>
      <c r="DR219" s="11">
        <v>7.9915999999999997E-3</v>
      </c>
      <c r="DS219" s="11">
        <v>7.2671999999999997E-3</v>
      </c>
      <c r="DT219" s="11">
        <v>7.3635000000000003E-3</v>
      </c>
      <c r="DU219" s="11">
        <v>7.8642999999999994E-3</v>
      </c>
      <c r="DV219" s="11">
        <v>7.7904000000000003E-3</v>
      </c>
      <c r="DW219" s="11">
        <v>7.1345999999999996E-3</v>
      </c>
      <c r="DX219" s="11">
        <v>0.10584730000000001</v>
      </c>
      <c r="DY219" s="11">
        <v>4.3658000000000004E-3</v>
      </c>
      <c r="DZ219" s="11">
        <v>6.1745999999999997E-3</v>
      </c>
      <c r="EA219" s="11">
        <v>56.210416000000002</v>
      </c>
      <c r="EB219" s="11">
        <v>56.723089999999999</v>
      </c>
      <c r="EC219" s="11">
        <v>55.566164000000001</v>
      </c>
      <c r="ED219" s="11">
        <v>55.015957</v>
      </c>
      <c r="EE219" s="11">
        <v>54.537424000000001</v>
      </c>
      <c r="EF219" s="11">
        <v>53.973689</v>
      </c>
      <c r="EG219" s="11">
        <v>53.910476000000003</v>
      </c>
      <c r="EH219" s="11">
        <v>55.020741000000001</v>
      </c>
      <c r="EI219" s="11">
        <v>57.048383999999999</v>
      </c>
      <c r="EJ219" s="11">
        <v>59.692583999999997</v>
      </c>
      <c r="EK219" s="11">
        <v>61.053693000000003</v>
      </c>
      <c r="EL219" s="11">
        <v>62.760423000000003</v>
      </c>
      <c r="EM219" s="11">
        <v>63.251393999999998</v>
      </c>
      <c r="EN219" s="11">
        <v>66.123514999999998</v>
      </c>
      <c r="EO219" s="11">
        <v>65.398805999999993</v>
      </c>
      <c r="EP219" s="11">
        <v>64.946065000000004</v>
      </c>
      <c r="EQ219" s="11">
        <v>64.137092999999993</v>
      </c>
      <c r="ER219" s="11">
        <v>62.719878999999999</v>
      </c>
      <c r="ES219" s="11">
        <v>61.246206999999998</v>
      </c>
      <c r="ET219" s="11">
        <v>58.916970999999997</v>
      </c>
      <c r="EU219" s="11">
        <v>57.589948</v>
      </c>
      <c r="EV219" s="11">
        <v>56.573143000000002</v>
      </c>
      <c r="EW219" s="11">
        <v>55.720125000000003</v>
      </c>
      <c r="EX219" s="11">
        <v>55.820383</v>
      </c>
      <c r="EY219" s="11">
        <v>0</v>
      </c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IA219" s="37"/>
    </row>
    <row r="220" spans="1:235" x14ac:dyDescent="0.2">
      <c r="A220" t="s">
        <v>112</v>
      </c>
      <c r="B220" t="s">
        <v>133</v>
      </c>
      <c r="C220" t="s">
        <v>88</v>
      </c>
      <c r="D220" t="s">
        <v>105</v>
      </c>
      <c r="E220" s="38" t="s">
        <v>115</v>
      </c>
      <c r="F220" t="s">
        <v>107</v>
      </c>
      <c r="G220" s="11">
        <v>2686</v>
      </c>
      <c r="H220" s="11">
        <v>0.62275729999999996</v>
      </c>
      <c r="I220" s="11">
        <v>0.5767004</v>
      </c>
      <c r="J220" s="11">
        <v>0.5416493</v>
      </c>
      <c r="K220" s="11">
        <v>0.51813419999999999</v>
      </c>
      <c r="L220" s="11">
        <v>0.51149069999999996</v>
      </c>
      <c r="M220" s="11">
        <v>0.5401608</v>
      </c>
      <c r="N220" s="11">
        <v>0.57661229999999997</v>
      </c>
      <c r="O220" s="11">
        <v>0.49670629999999999</v>
      </c>
      <c r="P220" s="11">
        <v>0.24298400000000001</v>
      </c>
      <c r="Q220" s="11">
        <v>-5.53255E-2</v>
      </c>
      <c r="R220" s="11">
        <v>-0.28441109999999997</v>
      </c>
      <c r="S220" s="11">
        <v>-0.44807190000000002</v>
      </c>
      <c r="T220" s="11">
        <v>-0.56940749999999996</v>
      </c>
      <c r="U220" s="11">
        <v>-0.62569649999999999</v>
      </c>
      <c r="V220" s="11">
        <v>-0.56439899999999998</v>
      </c>
      <c r="W220" s="11">
        <v>-0.43499939999999998</v>
      </c>
      <c r="X220" s="11">
        <v>-0.1426509</v>
      </c>
      <c r="Y220" s="11">
        <v>0.28503010000000001</v>
      </c>
      <c r="Z220" s="11">
        <v>0.65490839999999995</v>
      </c>
      <c r="AA220" s="11">
        <v>0.81829750000000001</v>
      </c>
      <c r="AB220" s="11">
        <v>0.82338630000000002</v>
      </c>
      <c r="AC220" s="11">
        <v>0.79365640000000004</v>
      </c>
      <c r="AD220" s="11">
        <v>0.71327339999999995</v>
      </c>
      <c r="AE220" s="11">
        <v>0.62574010000000002</v>
      </c>
      <c r="AF220" s="11">
        <v>-2.9632700000000001E-2</v>
      </c>
      <c r="AG220" s="11">
        <v>-3.6407799999999997E-2</v>
      </c>
      <c r="AH220" s="11">
        <v>-3.2922100000000003E-2</v>
      </c>
      <c r="AI220" s="11">
        <v>-3.0778199999999999E-2</v>
      </c>
      <c r="AJ220" s="11">
        <v>-3.0133199999999999E-2</v>
      </c>
      <c r="AK220" s="11">
        <v>-3.4141499999999998E-2</v>
      </c>
      <c r="AL220" s="11">
        <v>-4.0714899999999998E-2</v>
      </c>
      <c r="AM220" s="11">
        <v>-3.80519E-2</v>
      </c>
      <c r="AN220" s="11">
        <v>-2.67189E-2</v>
      </c>
      <c r="AO220" s="11">
        <v>-2.77033E-2</v>
      </c>
      <c r="AP220" s="11">
        <v>-2.9937499999999999E-2</v>
      </c>
      <c r="AQ220" s="11">
        <v>-2.1682E-2</v>
      </c>
      <c r="AR220" s="11">
        <v>-2.29211E-2</v>
      </c>
      <c r="AS220" s="11">
        <v>-2.7287800000000001E-2</v>
      </c>
      <c r="AT220" s="11">
        <v>-3.7034900000000003E-2</v>
      </c>
      <c r="AU220" s="11">
        <v>-4.1827299999999998E-2</v>
      </c>
      <c r="AV220" s="11">
        <v>-3.0492600000000002E-2</v>
      </c>
      <c r="AW220" s="11">
        <v>-2.05358E-2</v>
      </c>
      <c r="AX220" s="11">
        <v>-7.3926E-3</v>
      </c>
      <c r="AY220" s="11">
        <v>-9.1803000000000006E-3</v>
      </c>
      <c r="AZ220" s="11">
        <v>-1.4326E-2</v>
      </c>
      <c r="BA220" s="11">
        <v>-1.8143099999999999E-2</v>
      </c>
      <c r="BB220" s="11">
        <v>-2.3692600000000001E-2</v>
      </c>
      <c r="BC220" s="11">
        <v>-2.5719700000000002E-2</v>
      </c>
      <c r="BD220" s="11">
        <v>-1.7574200000000002E-2</v>
      </c>
      <c r="BE220" s="11">
        <v>-2.55588E-2</v>
      </c>
      <c r="BF220" s="11">
        <v>-2.33072E-2</v>
      </c>
      <c r="BG220" s="11">
        <v>-2.1486999999999999E-2</v>
      </c>
      <c r="BH220" s="11">
        <v>-2.0981799999999998E-2</v>
      </c>
      <c r="BI220" s="11">
        <v>-2.54711E-2</v>
      </c>
      <c r="BJ220" s="11">
        <v>-3.0914400000000002E-2</v>
      </c>
      <c r="BK220" s="11">
        <v>-2.7955600000000001E-2</v>
      </c>
      <c r="BL220" s="11">
        <v>-1.5485799999999999E-2</v>
      </c>
      <c r="BM220" s="11">
        <v>-1.7074099999999998E-2</v>
      </c>
      <c r="BN220" s="11">
        <v>-1.8676499999999999E-2</v>
      </c>
      <c r="BO220" s="11">
        <v>-1.1883899999999999E-2</v>
      </c>
      <c r="BP220" s="11">
        <v>-1.22077E-2</v>
      </c>
      <c r="BQ220" s="11">
        <v>-1.5985599999999999E-2</v>
      </c>
      <c r="BR220" s="11">
        <v>-2.47473E-2</v>
      </c>
      <c r="BS220" s="11">
        <v>-2.9420399999999999E-2</v>
      </c>
      <c r="BT220" s="11">
        <v>-1.7305899999999999E-2</v>
      </c>
      <c r="BU220" s="11">
        <v>-7.7818999999999996E-3</v>
      </c>
      <c r="BV220" s="11">
        <v>4.9170999999999998E-3</v>
      </c>
      <c r="BW220" s="11">
        <v>1.9285999999999999E-3</v>
      </c>
      <c r="BX220" s="11">
        <v>-2.7612000000000001E-3</v>
      </c>
      <c r="BY220" s="11">
        <v>-5.2199000000000004E-3</v>
      </c>
      <c r="BZ220" s="11">
        <v>-1.14982E-2</v>
      </c>
      <c r="CA220" s="11">
        <v>-1.4014199999999999E-2</v>
      </c>
      <c r="CB220" s="11">
        <v>-5.5157000000000001E-3</v>
      </c>
      <c r="CC220" s="11">
        <v>-1.47099E-2</v>
      </c>
      <c r="CD220" s="11">
        <v>-1.3692299999999999E-2</v>
      </c>
      <c r="CE220" s="11">
        <v>-1.21958E-2</v>
      </c>
      <c r="CF220" s="11">
        <v>-1.18304E-2</v>
      </c>
      <c r="CG220" s="11">
        <v>-1.6800599999999999E-2</v>
      </c>
      <c r="CH220" s="11">
        <v>-2.1113900000000001E-2</v>
      </c>
      <c r="CI220" s="11">
        <v>-1.7859300000000002E-2</v>
      </c>
      <c r="CJ220" s="11">
        <v>-4.2528000000000002E-3</v>
      </c>
      <c r="CK220" s="11">
        <v>-6.4450000000000002E-3</v>
      </c>
      <c r="CL220" s="11">
        <v>-7.4155999999999996E-3</v>
      </c>
      <c r="CM220" s="11">
        <v>-2.0856999999999998E-3</v>
      </c>
      <c r="CN220" s="11">
        <v>-1.4943000000000001E-3</v>
      </c>
      <c r="CO220" s="11">
        <v>-4.6833999999999999E-3</v>
      </c>
      <c r="CP220" s="11">
        <v>-1.2459599999999999E-2</v>
      </c>
      <c r="CQ220" s="11">
        <v>-1.7013500000000001E-2</v>
      </c>
      <c r="CR220" s="11">
        <v>-4.1193000000000002E-3</v>
      </c>
      <c r="CS220" s="11">
        <v>4.9721000000000001E-3</v>
      </c>
      <c r="CT220" s="11">
        <v>1.72268E-2</v>
      </c>
      <c r="CU220" s="11">
        <v>1.30375E-2</v>
      </c>
      <c r="CV220" s="11">
        <v>8.8035000000000006E-3</v>
      </c>
      <c r="CW220" s="11">
        <v>7.7034E-3</v>
      </c>
      <c r="CX220" s="11">
        <v>6.9620000000000001E-4</v>
      </c>
      <c r="CY220" s="11">
        <v>-2.3086000000000001E-3</v>
      </c>
      <c r="CZ220" s="11">
        <v>7.3309999999999998E-3</v>
      </c>
      <c r="DA220" s="11">
        <v>6.5957000000000003E-3</v>
      </c>
      <c r="DB220" s="11">
        <v>5.8455E-3</v>
      </c>
      <c r="DC220" s="11">
        <v>5.6487000000000004E-3</v>
      </c>
      <c r="DD220" s="11">
        <v>5.5637000000000004E-3</v>
      </c>
      <c r="DE220" s="11">
        <v>5.2712999999999996E-3</v>
      </c>
      <c r="DF220" s="11">
        <v>5.9582999999999997E-3</v>
      </c>
      <c r="DG220" s="11">
        <v>6.1380999999999996E-3</v>
      </c>
      <c r="DH220" s="11">
        <v>6.8291999999999997E-3</v>
      </c>
      <c r="DI220" s="11">
        <v>6.4621000000000001E-3</v>
      </c>
      <c r="DJ220" s="11">
        <v>6.8462000000000002E-3</v>
      </c>
      <c r="DK220" s="11">
        <v>5.9569000000000002E-3</v>
      </c>
      <c r="DL220" s="11">
        <v>6.5132999999999996E-3</v>
      </c>
      <c r="DM220" s="11">
        <v>6.8713000000000003E-3</v>
      </c>
      <c r="DN220" s="11">
        <v>7.4704000000000003E-3</v>
      </c>
      <c r="DO220" s="11">
        <v>7.5429E-3</v>
      </c>
      <c r="DP220" s="11">
        <v>8.0169000000000004E-3</v>
      </c>
      <c r="DQ220" s="11">
        <v>7.7539000000000002E-3</v>
      </c>
      <c r="DR220" s="11">
        <v>7.4837999999999997E-3</v>
      </c>
      <c r="DS220" s="11">
        <v>6.7536999999999996E-3</v>
      </c>
      <c r="DT220" s="11">
        <v>7.0308999999999996E-3</v>
      </c>
      <c r="DU220" s="11">
        <v>7.8568000000000006E-3</v>
      </c>
      <c r="DV220" s="11">
        <v>7.4136999999999996E-3</v>
      </c>
      <c r="DW220" s="11">
        <v>7.1165000000000004E-3</v>
      </c>
      <c r="DX220" s="11">
        <v>0.1011555</v>
      </c>
      <c r="DY220" s="11">
        <v>4.1767999999999996E-3</v>
      </c>
      <c r="DZ220" s="11">
        <v>6.1168000000000004E-3</v>
      </c>
      <c r="EA220" s="11">
        <v>53.347630000000002</v>
      </c>
      <c r="EB220" s="11">
        <v>52.964499000000004</v>
      </c>
      <c r="EC220" s="11">
        <v>52.589111000000003</v>
      </c>
      <c r="ED220" s="11">
        <v>52.209946000000002</v>
      </c>
      <c r="EE220" s="11">
        <v>51.989488000000001</v>
      </c>
      <c r="EF220" s="11">
        <v>51.715494</v>
      </c>
      <c r="EG220" s="11">
        <v>51.906396999999998</v>
      </c>
      <c r="EH220" s="11">
        <v>54.275815000000001</v>
      </c>
      <c r="EI220" s="11">
        <v>57.873075999999998</v>
      </c>
      <c r="EJ220" s="11">
        <v>61.308050000000001</v>
      </c>
      <c r="EK220" s="11">
        <v>63.787266000000002</v>
      </c>
      <c r="EL220" s="11">
        <v>66.177214000000006</v>
      </c>
      <c r="EM220" s="11">
        <v>67.147818000000001</v>
      </c>
      <c r="EN220" s="11">
        <v>68.154525000000007</v>
      </c>
      <c r="EO220" s="11">
        <v>67.498075999999998</v>
      </c>
      <c r="EP220" s="11">
        <v>67.288410999999996</v>
      </c>
      <c r="EQ220" s="11">
        <v>66.124187000000006</v>
      </c>
      <c r="ER220" s="11">
        <v>64.367931999999996</v>
      </c>
      <c r="ES220" s="11">
        <v>61.651390999999997</v>
      </c>
      <c r="ET220" s="11">
        <v>58.072505999999997</v>
      </c>
      <c r="EU220" s="11">
        <v>56.457737000000002</v>
      </c>
      <c r="EV220" s="11">
        <v>55.216665999999996</v>
      </c>
      <c r="EW220" s="11">
        <v>54.206175000000002</v>
      </c>
      <c r="EX220" s="11">
        <v>53.674185999999999</v>
      </c>
      <c r="EY220" s="11">
        <v>0</v>
      </c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IA220" s="37"/>
    </row>
    <row r="221" spans="1:235" x14ac:dyDescent="0.2">
      <c r="A221" t="s">
        <v>112</v>
      </c>
      <c r="B221" t="s">
        <v>133</v>
      </c>
      <c r="C221" t="s">
        <v>88</v>
      </c>
      <c r="D221" t="s">
        <v>105</v>
      </c>
      <c r="E221" s="38" t="s">
        <v>210</v>
      </c>
      <c r="F221" t="s">
        <v>105</v>
      </c>
      <c r="G221" s="11">
        <v>7153</v>
      </c>
      <c r="H221" s="11">
        <v>0.60504519999999995</v>
      </c>
      <c r="I221" s="11">
        <v>0.56448549999999997</v>
      </c>
      <c r="J221" s="11">
        <v>0.52333430000000003</v>
      </c>
      <c r="K221" s="11">
        <v>0.49239060000000001</v>
      </c>
      <c r="L221" s="11">
        <v>0.47035549999999998</v>
      </c>
      <c r="M221" s="11">
        <v>0.48405890000000001</v>
      </c>
      <c r="N221" s="11">
        <v>0.51259790000000005</v>
      </c>
      <c r="O221" s="11">
        <v>0.50769569999999997</v>
      </c>
      <c r="P221" s="11">
        <v>0.46750779999999997</v>
      </c>
      <c r="Q221" s="11">
        <v>0.44895390000000002</v>
      </c>
      <c r="R221" s="11">
        <v>0.47498269999999998</v>
      </c>
      <c r="S221" s="11">
        <v>0.43813449999999998</v>
      </c>
      <c r="T221" s="11">
        <v>0.31727319999999998</v>
      </c>
      <c r="U221" s="11">
        <v>0.18620529999999999</v>
      </c>
      <c r="V221" s="11">
        <v>5.8784999999999997E-2</v>
      </c>
      <c r="W221" s="11">
        <v>3.2559100000000001E-2</v>
      </c>
      <c r="X221" s="11">
        <v>0.15303620000000001</v>
      </c>
      <c r="Y221" s="11">
        <v>0.38195489999999999</v>
      </c>
      <c r="Z221" s="11">
        <v>0.61158959999999996</v>
      </c>
      <c r="AA221" s="11">
        <v>0.74971209999999999</v>
      </c>
      <c r="AB221" s="11">
        <v>0.77313549999999998</v>
      </c>
      <c r="AC221" s="11">
        <v>0.75219510000000001</v>
      </c>
      <c r="AD221" s="11">
        <v>0.68913369999999996</v>
      </c>
      <c r="AE221" s="11">
        <v>0.61027339999999997</v>
      </c>
      <c r="AF221" s="11">
        <v>-2.9709599999999999E-2</v>
      </c>
      <c r="AG221" s="11">
        <v>-3.3373800000000002E-2</v>
      </c>
      <c r="AH221" s="11">
        <v>-2.9217400000000001E-2</v>
      </c>
      <c r="AI221" s="11">
        <v>-2.8675699999999998E-2</v>
      </c>
      <c r="AJ221" s="11">
        <v>-2.9371100000000001E-2</v>
      </c>
      <c r="AK221" s="11">
        <v>-3.4407399999999998E-2</v>
      </c>
      <c r="AL221" s="11">
        <v>-3.3045100000000001E-2</v>
      </c>
      <c r="AM221" s="11">
        <v>-3.4625900000000001E-2</v>
      </c>
      <c r="AN221" s="11">
        <v>-3.2664899999999997E-2</v>
      </c>
      <c r="AO221" s="11">
        <v>-3.2596100000000003E-2</v>
      </c>
      <c r="AP221" s="11">
        <v>-3.2855500000000003E-2</v>
      </c>
      <c r="AQ221" s="11">
        <v>-2.65221E-2</v>
      </c>
      <c r="AR221" s="11">
        <v>-2.9718600000000001E-2</v>
      </c>
      <c r="AS221" s="11">
        <v>-3.8852600000000001E-2</v>
      </c>
      <c r="AT221" s="11">
        <v>-4.9995699999999997E-2</v>
      </c>
      <c r="AU221" s="11">
        <v>-5.0408500000000002E-2</v>
      </c>
      <c r="AV221" s="11">
        <v>-3.4912699999999998E-2</v>
      </c>
      <c r="AW221" s="11">
        <v>-2.2011800000000002E-2</v>
      </c>
      <c r="AX221" s="11">
        <v>-8.3683999999999998E-3</v>
      </c>
      <c r="AY221" s="11">
        <v>-1.4290000000000001E-2</v>
      </c>
      <c r="AZ221" s="11">
        <v>-1.2501099999999999E-2</v>
      </c>
      <c r="BA221" s="11">
        <v>-1.0874E-2</v>
      </c>
      <c r="BB221" s="11">
        <v>-2.0442399999999999E-2</v>
      </c>
      <c r="BC221" s="11">
        <v>-2.5393200000000001E-2</v>
      </c>
      <c r="BD221" s="11">
        <v>-1.5921100000000001E-2</v>
      </c>
      <c r="BE221" s="11">
        <v>-2.1000999999999999E-2</v>
      </c>
      <c r="BF221" s="11">
        <v>-1.8411799999999999E-2</v>
      </c>
      <c r="BG221" s="11">
        <v>-1.8394500000000001E-2</v>
      </c>
      <c r="BH221" s="11">
        <v>-1.95759E-2</v>
      </c>
      <c r="BI221" s="11">
        <v>-2.43231E-2</v>
      </c>
      <c r="BJ221" s="11">
        <v>-2.2757599999999999E-2</v>
      </c>
      <c r="BK221" s="11">
        <v>-2.38487E-2</v>
      </c>
      <c r="BL221" s="11">
        <v>-1.9700700000000002E-2</v>
      </c>
      <c r="BM221" s="11">
        <v>-2.09803E-2</v>
      </c>
      <c r="BN221" s="11">
        <v>-2.06965E-2</v>
      </c>
      <c r="BO221" s="11">
        <v>-1.5517700000000001E-2</v>
      </c>
      <c r="BP221" s="11">
        <v>-1.74337E-2</v>
      </c>
      <c r="BQ221" s="11">
        <v>-2.4958600000000001E-2</v>
      </c>
      <c r="BR221" s="11">
        <v>-3.6085800000000001E-2</v>
      </c>
      <c r="BS221" s="11">
        <v>-3.7051599999999997E-2</v>
      </c>
      <c r="BT221" s="11">
        <v>-2.1434700000000001E-2</v>
      </c>
      <c r="BU221" s="11">
        <v>-8.6057000000000008E-3</v>
      </c>
      <c r="BV221" s="11">
        <v>4.8024000000000001E-3</v>
      </c>
      <c r="BW221" s="11">
        <v>-2.2901000000000002E-3</v>
      </c>
      <c r="BX221" s="11">
        <v>-3.904E-4</v>
      </c>
      <c r="BY221" s="11">
        <v>3.1681000000000001E-3</v>
      </c>
      <c r="BZ221" s="11">
        <v>-6.5548000000000004E-3</v>
      </c>
      <c r="CA221" s="11">
        <v>-1.21432E-2</v>
      </c>
      <c r="CB221" s="11">
        <v>-2.1324999999999998E-3</v>
      </c>
      <c r="CC221" s="11">
        <v>-8.6280999999999997E-3</v>
      </c>
      <c r="CD221" s="11">
        <v>-7.6062999999999999E-3</v>
      </c>
      <c r="CE221" s="11">
        <v>-8.1133999999999998E-3</v>
      </c>
      <c r="CF221" s="11">
        <v>-9.7806000000000004E-3</v>
      </c>
      <c r="CG221" s="11">
        <v>-1.4238799999999999E-2</v>
      </c>
      <c r="CH221" s="11">
        <v>-1.2470200000000001E-2</v>
      </c>
      <c r="CI221" s="11">
        <v>-1.3071599999999999E-2</v>
      </c>
      <c r="CJ221" s="11">
        <v>-6.7365999999999997E-3</v>
      </c>
      <c r="CK221" s="11">
        <v>-9.3646000000000007E-3</v>
      </c>
      <c r="CL221" s="11">
        <v>-8.5375E-3</v>
      </c>
      <c r="CM221" s="11">
        <v>-4.5133999999999999E-3</v>
      </c>
      <c r="CN221" s="11">
        <v>-5.1488999999999997E-3</v>
      </c>
      <c r="CO221" s="11">
        <v>-1.10647E-2</v>
      </c>
      <c r="CP221" s="11">
        <v>-2.2175799999999999E-2</v>
      </c>
      <c r="CQ221" s="11">
        <v>-2.36946E-2</v>
      </c>
      <c r="CR221" s="11">
        <v>-7.9568E-3</v>
      </c>
      <c r="CS221" s="11">
        <v>4.8003000000000004E-3</v>
      </c>
      <c r="CT221" s="11">
        <v>1.7973099999999999E-2</v>
      </c>
      <c r="CU221" s="11">
        <v>9.7099000000000005E-3</v>
      </c>
      <c r="CV221" s="11">
        <v>1.17202E-2</v>
      </c>
      <c r="CW221" s="11">
        <v>1.7210099999999999E-2</v>
      </c>
      <c r="CX221" s="11">
        <v>7.3327000000000002E-3</v>
      </c>
      <c r="CY221" s="11">
        <v>1.1068E-3</v>
      </c>
      <c r="CZ221" s="11">
        <v>8.3827999999999993E-3</v>
      </c>
      <c r="DA221" s="11">
        <v>7.5221000000000003E-3</v>
      </c>
      <c r="DB221" s="11">
        <v>6.5693000000000001E-3</v>
      </c>
      <c r="DC221" s="11">
        <v>6.2505E-3</v>
      </c>
      <c r="DD221" s="11">
        <v>5.9550999999999996E-3</v>
      </c>
      <c r="DE221" s="11">
        <v>6.1307999999999996E-3</v>
      </c>
      <c r="DF221" s="11">
        <v>6.2543E-3</v>
      </c>
      <c r="DG221" s="11">
        <v>6.5519999999999997E-3</v>
      </c>
      <c r="DH221" s="11">
        <v>7.8817000000000002E-3</v>
      </c>
      <c r="DI221" s="11">
        <v>7.0619000000000003E-3</v>
      </c>
      <c r="DJ221" s="11">
        <v>7.3921999999999998E-3</v>
      </c>
      <c r="DK221" s="11">
        <v>6.6902000000000003E-3</v>
      </c>
      <c r="DL221" s="11">
        <v>7.4687E-3</v>
      </c>
      <c r="DM221" s="11">
        <v>8.4469000000000002E-3</v>
      </c>
      <c r="DN221" s="11">
        <v>8.4565999999999999E-3</v>
      </c>
      <c r="DO221" s="11">
        <v>8.1204999999999992E-3</v>
      </c>
      <c r="DP221" s="11">
        <v>8.1939999999999999E-3</v>
      </c>
      <c r="DQ221" s="11">
        <v>8.1502999999999992E-3</v>
      </c>
      <c r="DR221" s="11">
        <v>8.0072000000000008E-3</v>
      </c>
      <c r="DS221" s="11">
        <v>7.2954999999999999E-3</v>
      </c>
      <c r="DT221" s="11">
        <v>7.3626999999999998E-3</v>
      </c>
      <c r="DU221" s="11">
        <v>8.5369999999999994E-3</v>
      </c>
      <c r="DV221" s="11">
        <v>8.4430000000000009E-3</v>
      </c>
      <c r="DW221" s="11">
        <v>8.0554000000000008E-3</v>
      </c>
      <c r="DX221" s="11">
        <v>0.1083954</v>
      </c>
      <c r="DY221" s="11">
        <v>4.5301999999999999E-3</v>
      </c>
      <c r="DZ221" s="11">
        <v>6.5310999999999998E-3</v>
      </c>
      <c r="EA221" s="11">
        <v>58.920943000000001</v>
      </c>
      <c r="EB221" s="11">
        <v>58.215549000000003</v>
      </c>
      <c r="EC221" s="11">
        <v>57.575584999999997</v>
      </c>
      <c r="ED221" s="11">
        <v>57.142558999999999</v>
      </c>
      <c r="EE221" s="11">
        <v>55.947038999999997</v>
      </c>
      <c r="EF221" s="11">
        <v>56.186104</v>
      </c>
      <c r="EG221" s="11">
        <v>56.106222000000002</v>
      </c>
      <c r="EH221" s="11">
        <v>57.565477999999999</v>
      </c>
      <c r="EI221" s="11">
        <v>60.168401000000003</v>
      </c>
      <c r="EJ221" s="11">
        <v>59.673144999999998</v>
      </c>
      <c r="EK221" s="11">
        <v>58.507773</v>
      </c>
      <c r="EL221" s="11">
        <v>58.364927999999999</v>
      </c>
      <c r="EM221" s="11">
        <v>58.256157999999999</v>
      </c>
      <c r="EN221" s="11">
        <v>59.745818</v>
      </c>
      <c r="EO221" s="11">
        <v>61.029862999999999</v>
      </c>
      <c r="EP221" s="11">
        <v>61.812404000000001</v>
      </c>
      <c r="EQ221" s="11">
        <v>60.546292999999999</v>
      </c>
      <c r="ER221" s="11">
        <v>60.395237000000002</v>
      </c>
      <c r="ES221" s="11">
        <v>58.634095000000002</v>
      </c>
      <c r="ET221" s="11">
        <v>57.291843</v>
      </c>
      <c r="EU221" s="11">
        <v>57.196016999999998</v>
      </c>
      <c r="EV221" s="11">
        <v>56.966940000000001</v>
      </c>
      <c r="EW221" s="11">
        <v>56.443182999999998</v>
      </c>
      <c r="EX221" s="11">
        <v>54.914932</v>
      </c>
      <c r="EY221" s="11">
        <v>0</v>
      </c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IA221" s="37"/>
    </row>
    <row r="222" spans="1:235" x14ac:dyDescent="0.2">
      <c r="A222" t="s">
        <v>112</v>
      </c>
      <c r="B222" t="s">
        <v>133</v>
      </c>
      <c r="C222" t="s">
        <v>88</v>
      </c>
      <c r="D222" t="s">
        <v>105</v>
      </c>
      <c r="E222" s="38" t="s">
        <v>210</v>
      </c>
      <c r="F222" t="s">
        <v>106</v>
      </c>
      <c r="G222" s="11">
        <v>4467</v>
      </c>
      <c r="H222" s="11">
        <v>0.60729849999999996</v>
      </c>
      <c r="I222" s="11">
        <v>0.56536869999999995</v>
      </c>
      <c r="J222" s="11">
        <v>0.5198583</v>
      </c>
      <c r="K222" s="11">
        <v>0.48397069999999998</v>
      </c>
      <c r="L222" s="11">
        <v>0.45624769999999998</v>
      </c>
      <c r="M222" s="11">
        <v>0.46816410000000003</v>
      </c>
      <c r="N222" s="11">
        <v>0.49363069999999998</v>
      </c>
      <c r="O222" s="11">
        <v>0.51700809999999997</v>
      </c>
      <c r="P222" s="11">
        <v>0.50349350000000004</v>
      </c>
      <c r="Q222" s="11">
        <v>0.47136499999999998</v>
      </c>
      <c r="R222" s="11">
        <v>0.4469959</v>
      </c>
      <c r="S222" s="11">
        <v>0.403617</v>
      </c>
      <c r="T222" s="11">
        <v>0.27492889999999998</v>
      </c>
      <c r="U222" s="11">
        <v>9.6040600000000004E-2</v>
      </c>
      <c r="V222" s="11">
        <v>-3.1424300000000002E-2</v>
      </c>
      <c r="W222" s="11">
        <v>2.0919500000000001E-2</v>
      </c>
      <c r="X222" s="11">
        <v>0.1814142</v>
      </c>
      <c r="Y222" s="11">
        <v>0.38452330000000001</v>
      </c>
      <c r="Z222" s="11">
        <v>0.60361410000000004</v>
      </c>
      <c r="AA222" s="11">
        <v>0.73475159999999995</v>
      </c>
      <c r="AB222" s="11">
        <v>0.75965660000000002</v>
      </c>
      <c r="AC222" s="11">
        <v>0.74418810000000002</v>
      </c>
      <c r="AD222" s="11">
        <v>0.6759579</v>
      </c>
      <c r="AE222" s="11">
        <v>0.59773790000000004</v>
      </c>
      <c r="AF222" s="11">
        <v>-3.53061E-2</v>
      </c>
      <c r="AG222" s="11">
        <v>-3.7531799999999997E-2</v>
      </c>
      <c r="AH222" s="11">
        <v>-3.4547899999999999E-2</v>
      </c>
      <c r="AI222" s="11">
        <v>-3.1685400000000002E-2</v>
      </c>
      <c r="AJ222" s="11">
        <v>-3.09514E-2</v>
      </c>
      <c r="AK222" s="11">
        <v>-3.3279200000000002E-2</v>
      </c>
      <c r="AL222" s="11">
        <v>-3.4644800000000003E-2</v>
      </c>
      <c r="AM222" s="11">
        <v>-3.6491500000000003E-2</v>
      </c>
      <c r="AN222" s="11">
        <v>-3.3950599999999997E-2</v>
      </c>
      <c r="AO222" s="11">
        <v>-3.1487300000000003E-2</v>
      </c>
      <c r="AP222" s="11">
        <v>-3.3286299999999998E-2</v>
      </c>
      <c r="AQ222" s="11">
        <v>-2.6585600000000001E-2</v>
      </c>
      <c r="AR222" s="11">
        <v>-3.0638499999999999E-2</v>
      </c>
      <c r="AS222" s="11">
        <v>-3.7406500000000002E-2</v>
      </c>
      <c r="AT222" s="11">
        <v>-5.0192899999999999E-2</v>
      </c>
      <c r="AU222" s="11">
        <v>-5.19506E-2</v>
      </c>
      <c r="AV222" s="11">
        <v>-3.4107499999999999E-2</v>
      </c>
      <c r="AW222" s="11">
        <v>-2.1085599999999999E-2</v>
      </c>
      <c r="AX222" s="11">
        <v>-1.0460000000000001E-2</v>
      </c>
      <c r="AY222" s="11">
        <v>-1.33969E-2</v>
      </c>
      <c r="AZ222" s="11">
        <v>-1.2808399999999999E-2</v>
      </c>
      <c r="BA222" s="11">
        <v>-1.37781E-2</v>
      </c>
      <c r="BB222" s="11">
        <v>-1.9371699999999999E-2</v>
      </c>
      <c r="BC222" s="11">
        <v>-2.9080100000000001E-2</v>
      </c>
      <c r="BD222" s="11">
        <v>-1.9552699999999999E-2</v>
      </c>
      <c r="BE222" s="11">
        <v>-2.3703700000000001E-2</v>
      </c>
      <c r="BF222" s="11">
        <v>-2.2435900000000002E-2</v>
      </c>
      <c r="BG222" s="11">
        <v>-2.0395699999999999E-2</v>
      </c>
      <c r="BH222" s="11">
        <v>-2.0469000000000001E-2</v>
      </c>
      <c r="BI222" s="11">
        <v>-2.2758799999999999E-2</v>
      </c>
      <c r="BJ222" s="11">
        <v>-2.3983000000000001E-2</v>
      </c>
      <c r="BK222" s="11">
        <v>-2.5308000000000001E-2</v>
      </c>
      <c r="BL222" s="11">
        <v>-2.0059500000000001E-2</v>
      </c>
      <c r="BM222" s="11">
        <v>-1.9509499999999999E-2</v>
      </c>
      <c r="BN222" s="11">
        <v>-2.0356900000000001E-2</v>
      </c>
      <c r="BO222" s="11">
        <v>-1.4962899999999999E-2</v>
      </c>
      <c r="BP222" s="11">
        <v>-1.7474199999999999E-2</v>
      </c>
      <c r="BQ222" s="11">
        <v>-2.2778699999999999E-2</v>
      </c>
      <c r="BR222" s="11">
        <v>-3.5497000000000001E-2</v>
      </c>
      <c r="BS222" s="11">
        <v>-3.7500499999999999E-2</v>
      </c>
      <c r="BT222" s="11">
        <v>-2.00263E-2</v>
      </c>
      <c r="BU222" s="11">
        <v>-6.7393000000000002E-3</v>
      </c>
      <c r="BV222" s="11">
        <v>3.8788999999999998E-3</v>
      </c>
      <c r="BW222" s="11">
        <v>-5.2400000000000005E-4</v>
      </c>
      <c r="BX222" s="11">
        <v>6.0260000000000001E-4</v>
      </c>
      <c r="BY222" s="11">
        <v>1.7619999999999999E-3</v>
      </c>
      <c r="BZ222" s="11">
        <v>-4.0996000000000001E-3</v>
      </c>
      <c r="CA222" s="11">
        <v>-1.4403300000000001E-2</v>
      </c>
      <c r="CB222" s="11">
        <v>-3.7992E-3</v>
      </c>
      <c r="CC222" s="11">
        <v>-9.8756E-3</v>
      </c>
      <c r="CD222" s="11">
        <v>-1.03239E-2</v>
      </c>
      <c r="CE222" s="11">
        <v>-9.1061000000000007E-3</v>
      </c>
      <c r="CF222" s="11">
        <v>-9.9865000000000006E-3</v>
      </c>
      <c r="CG222" s="11">
        <v>-1.2238499999999999E-2</v>
      </c>
      <c r="CH222" s="11">
        <v>-1.33212E-2</v>
      </c>
      <c r="CI222" s="11">
        <v>-1.41245E-2</v>
      </c>
      <c r="CJ222" s="11">
        <v>-6.1684000000000001E-3</v>
      </c>
      <c r="CK222" s="11">
        <v>-7.5316999999999997E-3</v>
      </c>
      <c r="CL222" s="11">
        <v>-7.4275000000000001E-3</v>
      </c>
      <c r="CM222" s="11">
        <v>-3.3400999999999999E-3</v>
      </c>
      <c r="CN222" s="11">
        <v>-4.3097999999999999E-3</v>
      </c>
      <c r="CO222" s="11">
        <v>-8.1507999999999997E-3</v>
      </c>
      <c r="CP222" s="11">
        <v>-2.0801099999999999E-2</v>
      </c>
      <c r="CQ222" s="11">
        <v>-2.3050299999999999E-2</v>
      </c>
      <c r="CR222" s="11">
        <v>-5.9449999999999998E-3</v>
      </c>
      <c r="CS222" s="11">
        <v>7.607E-3</v>
      </c>
      <c r="CT222" s="11">
        <v>1.82177E-2</v>
      </c>
      <c r="CU222" s="11">
        <v>1.2348899999999999E-2</v>
      </c>
      <c r="CV222" s="11">
        <v>1.4013599999999999E-2</v>
      </c>
      <c r="CW222" s="11">
        <v>1.7302100000000001E-2</v>
      </c>
      <c r="CX222" s="11">
        <v>1.11726E-2</v>
      </c>
      <c r="CY222" s="11">
        <v>2.7349999999999998E-4</v>
      </c>
      <c r="CZ222" s="11">
        <v>9.5773999999999998E-3</v>
      </c>
      <c r="DA222" s="11">
        <v>8.4069000000000001E-3</v>
      </c>
      <c r="DB222" s="11">
        <v>7.3635999999999997E-3</v>
      </c>
      <c r="DC222" s="11">
        <v>6.8636000000000001E-3</v>
      </c>
      <c r="DD222" s="11">
        <v>6.3728999999999999E-3</v>
      </c>
      <c r="DE222" s="11">
        <v>6.3959000000000004E-3</v>
      </c>
      <c r="DF222" s="11">
        <v>6.4818999999999996E-3</v>
      </c>
      <c r="DG222" s="11">
        <v>6.7990999999999998E-3</v>
      </c>
      <c r="DH222" s="11">
        <v>8.4451999999999999E-3</v>
      </c>
      <c r="DI222" s="11">
        <v>7.2820000000000003E-3</v>
      </c>
      <c r="DJ222" s="11">
        <v>7.8604999999999994E-3</v>
      </c>
      <c r="DK222" s="11">
        <v>7.0660999999999996E-3</v>
      </c>
      <c r="DL222" s="11">
        <v>8.0034000000000008E-3</v>
      </c>
      <c r="DM222" s="11">
        <v>8.8930999999999993E-3</v>
      </c>
      <c r="DN222" s="11">
        <v>8.9344999999999997E-3</v>
      </c>
      <c r="DO222" s="11">
        <v>8.7849999999999994E-3</v>
      </c>
      <c r="DP222" s="11">
        <v>8.5608000000000004E-3</v>
      </c>
      <c r="DQ222" s="11">
        <v>8.7218999999999994E-3</v>
      </c>
      <c r="DR222" s="11">
        <v>8.7174000000000001E-3</v>
      </c>
      <c r="DS222" s="11">
        <v>7.8262000000000002E-3</v>
      </c>
      <c r="DT222" s="11">
        <v>8.1533000000000005E-3</v>
      </c>
      <c r="DU222" s="11">
        <v>9.4476999999999998E-3</v>
      </c>
      <c r="DV222" s="11">
        <v>9.2847999999999993E-3</v>
      </c>
      <c r="DW222" s="11">
        <v>8.9228999999999992E-3</v>
      </c>
      <c r="DX222" s="11">
        <v>0.1145912</v>
      </c>
      <c r="DY222" s="11">
        <v>4.8821000000000003E-3</v>
      </c>
      <c r="DZ222" s="11">
        <v>6.9931000000000004E-3</v>
      </c>
      <c r="EA222" s="11">
        <v>59.477721000000003</v>
      </c>
      <c r="EB222" s="11">
        <v>58.900075000000001</v>
      </c>
      <c r="EC222" s="11">
        <v>58.169643999999998</v>
      </c>
      <c r="ED222" s="11">
        <v>57.802540999999998</v>
      </c>
      <c r="EE222" s="11">
        <v>56.614646999999998</v>
      </c>
      <c r="EF222" s="11">
        <v>56.731195</v>
      </c>
      <c r="EG222" s="11">
        <v>56.623542</v>
      </c>
      <c r="EH222" s="11">
        <v>57.984262999999999</v>
      </c>
      <c r="EI222" s="11">
        <v>60.532884000000003</v>
      </c>
      <c r="EJ222" s="11">
        <v>59.918450999999997</v>
      </c>
      <c r="EK222" s="11">
        <v>58.686570000000003</v>
      </c>
      <c r="EL222" s="11">
        <v>58.245517999999997</v>
      </c>
      <c r="EM222" s="11">
        <v>58.217274000000003</v>
      </c>
      <c r="EN222" s="11">
        <v>60.332940999999998</v>
      </c>
      <c r="EO222" s="11">
        <v>61.322994000000001</v>
      </c>
      <c r="EP222" s="11">
        <v>62.029505</v>
      </c>
      <c r="EQ222" s="11">
        <v>60.737150999999997</v>
      </c>
      <c r="ER222" s="11">
        <v>60.762918999999997</v>
      </c>
      <c r="ES222" s="11">
        <v>59.105851000000001</v>
      </c>
      <c r="ET222" s="11">
        <v>57.855631000000002</v>
      </c>
      <c r="EU222" s="11">
        <v>57.805393000000002</v>
      </c>
      <c r="EV222" s="11">
        <v>57.319592</v>
      </c>
      <c r="EW222" s="11">
        <v>57.144801000000001</v>
      </c>
      <c r="EX222" s="11">
        <v>55.529741999999999</v>
      </c>
      <c r="EY222" s="11">
        <v>0</v>
      </c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IA222" s="37"/>
    </row>
    <row r="223" spans="1:235" x14ac:dyDescent="0.2">
      <c r="A223" t="s">
        <v>112</v>
      </c>
      <c r="B223" t="s">
        <v>133</v>
      </c>
      <c r="C223" t="s">
        <v>88</v>
      </c>
      <c r="D223" t="s">
        <v>105</v>
      </c>
      <c r="E223" s="38" t="s">
        <v>210</v>
      </c>
      <c r="F223" t="s">
        <v>107</v>
      </c>
      <c r="G223" s="11">
        <v>2686</v>
      </c>
      <c r="H223" s="11">
        <v>0.59969249999999996</v>
      </c>
      <c r="I223" s="11">
        <v>0.55975129999999995</v>
      </c>
      <c r="J223" s="11">
        <v>0.52409130000000004</v>
      </c>
      <c r="K223" s="11">
        <v>0.50534889999999999</v>
      </c>
      <c r="L223" s="11">
        <v>0.49425019999999997</v>
      </c>
      <c r="M223" s="11">
        <v>0.51265899999999998</v>
      </c>
      <c r="N223" s="11">
        <v>0.53528430000000005</v>
      </c>
      <c r="O223" s="11">
        <v>0.48482540000000002</v>
      </c>
      <c r="P223" s="11">
        <v>0.41083170000000002</v>
      </c>
      <c r="Q223" s="11">
        <v>0.4144197</v>
      </c>
      <c r="R223" s="11">
        <v>0.52078170000000001</v>
      </c>
      <c r="S223" s="11">
        <v>0.49354379999999998</v>
      </c>
      <c r="T223" s="11">
        <v>0.38472859999999998</v>
      </c>
      <c r="U223" s="11">
        <v>0.33635080000000001</v>
      </c>
      <c r="V223" s="11">
        <v>0.2075437</v>
      </c>
      <c r="W223" s="11">
        <v>5.0515499999999998E-2</v>
      </c>
      <c r="X223" s="11">
        <v>0.10759779999999999</v>
      </c>
      <c r="Y223" s="11">
        <v>0.37906190000000001</v>
      </c>
      <c r="Z223" s="11">
        <v>0.62317529999999999</v>
      </c>
      <c r="AA223" s="11">
        <v>0.77839709999999995</v>
      </c>
      <c r="AB223" s="11">
        <v>0.79741039999999996</v>
      </c>
      <c r="AC223" s="11">
        <v>0.76293010000000006</v>
      </c>
      <c r="AD223" s="11">
        <v>0.71690209999999999</v>
      </c>
      <c r="AE223" s="11">
        <v>0.63067879999999998</v>
      </c>
      <c r="AF223" s="11">
        <v>-2.3837899999999999E-2</v>
      </c>
      <c r="AG223" s="11">
        <v>-3.18955E-2</v>
      </c>
      <c r="AH223" s="11">
        <v>-2.74919E-2</v>
      </c>
      <c r="AI223" s="11">
        <v>-2.6299400000000001E-2</v>
      </c>
      <c r="AJ223" s="11">
        <v>-2.73697E-2</v>
      </c>
      <c r="AK223" s="11">
        <v>-3.5042400000000001E-2</v>
      </c>
      <c r="AL223" s="11">
        <v>-4.0645000000000001E-2</v>
      </c>
      <c r="AM223" s="11">
        <v>-4.0627900000000002E-2</v>
      </c>
      <c r="AN223" s="11">
        <v>-2.93876E-2</v>
      </c>
      <c r="AO223" s="11">
        <v>-3.2926499999999997E-2</v>
      </c>
      <c r="AP223" s="11">
        <v>-3.2443E-2</v>
      </c>
      <c r="AQ223" s="11">
        <v>-2.7577999999999998E-2</v>
      </c>
      <c r="AR223" s="11">
        <v>-2.9174100000000001E-2</v>
      </c>
      <c r="AS223" s="11">
        <v>-3.69337E-2</v>
      </c>
      <c r="AT223" s="11">
        <v>-4.6489099999999998E-2</v>
      </c>
      <c r="AU223" s="11">
        <v>-4.6684000000000003E-2</v>
      </c>
      <c r="AV223" s="11">
        <v>-3.3827900000000001E-2</v>
      </c>
      <c r="AW223" s="11">
        <v>-2.19297E-2</v>
      </c>
      <c r="AX223" s="11">
        <v>-7.4053000000000001E-3</v>
      </c>
      <c r="AY223" s="11">
        <v>-1.30797E-2</v>
      </c>
      <c r="AZ223" s="11">
        <v>-1.15716E-2</v>
      </c>
      <c r="BA223" s="11">
        <v>-1.0852000000000001E-2</v>
      </c>
      <c r="BB223" s="11">
        <v>-1.8321E-2</v>
      </c>
      <c r="BC223" s="11">
        <v>-2.17596E-2</v>
      </c>
      <c r="BD223" s="11">
        <v>-1.2058299999999999E-2</v>
      </c>
      <c r="BE223" s="11">
        <v>-2.0322E-2</v>
      </c>
      <c r="BF223" s="11">
        <v>-1.72508E-2</v>
      </c>
      <c r="BG223" s="11">
        <v>-1.6473999999999999E-2</v>
      </c>
      <c r="BH223" s="11">
        <v>-1.7855099999999999E-2</v>
      </c>
      <c r="BI223" s="11">
        <v>-2.4891799999999999E-2</v>
      </c>
      <c r="BJ223" s="11">
        <v>-2.9745799999999999E-2</v>
      </c>
      <c r="BK223" s="11">
        <v>-2.9276300000000002E-2</v>
      </c>
      <c r="BL223" s="11">
        <v>-1.6645900000000002E-2</v>
      </c>
      <c r="BM223" s="11">
        <v>-2.0899399999999999E-2</v>
      </c>
      <c r="BN223" s="11">
        <v>-2.0875299999999999E-2</v>
      </c>
      <c r="BO223" s="11">
        <v>-1.68471E-2</v>
      </c>
      <c r="BP223" s="11">
        <v>-1.7459200000000001E-2</v>
      </c>
      <c r="BQ223" s="11">
        <v>-2.3515100000000001E-2</v>
      </c>
      <c r="BR223" s="11">
        <v>-3.2870200000000002E-2</v>
      </c>
      <c r="BS223" s="11">
        <v>-3.46261E-2</v>
      </c>
      <c r="BT223" s="11">
        <v>-2.0599800000000001E-2</v>
      </c>
      <c r="BU223" s="11">
        <v>-9.6401000000000004E-3</v>
      </c>
      <c r="BV223" s="11">
        <v>4.5572E-3</v>
      </c>
      <c r="BW223" s="11">
        <v>-1.6034000000000001E-3</v>
      </c>
      <c r="BX223" s="11">
        <v>-5.1259999999999999E-4</v>
      </c>
      <c r="BY223" s="11">
        <v>2.4715000000000002E-3</v>
      </c>
      <c r="BZ223" s="11">
        <v>-5.0578000000000003E-3</v>
      </c>
      <c r="CA223" s="11">
        <v>-9.1710999999999997E-3</v>
      </c>
      <c r="CB223" s="11">
        <v>-2.787E-4</v>
      </c>
      <c r="CC223" s="11">
        <v>-8.7484999999999993E-3</v>
      </c>
      <c r="CD223" s="11">
        <v>-7.0096999999999998E-3</v>
      </c>
      <c r="CE223" s="11">
        <v>-6.6486000000000002E-3</v>
      </c>
      <c r="CF223" s="11">
        <v>-8.3405000000000007E-3</v>
      </c>
      <c r="CG223" s="11">
        <v>-1.4741199999999999E-2</v>
      </c>
      <c r="CH223" s="11">
        <v>-1.8846600000000002E-2</v>
      </c>
      <c r="CI223" s="11">
        <v>-1.7924699999999998E-2</v>
      </c>
      <c r="CJ223" s="11">
        <v>-3.9042E-3</v>
      </c>
      <c r="CK223" s="11">
        <v>-8.8722999999999996E-3</v>
      </c>
      <c r="CL223" s="11">
        <v>-9.3074999999999998E-3</v>
      </c>
      <c r="CM223" s="11">
        <v>-6.1161999999999996E-3</v>
      </c>
      <c r="CN223" s="11">
        <v>-5.7444000000000002E-3</v>
      </c>
      <c r="CO223" s="11">
        <v>-1.00965E-2</v>
      </c>
      <c r="CP223" s="11">
        <v>-1.9251299999999999E-2</v>
      </c>
      <c r="CQ223" s="11">
        <v>-2.2568100000000001E-2</v>
      </c>
      <c r="CR223" s="11">
        <v>-7.3715999999999999E-3</v>
      </c>
      <c r="CS223" s="11">
        <v>2.6494999999999999E-3</v>
      </c>
      <c r="CT223" s="11">
        <v>1.6519800000000001E-2</v>
      </c>
      <c r="CU223" s="11">
        <v>9.8729000000000004E-3</v>
      </c>
      <c r="CV223" s="11">
        <v>1.05463E-2</v>
      </c>
      <c r="CW223" s="11">
        <v>1.5795E-2</v>
      </c>
      <c r="CX223" s="11">
        <v>8.2053000000000004E-3</v>
      </c>
      <c r="CY223" s="11">
        <v>3.4175E-3</v>
      </c>
      <c r="CZ223" s="11">
        <v>7.1615000000000003E-3</v>
      </c>
      <c r="DA223" s="11">
        <v>7.0362000000000003E-3</v>
      </c>
      <c r="DB223" s="11">
        <v>6.2262000000000003E-3</v>
      </c>
      <c r="DC223" s="11">
        <v>5.9734000000000002E-3</v>
      </c>
      <c r="DD223" s="11">
        <v>5.7844999999999997E-3</v>
      </c>
      <c r="DE223" s="11">
        <v>6.1710999999999997E-3</v>
      </c>
      <c r="DF223" s="11">
        <v>6.6261999999999996E-3</v>
      </c>
      <c r="DG223" s="11">
        <v>6.9013E-3</v>
      </c>
      <c r="DH223" s="11">
        <v>7.7463999999999996E-3</v>
      </c>
      <c r="DI223" s="11">
        <v>7.3119999999999999E-3</v>
      </c>
      <c r="DJ223" s="11">
        <v>7.0327000000000002E-3</v>
      </c>
      <c r="DK223" s="11">
        <v>6.5239E-3</v>
      </c>
      <c r="DL223" s="11">
        <v>7.1221000000000001E-3</v>
      </c>
      <c r="DM223" s="11">
        <v>8.1578999999999992E-3</v>
      </c>
      <c r="DN223" s="11">
        <v>8.2796999999999992E-3</v>
      </c>
      <c r="DO223" s="11">
        <v>7.3306999999999999E-3</v>
      </c>
      <c r="DP223" s="11">
        <v>8.0420999999999999E-3</v>
      </c>
      <c r="DQ223" s="11">
        <v>7.4716000000000001E-3</v>
      </c>
      <c r="DR223" s="11">
        <v>7.2727E-3</v>
      </c>
      <c r="DS223" s="11">
        <v>6.9771E-3</v>
      </c>
      <c r="DT223" s="11">
        <v>6.7234E-3</v>
      </c>
      <c r="DU223" s="11">
        <v>8.1001000000000007E-3</v>
      </c>
      <c r="DV223" s="11">
        <v>8.0634000000000001E-3</v>
      </c>
      <c r="DW223" s="11">
        <v>7.6533E-3</v>
      </c>
      <c r="DX223" s="11">
        <v>0.10385229999999999</v>
      </c>
      <c r="DY223" s="11">
        <v>4.3942E-3</v>
      </c>
      <c r="DZ223" s="11">
        <v>6.2667E-3</v>
      </c>
      <c r="EA223" s="11">
        <v>57.997458999999999</v>
      </c>
      <c r="EB223" s="11">
        <v>57.080618999999999</v>
      </c>
      <c r="EC223" s="11">
        <v>56.590846999999997</v>
      </c>
      <c r="ED223" s="11">
        <v>56.048022000000003</v>
      </c>
      <c r="EE223" s="11">
        <v>54.839990999999998</v>
      </c>
      <c r="EF223" s="11">
        <v>55.282145999999997</v>
      </c>
      <c r="EG223" s="11">
        <v>55.248336000000002</v>
      </c>
      <c r="EH223" s="11">
        <v>56.870848000000002</v>
      </c>
      <c r="EI223" s="11">
        <v>59.563451000000001</v>
      </c>
      <c r="EJ223" s="11">
        <v>59.265669000000003</v>
      </c>
      <c r="EK223" s="11">
        <v>58.210189999999997</v>
      </c>
      <c r="EL223" s="11">
        <v>58.561937</v>
      </c>
      <c r="EM223" s="11">
        <v>58.319738000000001</v>
      </c>
      <c r="EN223" s="11">
        <v>58.772469000000001</v>
      </c>
      <c r="EO223" s="11">
        <v>60.543140000000001</v>
      </c>
      <c r="EP223" s="11">
        <v>61.451549</v>
      </c>
      <c r="EQ223" s="11">
        <v>60.229474000000003</v>
      </c>
      <c r="ER223" s="11">
        <v>59.785358000000002</v>
      </c>
      <c r="ES223" s="11">
        <v>57.851725000000002</v>
      </c>
      <c r="ET223" s="11">
        <v>56.356721999999998</v>
      </c>
      <c r="EU223" s="11">
        <v>56.185155999999999</v>
      </c>
      <c r="EV223" s="11">
        <v>56.381692999999999</v>
      </c>
      <c r="EW223" s="11">
        <v>55.278458000000001</v>
      </c>
      <c r="EX223" s="11">
        <v>53.893846000000003</v>
      </c>
      <c r="EY223" s="11">
        <v>0</v>
      </c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IA223" s="37"/>
    </row>
    <row r="224" spans="1:235" x14ac:dyDescent="0.2">
      <c r="A224" t="s">
        <v>112</v>
      </c>
      <c r="B224" t="s">
        <v>133</v>
      </c>
      <c r="C224" t="s">
        <v>88</v>
      </c>
      <c r="D224" t="s">
        <v>105</v>
      </c>
      <c r="E224" s="38" t="s">
        <v>116</v>
      </c>
      <c r="F224" t="s">
        <v>105</v>
      </c>
      <c r="G224" s="11">
        <v>7125</v>
      </c>
      <c r="H224" s="11">
        <v>0.85693010000000003</v>
      </c>
      <c r="I224" s="11">
        <v>0.76736230000000005</v>
      </c>
      <c r="J224" s="11">
        <v>0.69443619999999995</v>
      </c>
      <c r="K224" s="11">
        <v>0.64513969999999998</v>
      </c>
      <c r="L224" s="11">
        <v>0.59891689999999997</v>
      </c>
      <c r="M224" s="11">
        <v>0.59041920000000003</v>
      </c>
      <c r="N224" s="11">
        <v>0.59223289999999995</v>
      </c>
      <c r="O224" s="11">
        <v>0.55930679999999999</v>
      </c>
      <c r="P224" s="11">
        <v>0.42079050000000001</v>
      </c>
      <c r="Q224" s="11">
        <v>0.23034540000000001</v>
      </c>
      <c r="R224" s="11">
        <v>8.6362800000000003E-2</v>
      </c>
      <c r="S224" s="11">
        <v>3.4412999999999999E-2</v>
      </c>
      <c r="T224" s="11">
        <v>9.1975399999999999E-2</v>
      </c>
      <c r="U224" s="11">
        <v>0.20188110000000001</v>
      </c>
      <c r="V224" s="11">
        <v>0.37348730000000002</v>
      </c>
      <c r="W224" s="11">
        <v>0.61070979999999997</v>
      </c>
      <c r="X224" s="11">
        <v>0.8419953</v>
      </c>
      <c r="Y224" s="11">
        <v>1.1062730000000001</v>
      </c>
      <c r="Z224" s="11">
        <v>1.266416</v>
      </c>
      <c r="AA224" s="11">
        <v>1.2730969999999999</v>
      </c>
      <c r="AB224" s="11">
        <v>1.2464299999999999</v>
      </c>
      <c r="AC224" s="11">
        <v>1.198229</v>
      </c>
      <c r="AD224" s="11">
        <v>1.065893</v>
      </c>
      <c r="AE224" s="11">
        <v>0.91182589999999997</v>
      </c>
      <c r="AF224" s="11">
        <v>-3.68992E-2</v>
      </c>
      <c r="AG224" s="11">
        <v>-3.8721100000000001E-2</v>
      </c>
      <c r="AH224" s="11">
        <v>-3.3238299999999998E-2</v>
      </c>
      <c r="AI224" s="11">
        <v>-2.04265E-2</v>
      </c>
      <c r="AJ224" s="11">
        <v>-2.35543E-2</v>
      </c>
      <c r="AK224" s="11">
        <v>-2.3040999999999999E-2</v>
      </c>
      <c r="AL224" s="11">
        <v>-2.3934199999999999E-2</v>
      </c>
      <c r="AM224" s="11">
        <v>-1.36118E-2</v>
      </c>
      <c r="AN224" s="11">
        <v>-1.2302199999999999E-2</v>
      </c>
      <c r="AO224" s="11">
        <v>-1.7984400000000001E-2</v>
      </c>
      <c r="AP224" s="11">
        <v>-1.11322E-2</v>
      </c>
      <c r="AQ224" s="11">
        <v>-1.3685900000000001E-2</v>
      </c>
      <c r="AR224" s="11">
        <v>-5.6477999999999997E-3</v>
      </c>
      <c r="AS224" s="11">
        <v>-1.4119E-2</v>
      </c>
      <c r="AT224" s="11">
        <v>-2.2496200000000001E-2</v>
      </c>
      <c r="AU224" s="11">
        <v>-6.5031000000000004E-3</v>
      </c>
      <c r="AV224" s="11">
        <v>1.88048E-2</v>
      </c>
      <c r="AW224" s="11">
        <v>1.12575E-2</v>
      </c>
      <c r="AX224" s="11">
        <v>4.9630000000000004E-3</v>
      </c>
      <c r="AY224" s="11">
        <v>1.5387700000000001E-2</v>
      </c>
      <c r="AZ224" s="11">
        <v>4.999E-3</v>
      </c>
      <c r="BA224" s="11">
        <v>-2.09173E-2</v>
      </c>
      <c r="BB224" s="11">
        <v>-2.9189099999999999E-2</v>
      </c>
      <c r="BC224" s="11">
        <v>-3.0472900000000001E-2</v>
      </c>
      <c r="BD224" s="11">
        <v>-2.22943E-2</v>
      </c>
      <c r="BE224" s="11">
        <v>-2.51538E-2</v>
      </c>
      <c r="BF224" s="11">
        <v>-2.1581900000000001E-2</v>
      </c>
      <c r="BG224" s="11">
        <v>-1.04219E-2</v>
      </c>
      <c r="BH224" s="11">
        <v>-1.44172E-2</v>
      </c>
      <c r="BI224" s="11">
        <v>-1.33536E-2</v>
      </c>
      <c r="BJ224" s="11">
        <v>-1.4637600000000001E-2</v>
      </c>
      <c r="BK224" s="11">
        <v>-4.2284999999999996E-3</v>
      </c>
      <c r="BL224" s="11">
        <v>-4.593E-4</v>
      </c>
      <c r="BM224" s="11">
        <v>-7.0396E-3</v>
      </c>
      <c r="BN224" s="11">
        <v>1.3825E-3</v>
      </c>
      <c r="BO224" s="11">
        <v>1.2669999999999999E-3</v>
      </c>
      <c r="BP224" s="11">
        <v>1.10685E-2</v>
      </c>
      <c r="BQ224" s="11">
        <v>4.8899E-3</v>
      </c>
      <c r="BR224" s="11">
        <v>-2.2187000000000001E-3</v>
      </c>
      <c r="BS224" s="11">
        <v>1.41896E-2</v>
      </c>
      <c r="BT224" s="11">
        <v>4.1171100000000002E-2</v>
      </c>
      <c r="BU224" s="11">
        <v>3.2763800000000003E-2</v>
      </c>
      <c r="BV224" s="11">
        <v>2.5897400000000001E-2</v>
      </c>
      <c r="BW224" s="11">
        <v>3.3483499999999999E-2</v>
      </c>
      <c r="BX224" s="11">
        <v>2.2609299999999999E-2</v>
      </c>
      <c r="BY224" s="11">
        <v>-3.5718999999999998E-3</v>
      </c>
      <c r="BZ224" s="11">
        <v>-1.3534300000000001E-2</v>
      </c>
      <c r="CA224" s="11">
        <v>-1.65223E-2</v>
      </c>
      <c r="CB224" s="11">
        <v>-7.6893999999999999E-3</v>
      </c>
      <c r="CC224" s="11">
        <v>-1.15865E-2</v>
      </c>
      <c r="CD224" s="11">
        <v>-9.9255000000000003E-3</v>
      </c>
      <c r="CE224" s="11">
        <v>-4.1730000000000001E-4</v>
      </c>
      <c r="CF224" s="11">
        <v>-5.2801000000000002E-3</v>
      </c>
      <c r="CG224" s="11">
        <v>-3.6662999999999999E-3</v>
      </c>
      <c r="CH224" s="11">
        <v>-5.3410999999999997E-3</v>
      </c>
      <c r="CI224" s="11">
        <v>5.1548000000000002E-3</v>
      </c>
      <c r="CJ224" s="11">
        <v>1.13837E-2</v>
      </c>
      <c r="CK224" s="11">
        <v>3.9052000000000002E-3</v>
      </c>
      <c r="CL224" s="11">
        <v>1.38972E-2</v>
      </c>
      <c r="CM224" s="11">
        <v>1.6219999999999998E-2</v>
      </c>
      <c r="CN224" s="11">
        <v>2.7784799999999998E-2</v>
      </c>
      <c r="CO224" s="11">
        <v>2.3898699999999998E-2</v>
      </c>
      <c r="CP224" s="11">
        <v>1.80587E-2</v>
      </c>
      <c r="CQ224" s="11">
        <v>3.4882400000000001E-2</v>
      </c>
      <c r="CR224" s="11">
        <v>6.3537499999999997E-2</v>
      </c>
      <c r="CS224" s="11">
        <v>5.4269999999999999E-2</v>
      </c>
      <c r="CT224" s="11">
        <v>4.6831699999999997E-2</v>
      </c>
      <c r="CU224" s="11">
        <v>5.1579300000000002E-2</v>
      </c>
      <c r="CV224" s="11">
        <v>4.0219699999999997E-2</v>
      </c>
      <c r="CW224" s="11">
        <v>1.37734E-2</v>
      </c>
      <c r="CX224" s="11">
        <v>2.1205999999999998E-3</v>
      </c>
      <c r="CY224" s="11">
        <v>-2.5718E-3</v>
      </c>
      <c r="CZ224" s="11">
        <v>8.8792000000000003E-3</v>
      </c>
      <c r="DA224" s="11">
        <v>8.2483000000000001E-3</v>
      </c>
      <c r="DB224" s="11">
        <v>7.0866000000000002E-3</v>
      </c>
      <c r="DC224" s="11">
        <v>6.0824E-3</v>
      </c>
      <c r="DD224" s="11">
        <v>5.555E-3</v>
      </c>
      <c r="DE224" s="11">
        <v>5.8894999999999998E-3</v>
      </c>
      <c r="DF224" s="11">
        <v>5.6518999999999996E-3</v>
      </c>
      <c r="DG224" s="11">
        <v>5.7045999999999998E-3</v>
      </c>
      <c r="DH224" s="11">
        <v>7.1999999999999998E-3</v>
      </c>
      <c r="DI224" s="11">
        <v>6.6540000000000002E-3</v>
      </c>
      <c r="DJ224" s="11">
        <v>7.6084000000000004E-3</v>
      </c>
      <c r="DK224" s="11">
        <v>9.0907999999999996E-3</v>
      </c>
      <c r="DL224" s="11">
        <v>1.01628E-2</v>
      </c>
      <c r="DM224" s="11">
        <v>1.1556500000000001E-2</v>
      </c>
      <c r="DN224" s="11">
        <v>1.23278E-2</v>
      </c>
      <c r="DO224" s="11">
        <v>1.2580300000000001E-2</v>
      </c>
      <c r="DP224" s="11">
        <v>1.35978E-2</v>
      </c>
      <c r="DQ224" s="11">
        <v>1.30749E-2</v>
      </c>
      <c r="DR224" s="11">
        <v>1.2727199999999999E-2</v>
      </c>
      <c r="DS224" s="11">
        <v>1.1001500000000001E-2</v>
      </c>
      <c r="DT224" s="11">
        <v>1.07063E-2</v>
      </c>
      <c r="DU224" s="11">
        <v>1.0545199999999999E-2</v>
      </c>
      <c r="DV224" s="11">
        <v>9.5174999999999999E-3</v>
      </c>
      <c r="DW224" s="11">
        <v>8.4813000000000006E-3</v>
      </c>
      <c r="DX224" s="11">
        <v>0.16647799999999999</v>
      </c>
      <c r="DY224" s="11">
        <v>5.7146999999999996E-3</v>
      </c>
      <c r="DZ224" s="11">
        <v>1.0053599999999999E-2</v>
      </c>
      <c r="EA224" s="11">
        <v>67.310657000000006</v>
      </c>
      <c r="EB224" s="11">
        <v>67.469966999999997</v>
      </c>
      <c r="EC224" s="11">
        <v>66.779477</v>
      </c>
      <c r="ED224" s="11">
        <v>66.186034000000006</v>
      </c>
      <c r="EE224" s="11">
        <v>65.676526999999993</v>
      </c>
      <c r="EF224" s="11">
        <v>65.239108999999999</v>
      </c>
      <c r="EG224" s="11">
        <v>65.387940999999998</v>
      </c>
      <c r="EH224" s="11">
        <v>67.064408</v>
      </c>
      <c r="EI224" s="11">
        <v>69.278863999999999</v>
      </c>
      <c r="EJ224" s="11">
        <v>72.458067999999997</v>
      </c>
      <c r="EK224" s="11">
        <v>75.439625000000007</v>
      </c>
      <c r="EL224" s="11">
        <v>77.663555000000002</v>
      </c>
      <c r="EM224" s="11">
        <v>78.888991000000004</v>
      </c>
      <c r="EN224" s="11">
        <v>80.274355</v>
      </c>
      <c r="EO224" s="11">
        <v>79.634889999999999</v>
      </c>
      <c r="EP224" s="11">
        <v>78.753708000000003</v>
      </c>
      <c r="EQ224" s="11">
        <v>77.570397</v>
      </c>
      <c r="ER224" s="11">
        <v>76.252422999999993</v>
      </c>
      <c r="ES224" s="11">
        <v>74.320117999999994</v>
      </c>
      <c r="ET224" s="11">
        <v>71.454761000000005</v>
      </c>
      <c r="EU224" s="11">
        <v>69.714184000000003</v>
      </c>
      <c r="EV224" s="11">
        <v>68.645981000000006</v>
      </c>
      <c r="EW224" s="11">
        <v>67.992864999999995</v>
      </c>
      <c r="EX224" s="11">
        <v>67.662436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IA224" s="37"/>
    </row>
    <row r="225" spans="1:235" x14ac:dyDescent="0.2">
      <c r="A225" t="s">
        <v>112</v>
      </c>
      <c r="B225" t="s">
        <v>133</v>
      </c>
      <c r="C225" t="s">
        <v>88</v>
      </c>
      <c r="D225" t="s">
        <v>105</v>
      </c>
      <c r="E225" s="38" t="s">
        <v>116</v>
      </c>
      <c r="F225" t="s">
        <v>106</v>
      </c>
      <c r="G225" s="11">
        <v>4425</v>
      </c>
      <c r="H225" s="11">
        <v>0.84149470000000004</v>
      </c>
      <c r="I225" s="11">
        <v>0.75486209999999998</v>
      </c>
      <c r="J225" s="11">
        <v>0.67781020000000003</v>
      </c>
      <c r="K225" s="11">
        <v>0.6254054</v>
      </c>
      <c r="L225" s="11">
        <v>0.5729862</v>
      </c>
      <c r="M225" s="11">
        <v>0.56103369999999997</v>
      </c>
      <c r="N225" s="11">
        <v>0.55926670000000001</v>
      </c>
      <c r="O225" s="11">
        <v>0.5573285</v>
      </c>
      <c r="P225" s="11">
        <v>0.47476390000000002</v>
      </c>
      <c r="Q225" s="11">
        <v>0.33967580000000003</v>
      </c>
      <c r="R225" s="11">
        <v>0.21473729999999999</v>
      </c>
      <c r="S225" s="11">
        <v>0.1595</v>
      </c>
      <c r="T225" s="11">
        <v>0.19003600000000001</v>
      </c>
      <c r="U225" s="11">
        <v>0.25727359999999999</v>
      </c>
      <c r="V225" s="11">
        <v>0.37490449999999997</v>
      </c>
      <c r="W225" s="11">
        <v>0.57241129999999996</v>
      </c>
      <c r="X225" s="11">
        <v>0.77741380000000004</v>
      </c>
      <c r="Y225" s="11">
        <v>0.99834109999999998</v>
      </c>
      <c r="Z225" s="11">
        <v>1.13476</v>
      </c>
      <c r="AA225" s="11">
        <v>1.1605669999999999</v>
      </c>
      <c r="AB225" s="11">
        <v>1.1780060000000001</v>
      </c>
      <c r="AC225" s="11">
        <v>1.1472389999999999</v>
      </c>
      <c r="AD225" s="11">
        <v>1.030853</v>
      </c>
      <c r="AE225" s="11">
        <v>0.88643260000000001</v>
      </c>
      <c r="AF225" s="11">
        <v>-3.4471599999999998E-2</v>
      </c>
      <c r="AG225" s="11">
        <v>-3.8791399999999997E-2</v>
      </c>
      <c r="AH225" s="11">
        <v>-3.5360000000000003E-2</v>
      </c>
      <c r="AI225" s="11">
        <v>-2.2083599999999998E-2</v>
      </c>
      <c r="AJ225" s="11">
        <v>-2.59817E-2</v>
      </c>
      <c r="AK225" s="11">
        <v>-2.06672E-2</v>
      </c>
      <c r="AL225" s="11">
        <v>-2.5711600000000001E-2</v>
      </c>
      <c r="AM225" s="11">
        <v>-2.0853699999999999E-2</v>
      </c>
      <c r="AN225" s="11">
        <v>-2.0724200000000002E-2</v>
      </c>
      <c r="AO225" s="11">
        <v>-2.6046799999999998E-2</v>
      </c>
      <c r="AP225" s="11">
        <v>-2.0800599999999999E-2</v>
      </c>
      <c r="AQ225" s="11">
        <v>-1.57454E-2</v>
      </c>
      <c r="AR225" s="11">
        <v>-8.7992000000000001E-3</v>
      </c>
      <c r="AS225" s="11">
        <v>-1.45185E-2</v>
      </c>
      <c r="AT225" s="11">
        <v>-2.8474099999999999E-2</v>
      </c>
      <c r="AU225" s="11">
        <v>-1.15181E-2</v>
      </c>
      <c r="AV225" s="11">
        <v>1.12409E-2</v>
      </c>
      <c r="AW225" s="11">
        <v>3.823E-3</v>
      </c>
      <c r="AX225" s="11">
        <v>-2.2030000000000001E-3</v>
      </c>
      <c r="AY225" s="11">
        <v>7.7957E-3</v>
      </c>
      <c r="AZ225" s="11">
        <v>2.0081000000000001E-3</v>
      </c>
      <c r="BA225" s="11">
        <v>-2.25991E-2</v>
      </c>
      <c r="BB225" s="11">
        <v>-2.8193599999999999E-2</v>
      </c>
      <c r="BC225" s="11">
        <v>-2.6664899999999998E-2</v>
      </c>
      <c r="BD225" s="11">
        <v>-1.8541599999999998E-2</v>
      </c>
      <c r="BE225" s="11">
        <v>-2.37424E-2</v>
      </c>
      <c r="BF225" s="11">
        <v>-2.2379199999999998E-2</v>
      </c>
      <c r="BG225" s="11">
        <v>-1.0879099999999999E-2</v>
      </c>
      <c r="BH225" s="11">
        <v>-1.5931799999999999E-2</v>
      </c>
      <c r="BI225" s="11">
        <v>-1.1183500000000001E-2</v>
      </c>
      <c r="BJ225" s="11">
        <v>-1.5919099999999999E-2</v>
      </c>
      <c r="BK225" s="11">
        <v>-1.04645E-2</v>
      </c>
      <c r="BL225" s="11">
        <v>-7.5523999999999999E-3</v>
      </c>
      <c r="BM225" s="11">
        <v>-1.41274E-2</v>
      </c>
      <c r="BN225" s="11">
        <v>-7.1602999999999997E-3</v>
      </c>
      <c r="BO225" s="11">
        <v>1.5760000000000001E-4</v>
      </c>
      <c r="BP225" s="11">
        <v>8.0622999999999997E-3</v>
      </c>
      <c r="BQ225" s="11">
        <v>3.9757999999999998E-3</v>
      </c>
      <c r="BR225" s="11">
        <v>-8.1405999999999996E-3</v>
      </c>
      <c r="BS225" s="11">
        <v>8.9186999999999999E-3</v>
      </c>
      <c r="BT225" s="11">
        <v>3.34799E-2</v>
      </c>
      <c r="BU225" s="11">
        <v>2.5583100000000001E-2</v>
      </c>
      <c r="BV225" s="11">
        <v>1.9062599999999999E-2</v>
      </c>
      <c r="BW225" s="11">
        <v>2.6260100000000001E-2</v>
      </c>
      <c r="BX225" s="11">
        <v>2.0351500000000002E-2</v>
      </c>
      <c r="BY225" s="11">
        <v>-4.0252999999999999E-3</v>
      </c>
      <c r="BZ225" s="11">
        <v>-1.1377699999999999E-2</v>
      </c>
      <c r="CA225" s="11">
        <v>-1.12184E-2</v>
      </c>
      <c r="CB225" s="11">
        <v>-2.6115999999999999E-3</v>
      </c>
      <c r="CC225" s="11">
        <v>-8.6934000000000004E-3</v>
      </c>
      <c r="CD225" s="11">
        <v>-9.3983000000000001E-3</v>
      </c>
      <c r="CE225" s="11">
        <v>3.2539999999999999E-4</v>
      </c>
      <c r="CF225" s="11">
        <v>-5.8818000000000004E-3</v>
      </c>
      <c r="CG225" s="11">
        <v>-1.6999000000000001E-3</v>
      </c>
      <c r="CH225" s="11">
        <v>-6.1266000000000003E-3</v>
      </c>
      <c r="CI225" s="11">
        <v>-7.5300000000000001E-5</v>
      </c>
      <c r="CJ225" s="11">
        <v>5.6194000000000001E-3</v>
      </c>
      <c r="CK225" s="11">
        <v>-2.2079000000000001E-3</v>
      </c>
      <c r="CL225" s="11">
        <v>6.4799999999999996E-3</v>
      </c>
      <c r="CM225" s="11">
        <v>1.6060499999999998E-2</v>
      </c>
      <c r="CN225" s="11">
        <v>2.4923799999999999E-2</v>
      </c>
      <c r="CO225" s="11">
        <v>2.2470199999999999E-2</v>
      </c>
      <c r="CP225" s="11">
        <v>1.2193000000000001E-2</v>
      </c>
      <c r="CQ225" s="11">
        <v>2.93555E-2</v>
      </c>
      <c r="CR225" s="11">
        <v>5.5718900000000002E-2</v>
      </c>
      <c r="CS225" s="11">
        <v>4.7343299999999998E-2</v>
      </c>
      <c r="CT225" s="11">
        <v>4.0328099999999999E-2</v>
      </c>
      <c r="CU225" s="11">
        <v>4.4724600000000003E-2</v>
      </c>
      <c r="CV225" s="11">
        <v>3.8695E-2</v>
      </c>
      <c r="CW225" s="11">
        <v>1.45486E-2</v>
      </c>
      <c r="CX225" s="11">
        <v>5.4381999999999998E-3</v>
      </c>
      <c r="CY225" s="11">
        <v>4.2281000000000003E-3</v>
      </c>
      <c r="CZ225" s="11">
        <v>9.6848000000000004E-3</v>
      </c>
      <c r="DA225" s="11">
        <v>9.1491000000000003E-3</v>
      </c>
      <c r="DB225" s="11">
        <v>7.8917999999999992E-3</v>
      </c>
      <c r="DC225" s="11">
        <v>6.8117999999999998E-3</v>
      </c>
      <c r="DD225" s="11">
        <v>6.1098999999999997E-3</v>
      </c>
      <c r="DE225" s="11">
        <v>5.7657000000000003E-3</v>
      </c>
      <c r="DF225" s="11">
        <v>5.9534000000000002E-3</v>
      </c>
      <c r="DG225" s="11">
        <v>6.3162000000000001E-3</v>
      </c>
      <c r="DH225" s="11">
        <v>8.0079000000000001E-3</v>
      </c>
      <c r="DI225" s="11">
        <v>7.2465000000000003E-3</v>
      </c>
      <c r="DJ225" s="11">
        <v>8.2927000000000001E-3</v>
      </c>
      <c r="DK225" s="11">
        <v>9.6682999999999995E-3</v>
      </c>
      <c r="DL225" s="11">
        <v>1.0251E-2</v>
      </c>
      <c r="DM225" s="11">
        <v>1.12438E-2</v>
      </c>
      <c r="DN225" s="11">
        <v>1.23619E-2</v>
      </c>
      <c r="DO225" s="11">
        <v>1.24247E-2</v>
      </c>
      <c r="DP225" s="11">
        <v>1.35204E-2</v>
      </c>
      <c r="DQ225" s="11">
        <v>1.32292E-2</v>
      </c>
      <c r="DR225" s="11">
        <v>1.2928500000000001E-2</v>
      </c>
      <c r="DS225" s="11">
        <v>1.1225600000000001E-2</v>
      </c>
      <c r="DT225" s="11">
        <v>1.11521E-2</v>
      </c>
      <c r="DU225" s="11">
        <v>1.1292099999999999E-2</v>
      </c>
      <c r="DV225" s="11">
        <v>1.0223299999999999E-2</v>
      </c>
      <c r="DW225" s="11">
        <v>9.3907999999999995E-3</v>
      </c>
      <c r="DX225" s="11">
        <v>0.1529827</v>
      </c>
      <c r="DY225" s="11">
        <v>5.659E-3</v>
      </c>
      <c r="DZ225" s="11">
        <v>9.7920000000000004E-3</v>
      </c>
      <c r="EA225" s="11">
        <v>68.491178000000005</v>
      </c>
      <c r="EB225" s="11">
        <v>68.966509000000002</v>
      </c>
      <c r="EC225" s="11">
        <v>68.092236999999997</v>
      </c>
      <c r="ED225" s="11">
        <v>67.370751999999996</v>
      </c>
      <c r="EE225" s="11">
        <v>66.772935000000004</v>
      </c>
      <c r="EF225" s="11">
        <v>66.322220000000002</v>
      </c>
      <c r="EG225" s="11">
        <v>66.199073999999996</v>
      </c>
      <c r="EH225" s="11">
        <v>67.075378999999998</v>
      </c>
      <c r="EI225" s="11">
        <v>68.126414999999994</v>
      </c>
      <c r="EJ225" s="11">
        <v>70.315822999999995</v>
      </c>
      <c r="EK225" s="11">
        <v>72.477226000000002</v>
      </c>
      <c r="EL225" s="11">
        <v>74.457126000000002</v>
      </c>
      <c r="EM225" s="11">
        <v>75.484656999999999</v>
      </c>
      <c r="EN225" s="11">
        <v>77.685973000000004</v>
      </c>
      <c r="EO225" s="11">
        <v>77.156640999999993</v>
      </c>
      <c r="EP225" s="11">
        <v>76.374160000000003</v>
      </c>
      <c r="EQ225" s="11">
        <v>75.324325999999999</v>
      </c>
      <c r="ER225" s="11">
        <v>74.342215999999993</v>
      </c>
      <c r="ES225" s="11">
        <v>72.953785999999994</v>
      </c>
      <c r="ET225" s="11">
        <v>71.081591000000003</v>
      </c>
      <c r="EU225" s="11">
        <v>69.565653999999995</v>
      </c>
      <c r="EV225" s="11">
        <v>68.792316</v>
      </c>
      <c r="EW225" s="11">
        <v>68.362244000000004</v>
      </c>
      <c r="EX225" s="11">
        <v>68.251811000000004</v>
      </c>
      <c r="EY225" s="11">
        <v>0</v>
      </c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IA225" s="37"/>
    </row>
    <row r="226" spans="1:235" x14ac:dyDescent="0.2">
      <c r="A226" t="s">
        <v>112</v>
      </c>
      <c r="B226" t="s">
        <v>133</v>
      </c>
      <c r="C226" t="s">
        <v>88</v>
      </c>
      <c r="D226" t="s">
        <v>105</v>
      </c>
      <c r="E226" s="38" t="s">
        <v>116</v>
      </c>
      <c r="F226" t="s">
        <v>107</v>
      </c>
      <c r="G226" s="11">
        <v>2700</v>
      </c>
      <c r="H226" s="11">
        <v>0.87861310000000004</v>
      </c>
      <c r="I226" s="11">
        <v>0.78750279999999995</v>
      </c>
      <c r="J226" s="11">
        <v>0.7165937</v>
      </c>
      <c r="K226" s="11">
        <v>0.67016410000000004</v>
      </c>
      <c r="L226" s="11">
        <v>0.63486670000000001</v>
      </c>
      <c r="M226" s="11">
        <v>0.63915770000000005</v>
      </c>
      <c r="N226" s="11">
        <v>0.63386750000000003</v>
      </c>
      <c r="O226" s="11">
        <v>0.55037400000000003</v>
      </c>
      <c r="P226" s="11">
        <v>0.32480809999999999</v>
      </c>
      <c r="Q226" s="11">
        <v>4.2386699999999999E-2</v>
      </c>
      <c r="R226" s="11">
        <v>-0.13393169999999999</v>
      </c>
      <c r="S226" s="11">
        <v>-0.1707921</v>
      </c>
      <c r="T226" s="11">
        <v>-6.8538799999999997E-2</v>
      </c>
      <c r="U226" s="11">
        <v>0.1125544</v>
      </c>
      <c r="V226" s="11">
        <v>0.36303859999999999</v>
      </c>
      <c r="W226" s="11">
        <v>0.66461859999999995</v>
      </c>
      <c r="X226" s="11">
        <v>0.93603270000000005</v>
      </c>
      <c r="Y226" s="11">
        <v>1.278392</v>
      </c>
      <c r="Z226" s="11">
        <v>1.4722230000000001</v>
      </c>
      <c r="AA226" s="11">
        <v>1.445567</v>
      </c>
      <c r="AB226" s="11">
        <v>1.349909</v>
      </c>
      <c r="AC226" s="11">
        <v>1.2792939999999999</v>
      </c>
      <c r="AD226" s="11">
        <v>1.1213519999999999</v>
      </c>
      <c r="AE226" s="11">
        <v>0.95131940000000004</v>
      </c>
      <c r="AF226" s="11">
        <v>-5.2527900000000002E-2</v>
      </c>
      <c r="AG226" s="11">
        <v>-4.5742499999999998E-2</v>
      </c>
      <c r="AH226" s="11">
        <v>-4.0552400000000002E-2</v>
      </c>
      <c r="AI226" s="11">
        <v>-2.9896599999999999E-2</v>
      </c>
      <c r="AJ226" s="11">
        <v>-3.0193600000000001E-2</v>
      </c>
      <c r="AK226" s="11">
        <v>-2.8301099999999999E-2</v>
      </c>
      <c r="AL226" s="11">
        <v>-3.6455000000000001E-2</v>
      </c>
      <c r="AM226" s="11">
        <v>-1.7978000000000001E-2</v>
      </c>
      <c r="AN226" s="11">
        <v>-1.18327E-2</v>
      </c>
      <c r="AO226" s="11">
        <v>-1.84466E-2</v>
      </c>
      <c r="AP226" s="11">
        <v>-9.8749000000000007E-3</v>
      </c>
      <c r="AQ226" s="11">
        <v>-1.45331E-2</v>
      </c>
      <c r="AR226" s="11">
        <v>-3.8316999999999999E-3</v>
      </c>
      <c r="AS226" s="11">
        <v>-1.45813E-2</v>
      </c>
      <c r="AT226" s="11">
        <v>-2.4133600000000002E-2</v>
      </c>
      <c r="AU226" s="11">
        <v>-1.08412E-2</v>
      </c>
      <c r="AV226" s="11">
        <v>1.3864599999999999E-2</v>
      </c>
      <c r="AW226" s="11">
        <v>1.3271099999999999E-2</v>
      </c>
      <c r="AX226" s="11">
        <v>5.3989999999999995E-4</v>
      </c>
      <c r="AY226" s="11">
        <v>9.8782000000000002E-3</v>
      </c>
      <c r="AZ226" s="11">
        <v>-5.2890000000000003E-3</v>
      </c>
      <c r="BA226" s="11">
        <v>-2.79972E-2</v>
      </c>
      <c r="BB226" s="11">
        <v>-3.91578E-2</v>
      </c>
      <c r="BC226" s="11">
        <v>-4.4855300000000001E-2</v>
      </c>
      <c r="BD226" s="11">
        <v>-3.2906499999999998E-2</v>
      </c>
      <c r="BE226" s="11">
        <v>-2.8478E-2</v>
      </c>
      <c r="BF226" s="11">
        <v>-2.58176E-2</v>
      </c>
      <c r="BG226" s="11">
        <v>-1.7284000000000001E-2</v>
      </c>
      <c r="BH226" s="11">
        <v>-1.86336E-2</v>
      </c>
      <c r="BI226" s="11">
        <v>-1.6197199999999998E-2</v>
      </c>
      <c r="BJ226" s="11">
        <v>-2.4817100000000002E-2</v>
      </c>
      <c r="BK226" s="11">
        <v>-6.5583999999999998E-3</v>
      </c>
      <c r="BL226" s="11">
        <v>2.8562000000000001E-3</v>
      </c>
      <c r="BM226" s="11">
        <v>-5.1948000000000003E-3</v>
      </c>
      <c r="BN226" s="11">
        <v>5.2927E-3</v>
      </c>
      <c r="BO226" s="11">
        <v>3.6036000000000002E-3</v>
      </c>
      <c r="BP226" s="11">
        <v>1.7427399999999999E-2</v>
      </c>
      <c r="BQ226" s="11">
        <v>9.7633000000000008E-3</v>
      </c>
      <c r="BR226" s="11">
        <v>1.8194999999999999E-3</v>
      </c>
      <c r="BS226" s="11">
        <v>1.6331200000000001E-2</v>
      </c>
      <c r="BT226" s="11">
        <v>4.37781E-2</v>
      </c>
      <c r="BU226" s="11">
        <v>4.13327E-2</v>
      </c>
      <c r="BV226" s="11">
        <v>2.8304300000000001E-2</v>
      </c>
      <c r="BW226" s="11">
        <v>3.4003499999999999E-2</v>
      </c>
      <c r="BX226" s="11">
        <v>1.7580599999999998E-2</v>
      </c>
      <c r="BY226" s="11">
        <v>-5.5091999999999997E-3</v>
      </c>
      <c r="BZ226" s="11">
        <v>-1.9337099999999999E-2</v>
      </c>
      <c r="CA226" s="11">
        <v>-2.7668600000000002E-2</v>
      </c>
      <c r="CB226" s="11">
        <v>-1.3285099999999999E-2</v>
      </c>
      <c r="CC226" s="11">
        <v>-1.1213600000000001E-2</v>
      </c>
      <c r="CD226" s="11">
        <v>-1.1082699999999999E-2</v>
      </c>
      <c r="CE226" s="11">
        <v>-4.6714E-3</v>
      </c>
      <c r="CF226" s="11">
        <v>-7.0736000000000002E-3</v>
      </c>
      <c r="CG226" s="11">
        <v>-4.0933999999999996E-3</v>
      </c>
      <c r="CH226" s="11">
        <v>-1.31792E-2</v>
      </c>
      <c r="CI226" s="11">
        <v>4.8612999999999998E-3</v>
      </c>
      <c r="CJ226" s="11">
        <v>1.7545100000000001E-2</v>
      </c>
      <c r="CK226" s="11">
        <v>8.0569000000000005E-3</v>
      </c>
      <c r="CL226" s="11">
        <v>2.0460300000000001E-2</v>
      </c>
      <c r="CM226" s="11">
        <v>2.1740300000000001E-2</v>
      </c>
      <c r="CN226" s="11">
        <v>3.8686600000000002E-2</v>
      </c>
      <c r="CO226" s="11">
        <v>3.4107899999999997E-2</v>
      </c>
      <c r="CP226" s="11">
        <v>2.7772499999999999E-2</v>
      </c>
      <c r="CQ226" s="11">
        <v>4.3503500000000001E-2</v>
      </c>
      <c r="CR226" s="11">
        <v>7.3691599999999996E-2</v>
      </c>
      <c r="CS226" s="11">
        <v>6.9394399999999995E-2</v>
      </c>
      <c r="CT226" s="11">
        <v>5.6068600000000003E-2</v>
      </c>
      <c r="CU226" s="11">
        <v>5.8128899999999997E-2</v>
      </c>
      <c r="CV226" s="11">
        <v>4.0450199999999999E-2</v>
      </c>
      <c r="CW226" s="11">
        <v>1.6978799999999999E-2</v>
      </c>
      <c r="CX226" s="11">
        <v>4.8349999999999999E-4</v>
      </c>
      <c r="CY226" s="11">
        <v>-1.0481799999999999E-2</v>
      </c>
      <c r="CZ226" s="11">
        <v>1.1929E-2</v>
      </c>
      <c r="DA226" s="11">
        <v>1.04961E-2</v>
      </c>
      <c r="DB226" s="11">
        <v>8.9581999999999995E-3</v>
      </c>
      <c r="DC226" s="11">
        <v>7.6679000000000001E-3</v>
      </c>
      <c r="DD226" s="11">
        <v>7.0280000000000004E-3</v>
      </c>
      <c r="DE226" s="11">
        <v>7.3585999999999999E-3</v>
      </c>
      <c r="DF226" s="11">
        <v>7.0752999999999996E-3</v>
      </c>
      <c r="DG226" s="11">
        <v>6.9426000000000002E-3</v>
      </c>
      <c r="DH226" s="11">
        <v>8.9301999999999992E-3</v>
      </c>
      <c r="DI226" s="11">
        <v>8.0564999999999994E-3</v>
      </c>
      <c r="DJ226" s="11">
        <v>9.2213E-3</v>
      </c>
      <c r="DK226" s="11">
        <v>1.1026299999999999E-2</v>
      </c>
      <c r="DL226" s="11">
        <v>1.2924700000000001E-2</v>
      </c>
      <c r="DM226" s="11">
        <v>1.48004E-2</v>
      </c>
      <c r="DN226" s="11">
        <v>1.5778299999999999E-2</v>
      </c>
      <c r="DO226" s="11">
        <v>1.6519599999999999E-2</v>
      </c>
      <c r="DP226" s="11">
        <v>1.81861E-2</v>
      </c>
      <c r="DQ226" s="11">
        <v>1.70603E-2</v>
      </c>
      <c r="DR226" s="11">
        <v>1.6879499999999999E-2</v>
      </c>
      <c r="DS226" s="11">
        <v>1.46672E-2</v>
      </c>
      <c r="DT226" s="11">
        <v>1.39037E-2</v>
      </c>
      <c r="DU226" s="11">
        <v>1.36717E-2</v>
      </c>
      <c r="DV226" s="11">
        <v>1.2050099999999999E-2</v>
      </c>
      <c r="DW226" s="11">
        <v>1.0448799999999999E-2</v>
      </c>
      <c r="DX226" s="11">
        <v>0.22330079999999999</v>
      </c>
      <c r="DY226" s="11">
        <v>8.1779999999999995E-3</v>
      </c>
      <c r="DZ226" s="11">
        <v>1.5061E-2</v>
      </c>
      <c r="EA226" s="11">
        <v>65.385979000000006</v>
      </c>
      <c r="EB226" s="11">
        <v>65.031159000000002</v>
      </c>
      <c r="EC226" s="11">
        <v>64.639477999999997</v>
      </c>
      <c r="ED226" s="11">
        <v>64.253916000000004</v>
      </c>
      <c r="EE226" s="11">
        <v>63.887898999999997</v>
      </c>
      <c r="EF226" s="11">
        <v>63.471536</v>
      </c>
      <c r="EG226" s="11">
        <v>64.063647000000003</v>
      </c>
      <c r="EH226" s="11">
        <v>67.045388000000003</v>
      </c>
      <c r="EI226" s="11">
        <v>71.157526000000004</v>
      </c>
      <c r="EJ226" s="11">
        <v>75.950862000000001</v>
      </c>
      <c r="EK226" s="11">
        <v>80.270234000000002</v>
      </c>
      <c r="EL226" s="11">
        <v>82.891424000000001</v>
      </c>
      <c r="EM226" s="11">
        <v>84.439753999999994</v>
      </c>
      <c r="EN226" s="11">
        <v>84.497118</v>
      </c>
      <c r="EO226" s="11">
        <v>83.676796999999993</v>
      </c>
      <c r="EP226" s="11">
        <v>82.633376999999996</v>
      </c>
      <c r="EQ226" s="11">
        <v>81.232303000000002</v>
      </c>
      <c r="ER226" s="11">
        <v>79.366076000000007</v>
      </c>
      <c r="ES226" s="11">
        <v>76.547033999999996</v>
      </c>
      <c r="ET226" s="11">
        <v>72.061640999999995</v>
      </c>
      <c r="EU226" s="11">
        <v>69.955229000000003</v>
      </c>
      <c r="EV226" s="11">
        <v>68.406141000000005</v>
      </c>
      <c r="EW226" s="11">
        <v>67.389080000000007</v>
      </c>
      <c r="EX226" s="11">
        <v>66.700507999999999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IA226" s="37"/>
    </row>
    <row r="227" spans="1:235" x14ac:dyDescent="0.2">
      <c r="A227" t="s">
        <v>112</v>
      </c>
      <c r="B227" t="s">
        <v>133</v>
      </c>
      <c r="C227" t="s">
        <v>88</v>
      </c>
      <c r="D227" t="s">
        <v>105</v>
      </c>
      <c r="E227" s="38" t="s">
        <v>211</v>
      </c>
      <c r="F227" t="s">
        <v>105</v>
      </c>
      <c r="G227" s="11">
        <v>7125</v>
      </c>
      <c r="H227" s="11">
        <v>0.87564149999999996</v>
      </c>
      <c r="I227" s="11">
        <v>0.78637840000000003</v>
      </c>
      <c r="J227" s="11">
        <v>0.70582730000000005</v>
      </c>
      <c r="K227" s="11">
        <v>0.64786100000000002</v>
      </c>
      <c r="L227" s="11">
        <v>0.60033289999999995</v>
      </c>
      <c r="M227" s="11">
        <v>0.60178310000000002</v>
      </c>
      <c r="N227" s="11">
        <v>0.61166319999999996</v>
      </c>
      <c r="O227" s="11">
        <v>0.55281690000000006</v>
      </c>
      <c r="P227" s="11">
        <v>0.39280300000000001</v>
      </c>
      <c r="Q227" s="11">
        <v>0.2110408</v>
      </c>
      <c r="R227" s="11">
        <v>0.13801659999999999</v>
      </c>
      <c r="S227" s="11">
        <v>0.14397180000000001</v>
      </c>
      <c r="T227" s="11">
        <v>0.27622839999999999</v>
      </c>
      <c r="U227" s="11">
        <v>0.47346749999999999</v>
      </c>
      <c r="V227" s="11">
        <v>0.79245739999999998</v>
      </c>
      <c r="W227" s="11">
        <v>1.0558369999999999</v>
      </c>
      <c r="X227" s="11">
        <v>1.1877040000000001</v>
      </c>
      <c r="Y227" s="11">
        <v>1.274475</v>
      </c>
      <c r="Z227" s="11">
        <v>1.3342799999999999</v>
      </c>
      <c r="AA227" s="11">
        <v>1.326533</v>
      </c>
      <c r="AB227" s="11">
        <v>1.317809</v>
      </c>
      <c r="AC227" s="11">
        <v>1.2837179999999999</v>
      </c>
      <c r="AD227" s="11">
        <v>1.1362099999999999</v>
      </c>
      <c r="AE227" s="11">
        <v>0.98825540000000001</v>
      </c>
      <c r="AF227" s="11">
        <v>-3.7877500000000001E-2</v>
      </c>
      <c r="AG227" s="11">
        <v>-3.8380699999999997E-2</v>
      </c>
      <c r="AH227" s="11">
        <v>-3.6355499999999999E-2</v>
      </c>
      <c r="AI227" s="11">
        <v>-2.31758E-2</v>
      </c>
      <c r="AJ227" s="11">
        <v>-2.5010299999999999E-2</v>
      </c>
      <c r="AK227" s="11">
        <v>-2.3108400000000001E-2</v>
      </c>
      <c r="AL227" s="11">
        <v>-2.7954099999999999E-2</v>
      </c>
      <c r="AM227" s="11">
        <v>-1.4853399999999999E-2</v>
      </c>
      <c r="AN227" s="11">
        <v>-1.0477999999999999E-2</v>
      </c>
      <c r="AO227" s="11">
        <v>-1.7137099999999999E-2</v>
      </c>
      <c r="AP227" s="11">
        <v>-9.5127000000000007E-3</v>
      </c>
      <c r="AQ227" s="11">
        <v>-1.30516E-2</v>
      </c>
      <c r="AR227" s="11">
        <v>-2.6327999999999998E-3</v>
      </c>
      <c r="AS227" s="11">
        <v>-1.2898700000000001E-2</v>
      </c>
      <c r="AT227" s="11">
        <v>-2.25676E-2</v>
      </c>
      <c r="AU227" s="11">
        <v>-5.3876000000000002E-3</v>
      </c>
      <c r="AV227" s="11">
        <v>2.4603400000000001E-2</v>
      </c>
      <c r="AW227" s="11">
        <v>1.6316500000000001E-2</v>
      </c>
      <c r="AX227" s="11">
        <v>6.7239999999999999E-3</v>
      </c>
      <c r="AY227" s="11">
        <v>1.8649900000000001E-2</v>
      </c>
      <c r="AZ227" s="11">
        <v>8.9543000000000001E-3</v>
      </c>
      <c r="BA227" s="11">
        <v>-1.9292299999999998E-2</v>
      </c>
      <c r="BB227" s="11">
        <v>-2.9358499999999999E-2</v>
      </c>
      <c r="BC227" s="11">
        <v>-3.0510599999999999E-2</v>
      </c>
      <c r="BD227" s="11">
        <v>-2.10989E-2</v>
      </c>
      <c r="BE227" s="11">
        <v>-2.28212E-2</v>
      </c>
      <c r="BF227" s="11">
        <v>-2.2719099999999999E-2</v>
      </c>
      <c r="BG227" s="11">
        <v>-1.1549800000000001E-2</v>
      </c>
      <c r="BH227" s="11">
        <v>-1.45411E-2</v>
      </c>
      <c r="BI227" s="11">
        <v>-1.23464E-2</v>
      </c>
      <c r="BJ227" s="11">
        <v>-1.74535E-2</v>
      </c>
      <c r="BK227" s="11">
        <v>-4.2465999999999997E-3</v>
      </c>
      <c r="BL227" s="11">
        <v>2.918E-3</v>
      </c>
      <c r="BM227" s="11">
        <v>-4.3007000000000002E-3</v>
      </c>
      <c r="BN227" s="11">
        <v>5.3436999999999998E-3</v>
      </c>
      <c r="BO227" s="11">
        <v>5.4888999999999997E-3</v>
      </c>
      <c r="BP227" s="11">
        <v>1.8137899999999998E-2</v>
      </c>
      <c r="BQ227" s="11">
        <v>9.7683000000000006E-3</v>
      </c>
      <c r="BR227" s="11">
        <v>1.6226000000000001E-3</v>
      </c>
      <c r="BS227" s="11">
        <v>1.8449400000000001E-2</v>
      </c>
      <c r="BT227" s="11">
        <v>5.0608800000000002E-2</v>
      </c>
      <c r="BU227" s="11">
        <v>4.0061600000000003E-2</v>
      </c>
      <c r="BV227" s="11">
        <v>3.00267E-2</v>
      </c>
      <c r="BW227" s="11">
        <v>3.8744399999999998E-2</v>
      </c>
      <c r="BX227" s="11">
        <v>2.9301799999999999E-2</v>
      </c>
      <c r="BY227" s="11">
        <v>3.6640000000000002E-4</v>
      </c>
      <c r="BZ227" s="11">
        <v>-1.2004600000000001E-2</v>
      </c>
      <c r="CA227" s="11">
        <v>-1.4928500000000001E-2</v>
      </c>
      <c r="CB227" s="11">
        <v>-4.3201999999999997E-3</v>
      </c>
      <c r="CC227" s="11">
        <v>-7.2617000000000003E-3</v>
      </c>
      <c r="CD227" s="11">
        <v>-9.0825999999999997E-3</v>
      </c>
      <c r="CE227" s="11">
        <v>7.6299999999999998E-5</v>
      </c>
      <c r="CF227" s="11">
        <v>-4.0718999999999998E-3</v>
      </c>
      <c r="CG227" s="11">
        <v>-1.5843999999999999E-3</v>
      </c>
      <c r="CH227" s="11">
        <v>-6.9528999999999997E-3</v>
      </c>
      <c r="CI227" s="11">
        <v>6.3600999999999996E-3</v>
      </c>
      <c r="CJ227" s="11">
        <v>1.6314100000000002E-2</v>
      </c>
      <c r="CK227" s="11">
        <v>8.5357000000000002E-3</v>
      </c>
      <c r="CL227" s="11">
        <v>2.0199999999999999E-2</v>
      </c>
      <c r="CM227" s="11">
        <v>2.4029499999999999E-2</v>
      </c>
      <c r="CN227" s="11">
        <v>3.8908600000000002E-2</v>
      </c>
      <c r="CO227" s="11">
        <v>3.2435400000000003E-2</v>
      </c>
      <c r="CP227" s="11">
        <v>2.58129E-2</v>
      </c>
      <c r="CQ227" s="11">
        <v>4.2286299999999999E-2</v>
      </c>
      <c r="CR227" s="11">
        <v>7.6614199999999993E-2</v>
      </c>
      <c r="CS227" s="11">
        <v>6.3806600000000005E-2</v>
      </c>
      <c r="CT227" s="11">
        <v>5.3329300000000003E-2</v>
      </c>
      <c r="CU227" s="11">
        <v>5.8839000000000002E-2</v>
      </c>
      <c r="CV227" s="11">
        <v>4.9649400000000003E-2</v>
      </c>
      <c r="CW227" s="11">
        <v>2.0025100000000001E-2</v>
      </c>
      <c r="CX227" s="11">
        <v>5.3493999999999998E-3</v>
      </c>
      <c r="CY227" s="11">
        <v>6.535E-4</v>
      </c>
      <c r="CZ227" s="11">
        <v>1.02007E-2</v>
      </c>
      <c r="DA227" s="11">
        <v>9.4594999999999992E-3</v>
      </c>
      <c r="DB227" s="11">
        <v>8.2903999999999999E-3</v>
      </c>
      <c r="DC227" s="11">
        <v>7.0682000000000002E-3</v>
      </c>
      <c r="DD227" s="11">
        <v>6.3648000000000003E-3</v>
      </c>
      <c r="DE227" s="11">
        <v>6.5427999999999997E-3</v>
      </c>
      <c r="DF227" s="11">
        <v>6.3838999999999996E-3</v>
      </c>
      <c r="DG227" s="11">
        <v>6.4484E-3</v>
      </c>
      <c r="DH227" s="11">
        <v>8.1442000000000007E-3</v>
      </c>
      <c r="DI227" s="11">
        <v>7.8040000000000002E-3</v>
      </c>
      <c r="DJ227" s="11">
        <v>9.0320000000000001E-3</v>
      </c>
      <c r="DK227" s="11">
        <v>1.12719E-2</v>
      </c>
      <c r="DL227" s="11">
        <v>1.26277E-2</v>
      </c>
      <c r="DM227" s="11">
        <v>1.37806E-2</v>
      </c>
      <c r="DN227" s="11">
        <v>1.47066E-2</v>
      </c>
      <c r="DO227" s="11">
        <v>1.4491800000000001E-2</v>
      </c>
      <c r="DP227" s="11">
        <v>1.5810100000000001E-2</v>
      </c>
      <c r="DQ227" s="11">
        <v>1.4435999999999999E-2</v>
      </c>
      <c r="DR227" s="11">
        <v>1.4167000000000001E-2</v>
      </c>
      <c r="DS227" s="11">
        <v>1.2216599999999999E-2</v>
      </c>
      <c r="DT227" s="11">
        <v>1.23704E-2</v>
      </c>
      <c r="DU227" s="11">
        <v>1.19516E-2</v>
      </c>
      <c r="DV227" s="11">
        <v>1.0550500000000001E-2</v>
      </c>
      <c r="DW227" s="11">
        <v>9.4731999999999993E-3</v>
      </c>
      <c r="DX227" s="11">
        <v>0.1884421</v>
      </c>
      <c r="DY227" s="11">
        <v>6.9940000000000002E-3</v>
      </c>
      <c r="DZ227" s="11">
        <v>1.26067E-2</v>
      </c>
      <c r="EA227" s="11">
        <v>68.788826999999998</v>
      </c>
      <c r="EB227" s="11">
        <v>68.285663</v>
      </c>
      <c r="EC227" s="11">
        <v>67.909847999999997</v>
      </c>
      <c r="ED227" s="11">
        <v>66.857319000000004</v>
      </c>
      <c r="EE227" s="11">
        <v>66.484053000000003</v>
      </c>
      <c r="EF227" s="11">
        <v>65.681962999999996</v>
      </c>
      <c r="EG227" s="11">
        <v>65.635424</v>
      </c>
      <c r="EH227" s="11">
        <v>69.198121999999998</v>
      </c>
      <c r="EI227" s="11">
        <v>71.831162000000006</v>
      </c>
      <c r="EJ227" s="11">
        <v>75.560220999999999</v>
      </c>
      <c r="EK227" s="11">
        <v>79.274719000000005</v>
      </c>
      <c r="EL227" s="11">
        <v>82.610904000000005</v>
      </c>
      <c r="EM227" s="11">
        <v>83.214191</v>
      </c>
      <c r="EN227" s="11">
        <v>84.041414000000003</v>
      </c>
      <c r="EO227" s="11">
        <v>82.561065999999997</v>
      </c>
      <c r="EP227" s="11">
        <v>81.371854999999996</v>
      </c>
      <c r="EQ227" s="11">
        <v>78.272593999999998</v>
      </c>
      <c r="ER227" s="11">
        <v>77.311082999999996</v>
      </c>
      <c r="ES227" s="11">
        <v>74.127611999999999</v>
      </c>
      <c r="ET227" s="11">
        <v>72.190353999999999</v>
      </c>
      <c r="EU227" s="11">
        <v>71.129836999999995</v>
      </c>
      <c r="EV227" s="11">
        <v>71.129836999999995</v>
      </c>
      <c r="EW227" s="11">
        <v>70.996936000000005</v>
      </c>
      <c r="EX227" s="11">
        <v>71.595613</v>
      </c>
      <c r="EY227" s="11">
        <v>0</v>
      </c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</row>
    <row r="228" spans="1:235" x14ac:dyDescent="0.2">
      <c r="A228" t="s">
        <v>112</v>
      </c>
      <c r="B228" t="s">
        <v>133</v>
      </c>
      <c r="C228" t="s">
        <v>88</v>
      </c>
      <c r="D228" t="s">
        <v>105</v>
      </c>
      <c r="E228" s="38" t="s">
        <v>211</v>
      </c>
      <c r="F228" t="s">
        <v>106</v>
      </c>
      <c r="G228" s="11">
        <v>4425</v>
      </c>
      <c r="H228" s="11">
        <v>0.83523270000000005</v>
      </c>
      <c r="I228" s="11">
        <v>0.76364860000000001</v>
      </c>
      <c r="J228" s="11">
        <v>0.68786950000000002</v>
      </c>
      <c r="K228" s="11">
        <v>0.62354410000000005</v>
      </c>
      <c r="L228" s="11">
        <v>0.56541039999999998</v>
      </c>
      <c r="M228" s="11">
        <v>0.56091860000000004</v>
      </c>
      <c r="N228" s="11">
        <v>0.56479020000000002</v>
      </c>
      <c r="O228" s="11">
        <v>0.53195720000000002</v>
      </c>
      <c r="P228" s="11">
        <v>0.40732069999999998</v>
      </c>
      <c r="Q228" s="11">
        <v>0.26542460000000001</v>
      </c>
      <c r="R228" s="11">
        <v>0.2039707</v>
      </c>
      <c r="S228" s="11">
        <v>0.19638510000000001</v>
      </c>
      <c r="T228" s="11">
        <v>0.29128900000000002</v>
      </c>
      <c r="U228" s="11">
        <v>0.46326000000000001</v>
      </c>
      <c r="V228" s="11">
        <v>0.66167710000000002</v>
      </c>
      <c r="W228" s="11">
        <v>0.85405640000000005</v>
      </c>
      <c r="X228" s="11">
        <v>1.05298</v>
      </c>
      <c r="Y228" s="11">
        <v>1.1741299999999999</v>
      </c>
      <c r="Z228" s="11">
        <v>1.233131</v>
      </c>
      <c r="AA228" s="11">
        <v>1.2382089999999999</v>
      </c>
      <c r="AB228" s="11">
        <v>1.2607630000000001</v>
      </c>
      <c r="AC228" s="11">
        <v>1.244929</v>
      </c>
      <c r="AD228" s="11">
        <v>1.1073839999999999</v>
      </c>
      <c r="AE228" s="11">
        <v>0.96811290000000005</v>
      </c>
      <c r="AF228" s="11">
        <v>-3.58138E-2</v>
      </c>
      <c r="AG228" s="11">
        <v>-3.7370100000000003E-2</v>
      </c>
      <c r="AH228" s="11">
        <v>-3.81552E-2</v>
      </c>
      <c r="AI228" s="11">
        <v>-2.5672799999999999E-2</v>
      </c>
      <c r="AJ228" s="11">
        <v>-2.7859700000000001E-2</v>
      </c>
      <c r="AK228" s="11">
        <v>-2.2112300000000001E-2</v>
      </c>
      <c r="AL228" s="11">
        <v>-2.9804400000000002E-2</v>
      </c>
      <c r="AM228" s="11">
        <v>-2.3624099999999999E-2</v>
      </c>
      <c r="AN228" s="11">
        <v>-2.0544E-2</v>
      </c>
      <c r="AO228" s="11">
        <v>-2.6742599999999998E-2</v>
      </c>
      <c r="AP228" s="11">
        <v>-2.0676799999999999E-2</v>
      </c>
      <c r="AQ228" s="11">
        <v>-1.53884E-2</v>
      </c>
      <c r="AR228" s="11">
        <v>-7.1120999999999997E-3</v>
      </c>
      <c r="AS228" s="11">
        <v>-1.47665E-2</v>
      </c>
      <c r="AT228" s="11">
        <v>-2.96149E-2</v>
      </c>
      <c r="AU228" s="11">
        <v>-1.46117E-2</v>
      </c>
      <c r="AV228" s="11">
        <v>7.6492000000000001E-3</v>
      </c>
      <c r="AW228" s="11">
        <v>2.7502E-3</v>
      </c>
      <c r="AX228" s="11">
        <v>-3.7758000000000002E-3</v>
      </c>
      <c r="AY228" s="11">
        <v>7.7508999999999998E-3</v>
      </c>
      <c r="AZ228" s="11">
        <v>3.5103000000000001E-3</v>
      </c>
      <c r="BA228" s="11">
        <v>-2.03892E-2</v>
      </c>
      <c r="BB228" s="11">
        <v>-2.53168E-2</v>
      </c>
      <c r="BC228" s="11">
        <v>-2.59098E-2</v>
      </c>
      <c r="BD228" s="11">
        <v>-1.8856500000000002E-2</v>
      </c>
      <c r="BE228" s="11">
        <v>-2.1517999999999999E-2</v>
      </c>
      <c r="BF228" s="11">
        <v>-2.4129399999999999E-2</v>
      </c>
      <c r="BG228" s="11">
        <v>-1.36553E-2</v>
      </c>
      <c r="BH228" s="11">
        <v>-1.7165400000000001E-2</v>
      </c>
      <c r="BI228" s="11">
        <v>-1.21893E-2</v>
      </c>
      <c r="BJ228" s="11">
        <v>-1.9152499999999999E-2</v>
      </c>
      <c r="BK228" s="11">
        <v>-1.22667E-2</v>
      </c>
      <c r="BL228" s="11">
        <v>-6.1812999999999998E-3</v>
      </c>
      <c r="BM228" s="11">
        <v>-1.3374499999999999E-2</v>
      </c>
      <c r="BN228" s="11">
        <v>-5.4225999999999996E-3</v>
      </c>
      <c r="BO228" s="11">
        <v>2.3129000000000001E-3</v>
      </c>
      <c r="BP228" s="11">
        <v>1.09526E-2</v>
      </c>
      <c r="BQ228" s="11">
        <v>5.0187000000000001E-3</v>
      </c>
      <c r="BR228" s="11">
        <v>-8.2827999999999999E-3</v>
      </c>
      <c r="BS228" s="11">
        <v>6.6172999999999996E-3</v>
      </c>
      <c r="BT228" s="11">
        <v>3.1645300000000001E-2</v>
      </c>
      <c r="BU228" s="11">
        <v>2.50966E-2</v>
      </c>
      <c r="BV228" s="11">
        <v>1.8242299999999999E-2</v>
      </c>
      <c r="BW228" s="11">
        <v>2.6249999999999999E-2</v>
      </c>
      <c r="BX228" s="11">
        <v>2.3145300000000001E-2</v>
      </c>
      <c r="BY228" s="11">
        <v>-1.1803E-3</v>
      </c>
      <c r="BZ228" s="11">
        <v>-8.1553000000000007E-3</v>
      </c>
      <c r="CA228" s="11">
        <v>-9.8420999999999995E-3</v>
      </c>
      <c r="CB228" s="11">
        <v>-1.8992E-3</v>
      </c>
      <c r="CC228" s="11">
        <v>-5.6658999999999998E-3</v>
      </c>
      <c r="CD228" s="11">
        <v>-1.0103600000000001E-2</v>
      </c>
      <c r="CE228" s="11">
        <v>-1.6377E-3</v>
      </c>
      <c r="CF228" s="11">
        <v>-6.4710999999999996E-3</v>
      </c>
      <c r="CG228" s="11">
        <v>-2.2663000000000002E-3</v>
      </c>
      <c r="CH228" s="11">
        <v>-8.5006999999999999E-3</v>
      </c>
      <c r="CI228" s="11">
        <v>-9.0930000000000004E-4</v>
      </c>
      <c r="CJ228" s="11">
        <v>8.1813000000000007E-3</v>
      </c>
      <c r="CK228" s="11">
        <v>-6.2999999999999998E-6</v>
      </c>
      <c r="CL228" s="11">
        <v>9.8315E-3</v>
      </c>
      <c r="CM228" s="11">
        <v>2.00141E-2</v>
      </c>
      <c r="CN228" s="11">
        <v>2.9017399999999999E-2</v>
      </c>
      <c r="CO228" s="11">
        <v>2.4804E-2</v>
      </c>
      <c r="CP228" s="11">
        <v>1.3049399999999999E-2</v>
      </c>
      <c r="CQ228" s="11">
        <v>2.7846300000000001E-2</v>
      </c>
      <c r="CR228" s="11">
        <v>5.5641400000000001E-2</v>
      </c>
      <c r="CS228" s="11">
        <v>4.7442999999999999E-2</v>
      </c>
      <c r="CT228" s="11">
        <v>4.0260400000000002E-2</v>
      </c>
      <c r="CU228" s="11">
        <v>4.47491E-2</v>
      </c>
      <c r="CV228" s="11">
        <v>4.27803E-2</v>
      </c>
      <c r="CW228" s="11">
        <v>1.8028499999999999E-2</v>
      </c>
      <c r="CX228" s="11">
        <v>9.0060999999999995E-3</v>
      </c>
      <c r="CY228" s="11">
        <v>6.2256000000000004E-3</v>
      </c>
      <c r="CZ228" s="11">
        <v>1.03093E-2</v>
      </c>
      <c r="DA228" s="11">
        <v>9.6374000000000008E-3</v>
      </c>
      <c r="DB228" s="11">
        <v>8.5270999999999993E-3</v>
      </c>
      <c r="DC228" s="11">
        <v>7.3061000000000003E-3</v>
      </c>
      <c r="DD228" s="11">
        <v>6.5017E-3</v>
      </c>
      <c r="DE228" s="11">
        <v>6.0327999999999996E-3</v>
      </c>
      <c r="DF228" s="11">
        <v>6.4758999999999997E-3</v>
      </c>
      <c r="DG228" s="11">
        <v>6.9048E-3</v>
      </c>
      <c r="DH228" s="11">
        <v>8.7319000000000008E-3</v>
      </c>
      <c r="DI228" s="11">
        <v>8.1273000000000005E-3</v>
      </c>
      <c r="DJ228" s="11">
        <v>9.2738999999999999E-3</v>
      </c>
      <c r="DK228" s="11">
        <v>1.07616E-2</v>
      </c>
      <c r="DL228" s="11">
        <v>1.09826E-2</v>
      </c>
      <c r="DM228" s="11">
        <v>1.20286E-2</v>
      </c>
      <c r="DN228" s="11">
        <v>1.2969E-2</v>
      </c>
      <c r="DO228" s="11">
        <v>1.2906300000000001E-2</v>
      </c>
      <c r="DP228" s="11">
        <v>1.45886E-2</v>
      </c>
      <c r="DQ228" s="11">
        <v>1.35856E-2</v>
      </c>
      <c r="DR228" s="11">
        <v>1.33861E-2</v>
      </c>
      <c r="DS228" s="11">
        <v>1.1246600000000001E-2</v>
      </c>
      <c r="DT228" s="11">
        <v>1.19372E-2</v>
      </c>
      <c r="DU228" s="11">
        <v>1.16782E-2</v>
      </c>
      <c r="DV228" s="11">
        <v>1.0433400000000001E-2</v>
      </c>
      <c r="DW228" s="11">
        <v>9.7684999999999994E-3</v>
      </c>
      <c r="DX228" s="11">
        <v>0.1587925</v>
      </c>
      <c r="DY228" s="11">
        <v>6.2208999999999997E-3</v>
      </c>
      <c r="DZ228" s="11">
        <v>1.0747899999999999E-2</v>
      </c>
      <c r="EA228" s="11">
        <v>69.761176000000006</v>
      </c>
      <c r="EB228" s="11">
        <v>69.020037000000002</v>
      </c>
      <c r="EC228" s="11">
        <v>68.496667000000002</v>
      </c>
      <c r="ED228" s="11">
        <v>67.094869000000003</v>
      </c>
      <c r="EE228" s="11">
        <v>66.554787000000005</v>
      </c>
      <c r="EF228" s="11">
        <v>65.943421999999998</v>
      </c>
      <c r="EG228" s="11">
        <v>65.741471000000004</v>
      </c>
      <c r="EH228" s="11">
        <v>68.509259</v>
      </c>
      <c r="EI228" s="11">
        <v>69.574619999999996</v>
      </c>
      <c r="EJ228" s="11">
        <v>71.956394000000003</v>
      </c>
      <c r="EK228" s="11">
        <v>74.199044999999998</v>
      </c>
      <c r="EL228" s="11">
        <v>78.174999999999997</v>
      </c>
      <c r="EM228" s="11">
        <v>79.891135000000006</v>
      </c>
      <c r="EN228" s="11">
        <v>81.315338999999994</v>
      </c>
      <c r="EO228" s="11">
        <v>79.657917999999995</v>
      </c>
      <c r="EP228" s="11">
        <v>78.871461999999994</v>
      </c>
      <c r="EQ228" s="11">
        <v>76.822014999999993</v>
      </c>
      <c r="ER228" s="11">
        <v>76.166009000000003</v>
      </c>
      <c r="ES228" s="11">
        <v>72.526647999999994</v>
      </c>
      <c r="ET228" s="11">
        <v>70.596722999999997</v>
      </c>
      <c r="EU228" s="11">
        <v>70.185817999999998</v>
      </c>
      <c r="EV228" s="11">
        <v>70.185817999999998</v>
      </c>
      <c r="EW228" s="11">
        <v>69.909103000000002</v>
      </c>
      <c r="EX228" s="11">
        <v>71.418629999999993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</row>
    <row r="229" spans="1:235" x14ac:dyDescent="0.2">
      <c r="A229" t="s">
        <v>112</v>
      </c>
      <c r="B229" t="s">
        <v>133</v>
      </c>
      <c r="C229" t="s">
        <v>88</v>
      </c>
      <c r="D229" t="s">
        <v>105</v>
      </c>
      <c r="E229" s="38" t="s">
        <v>211</v>
      </c>
      <c r="F229" t="s">
        <v>107</v>
      </c>
      <c r="G229" s="11">
        <v>2700</v>
      </c>
      <c r="H229" s="11">
        <v>0.93585910000000005</v>
      </c>
      <c r="I229" s="11">
        <v>0.82078879999999999</v>
      </c>
      <c r="J229" s="11">
        <v>0.7297574</v>
      </c>
      <c r="K229" s="11">
        <v>0.67906940000000005</v>
      </c>
      <c r="L229" s="11">
        <v>0.64991969999999999</v>
      </c>
      <c r="M229" s="11">
        <v>0.66716509999999996</v>
      </c>
      <c r="N229" s="11">
        <v>0.67559559999999996</v>
      </c>
      <c r="O229" s="11">
        <v>0.57421230000000001</v>
      </c>
      <c r="P229" s="11">
        <v>0.35670679999999999</v>
      </c>
      <c r="Q229" s="11">
        <v>0.10924689999999999</v>
      </c>
      <c r="R229" s="11">
        <v>1.64206E-2</v>
      </c>
      <c r="S229" s="11">
        <v>5.60516E-2</v>
      </c>
      <c r="T229" s="11">
        <v>0.25172040000000001</v>
      </c>
      <c r="U229" s="11">
        <v>0.49027209999999999</v>
      </c>
      <c r="V229" s="11">
        <v>0.99812829999999997</v>
      </c>
      <c r="W229" s="11">
        <v>1.3749020000000001</v>
      </c>
      <c r="X229" s="11">
        <v>1.396021</v>
      </c>
      <c r="Y229" s="11">
        <v>1.435826</v>
      </c>
      <c r="Z229" s="11">
        <v>1.4922610000000001</v>
      </c>
      <c r="AA229" s="11">
        <v>1.4614799999999999</v>
      </c>
      <c r="AB229" s="11">
        <v>1.4039060000000001</v>
      </c>
      <c r="AC229" s="11">
        <v>1.345402</v>
      </c>
      <c r="AD229" s="11">
        <v>1.1822900000000001</v>
      </c>
      <c r="AE229" s="11">
        <v>1.0192699999999999</v>
      </c>
      <c r="AF229" s="11">
        <v>-5.73047E-2</v>
      </c>
      <c r="AG229" s="11">
        <v>-5.1889299999999999E-2</v>
      </c>
      <c r="AH229" s="11">
        <v>-4.5997499999999997E-2</v>
      </c>
      <c r="AI229" s="11">
        <v>-3.3711900000000003E-2</v>
      </c>
      <c r="AJ229" s="11">
        <v>-3.3077200000000001E-2</v>
      </c>
      <c r="AK229" s="11">
        <v>-2.9464799999999999E-2</v>
      </c>
      <c r="AL229" s="11">
        <v>-4.11329E-2</v>
      </c>
      <c r="AM229" s="11">
        <v>-1.7674800000000001E-2</v>
      </c>
      <c r="AN229" s="11">
        <v>-1.1552099999999999E-2</v>
      </c>
      <c r="AO229" s="11">
        <v>-1.83952E-2</v>
      </c>
      <c r="AP229" s="11">
        <v>-8.6225E-3</v>
      </c>
      <c r="AQ229" s="11">
        <v>-1.54609E-2</v>
      </c>
      <c r="AR229" s="11">
        <v>8.4699999999999999E-5</v>
      </c>
      <c r="AS229" s="11">
        <v>-1.3195E-2</v>
      </c>
      <c r="AT229" s="11">
        <v>-2.2370500000000001E-2</v>
      </c>
      <c r="AU229" s="11">
        <v>-3.1507000000000002E-3</v>
      </c>
      <c r="AV229" s="11">
        <v>3.4110799999999997E-2</v>
      </c>
      <c r="AW229" s="11">
        <v>2.9096899999999998E-2</v>
      </c>
      <c r="AX229" s="11">
        <v>8.1852000000000001E-3</v>
      </c>
      <c r="AY229" s="11">
        <v>1.8689799999999999E-2</v>
      </c>
      <c r="AZ229" s="11">
        <v>2.1719999999999999E-3</v>
      </c>
      <c r="BA229" s="11">
        <v>-2.9044799999999999E-2</v>
      </c>
      <c r="BB229" s="11">
        <v>-4.62966E-2</v>
      </c>
      <c r="BC229" s="11">
        <v>-4.8226999999999999E-2</v>
      </c>
      <c r="BD229" s="11">
        <v>-3.1345900000000003E-2</v>
      </c>
      <c r="BE229" s="11">
        <v>-2.8594999999999999E-2</v>
      </c>
      <c r="BF229" s="11">
        <v>-2.64397E-2</v>
      </c>
      <c r="BG229" s="11">
        <v>-1.6918800000000001E-2</v>
      </c>
      <c r="BH229" s="11">
        <v>-1.77999E-2</v>
      </c>
      <c r="BI229" s="11">
        <v>-1.37492E-2</v>
      </c>
      <c r="BJ229" s="11">
        <v>-2.6951300000000001E-2</v>
      </c>
      <c r="BK229" s="11">
        <v>-3.4470999999999998E-3</v>
      </c>
      <c r="BL229" s="11">
        <v>6.6293000000000003E-3</v>
      </c>
      <c r="BM229" s="11">
        <v>-6.5490000000000004E-4</v>
      </c>
      <c r="BN229" s="11">
        <v>1.1476099999999999E-2</v>
      </c>
      <c r="BO229" s="11">
        <v>1.14164E-2</v>
      </c>
      <c r="BP229" s="11">
        <v>3.3461999999999999E-2</v>
      </c>
      <c r="BQ229" s="11">
        <v>2.1167100000000001E-2</v>
      </c>
      <c r="BR229" s="11">
        <v>1.5734100000000001E-2</v>
      </c>
      <c r="BS229" s="11">
        <v>3.4150600000000003E-2</v>
      </c>
      <c r="BT229" s="11">
        <v>7.3846700000000001E-2</v>
      </c>
      <c r="BU229" s="11">
        <v>6.4177499999999998E-2</v>
      </c>
      <c r="BV229" s="11">
        <v>4.2765499999999998E-2</v>
      </c>
      <c r="BW229" s="11">
        <v>4.9738600000000001E-2</v>
      </c>
      <c r="BX229" s="11">
        <v>3.1970999999999999E-2</v>
      </c>
      <c r="BY229" s="11">
        <v>7.3640000000000001E-4</v>
      </c>
      <c r="BZ229" s="11">
        <v>-2.01561E-2</v>
      </c>
      <c r="CA229" s="11">
        <v>-2.5926399999999999E-2</v>
      </c>
      <c r="CB229" s="11">
        <v>-5.3870999999999997E-3</v>
      </c>
      <c r="CC229" s="11">
        <v>-5.3005999999999999E-3</v>
      </c>
      <c r="CD229" s="11">
        <v>-6.8818999999999998E-3</v>
      </c>
      <c r="CE229" s="11">
        <v>-1.2559999999999999E-4</v>
      </c>
      <c r="CF229" s="11">
        <v>-2.5227000000000001E-3</v>
      </c>
      <c r="CG229" s="11">
        <v>1.9664000000000001E-3</v>
      </c>
      <c r="CH229" s="11">
        <v>-1.2769600000000001E-2</v>
      </c>
      <c r="CI229" s="11">
        <v>1.0780700000000001E-2</v>
      </c>
      <c r="CJ229" s="11">
        <v>2.4810700000000002E-2</v>
      </c>
      <c r="CK229" s="11">
        <v>1.7085300000000001E-2</v>
      </c>
      <c r="CL229" s="11">
        <v>3.15748E-2</v>
      </c>
      <c r="CM229" s="11">
        <v>3.8293599999999997E-2</v>
      </c>
      <c r="CN229" s="11">
        <v>6.6839300000000004E-2</v>
      </c>
      <c r="CO229" s="11">
        <v>5.5529299999999997E-2</v>
      </c>
      <c r="CP229" s="11">
        <v>5.38386E-2</v>
      </c>
      <c r="CQ229" s="11">
        <v>7.1451899999999999E-2</v>
      </c>
      <c r="CR229" s="11">
        <v>0.1135825</v>
      </c>
      <c r="CS229" s="11">
        <v>9.9257999999999999E-2</v>
      </c>
      <c r="CT229" s="11">
        <v>7.7345700000000003E-2</v>
      </c>
      <c r="CU229" s="11">
        <v>8.0787499999999998E-2</v>
      </c>
      <c r="CV229" s="11">
        <v>6.1769999999999999E-2</v>
      </c>
      <c r="CW229" s="11">
        <v>3.0517699999999998E-2</v>
      </c>
      <c r="CX229" s="11">
        <v>5.9845000000000002E-3</v>
      </c>
      <c r="CY229" s="11">
        <v>-3.6258000000000002E-3</v>
      </c>
      <c r="CZ229" s="11">
        <v>1.5781799999999999E-2</v>
      </c>
      <c r="DA229" s="11">
        <v>1.41619E-2</v>
      </c>
      <c r="DB229" s="11">
        <v>1.1890299999999999E-2</v>
      </c>
      <c r="DC229" s="11">
        <v>1.02095E-2</v>
      </c>
      <c r="DD229" s="11">
        <v>9.2879E-3</v>
      </c>
      <c r="DE229" s="11">
        <v>9.5543999999999994E-3</v>
      </c>
      <c r="DF229" s="11">
        <v>8.6218000000000006E-3</v>
      </c>
      <c r="DG229" s="11">
        <v>8.6499000000000003E-3</v>
      </c>
      <c r="DH229" s="11">
        <v>1.1053500000000001E-2</v>
      </c>
      <c r="DI229" s="11">
        <v>1.0785299999999999E-2</v>
      </c>
      <c r="DJ229" s="11">
        <v>1.22191E-2</v>
      </c>
      <c r="DK229" s="11">
        <v>1.6340199999999999E-2</v>
      </c>
      <c r="DL229" s="11">
        <v>2.0291900000000002E-2</v>
      </c>
      <c r="DM229" s="11">
        <v>2.0890700000000002E-2</v>
      </c>
      <c r="DN229" s="11">
        <v>2.31659E-2</v>
      </c>
      <c r="DO229" s="11">
        <v>2.2677599999999999E-2</v>
      </c>
      <c r="DP229" s="11">
        <v>2.4157700000000001E-2</v>
      </c>
      <c r="DQ229" s="11">
        <v>2.13274E-2</v>
      </c>
      <c r="DR229" s="11">
        <v>2.1023300000000002E-2</v>
      </c>
      <c r="DS229" s="11">
        <v>1.8876400000000002E-2</v>
      </c>
      <c r="DT229" s="11">
        <v>1.8116500000000001E-2</v>
      </c>
      <c r="DU229" s="11">
        <v>1.8105699999999999E-2</v>
      </c>
      <c r="DV229" s="11">
        <v>1.5892300000000002E-2</v>
      </c>
      <c r="DW229" s="11">
        <v>1.35578E-2</v>
      </c>
      <c r="DX229" s="11">
        <v>0.2976722</v>
      </c>
      <c r="DY229" s="11">
        <v>1.14135E-2</v>
      </c>
      <c r="DZ229" s="11">
        <v>2.1280199999999999E-2</v>
      </c>
      <c r="EA229" s="11">
        <v>67.209130000000002</v>
      </c>
      <c r="EB229" s="11">
        <v>67.094442000000001</v>
      </c>
      <c r="EC229" s="11">
        <v>66.957513000000006</v>
      </c>
      <c r="ED229" s="11">
        <v>66.472840000000005</v>
      </c>
      <c r="EE229" s="11">
        <v>66.370113000000003</v>
      </c>
      <c r="EF229" s="11">
        <v>65.256476000000006</v>
      </c>
      <c r="EG229" s="11">
        <v>65.461744999999993</v>
      </c>
      <c r="EH229" s="11">
        <v>70.314646999999994</v>
      </c>
      <c r="EI229" s="11">
        <v>75.496334000000004</v>
      </c>
      <c r="EJ229" s="11">
        <v>81.414951000000002</v>
      </c>
      <c r="EK229" s="11">
        <v>87.521062000000001</v>
      </c>
      <c r="EL229" s="11">
        <v>89.814128999999994</v>
      </c>
      <c r="EM229" s="11">
        <v>88.606007000000005</v>
      </c>
      <c r="EN229" s="11">
        <v>88.469609000000005</v>
      </c>
      <c r="EO229" s="11">
        <v>87.276684000000003</v>
      </c>
      <c r="EP229" s="11">
        <v>85.431900999999996</v>
      </c>
      <c r="EQ229" s="11">
        <v>80.624736999999996</v>
      </c>
      <c r="ER229" s="11">
        <v>79.166061999999997</v>
      </c>
      <c r="ES229" s="11">
        <v>76.726444000000001</v>
      </c>
      <c r="ET229" s="11">
        <v>74.778165999999999</v>
      </c>
      <c r="EU229" s="11">
        <v>72.661516000000006</v>
      </c>
      <c r="EV229" s="11">
        <v>72.661516000000006</v>
      </c>
      <c r="EW229" s="11">
        <v>72.761567999999997</v>
      </c>
      <c r="EX229" s="11">
        <v>71.882227999999998</v>
      </c>
      <c r="EY229" s="11">
        <v>0</v>
      </c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</row>
    <row r="230" spans="1:235" x14ac:dyDescent="0.2">
      <c r="A230" t="s">
        <v>112</v>
      </c>
      <c r="B230" t="s">
        <v>133</v>
      </c>
      <c r="C230" t="s">
        <v>88</v>
      </c>
      <c r="D230" t="s">
        <v>105</v>
      </c>
      <c r="E230" s="38" t="s">
        <v>117</v>
      </c>
      <c r="F230" t="s">
        <v>105</v>
      </c>
      <c r="G230" s="11">
        <v>7122</v>
      </c>
      <c r="H230" s="11">
        <v>0.66922999999999999</v>
      </c>
      <c r="I230" s="11">
        <v>0.61426049999999999</v>
      </c>
      <c r="J230" s="11">
        <v>0.58280449999999995</v>
      </c>
      <c r="K230" s="11">
        <v>0.56215789999999999</v>
      </c>
      <c r="L230" s="11">
        <v>0.56275779999999997</v>
      </c>
      <c r="M230" s="11">
        <v>0.58965060000000002</v>
      </c>
      <c r="N230" s="11">
        <v>0.6619273</v>
      </c>
      <c r="O230" s="11">
        <v>0.66977540000000002</v>
      </c>
      <c r="P230" s="11">
        <v>0.51257410000000003</v>
      </c>
      <c r="Q230" s="11">
        <v>0.3257467</v>
      </c>
      <c r="R230" s="11">
        <v>0.1651724</v>
      </c>
      <c r="S230" s="11">
        <v>6.2694899999999998E-2</v>
      </c>
      <c r="T230" s="11">
        <v>4.3580399999999998E-2</v>
      </c>
      <c r="U230" s="11">
        <v>0.1137307</v>
      </c>
      <c r="V230" s="11">
        <v>0.26654060000000002</v>
      </c>
      <c r="W230" s="11">
        <v>0.50529329999999995</v>
      </c>
      <c r="X230" s="11">
        <v>0.7662042</v>
      </c>
      <c r="Y230" s="11">
        <v>0.98827430000000005</v>
      </c>
      <c r="Z230" s="11">
        <v>1.0319830000000001</v>
      </c>
      <c r="AA230" s="11">
        <v>1.0058940000000001</v>
      </c>
      <c r="AB230" s="11">
        <v>0.97198229999999997</v>
      </c>
      <c r="AC230" s="11">
        <v>0.92171709999999996</v>
      </c>
      <c r="AD230" s="11">
        <v>0.81452530000000001</v>
      </c>
      <c r="AE230" s="11">
        <v>0.69908459999999994</v>
      </c>
      <c r="AF230" s="11">
        <v>-3.4452900000000002E-2</v>
      </c>
      <c r="AG230" s="11">
        <v>-4.0915600000000003E-2</v>
      </c>
      <c r="AH230" s="11">
        <v>-2.9928E-2</v>
      </c>
      <c r="AI230" s="11">
        <v>-2.5669000000000001E-2</v>
      </c>
      <c r="AJ230" s="11">
        <v>-2.9865599999999999E-2</v>
      </c>
      <c r="AK230" s="11">
        <v>-3.0907500000000001E-2</v>
      </c>
      <c r="AL230" s="11">
        <v>-3.3186399999999998E-2</v>
      </c>
      <c r="AM230" s="11">
        <v>-3.0425199999999999E-2</v>
      </c>
      <c r="AN230" s="11">
        <v>-2.22784E-2</v>
      </c>
      <c r="AO230" s="11">
        <v>-2.1760000000000002E-2</v>
      </c>
      <c r="AP230" s="11">
        <v>-1.8668899999999999E-2</v>
      </c>
      <c r="AQ230" s="11">
        <v>-2.0297200000000001E-2</v>
      </c>
      <c r="AR230" s="11">
        <v>-2.3691899999999998E-2</v>
      </c>
      <c r="AS230" s="11">
        <v>-2.1914099999999999E-2</v>
      </c>
      <c r="AT230" s="11">
        <v>-2.3222400000000001E-2</v>
      </c>
      <c r="AU230" s="11">
        <v>-2.0643499999999999E-2</v>
      </c>
      <c r="AV230" s="11">
        <v>-4.9199999999999999E-3</v>
      </c>
      <c r="AW230" s="11">
        <v>-5.1757000000000001E-3</v>
      </c>
      <c r="AX230" s="11">
        <v>5.6854999999999996E-3</v>
      </c>
      <c r="AY230" s="11">
        <v>2.1131000000000001E-3</v>
      </c>
      <c r="AZ230" s="11">
        <v>-5.3410000000000003E-4</v>
      </c>
      <c r="BA230" s="11">
        <v>-8.4699000000000007E-3</v>
      </c>
      <c r="BB230" s="11">
        <v>-1.28015E-2</v>
      </c>
      <c r="BC230" s="11">
        <v>-1.7920800000000001E-2</v>
      </c>
      <c r="BD230" s="11">
        <v>-2.2305800000000001E-2</v>
      </c>
      <c r="BE230" s="11">
        <v>-2.8938100000000001E-2</v>
      </c>
      <c r="BF230" s="11">
        <v>-1.9335999999999999E-2</v>
      </c>
      <c r="BG230" s="11">
        <v>-1.56279E-2</v>
      </c>
      <c r="BH230" s="11">
        <v>-2.0151800000000001E-2</v>
      </c>
      <c r="BI230" s="11">
        <v>-2.1530299999999999E-2</v>
      </c>
      <c r="BJ230" s="11">
        <v>-2.3025E-2</v>
      </c>
      <c r="BK230" s="11">
        <v>-1.9973600000000001E-2</v>
      </c>
      <c r="BL230" s="11">
        <v>-1.15484E-2</v>
      </c>
      <c r="BM230" s="11">
        <v>-1.1466199999999999E-2</v>
      </c>
      <c r="BN230" s="11">
        <v>-8.3485E-3</v>
      </c>
      <c r="BO230" s="11">
        <v>-1.09341E-2</v>
      </c>
      <c r="BP230" s="11">
        <v>-1.38259E-2</v>
      </c>
      <c r="BQ230" s="11">
        <v>-1.1715100000000001E-2</v>
      </c>
      <c r="BR230" s="11">
        <v>-1.18735E-2</v>
      </c>
      <c r="BS230" s="11">
        <v>-9.2409999999999992E-3</v>
      </c>
      <c r="BT230" s="11">
        <v>5.7261999999999999E-3</v>
      </c>
      <c r="BU230" s="11">
        <v>6.5452000000000001E-3</v>
      </c>
      <c r="BV230" s="11">
        <v>1.6592300000000001E-2</v>
      </c>
      <c r="BW230" s="11">
        <v>1.25871E-2</v>
      </c>
      <c r="BX230" s="11">
        <v>9.8046999999999995E-3</v>
      </c>
      <c r="BY230" s="11">
        <v>2.3008E-3</v>
      </c>
      <c r="BZ230" s="11">
        <v>-2.7117999999999999E-3</v>
      </c>
      <c r="CA230" s="11">
        <v>-8.4320999999999997E-3</v>
      </c>
      <c r="CB230" s="11">
        <v>-1.0158800000000001E-2</v>
      </c>
      <c r="CC230" s="11">
        <v>-1.69605E-2</v>
      </c>
      <c r="CD230" s="11">
        <v>-8.744E-3</v>
      </c>
      <c r="CE230" s="11">
        <v>-5.5868000000000003E-3</v>
      </c>
      <c r="CF230" s="11">
        <v>-1.0437999999999999E-2</v>
      </c>
      <c r="CG230" s="11">
        <v>-1.21531E-2</v>
      </c>
      <c r="CH230" s="11">
        <v>-1.28635E-2</v>
      </c>
      <c r="CI230" s="11">
        <v>-9.5219999999999992E-3</v>
      </c>
      <c r="CJ230" s="11">
        <v>-8.1840000000000005E-4</v>
      </c>
      <c r="CK230" s="11">
        <v>-1.1724999999999999E-3</v>
      </c>
      <c r="CL230" s="11">
        <v>1.9718000000000001E-3</v>
      </c>
      <c r="CM230" s="11">
        <v>-1.5709999999999999E-3</v>
      </c>
      <c r="CN230" s="11">
        <v>-3.9598000000000003E-3</v>
      </c>
      <c r="CO230" s="11">
        <v>-1.5161E-3</v>
      </c>
      <c r="CP230" s="11">
        <v>-5.2459999999999996E-4</v>
      </c>
      <c r="CQ230" s="11">
        <v>2.1616000000000001E-3</v>
      </c>
      <c r="CR230" s="11">
        <v>1.6372500000000002E-2</v>
      </c>
      <c r="CS230" s="11">
        <v>1.82662E-2</v>
      </c>
      <c r="CT230" s="11">
        <v>2.7499200000000001E-2</v>
      </c>
      <c r="CU230" s="11">
        <v>2.3061100000000001E-2</v>
      </c>
      <c r="CV230" s="11">
        <v>2.0143500000000002E-2</v>
      </c>
      <c r="CW230" s="11">
        <v>1.30715E-2</v>
      </c>
      <c r="CX230" s="11">
        <v>7.3778999999999997E-3</v>
      </c>
      <c r="CY230" s="11">
        <v>1.0566E-3</v>
      </c>
      <c r="CZ230" s="11">
        <v>7.3848999999999998E-3</v>
      </c>
      <c r="DA230" s="11">
        <v>7.2817999999999997E-3</v>
      </c>
      <c r="DB230" s="11">
        <v>6.4394999999999999E-3</v>
      </c>
      <c r="DC230" s="11">
        <v>6.1044999999999997E-3</v>
      </c>
      <c r="DD230" s="11">
        <v>5.9056000000000004E-3</v>
      </c>
      <c r="DE230" s="11">
        <v>5.7009000000000001E-3</v>
      </c>
      <c r="DF230" s="11">
        <v>6.1777000000000004E-3</v>
      </c>
      <c r="DG230" s="11">
        <v>6.3540999999999997E-3</v>
      </c>
      <c r="DH230" s="11">
        <v>6.5234000000000004E-3</v>
      </c>
      <c r="DI230" s="11">
        <v>6.2582000000000002E-3</v>
      </c>
      <c r="DJ230" s="11">
        <v>6.2743E-3</v>
      </c>
      <c r="DK230" s="11">
        <v>5.6924000000000002E-3</v>
      </c>
      <c r="DL230" s="11">
        <v>5.9981000000000001E-3</v>
      </c>
      <c r="DM230" s="11">
        <v>6.2005999999999997E-3</v>
      </c>
      <c r="DN230" s="11">
        <v>6.8995999999999997E-3</v>
      </c>
      <c r="DO230" s="11">
        <v>6.9322999999999997E-3</v>
      </c>
      <c r="DP230" s="11">
        <v>6.4725E-3</v>
      </c>
      <c r="DQ230" s="11">
        <v>7.1257999999999998E-3</v>
      </c>
      <c r="DR230" s="11">
        <v>6.6309000000000003E-3</v>
      </c>
      <c r="DS230" s="11">
        <v>6.3676999999999996E-3</v>
      </c>
      <c r="DT230" s="11">
        <v>6.2855999999999997E-3</v>
      </c>
      <c r="DU230" s="11">
        <v>6.5481000000000003E-3</v>
      </c>
      <c r="DV230" s="11">
        <v>6.1341E-3</v>
      </c>
      <c r="DW230" s="11">
        <v>5.7686999999999999E-3</v>
      </c>
      <c r="DX230" s="11">
        <v>9.7814499999999999E-2</v>
      </c>
      <c r="DY230" s="11">
        <v>3.9722999999999998E-3</v>
      </c>
      <c r="DZ230" s="11">
        <v>5.4142000000000001E-3</v>
      </c>
      <c r="EA230" s="11">
        <v>51.185198999999997</v>
      </c>
      <c r="EB230" s="11">
        <v>51.025584000000002</v>
      </c>
      <c r="EC230" s="11">
        <v>50.051259999999999</v>
      </c>
      <c r="ED230" s="11">
        <v>49.465285999999999</v>
      </c>
      <c r="EE230" s="11">
        <v>48.698016000000003</v>
      </c>
      <c r="EF230" s="11">
        <v>48.227133000000002</v>
      </c>
      <c r="EG230" s="11">
        <v>47.984248999999998</v>
      </c>
      <c r="EH230" s="11">
        <v>48.403731999999998</v>
      </c>
      <c r="EI230" s="11">
        <v>49.901536</v>
      </c>
      <c r="EJ230" s="11">
        <v>53.421160999999998</v>
      </c>
      <c r="EK230" s="11">
        <v>57.158033000000003</v>
      </c>
      <c r="EL230" s="11">
        <v>60.157775999999998</v>
      </c>
      <c r="EM230" s="11">
        <v>62.450507999999999</v>
      </c>
      <c r="EN230" s="11">
        <v>65.702849000000001</v>
      </c>
      <c r="EO230" s="11">
        <v>65.416938000000002</v>
      </c>
      <c r="EP230" s="11">
        <v>64.537395000000004</v>
      </c>
      <c r="EQ230" s="11">
        <v>62.470421000000002</v>
      </c>
      <c r="ER230" s="11">
        <v>59.050646999999998</v>
      </c>
      <c r="ES230" s="11">
        <v>56.863523000000001</v>
      </c>
      <c r="ET230" s="11">
        <v>55.140906000000001</v>
      </c>
      <c r="EU230" s="11">
        <v>53.705888000000002</v>
      </c>
      <c r="EV230" s="11">
        <v>52.376955000000002</v>
      </c>
      <c r="EW230" s="11">
        <v>51.538795999999998</v>
      </c>
      <c r="EX230" s="11">
        <v>51.113202000000001</v>
      </c>
      <c r="EY230" s="11">
        <v>0</v>
      </c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IA230" s="37"/>
    </row>
    <row r="231" spans="1:235" x14ac:dyDescent="0.2">
      <c r="A231" t="s">
        <v>112</v>
      </c>
      <c r="B231" t="s">
        <v>133</v>
      </c>
      <c r="C231" t="s">
        <v>88</v>
      </c>
      <c r="D231" t="s">
        <v>105</v>
      </c>
      <c r="E231" s="38" t="s">
        <v>117</v>
      </c>
      <c r="F231" t="s">
        <v>106</v>
      </c>
      <c r="G231" s="11">
        <v>4473</v>
      </c>
      <c r="H231" s="11">
        <v>0.65852480000000002</v>
      </c>
      <c r="I231" s="11">
        <v>0.59869779999999995</v>
      </c>
      <c r="J231" s="11">
        <v>0.56714240000000005</v>
      </c>
      <c r="K231" s="11">
        <v>0.54152940000000005</v>
      </c>
      <c r="L231" s="11">
        <v>0.53180459999999996</v>
      </c>
      <c r="M231" s="11">
        <v>0.54597770000000001</v>
      </c>
      <c r="N231" s="11">
        <v>0.61568040000000002</v>
      </c>
      <c r="O231" s="11">
        <v>0.65035480000000001</v>
      </c>
      <c r="P231" s="11">
        <v>0.54932099999999995</v>
      </c>
      <c r="Q231" s="11">
        <v>0.40861969999999997</v>
      </c>
      <c r="R231" s="11">
        <v>0.2790205</v>
      </c>
      <c r="S231" s="11">
        <v>0.1935866</v>
      </c>
      <c r="T231" s="11">
        <v>0.1680528</v>
      </c>
      <c r="U231" s="11">
        <v>0.2184855</v>
      </c>
      <c r="V231" s="11">
        <v>0.3277024</v>
      </c>
      <c r="W231" s="11">
        <v>0.52849579999999996</v>
      </c>
      <c r="X231" s="11">
        <v>0.76489770000000001</v>
      </c>
      <c r="Y231" s="11">
        <v>0.99639270000000002</v>
      </c>
      <c r="Z231" s="11">
        <v>1.046592</v>
      </c>
      <c r="AA231" s="11">
        <v>1.0223</v>
      </c>
      <c r="AB231" s="11">
        <v>0.97790480000000002</v>
      </c>
      <c r="AC231" s="11">
        <v>0.92222870000000001</v>
      </c>
      <c r="AD231" s="11">
        <v>0.81018330000000005</v>
      </c>
      <c r="AE231" s="11">
        <v>0.68770589999999998</v>
      </c>
      <c r="AF231" s="11">
        <v>-3.6659499999999998E-2</v>
      </c>
      <c r="AG231" s="11">
        <v>-4.5446199999999999E-2</v>
      </c>
      <c r="AH231" s="11">
        <v>-3.2242699999999999E-2</v>
      </c>
      <c r="AI231" s="11">
        <v>-2.9732100000000001E-2</v>
      </c>
      <c r="AJ231" s="11">
        <v>-3.5025100000000003E-2</v>
      </c>
      <c r="AK231" s="11">
        <v>-3.2051000000000003E-2</v>
      </c>
      <c r="AL231" s="11">
        <v>-3.4074599999999997E-2</v>
      </c>
      <c r="AM231" s="11">
        <v>-3.1920299999999999E-2</v>
      </c>
      <c r="AN231" s="11">
        <v>-2.50177E-2</v>
      </c>
      <c r="AO231" s="11">
        <v>-2.3868899999999998E-2</v>
      </c>
      <c r="AP231" s="11">
        <v>-2.33218E-2</v>
      </c>
      <c r="AQ231" s="11">
        <v>-2.34176E-2</v>
      </c>
      <c r="AR231" s="11">
        <v>-2.7545799999999999E-2</v>
      </c>
      <c r="AS231" s="11">
        <v>-2.83623E-2</v>
      </c>
      <c r="AT231" s="11">
        <v>-3.51963E-2</v>
      </c>
      <c r="AU231" s="11">
        <v>-2.9812000000000002E-2</v>
      </c>
      <c r="AV231" s="11">
        <v>-8.9058999999999996E-3</v>
      </c>
      <c r="AW231" s="11">
        <v>-1.01783E-2</v>
      </c>
      <c r="AX231" s="11">
        <v>2.8993999999999999E-3</v>
      </c>
      <c r="AY231" s="11">
        <v>1.1008999999999999E-3</v>
      </c>
      <c r="AZ231" s="11">
        <v>-3.9359E-3</v>
      </c>
      <c r="BA231" s="11">
        <v>-1.18935E-2</v>
      </c>
      <c r="BB231" s="11">
        <v>-1.14477E-2</v>
      </c>
      <c r="BC231" s="11">
        <v>-1.64446E-2</v>
      </c>
      <c r="BD231" s="11">
        <v>-2.2040299999999999E-2</v>
      </c>
      <c r="BE231" s="11">
        <v>-3.10718E-2</v>
      </c>
      <c r="BF231" s="11">
        <v>-1.9998100000000001E-2</v>
      </c>
      <c r="BG231" s="11">
        <v>-1.8345899999999998E-2</v>
      </c>
      <c r="BH231" s="11">
        <v>-2.3898300000000001E-2</v>
      </c>
      <c r="BI231" s="11">
        <v>-2.1831199999999999E-2</v>
      </c>
      <c r="BJ231" s="11">
        <v>-2.3141100000000001E-2</v>
      </c>
      <c r="BK231" s="11">
        <v>-2.0249199999999998E-2</v>
      </c>
      <c r="BL231" s="11">
        <v>-1.34857E-2</v>
      </c>
      <c r="BM231" s="11">
        <v>-1.2482399999999999E-2</v>
      </c>
      <c r="BN231" s="11">
        <v>-1.1496299999999999E-2</v>
      </c>
      <c r="BO231" s="11">
        <v>-1.26275E-2</v>
      </c>
      <c r="BP231" s="11">
        <v>-1.6121199999999999E-2</v>
      </c>
      <c r="BQ231" s="11">
        <v>-1.6416500000000001E-2</v>
      </c>
      <c r="BR231" s="11">
        <v>-2.2462599999999999E-2</v>
      </c>
      <c r="BS231" s="11">
        <v>-1.7066499999999998E-2</v>
      </c>
      <c r="BT231" s="11">
        <v>3.0297000000000002E-3</v>
      </c>
      <c r="BU231" s="11">
        <v>3.2794E-3</v>
      </c>
      <c r="BV231" s="11">
        <v>1.5421600000000001E-2</v>
      </c>
      <c r="BW231" s="11">
        <v>1.2916E-2</v>
      </c>
      <c r="BX231" s="11">
        <v>7.9638E-3</v>
      </c>
      <c r="BY231" s="11">
        <v>3.2079999999999999E-4</v>
      </c>
      <c r="BZ231" s="11">
        <v>-4.1300000000000001E-4</v>
      </c>
      <c r="CA231" s="11">
        <v>-5.8278000000000002E-3</v>
      </c>
      <c r="CB231" s="11">
        <v>-7.4212000000000002E-3</v>
      </c>
      <c r="CC231" s="11">
        <v>-1.6697300000000002E-2</v>
      </c>
      <c r="CD231" s="11">
        <v>-7.7533999999999997E-3</v>
      </c>
      <c r="CE231" s="11">
        <v>-6.9597000000000001E-3</v>
      </c>
      <c r="CF231" s="11">
        <v>-1.27715E-2</v>
      </c>
      <c r="CG231" s="11">
        <v>-1.16115E-2</v>
      </c>
      <c r="CH231" s="11">
        <v>-1.2207600000000001E-2</v>
      </c>
      <c r="CI231" s="11">
        <v>-8.5781E-3</v>
      </c>
      <c r="CJ231" s="11">
        <v>-1.9537000000000001E-3</v>
      </c>
      <c r="CK231" s="11">
        <v>-1.0958000000000001E-3</v>
      </c>
      <c r="CL231" s="11">
        <v>3.2909999999999998E-4</v>
      </c>
      <c r="CM231" s="11">
        <v>-1.8374000000000001E-3</v>
      </c>
      <c r="CN231" s="11">
        <v>-4.6966999999999998E-3</v>
      </c>
      <c r="CO231" s="11">
        <v>-4.4707000000000002E-3</v>
      </c>
      <c r="CP231" s="11">
        <v>-9.7289999999999998E-3</v>
      </c>
      <c r="CQ231" s="11">
        <v>-4.3210000000000002E-3</v>
      </c>
      <c r="CR231" s="11">
        <v>1.4965300000000001E-2</v>
      </c>
      <c r="CS231" s="11">
        <v>1.6737100000000001E-2</v>
      </c>
      <c r="CT231" s="11">
        <v>2.7943699999999998E-2</v>
      </c>
      <c r="CU231" s="11">
        <v>2.4731E-2</v>
      </c>
      <c r="CV231" s="11">
        <v>1.9863499999999999E-2</v>
      </c>
      <c r="CW231" s="11">
        <v>1.25351E-2</v>
      </c>
      <c r="CX231" s="11">
        <v>1.06217E-2</v>
      </c>
      <c r="CY231" s="11">
        <v>4.7889999999999999E-3</v>
      </c>
      <c r="CZ231" s="11">
        <v>8.8877999999999995E-3</v>
      </c>
      <c r="DA231" s="11">
        <v>8.7390000000000002E-3</v>
      </c>
      <c r="DB231" s="11">
        <v>7.4441999999999998E-3</v>
      </c>
      <c r="DC231" s="11">
        <v>6.9223000000000002E-3</v>
      </c>
      <c r="DD231" s="11">
        <v>6.7646E-3</v>
      </c>
      <c r="DE231" s="11">
        <v>6.2132000000000003E-3</v>
      </c>
      <c r="DF231" s="11">
        <v>6.6471000000000004E-3</v>
      </c>
      <c r="DG231" s="11">
        <v>7.0955000000000002E-3</v>
      </c>
      <c r="DH231" s="11">
        <v>7.0108999999999996E-3</v>
      </c>
      <c r="DI231" s="11">
        <v>6.9224999999999998E-3</v>
      </c>
      <c r="DJ231" s="11">
        <v>7.1894000000000003E-3</v>
      </c>
      <c r="DK231" s="11">
        <v>6.5598999999999996E-3</v>
      </c>
      <c r="DL231" s="11">
        <v>6.9455999999999997E-3</v>
      </c>
      <c r="DM231" s="11">
        <v>7.2624999999999999E-3</v>
      </c>
      <c r="DN231" s="11">
        <v>7.7415000000000001E-3</v>
      </c>
      <c r="DO231" s="11">
        <v>7.7486999999999999E-3</v>
      </c>
      <c r="DP231" s="11">
        <v>7.2563000000000002E-3</v>
      </c>
      <c r="DQ231" s="11">
        <v>8.1817000000000001E-3</v>
      </c>
      <c r="DR231" s="11">
        <v>7.6128999999999997E-3</v>
      </c>
      <c r="DS231" s="11">
        <v>7.1830000000000001E-3</v>
      </c>
      <c r="DT231" s="11">
        <v>7.2344999999999996E-3</v>
      </c>
      <c r="DU231" s="11">
        <v>7.4257999999999998E-3</v>
      </c>
      <c r="DV231" s="11">
        <v>6.7086000000000003E-3</v>
      </c>
      <c r="DW231" s="11">
        <v>6.4545999999999996E-3</v>
      </c>
      <c r="DX231" s="11">
        <v>0.1058846</v>
      </c>
      <c r="DY231" s="11">
        <v>4.4494000000000001E-3</v>
      </c>
      <c r="DZ231" s="11">
        <v>5.9551999999999999E-3</v>
      </c>
      <c r="EA231" s="11">
        <v>53.245151</v>
      </c>
      <c r="EB231" s="11">
        <v>53.582704</v>
      </c>
      <c r="EC231" s="11">
        <v>52.357016000000002</v>
      </c>
      <c r="ED231" s="11">
        <v>51.614888999999998</v>
      </c>
      <c r="EE231" s="11">
        <v>50.861013</v>
      </c>
      <c r="EF231" s="11">
        <v>50.425260000000002</v>
      </c>
      <c r="EG231" s="11">
        <v>50.150457000000003</v>
      </c>
      <c r="EH231" s="11">
        <v>50.556673000000004</v>
      </c>
      <c r="EI231" s="11">
        <v>51.397021000000002</v>
      </c>
      <c r="EJ231" s="11">
        <v>53.695044000000003</v>
      </c>
      <c r="EK231" s="11">
        <v>56.300866999999997</v>
      </c>
      <c r="EL231" s="11">
        <v>58.539895999999999</v>
      </c>
      <c r="EM231" s="11">
        <v>60.210935999999997</v>
      </c>
      <c r="EN231" s="11">
        <v>64.041638000000006</v>
      </c>
      <c r="EO231" s="11">
        <v>63.424475999999999</v>
      </c>
      <c r="EP231" s="11">
        <v>62.567565000000002</v>
      </c>
      <c r="EQ231" s="11">
        <v>60.774234999999997</v>
      </c>
      <c r="ER231" s="11">
        <v>58.206715000000003</v>
      </c>
      <c r="ES231" s="11">
        <v>56.718739999999997</v>
      </c>
      <c r="ET231" s="11">
        <v>55.824131999999999</v>
      </c>
      <c r="EU231" s="11">
        <v>54.599437999999999</v>
      </c>
      <c r="EV231" s="11">
        <v>53.416291999999999</v>
      </c>
      <c r="EW231" s="11">
        <v>52.722186000000001</v>
      </c>
      <c r="EX231" s="11">
        <v>52.722237</v>
      </c>
      <c r="EY231" s="11">
        <v>0</v>
      </c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IA231" s="37"/>
    </row>
    <row r="232" spans="1:235" x14ac:dyDescent="0.2">
      <c r="A232" t="s">
        <v>112</v>
      </c>
      <c r="B232" t="s">
        <v>133</v>
      </c>
      <c r="C232" t="s">
        <v>88</v>
      </c>
      <c r="D232" t="s">
        <v>105</v>
      </c>
      <c r="E232" s="38" t="s">
        <v>117</v>
      </c>
      <c r="F232" t="s">
        <v>107</v>
      </c>
      <c r="G232" s="11">
        <v>2649</v>
      </c>
      <c r="H232" s="11">
        <v>0.69273549999999995</v>
      </c>
      <c r="I232" s="11">
        <v>0.64516470000000004</v>
      </c>
      <c r="J232" s="11">
        <v>0.60760740000000002</v>
      </c>
      <c r="K232" s="11">
        <v>0.59097730000000004</v>
      </c>
      <c r="L232" s="11">
        <v>0.61189740000000004</v>
      </c>
      <c r="M232" s="11">
        <v>0.66029870000000002</v>
      </c>
      <c r="N232" s="11">
        <v>0.73794490000000001</v>
      </c>
      <c r="O232" s="11">
        <v>0.69746830000000004</v>
      </c>
      <c r="P232" s="11">
        <v>0.45030009999999998</v>
      </c>
      <c r="Q232" s="11">
        <v>0.1819258</v>
      </c>
      <c r="R232" s="11">
        <v>-3.48416E-2</v>
      </c>
      <c r="S232" s="11">
        <v>-0.16043589999999999</v>
      </c>
      <c r="T232" s="11">
        <v>-0.16935330000000001</v>
      </c>
      <c r="U232" s="11">
        <v>-6.68208E-2</v>
      </c>
      <c r="V232" s="11">
        <v>0.1512184</v>
      </c>
      <c r="W232" s="11">
        <v>0.45804460000000002</v>
      </c>
      <c r="X232" s="11">
        <v>0.76585300000000001</v>
      </c>
      <c r="Y232" s="11">
        <v>0.96820729999999999</v>
      </c>
      <c r="Z232" s="11">
        <v>1.005703</v>
      </c>
      <c r="AA232" s="11">
        <v>0.97343349999999995</v>
      </c>
      <c r="AB232" s="11">
        <v>0.95219759999999998</v>
      </c>
      <c r="AC232" s="11">
        <v>0.91566420000000004</v>
      </c>
      <c r="AD232" s="11">
        <v>0.82090799999999997</v>
      </c>
      <c r="AE232" s="11">
        <v>0.71586039999999995</v>
      </c>
      <c r="AF232" s="11">
        <v>-2.99408E-2</v>
      </c>
      <c r="AG232" s="11">
        <v>-3.2753200000000003E-2</v>
      </c>
      <c r="AH232" s="11">
        <v>-3.1301299999999997E-2</v>
      </c>
      <c r="AI232" s="11">
        <v>-2.7891300000000001E-2</v>
      </c>
      <c r="AJ232" s="11">
        <v>-2.7646400000000002E-2</v>
      </c>
      <c r="AK232" s="11">
        <v>-3.4422899999999999E-2</v>
      </c>
      <c r="AL232" s="11">
        <v>-3.6044600000000003E-2</v>
      </c>
      <c r="AM232" s="11">
        <v>-3.5593100000000003E-2</v>
      </c>
      <c r="AN232" s="11">
        <v>-2.0332699999999999E-2</v>
      </c>
      <c r="AO232" s="11">
        <v>-2.5209200000000001E-2</v>
      </c>
      <c r="AP232" s="11">
        <v>-2.2905600000000002E-2</v>
      </c>
      <c r="AQ232" s="11">
        <v>-2.1029300000000001E-2</v>
      </c>
      <c r="AR232" s="11">
        <v>-2.40345E-2</v>
      </c>
      <c r="AS232" s="11">
        <v>-1.9066799999999998E-2</v>
      </c>
      <c r="AT232" s="11">
        <v>-1.8863899999999999E-2</v>
      </c>
      <c r="AU232" s="11">
        <v>-1.6839300000000001E-2</v>
      </c>
      <c r="AV232" s="11">
        <v>-4.5221000000000003E-3</v>
      </c>
      <c r="AW232" s="11">
        <v>-7.1917999999999999E-3</v>
      </c>
      <c r="AX232" s="11">
        <v>5.3369999999999997E-3</v>
      </c>
      <c r="AY232" s="11">
        <v>-3.6510000000000002E-3</v>
      </c>
      <c r="AZ232" s="11">
        <v>-8.2129999999999998E-3</v>
      </c>
      <c r="BA232" s="11">
        <v>-1.1505700000000001E-2</v>
      </c>
      <c r="BB232" s="11">
        <v>-1.9371099999999999E-2</v>
      </c>
      <c r="BC232" s="11">
        <v>-2.6291800000000001E-2</v>
      </c>
      <c r="BD232" s="11">
        <v>-1.7367500000000001E-2</v>
      </c>
      <c r="BE232" s="11">
        <v>-2.0802399999999999E-2</v>
      </c>
      <c r="BF232" s="11">
        <v>-1.9973000000000001E-2</v>
      </c>
      <c r="BG232" s="11">
        <v>-1.7214299999999998E-2</v>
      </c>
      <c r="BH232" s="11">
        <v>-1.7173299999999999E-2</v>
      </c>
      <c r="BI232" s="11">
        <v>-2.4352800000000001E-2</v>
      </c>
      <c r="BJ232" s="11">
        <v>-2.5122499999999999E-2</v>
      </c>
      <c r="BK232" s="11">
        <v>-2.4846099999999999E-2</v>
      </c>
      <c r="BL232" s="11">
        <v>-8.8967000000000004E-3</v>
      </c>
      <c r="BM232" s="11">
        <v>-1.42027E-2</v>
      </c>
      <c r="BN232" s="11">
        <v>-1.1490800000000001E-2</v>
      </c>
      <c r="BO232" s="11">
        <v>-1.0911799999999999E-2</v>
      </c>
      <c r="BP232" s="11">
        <v>-1.32365E-2</v>
      </c>
      <c r="BQ232" s="11">
        <v>-7.8472999999999998E-3</v>
      </c>
      <c r="BR232" s="11">
        <v>-6.3068999999999998E-3</v>
      </c>
      <c r="BS232" s="11">
        <v>-4.3071000000000003E-3</v>
      </c>
      <c r="BT232" s="11">
        <v>7.7847000000000003E-3</v>
      </c>
      <c r="BU232" s="11">
        <v>5.7337999999999998E-3</v>
      </c>
      <c r="BV232" s="11">
        <v>1.69734E-2</v>
      </c>
      <c r="BW232" s="11">
        <v>7.2998000000000004E-3</v>
      </c>
      <c r="BX232" s="11">
        <v>3.0945999999999999E-3</v>
      </c>
      <c r="BY232" s="11">
        <v>3.389E-4</v>
      </c>
      <c r="BZ232" s="11">
        <v>-7.6812E-3</v>
      </c>
      <c r="CA232" s="11">
        <v>-1.54167E-2</v>
      </c>
      <c r="CB232" s="11">
        <v>-4.7940999999999999E-3</v>
      </c>
      <c r="CC232" s="11">
        <v>-8.8515999999999994E-3</v>
      </c>
      <c r="CD232" s="11">
        <v>-8.6447E-3</v>
      </c>
      <c r="CE232" s="11">
        <v>-6.5373999999999996E-3</v>
      </c>
      <c r="CF232" s="11">
        <v>-6.7000999999999996E-3</v>
      </c>
      <c r="CG232" s="11">
        <v>-1.4282599999999999E-2</v>
      </c>
      <c r="CH232" s="11">
        <v>-1.42005E-2</v>
      </c>
      <c r="CI232" s="11">
        <v>-1.4099E-2</v>
      </c>
      <c r="CJ232" s="11">
        <v>2.5393999999999998E-3</v>
      </c>
      <c r="CK232" s="11">
        <v>-3.1960999999999999E-3</v>
      </c>
      <c r="CL232" s="11">
        <v>-7.6000000000000004E-5</v>
      </c>
      <c r="CM232" s="11">
        <v>-7.9420000000000001E-4</v>
      </c>
      <c r="CN232" s="11">
        <v>-2.4385000000000001E-3</v>
      </c>
      <c r="CO232" s="11">
        <v>3.3722000000000001E-3</v>
      </c>
      <c r="CP232" s="11">
        <v>6.2500000000000003E-3</v>
      </c>
      <c r="CQ232" s="11">
        <v>8.2251000000000008E-3</v>
      </c>
      <c r="CR232" s="11">
        <v>2.0091399999999999E-2</v>
      </c>
      <c r="CS232" s="11">
        <v>1.86594E-2</v>
      </c>
      <c r="CT232" s="11">
        <v>2.8609800000000001E-2</v>
      </c>
      <c r="CU232" s="11">
        <v>1.8250499999999999E-2</v>
      </c>
      <c r="CV232" s="11">
        <v>1.4402099999999999E-2</v>
      </c>
      <c r="CW232" s="11">
        <v>1.21835E-2</v>
      </c>
      <c r="CX232" s="11">
        <v>4.0086999999999996E-3</v>
      </c>
      <c r="CY232" s="11">
        <v>-4.5417000000000001E-3</v>
      </c>
      <c r="CZ232" s="11">
        <v>7.6439999999999998E-3</v>
      </c>
      <c r="DA232" s="11">
        <v>7.2655000000000003E-3</v>
      </c>
      <c r="DB232" s="11">
        <v>6.8871000000000002E-3</v>
      </c>
      <c r="DC232" s="11">
        <v>6.4910999999999996E-3</v>
      </c>
      <c r="DD232" s="11">
        <v>6.3671999999999999E-3</v>
      </c>
      <c r="DE232" s="11">
        <v>6.1222000000000004E-3</v>
      </c>
      <c r="DF232" s="11">
        <v>6.6401000000000003E-3</v>
      </c>
      <c r="DG232" s="11">
        <v>6.5336999999999999E-3</v>
      </c>
      <c r="DH232" s="11">
        <v>6.9525999999999998E-3</v>
      </c>
      <c r="DI232" s="11">
        <v>6.6915000000000004E-3</v>
      </c>
      <c r="DJ232" s="11">
        <v>6.9397E-3</v>
      </c>
      <c r="DK232" s="11">
        <v>6.1510000000000002E-3</v>
      </c>
      <c r="DL232" s="11">
        <v>6.5646999999999997E-3</v>
      </c>
      <c r="DM232" s="11">
        <v>6.8209999999999998E-3</v>
      </c>
      <c r="DN232" s="11">
        <v>7.6340999999999996E-3</v>
      </c>
      <c r="DO232" s="11">
        <v>7.6189999999999999E-3</v>
      </c>
      <c r="DP232" s="11">
        <v>7.4818999999999997E-3</v>
      </c>
      <c r="DQ232" s="11">
        <v>7.8581999999999992E-3</v>
      </c>
      <c r="DR232" s="11">
        <v>7.0743999999999998E-3</v>
      </c>
      <c r="DS232" s="11">
        <v>6.6575999999999996E-3</v>
      </c>
      <c r="DT232" s="11">
        <v>6.8745000000000004E-3</v>
      </c>
      <c r="DU232" s="11">
        <v>7.2009999999999999E-3</v>
      </c>
      <c r="DV232" s="11">
        <v>7.1069000000000002E-3</v>
      </c>
      <c r="DW232" s="11">
        <v>6.6115000000000002E-3</v>
      </c>
      <c r="DX232" s="11">
        <v>0.101549</v>
      </c>
      <c r="DY232" s="11">
        <v>4.1616999999999999E-3</v>
      </c>
      <c r="DZ232" s="11">
        <v>5.8129000000000002E-3</v>
      </c>
      <c r="EA232" s="11">
        <v>47.694251999999999</v>
      </c>
      <c r="EB232" s="11">
        <v>46.695706000000001</v>
      </c>
      <c r="EC232" s="11">
        <v>46.144430999999997</v>
      </c>
      <c r="ED232" s="11">
        <v>45.821725000000001</v>
      </c>
      <c r="EE232" s="11">
        <v>45.031215000000003</v>
      </c>
      <c r="EF232" s="11">
        <v>44.500782000000001</v>
      </c>
      <c r="EG232" s="11">
        <v>44.311664</v>
      </c>
      <c r="EH232" s="11">
        <v>44.752749999999999</v>
      </c>
      <c r="EI232" s="11">
        <v>47.362242000000002</v>
      </c>
      <c r="EJ232" s="11">
        <v>52.948993000000002</v>
      </c>
      <c r="EK232" s="11">
        <v>58.600898999999998</v>
      </c>
      <c r="EL232" s="11">
        <v>62.887726999999998</v>
      </c>
      <c r="EM232" s="11">
        <v>66.232961000000003</v>
      </c>
      <c r="EN232" s="11">
        <v>68.51267</v>
      </c>
      <c r="EO232" s="11">
        <v>68.785376999999997</v>
      </c>
      <c r="EP232" s="11">
        <v>67.867052999999999</v>
      </c>
      <c r="EQ232" s="11">
        <v>65.337102000000002</v>
      </c>
      <c r="ER232" s="11">
        <v>60.474960000000003</v>
      </c>
      <c r="ES232" s="11">
        <v>57.103943999999998</v>
      </c>
      <c r="ET232" s="11">
        <v>53.978546000000001</v>
      </c>
      <c r="EU232" s="11">
        <v>52.186731999999999</v>
      </c>
      <c r="EV232" s="11">
        <v>50.610757999999997</v>
      </c>
      <c r="EW232" s="11">
        <v>49.528022</v>
      </c>
      <c r="EX232" s="11">
        <v>48.383262000000002</v>
      </c>
      <c r="EY232" s="11">
        <v>0</v>
      </c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IA232" s="37"/>
    </row>
    <row r="233" spans="1:235" x14ac:dyDescent="0.2">
      <c r="A233" t="s">
        <v>112</v>
      </c>
      <c r="B233" t="s">
        <v>133</v>
      </c>
      <c r="C233" t="s">
        <v>88</v>
      </c>
      <c r="D233" t="s">
        <v>105</v>
      </c>
      <c r="E233" s="38" t="s">
        <v>212</v>
      </c>
      <c r="F233" t="s">
        <v>105</v>
      </c>
      <c r="G233" s="11">
        <v>7122</v>
      </c>
      <c r="H233" s="11">
        <v>0.69791910000000001</v>
      </c>
      <c r="I233" s="11">
        <v>0.64428890000000005</v>
      </c>
      <c r="J233" s="11">
        <v>0.61295200000000005</v>
      </c>
      <c r="K233" s="11">
        <v>0.59181130000000004</v>
      </c>
      <c r="L233" s="11">
        <v>0.59258569999999999</v>
      </c>
      <c r="M233" s="11">
        <v>0.62655810000000001</v>
      </c>
      <c r="N233" s="11">
        <v>0.72812299999999996</v>
      </c>
      <c r="O233" s="11">
        <v>0.71683030000000003</v>
      </c>
      <c r="P233" s="11">
        <v>0.48312470000000002</v>
      </c>
      <c r="Q233" s="11">
        <v>0.24700050000000001</v>
      </c>
      <c r="R233" s="11">
        <v>4.86896E-2</v>
      </c>
      <c r="S233" s="11">
        <v>-8.3949899999999994E-2</v>
      </c>
      <c r="T233" s="11">
        <v>-7.0859599999999995E-2</v>
      </c>
      <c r="U233" s="11">
        <v>1.14947E-2</v>
      </c>
      <c r="V233" s="11">
        <v>0.1875578</v>
      </c>
      <c r="W233" s="11">
        <v>0.43640060000000003</v>
      </c>
      <c r="X233" s="11">
        <v>0.74227140000000003</v>
      </c>
      <c r="Y233" s="11">
        <v>0.98067519999999997</v>
      </c>
      <c r="Z233" s="11">
        <v>1.0453840000000001</v>
      </c>
      <c r="AA233" s="11">
        <v>1.027075</v>
      </c>
      <c r="AB233" s="11">
        <v>0.99159120000000001</v>
      </c>
      <c r="AC233" s="11">
        <v>0.93890289999999998</v>
      </c>
      <c r="AD233" s="11">
        <v>0.81176579999999998</v>
      </c>
      <c r="AE233" s="11">
        <v>0.68800209999999995</v>
      </c>
      <c r="AF233" s="11">
        <v>-3.3555000000000001E-2</v>
      </c>
      <c r="AG233" s="11">
        <v>-4.1866500000000001E-2</v>
      </c>
      <c r="AH233" s="11">
        <v>-3.0092899999999999E-2</v>
      </c>
      <c r="AI233" s="11">
        <v>-2.5906599999999998E-2</v>
      </c>
      <c r="AJ233" s="11">
        <v>-3.0553299999999999E-2</v>
      </c>
      <c r="AK233" s="11">
        <v>-3.1862500000000002E-2</v>
      </c>
      <c r="AL233" s="11">
        <v>-3.2758000000000002E-2</v>
      </c>
      <c r="AM233" s="11">
        <v>-2.96101E-2</v>
      </c>
      <c r="AN233" s="11">
        <v>-2.0791199999999999E-2</v>
      </c>
      <c r="AO233" s="11">
        <v>-2.18654E-2</v>
      </c>
      <c r="AP233" s="11">
        <v>-1.81528E-2</v>
      </c>
      <c r="AQ233" s="11">
        <v>-1.9626999999999999E-2</v>
      </c>
      <c r="AR233" s="11">
        <v>-2.0253899999999998E-2</v>
      </c>
      <c r="AS233" s="11">
        <v>-1.70709E-2</v>
      </c>
      <c r="AT233" s="11">
        <v>-1.8546E-2</v>
      </c>
      <c r="AU233" s="11">
        <v>-1.5681899999999999E-2</v>
      </c>
      <c r="AV233" s="11">
        <v>9.8800000000000003E-5</v>
      </c>
      <c r="AW233" s="11">
        <v>-3.4756000000000001E-3</v>
      </c>
      <c r="AX233" s="11">
        <v>5.672E-3</v>
      </c>
      <c r="AY233" s="11">
        <v>2.0349999999999999E-3</v>
      </c>
      <c r="AZ233" s="11">
        <v>-1.2264999999999999E-3</v>
      </c>
      <c r="BA233" s="11">
        <v>-6.0228E-3</v>
      </c>
      <c r="BB233" s="11">
        <v>-1.1315800000000001E-2</v>
      </c>
      <c r="BC233" s="11">
        <v>-1.5691E-2</v>
      </c>
      <c r="BD233" s="11">
        <v>-2.01554E-2</v>
      </c>
      <c r="BE233" s="11">
        <v>-2.85048E-2</v>
      </c>
      <c r="BF233" s="11">
        <v>-1.8381700000000001E-2</v>
      </c>
      <c r="BG233" s="11">
        <v>-1.46973E-2</v>
      </c>
      <c r="BH233" s="11">
        <v>-1.9550600000000001E-2</v>
      </c>
      <c r="BI233" s="11">
        <v>-2.1614100000000001E-2</v>
      </c>
      <c r="BJ233" s="11">
        <v>-2.1835299999999998E-2</v>
      </c>
      <c r="BK233" s="11">
        <v>-1.8497099999999999E-2</v>
      </c>
      <c r="BL233" s="11">
        <v>-9.8226000000000008E-3</v>
      </c>
      <c r="BM233" s="11">
        <v>-1.16387E-2</v>
      </c>
      <c r="BN233" s="11">
        <v>-8.2384999999999993E-3</v>
      </c>
      <c r="BO233" s="11">
        <v>-1.07756E-2</v>
      </c>
      <c r="BP233" s="11">
        <v>-1.09534E-2</v>
      </c>
      <c r="BQ233" s="11">
        <v>-7.4447000000000003E-3</v>
      </c>
      <c r="BR233" s="11">
        <v>-7.5954000000000004E-3</v>
      </c>
      <c r="BS233" s="11">
        <v>-4.5726999999999999E-3</v>
      </c>
      <c r="BT233" s="11">
        <v>1.0393899999999999E-2</v>
      </c>
      <c r="BU233" s="11">
        <v>8.0621000000000009E-3</v>
      </c>
      <c r="BV233" s="11">
        <v>1.6745300000000001E-2</v>
      </c>
      <c r="BW233" s="11">
        <v>1.3039500000000001E-2</v>
      </c>
      <c r="BX233" s="11">
        <v>9.7108999999999997E-3</v>
      </c>
      <c r="BY233" s="11">
        <v>4.9966999999999998E-3</v>
      </c>
      <c r="BZ233" s="11">
        <v>-8.273E-4</v>
      </c>
      <c r="CA233" s="11">
        <v>-5.8233E-3</v>
      </c>
      <c r="CB233" s="11">
        <v>-6.7558000000000002E-3</v>
      </c>
      <c r="CC233" s="11">
        <v>-1.51431E-2</v>
      </c>
      <c r="CD233" s="11">
        <v>-6.6705000000000002E-3</v>
      </c>
      <c r="CE233" s="11">
        <v>-3.4878999999999999E-3</v>
      </c>
      <c r="CF233" s="11">
        <v>-8.5479000000000006E-3</v>
      </c>
      <c r="CG233" s="11">
        <v>-1.1365699999999999E-2</v>
      </c>
      <c r="CH233" s="11">
        <v>-1.09126E-2</v>
      </c>
      <c r="CI233" s="11">
        <v>-7.3841999999999996E-3</v>
      </c>
      <c r="CJ233" s="11">
        <v>1.1460000000000001E-3</v>
      </c>
      <c r="CK233" s="11">
        <v>-1.4120999999999999E-3</v>
      </c>
      <c r="CL233" s="11">
        <v>1.6758000000000001E-3</v>
      </c>
      <c r="CM233" s="11">
        <v>-1.9242E-3</v>
      </c>
      <c r="CN233" s="11">
        <v>-1.653E-3</v>
      </c>
      <c r="CO233" s="11">
        <v>2.1814E-3</v>
      </c>
      <c r="CP233" s="11">
        <v>3.3552E-3</v>
      </c>
      <c r="CQ233" s="11">
        <v>6.5364000000000004E-3</v>
      </c>
      <c r="CR233" s="11">
        <v>2.0688999999999999E-2</v>
      </c>
      <c r="CS233" s="11">
        <v>1.9599800000000001E-2</v>
      </c>
      <c r="CT233" s="11">
        <v>2.7818599999999999E-2</v>
      </c>
      <c r="CU233" s="11">
        <v>2.4044099999999999E-2</v>
      </c>
      <c r="CV233" s="11">
        <v>2.0648199999999998E-2</v>
      </c>
      <c r="CW233" s="11">
        <v>1.6016099999999998E-2</v>
      </c>
      <c r="CX233" s="11">
        <v>9.6611000000000006E-3</v>
      </c>
      <c r="CY233" s="11">
        <v>4.0444000000000001E-3</v>
      </c>
      <c r="CZ233" s="11">
        <v>8.1463999999999998E-3</v>
      </c>
      <c r="DA233" s="11">
        <v>8.1233E-3</v>
      </c>
      <c r="DB233" s="11">
        <v>7.1199000000000002E-3</v>
      </c>
      <c r="DC233" s="11">
        <v>6.8148000000000002E-3</v>
      </c>
      <c r="DD233" s="11">
        <v>6.6892000000000002E-3</v>
      </c>
      <c r="DE233" s="11">
        <v>6.2306000000000002E-3</v>
      </c>
      <c r="DF233" s="11">
        <v>6.6404999999999997E-3</v>
      </c>
      <c r="DG233" s="11">
        <v>6.7562000000000004E-3</v>
      </c>
      <c r="DH233" s="11">
        <v>6.6683999999999997E-3</v>
      </c>
      <c r="DI233" s="11">
        <v>6.2173999999999997E-3</v>
      </c>
      <c r="DJ233" s="11">
        <v>6.0274999999999999E-3</v>
      </c>
      <c r="DK233" s="11">
        <v>5.3813000000000003E-3</v>
      </c>
      <c r="DL233" s="11">
        <v>5.6543000000000001E-3</v>
      </c>
      <c r="DM233" s="11">
        <v>5.8523000000000004E-3</v>
      </c>
      <c r="DN233" s="11">
        <v>6.6575000000000002E-3</v>
      </c>
      <c r="DO233" s="11">
        <v>6.7539000000000002E-3</v>
      </c>
      <c r="DP233" s="11">
        <v>6.2589999999999998E-3</v>
      </c>
      <c r="DQ233" s="11">
        <v>7.0143999999999996E-3</v>
      </c>
      <c r="DR233" s="11">
        <v>6.7321000000000004E-3</v>
      </c>
      <c r="DS233" s="11">
        <v>6.6902999999999997E-3</v>
      </c>
      <c r="DT233" s="11">
        <v>6.6493999999999998E-3</v>
      </c>
      <c r="DU233" s="11">
        <v>6.6993E-3</v>
      </c>
      <c r="DV233" s="11">
        <v>6.3765000000000002E-3</v>
      </c>
      <c r="DW233" s="11">
        <v>5.9991000000000003E-3</v>
      </c>
      <c r="DX233" s="11">
        <v>0.10052800000000001</v>
      </c>
      <c r="DY233" s="11">
        <v>4.1932000000000002E-3</v>
      </c>
      <c r="DZ233" s="11">
        <v>5.6877000000000004E-3</v>
      </c>
      <c r="EA233" s="11">
        <v>48.673146000000003</v>
      </c>
      <c r="EB233" s="11">
        <v>48.865515000000002</v>
      </c>
      <c r="EC233" s="11">
        <v>47.465401999999997</v>
      </c>
      <c r="ED233" s="11">
        <v>46.272596</v>
      </c>
      <c r="EE233" s="11">
        <v>46.094816000000002</v>
      </c>
      <c r="EF233" s="11">
        <v>45.333238000000001</v>
      </c>
      <c r="EG233" s="11">
        <v>44.629128000000001</v>
      </c>
      <c r="EH233" s="11">
        <v>44.298699999999997</v>
      </c>
      <c r="EI233" s="11">
        <v>48.750081999999999</v>
      </c>
      <c r="EJ233" s="11">
        <v>53.703901000000002</v>
      </c>
      <c r="EK233" s="11">
        <v>58.277493999999997</v>
      </c>
      <c r="EL233" s="11">
        <v>61.571702000000002</v>
      </c>
      <c r="EM233" s="11">
        <v>63.893866000000003</v>
      </c>
      <c r="EN233" s="11">
        <v>69.390951999999999</v>
      </c>
      <c r="EO233" s="11">
        <v>68.245620000000002</v>
      </c>
      <c r="EP233" s="11">
        <v>66.917766</v>
      </c>
      <c r="EQ233" s="11">
        <v>64.943382999999997</v>
      </c>
      <c r="ER233" s="11">
        <v>61.100259000000001</v>
      </c>
      <c r="ES233" s="11">
        <v>58.574292</v>
      </c>
      <c r="ET233" s="11">
        <v>59.770727000000001</v>
      </c>
      <c r="EU233" s="11">
        <v>58.660373</v>
      </c>
      <c r="EV233" s="11">
        <v>54.789631</v>
      </c>
      <c r="EW233" s="11">
        <v>51.912590000000002</v>
      </c>
      <c r="EX233" s="11">
        <v>51.698467999999998</v>
      </c>
      <c r="EY233" s="11">
        <v>0</v>
      </c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IA233" s="37"/>
    </row>
    <row r="234" spans="1:235" x14ac:dyDescent="0.2">
      <c r="A234" t="s">
        <v>112</v>
      </c>
      <c r="B234" t="s">
        <v>133</v>
      </c>
      <c r="C234" t="s">
        <v>88</v>
      </c>
      <c r="D234" t="s">
        <v>105</v>
      </c>
      <c r="E234" s="38" t="s">
        <v>212</v>
      </c>
      <c r="F234" t="s">
        <v>106</v>
      </c>
      <c r="G234" s="11">
        <v>4473</v>
      </c>
      <c r="H234" s="11">
        <v>0.67626010000000003</v>
      </c>
      <c r="I234" s="11">
        <v>0.61687650000000005</v>
      </c>
      <c r="J234" s="11">
        <v>0.58586499999999997</v>
      </c>
      <c r="K234" s="11">
        <v>0.55792969999999997</v>
      </c>
      <c r="L234" s="11">
        <v>0.5513209</v>
      </c>
      <c r="M234" s="11">
        <v>0.56519359999999996</v>
      </c>
      <c r="N234" s="11">
        <v>0.66393089999999999</v>
      </c>
      <c r="O234" s="11">
        <v>0.6823612</v>
      </c>
      <c r="P234" s="11">
        <v>0.50862660000000004</v>
      </c>
      <c r="Q234" s="11">
        <v>0.30120200000000003</v>
      </c>
      <c r="R234" s="11">
        <v>0.1509257</v>
      </c>
      <c r="S234" s="11">
        <v>5.3136799999999998E-2</v>
      </c>
      <c r="T234" s="11">
        <v>5.3690500000000002E-2</v>
      </c>
      <c r="U234" s="11">
        <v>0.1233515</v>
      </c>
      <c r="V234" s="11">
        <v>0.2434086</v>
      </c>
      <c r="W234" s="11">
        <v>0.45442969999999999</v>
      </c>
      <c r="X234" s="11">
        <v>0.73975120000000005</v>
      </c>
      <c r="Y234" s="11">
        <v>0.98650819999999995</v>
      </c>
      <c r="Z234" s="11">
        <v>1.0619179999999999</v>
      </c>
      <c r="AA234" s="11">
        <v>1.0395430000000001</v>
      </c>
      <c r="AB234" s="11">
        <v>0.99265760000000003</v>
      </c>
      <c r="AC234" s="11">
        <v>0.9287318</v>
      </c>
      <c r="AD234" s="11">
        <v>0.79661369999999998</v>
      </c>
      <c r="AE234" s="11">
        <v>0.66561510000000002</v>
      </c>
      <c r="AF234" s="11">
        <v>-3.8277100000000001E-2</v>
      </c>
      <c r="AG234" s="11">
        <v>-4.9361299999999997E-2</v>
      </c>
      <c r="AH234" s="11">
        <v>-3.5594300000000002E-2</v>
      </c>
      <c r="AI234" s="11">
        <v>-3.3841900000000001E-2</v>
      </c>
      <c r="AJ234" s="11">
        <v>-3.8325199999999997E-2</v>
      </c>
      <c r="AK234" s="11">
        <v>-3.73473E-2</v>
      </c>
      <c r="AL234" s="11">
        <v>-3.92261E-2</v>
      </c>
      <c r="AM234" s="11">
        <v>-3.5236700000000003E-2</v>
      </c>
      <c r="AN234" s="11">
        <v>-2.7888E-2</v>
      </c>
      <c r="AO234" s="11">
        <v>-2.6317400000000001E-2</v>
      </c>
      <c r="AP234" s="11">
        <v>-2.57095E-2</v>
      </c>
      <c r="AQ234" s="11">
        <v>-2.54179E-2</v>
      </c>
      <c r="AR234" s="11">
        <v>-2.6273700000000001E-2</v>
      </c>
      <c r="AS234" s="11">
        <v>-2.6042200000000001E-2</v>
      </c>
      <c r="AT234" s="11">
        <v>-3.3812799999999997E-2</v>
      </c>
      <c r="AU234" s="11">
        <v>-2.8276900000000001E-2</v>
      </c>
      <c r="AV234" s="11">
        <v>-4.8354000000000001E-3</v>
      </c>
      <c r="AW234" s="11">
        <v>-8.7486000000000005E-3</v>
      </c>
      <c r="AX234" s="11">
        <v>4.0362999999999996E-3</v>
      </c>
      <c r="AY234" s="11">
        <v>2.1194E-3</v>
      </c>
      <c r="AZ234" s="11">
        <v>-5.0631000000000001E-3</v>
      </c>
      <c r="BA234" s="11">
        <v>-1.00394E-2</v>
      </c>
      <c r="BB234" s="11">
        <v>-1.2314200000000001E-2</v>
      </c>
      <c r="BC234" s="11">
        <v>-1.5483200000000001E-2</v>
      </c>
      <c r="BD234" s="11">
        <v>-2.1973900000000001E-2</v>
      </c>
      <c r="BE234" s="11">
        <v>-3.2812599999999997E-2</v>
      </c>
      <c r="BF234" s="11">
        <v>-2.1787299999999999E-2</v>
      </c>
      <c r="BG234" s="11">
        <v>-2.0985199999999999E-2</v>
      </c>
      <c r="BH234" s="11">
        <v>-2.5558299999999999E-2</v>
      </c>
      <c r="BI234" s="11">
        <v>-2.5745500000000001E-2</v>
      </c>
      <c r="BJ234" s="11">
        <v>-2.68118E-2</v>
      </c>
      <c r="BK234" s="11">
        <v>-2.22242E-2</v>
      </c>
      <c r="BL234" s="11">
        <v>-1.58382E-2</v>
      </c>
      <c r="BM234" s="11">
        <v>-1.49543E-2</v>
      </c>
      <c r="BN234" s="11">
        <v>-1.4164299999999999E-2</v>
      </c>
      <c r="BO234" s="11">
        <v>-1.4881699999999999E-2</v>
      </c>
      <c r="BP234" s="11">
        <v>-1.5348199999999999E-2</v>
      </c>
      <c r="BQ234" s="11">
        <v>-1.46123E-2</v>
      </c>
      <c r="BR234" s="11">
        <v>-2.1618399999999999E-2</v>
      </c>
      <c r="BS234" s="11">
        <v>-1.5854900000000002E-2</v>
      </c>
      <c r="BT234" s="11">
        <v>6.7470999999999998E-3</v>
      </c>
      <c r="BU234" s="11">
        <v>4.6972999999999997E-3</v>
      </c>
      <c r="BV234" s="11">
        <v>1.6660999999999999E-2</v>
      </c>
      <c r="BW234" s="11">
        <v>1.4351300000000001E-2</v>
      </c>
      <c r="BX234" s="11">
        <v>7.4542000000000002E-3</v>
      </c>
      <c r="BY234" s="11">
        <v>2.2404E-3</v>
      </c>
      <c r="BZ234" s="11">
        <v>-9.0269999999999999E-4</v>
      </c>
      <c r="CA234" s="11">
        <v>-4.5681999999999997E-3</v>
      </c>
      <c r="CB234" s="11">
        <v>-5.6705999999999996E-3</v>
      </c>
      <c r="CC234" s="11">
        <v>-1.6263900000000001E-2</v>
      </c>
      <c r="CD234" s="11">
        <v>-7.9802999999999992E-3</v>
      </c>
      <c r="CE234" s="11">
        <v>-8.1285999999999997E-3</v>
      </c>
      <c r="CF234" s="11">
        <v>-1.27913E-2</v>
      </c>
      <c r="CG234" s="11">
        <v>-1.4143599999999999E-2</v>
      </c>
      <c r="CH234" s="11">
        <v>-1.4397500000000001E-2</v>
      </c>
      <c r="CI234" s="11">
        <v>-9.2116999999999997E-3</v>
      </c>
      <c r="CJ234" s="11">
        <v>-3.7883999999999999E-3</v>
      </c>
      <c r="CK234" s="11">
        <v>-3.5912000000000001E-3</v>
      </c>
      <c r="CL234" s="11">
        <v>-2.6191000000000001E-3</v>
      </c>
      <c r="CM234" s="11">
        <v>-4.3455000000000004E-3</v>
      </c>
      <c r="CN234" s="11">
        <v>-4.4226999999999999E-3</v>
      </c>
      <c r="CO234" s="11">
        <v>-3.1825E-3</v>
      </c>
      <c r="CP234" s="11">
        <v>-9.4240000000000001E-3</v>
      </c>
      <c r="CQ234" s="11">
        <v>-3.4329E-3</v>
      </c>
      <c r="CR234" s="11">
        <v>1.8329700000000001E-2</v>
      </c>
      <c r="CS234" s="11">
        <v>1.8143099999999999E-2</v>
      </c>
      <c r="CT234" s="11">
        <v>2.9285700000000001E-2</v>
      </c>
      <c r="CU234" s="11">
        <v>2.6583099999999998E-2</v>
      </c>
      <c r="CV234" s="11">
        <v>1.9971599999999999E-2</v>
      </c>
      <c r="CW234" s="11">
        <v>1.45202E-2</v>
      </c>
      <c r="CX234" s="11">
        <v>1.05088E-2</v>
      </c>
      <c r="CY234" s="11">
        <v>6.3467000000000003E-3</v>
      </c>
      <c r="CZ234" s="11">
        <v>9.9117000000000007E-3</v>
      </c>
      <c r="DA234" s="11">
        <v>1.0060899999999999E-2</v>
      </c>
      <c r="DB234" s="11">
        <v>8.3940999999999998E-3</v>
      </c>
      <c r="DC234" s="11">
        <v>7.8163E-3</v>
      </c>
      <c r="DD234" s="11">
        <v>7.7616999999999998E-3</v>
      </c>
      <c r="DE234" s="11">
        <v>7.0533999999999996E-3</v>
      </c>
      <c r="DF234" s="11">
        <v>7.5472999999999998E-3</v>
      </c>
      <c r="DG234" s="11">
        <v>7.9109999999999996E-3</v>
      </c>
      <c r="DH234" s="11">
        <v>7.3258000000000004E-3</v>
      </c>
      <c r="DI234" s="11">
        <v>6.9083E-3</v>
      </c>
      <c r="DJ234" s="11">
        <v>7.0190000000000001E-3</v>
      </c>
      <c r="DK234" s="11">
        <v>6.4056E-3</v>
      </c>
      <c r="DL234" s="11">
        <v>6.6423000000000003E-3</v>
      </c>
      <c r="DM234" s="11">
        <v>6.9489E-3</v>
      </c>
      <c r="DN234" s="11">
        <v>7.4136999999999996E-3</v>
      </c>
      <c r="DO234" s="11">
        <v>7.5519999999999997E-3</v>
      </c>
      <c r="DP234" s="11">
        <v>7.0416999999999997E-3</v>
      </c>
      <c r="DQ234" s="11">
        <v>8.1744999999999995E-3</v>
      </c>
      <c r="DR234" s="11">
        <v>7.6753000000000004E-3</v>
      </c>
      <c r="DS234" s="11">
        <v>7.4364000000000001E-3</v>
      </c>
      <c r="DT234" s="11">
        <v>7.6099999999999996E-3</v>
      </c>
      <c r="DU234" s="11">
        <v>7.4656000000000002E-3</v>
      </c>
      <c r="DV234" s="11">
        <v>6.9376999999999998E-3</v>
      </c>
      <c r="DW234" s="11">
        <v>6.6357999999999999E-3</v>
      </c>
      <c r="DX234" s="11">
        <v>0.1118345</v>
      </c>
      <c r="DY234" s="11">
        <v>4.7489999999999997E-3</v>
      </c>
      <c r="DZ234" s="11">
        <v>6.2369000000000001E-3</v>
      </c>
      <c r="EA234" s="11">
        <v>50.788882999999998</v>
      </c>
      <c r="EB234" s="11">
        <v>52.112800999999997</v>
      </c>
      <c r="EC234" s="11">
        <v>50.478206</v>
      </c>
      <c r="ED234" s="11">
        <v>48.564957999999997</v>
      </c>
      <c r="EE234" s="11">
        <v>48.082895999999998</v>
      </c>
      <c r="EF234" s="11">
        <v>47.479962999999998</v>
      </c>
      <c r="EG234" s="11">
        <v>46.294651999999999</v>
      </c>
      <c r="EH234" s="11">
        <v>46.126114000000001</v>
      </c>
      <c r="EI234" s="11">
        <v>50.212063999999998</v>
      </c>
      <c r="EJ234" s="11">
        <v>53.450214000000003</v>
      </c>
      <c r="EK234" s="11">
        <v>56.828073000000003</v>
      </c>
      <c r="EL234" s="11">
        <v>58.911377000000002</v>
      </c>
      <c r="EM234" s="11">
        <v>61.048527</v>
      </c>
      <c r="EN234" s="11">
        <v>65.849924000000001</v>
      </c>
      <c r="EO234" s="11">
        <v>64.943612000000002</v>
      </c>
      <c r="EP234" s="11">
        <v>64.484526000000002</v>
      </c>
      <c r="EQ234" s="11">
        <v>63.486654000000001</v>
      </c>
      <c r="ER234" s="11">
        <v>60.175663</v>
      </c>
      <c r="ES234" s="11">
        <v>57.649473</v>
      </c>
      <c r="ET234" s="11">
        <v>62.557844000000003</v>
      </c>
      <c r="EU234" s="11">
        <v>62.190488000000002</v>
      </c>
      <c r="EV234" s="11">
        <v>57.159610000000001</v>
      </c>
      <c r="EW234" s="11">
        <v>53.499583000000001</v>
      </c>
      <c r="EX234" s="11">
        <v>53.870956999999997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IA234" s="37"/>
    </row>
    <row r="235" spans="1:235" x14ac:dyDescent="0.2">
      <c r="A235" t="s">
        <v>112</v>
      </c>
      <c r="B235" t="s">
        <v>133</v>
      </c>
      <c r="C235" t="s">
        <v>88</v>
      </c>
      <c r="D235" t="s">
        <v>105</v>
      </c>
      <c r="E235" s="38" t="s">
        <v>212</v>
      </c>
      <c r="F235" t="s">
        <v>107</v>
      </c>
      <c r="G235" s="11">
        <v>2649</v>
      </c>
      <c r="H235" s="11">
        <v>0.73378100000000002</v>
      </c>
      <c r="I235" s="11">
        <v>0.69092169999999997</v>
      </c>
      <c r="J235" s="11">
        <v>0.65269330000000003</v>
      </c>
      <c r="K235" s="11">
        <v>0.63768990000000003</v>
      </c>
      <c r="L235" s="11">
        <v>0.65690170000000003</v>
      </c>
      <c r="M235" s="11">
        <v>0.72301329999999997</v>
      </c>
      <c r="N235" s="11">
        <v>0.82804900000000004</v>
      </c>
      <c r="O235" s="11">
        <v>0.76613330000000002</v>
      </c>
      <c r="P235" s="11">
        <v>0.43744040000000001</v>
      </c>
      <c r="Q235" s="11">
        <v>0.1513166</v>
      </c>
      <c r="R235" s="11">
        <v>-0.1328915</v>
      </c>
      <c r="S235" s="11">
        <v>-0.31869619999999999</v>
      </c>
      <c r="T235" s="11">
        <v>-0.28528490000000001</v>
      </c>
      <c r="U235" s="11">
        <v>-0.18259429999999999</v>
      </c>
      <c r="V235" s="11">
        <v>7.8934500000000005E-2</v>
      </c>
      <c r="W235" s="11">
        <v>0.39766499999999999</v>
      </c>
      <c r="X235" s="11">
        <v>0.74388319999999997</v>
      </c>
      <c r="Y235" s="11">
        <v>0.96536420000000001</v>
      </c>
      <c r="Z235" s="11">
        <v>1.0174669999999999</v>
      </c>
      <c r="AA235" s="11">
        <v>1.0016</v>
      </c>
      <c r="AB235" s="11">
        <v>0.97842430000000002</v>
      </c>
      <c r="AC235" s="11">
        <v>0.94710380000000005</v>
      </c>
      <c r="AD235" s="11">
        <v>0.83169919999999997</v>
      </c>
      <c r="AE235" s="11">
        <v>0.71884479999999995</v>
      </c>
      <c r="AF235" s="11">
        <v>-3.1773700000000002E-2</v>
      </c>
      <c r="AG235" s="11">
        <v>-3.3184400000000003E-2</v>
      </c>
      <c r="AH235" s="11">
        <v>-2.9897799999999999E-2</v>
      </c>
      <c r="AI235" s="11">
        <v>-2.6468800000000001E-2</v>
      </c>
      <c r="AJ235" s="11">
        <v>-2.5649499999999999E-2</v>
      </c>
      <c r="AK235" s="11">
        <v>-3.1175100000000001E-2</v>
      </c>
      <c r="AL235" s="11">
        <v>-3.1632399999999998E-2</v>
      </c>
      <c r="AM235" s="11">
        <v>-3.0854900000000001E-2</v>
      </c>
      <c r="AN235" s="11">
        <v>-1.3239900000000001E-2</v>
      </c>
      <c r="AO235" s="11">
        <v>-2.0775399999999999E-2</v>
      </c>
      <c r="AP235" s="11">
        <v>-1.83006E-2</v>
      </c>
      <c r="AQ235" s="11">
        <v>-1.6978099999999999E-2</v>
      </c>
      <c r="AR235" s="11">
        <v>-1.8644999999999998E-2</v>
      </c>
      <c r="AS235" s="11">
        <v>-1.2097200000000001E-2</v>
      </c>
      <c r="AT235" s="11">
        <v>-1.14882E-2</v>
      </c>
      <c r="AU235" s="11">
        <v>-7.3515999999999998E-3</v>
      </c>
      <c r="AV235" s="11">
        <v>1.6429000000000001E-3</v>
      </c>
      <c r="AW235" s="11">
        <v>-4.6553000000000002E-3</v>
      </c>
      <c r="AX235" s="11">
        <v>5.5202000000000003E-3</v>
      </c>
      <c r="AY235" s="11">
        <v>-4.6381E-3</v>
      </c>
      <c r="AZ235" s="11">
        <v>-9.5926999999999991E-3</v>
      </c>
      <c r="BA235" s="11">
        <v>-1.13691E-2</v>
      </c>
      <c r="BB235" s="11">
        <v>-1.8303699999999999E-2</v>
      </c>
      <c r="BC235" s="11">
        <v>-2.6138100000000001E-2</v>
      </c>
      <c r="BD235" s="11">
        <v>-1.78935E-2</v>
      </c>
      <c r="BE235" s="11">
        <v>-2.1061300000000002E-2</v>
      </c>
      <c r="BF235" s="11">
        <v>-1.88224E-2</v>
      </c>
      <c r="BG235" s="11">
        <v>-1.5525300000000001E-2</v>
      </c>
      <c r="BH235" s="11">
        <v>-1.48585E-2</v>
      </c>
      <c r="BI235" s="11">
        <v>-2.17971E-2</v>
      </c>
      <c r="BJ235" s="11">
        <v>-2.1721899999999999E-2</v>
      </c>
      <c r="BK235" s="11">
        <v>-2.1003899999999999E-2</v>
      </c>
      <c r="BL235" s="11">
        <v>-2.5942999999999999E-3</v>
      </c>
      <c r="BM235" s="11">
        <v>-1.01829E-2</v>
      </c>
      <c r="BN235" s="11">
        <v>-7.3905999999999998E-3</v>
      </c>
      <c r="BO235" s="11">
        <v>-7.5227999999999996E-3</v>
      </c>
      <c r="BP235" s="11">
        <v>-8.0005000000000007E-3</v>
      </c>
      <c r="BQ235" s="11">
        <v>-8.4150000000000002E-4</v>
      </c>
      <c r="BR235" s="11">
        <v>1.6485E-3</v>
      </c>
      <c r="BS235" s="11">
        <v>6.1082999999999997E-3</v>
      </c>
      <c r="BT235" s="11">
        <v>1.3935899999999999E-2</v>
      </c>
      <c r="BU235" s="11">
        <v>8.3497999999999992E-3</v>
      </c>
      <c r="BV235" s="11">
        <v>1.7026199999999998E-2</v>
      </c>
      <c r="BW235" s="11">
        <v>6.3845999999999998E-3</v>
      </c>
      <c r="BX235" s="11">
        <v>2.0679000000000001E-3</v>
      </c>
      <c r="BY235" s="11">
        <v>5.4330000000000003E-4</v>
      </c>
      <c r="BZ235" s="11">
        <v>-6.3388999999999997E-3</v>
      </c>
      <c r="CA235" s="11">
        <v>-1.4833900000000001E-2</v>
      </c>
      <c r="CB235" s="11">
        <v>-4.0134000000000003E-3</v>
      </c>
      <c r="CC235" s="11">
        <v>-8.9380999999999992E-3</v>
      </c>
      <c r="CD235" s="11">
        <v>-7.7470000000000004E-3</v>
      </c>
      <c r="CE235" s="11">
        <v>-4.5817999999999996E-3</v>
      </c>
      <c r="CF235" s="11">
        <v>-4.0674999999999999E-3</v>
      </c>
      <c r="CG235" s="11">
        <v>-1.24192E-2</v>
      </c>
      <c r="CH235" s="11">
        <v>-1.18114E-2</v>
      </c>
      <c r="CI235" s="11">
        <v>-1.11529E-2</v>
      </c>
      <c r="CJ235" s="11">
        <v>8.0514000000000002E-3</v>
      </c>
      <c r="CK235" s="11">
        <v>4.0949999999999998E-4</v>
      </c>
      <c r="CL235" s="11">
        <v>3.5193999999999998E-3</v>
      </c>
      <c r="CM235" s="11">
        <v>1.9326E-3</v>
      </c>
      <c r="CN235" s="11">
        <v>2.6438999999999998E-3</v>
      </c>
      <c r="CO235" s="11">
        <v>1.0414100000000001E-2</v>
      </c>
      <c r="CP235" s="11">
        <v>1.4785299999999999E-2</v>
      </c>
      <c r="CQ235" s="11">
        <v>1.9568100000000001E-2</v>
      </c>
      <c r="CR235" s="11">
        <v>2.62288E-2</v>
      </c>
      <c r="CS235" s="11">
        <v>2.13549E-2</v>
      </c>
      <c r="CT235" s="11">
        <v>2.8532100000000001E-2</v>
      </c>
      <c r="CU235" s="11">
        <v>1.7407300000000001E-2</v>
      </c>
      <c r="CV235" s="11">
        <v>1.3728499999999999E-2</v>
      </c>
      <c r="CW235" s="11">
        <v>1.24558E-2</v>
      </c>
      <c r="CX235" s="11">
        <v>5.6259999999999999E-3</v>
      </c>
      <c r="CY235" s="11">
        <v>-3.5297000000000002E-3</v>
      </c>
      <c r="CZ235" s="11">
        <v>8.4385999999999992E-3</v>
      </c>
      <c r="DA235" s="11">
        <v>7.3702999999999998E-3</v>
      </c>
      <c r="DB235" s="11">
        <v>6.7333999999999996E-3</v>
      </c>
      <c r="DC235" s="11">
        <v>6.6531999999999997E-3</v>
      </c>
      <c r="DD235" s="11">
        <v>6.5605000000000004E-3</v>
      </c>
      <c r="DE235" s="11">
        <v>5.7013999999999997E-3</v>
      </c>
      <c r="DF235" s="11">
        <v>6.0251999999999997E-3</v>
      </c>
      <c r="DG235" s="11">
        <v>5.9890000000000004E-3</v>
      </c>
      <c r="DH235" s="11">
        <v>6.4720999999999997E-3</v>
      </c>
      <c r="DI235" s="11">
        <v>6.4396999999999996E-3</v>
      </c>
      <c r="DJ235" s="11">
        <v>6.6328000000000003E-3</v>
      </c>
      <c r="DK235" s="11">
        <v>5.7483999999999999E-3</v>
      </c>
      <c r="DL235" s="11">
        <v>6.4714000000000004E-3</v>
      </c>
      <c r="DM235" s="11">
        <v>6.8428999999999999E-3</v>
      </c>
      <c r="DN235" s="11">
        <v>7.9865999999999999E-3</v>
      </c>
      <c r="DO235" s="11">
        <v>8.1829999999999993E-3</v>
      </c>
      <c r="DP235" s="11">
        <v>7.4736000000000004E-3</v>
      </c>
      <c r="DQ235" s="11">
        <v>7.9065999999999997E-3</v>
      </c>
      <c r="DR235" s="11">
        <v>6.9950999999999998E-3</v>
      </c>
      <c r="DS235" s="11">
        <v>6.7013000000000003E-3</v>
      </c>
      <c r="DT235" s="11">
        <v>7.0892000000000004E-3</v>
      </c>
      <c r="DU235" s="11">
        <v>7.2423000000000001E-3</v>
      </c>
      <c r="DV235" s="11">
        <v>7.2741000000000004E-3</v>
      </c>
      <c r="DW235" s="11">
        <v>6.8725000000000001E-3</v>
      </c>
      <c r="DX235" s="11">
        <v>9.9132899999999996E-2</v>
      </c>
      <c r="DY235" s="11">
        <v>4.0934999999999999E-3</v>
      </c>
      <c r="DZ235" s="11">
        <v>5.8469999999999998E-3</v>
      </c>
      <c r="EA235" s="11">
        <v>45.090926000000003</v>
      </c>
      <c r="EB235" s="11">
        <v>43.373258</v>
      </c>
      <c r="EC235" s="11">
        <v>42.367027</v>
      </c>
      <c r="ED235" s="11">
        <v>42.392636000000003</v>
      </c>
      <c r="EE235" s="11">
        <v>42.727097999999998</v>
      </c>
      <c r="EF235" s="11">
        <v>41.696829999999999</v>
      </c>
      <c r="EG235" s="11">
        <v>41.807603</v>
      </c>
      <c r="EH235" s="11">
        <v>41.203057000000001</v>
      </c>
      <c r="EI235" s="11">
        <v>46.268208999999999</v>
      </c>
      <c r="EJ235" s="11">
        <v>54.123620000000003</v>
      </c>
      <c r="EK235" s="11">
        <v>60.717091000000003</v>
      </c>
      <c r="EL235" s="11">
        <v>66.061429000000004</v>
      </c>
      <c r="EM235" s="11">
        <v>68.694956000000005</v>
      </c>
      <c r="EN235" s="11">
        <v>75.380724000000001</v>
      </c>
      <c r="EO235" s="11">
        <v>73.826098999999999</v>
      </c>
      <c r="EP235" s="11">
        <v>71.027322999999996</v>
      </c>
      <c r="EQ235" s="11">
        <v>67.399514999999994</v>
      </c>
      <c r="ER235" s="11">
        <v>62.656576000000001</v>
      </c>
      <c r="ES235" s="11">
        <v>60.131537000000002</v>
      </c>
      <c r="ET235" s="11">
        <v>55.039727999999997</v>
      </c>
      <c r="EU235" s="11">
        <v>52.671371999999998</v>
      </c>
      <c r="EV235" s="11">
        <v>50.766689999999997</v>
      </c>
      <c r="EW235" s="11">
        <v>49.217275000000001</v>
      </c>
      <c r="EX235" s="11">
        <v>48.012680000000003</v>
      </c>
      <c r="EY235" s="11">
        <v>0</v>
      </c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IA235" s="37"/>
    </row>
    <row r="236" spans="1:235" x14ac:dyDescent="0.2">
      <c r="A236" t="s">
        <v>112</v>
      </c>
      <c r="B236" t="s">
        <v>133</v>
      </c>
      <c r="C236" t="s">
        <v>88</v>
      </c>
      <c r="D236" t="s">
        <v>105</v>
      </c>
      <c r="E236" s="38" t="s">
        <v>118</v>
      </c>
      <c r="F236" t="s">
        <v>105</v>
      </c>
      <c r="G236" s="11">
        <v>7189</v>
      </c>
      <c r="H236" s="11">
        <v>0.62300350000000004</v>
      </c>
      <c r="I236" s="11">
        <v>0.57924889999999996</v>
      </c>
      <c r="J236" s="11">
        <v>0.55219090000000004</v>
      </c>
      <c r="K236" s="11">
        <v>0.52806609999999998</v>
      </c>
      <c r="L236" s="11">
        <v>0.52138980000000001</v>
      </c>
      <c r="M236" s="11">
        <v>0.54574389999999995</v>
      </c>
      <c r="N236" s="11">
        <v>0.61286510000000005</v>
      </c>
      <c r="O236" s="11">
        <v>0.58230170000000003</v>
      </c>
      <c r="P236" s="11">
        <v>0.40692780000000001</v>
      </c>
      <c r="Q236" s="11">
        <v>0.20887530000000001</v>
      </c>
      <c r="R236" s="11">
        <v>3.6532099999999998E-2</v>
      </c>
      <c r="S236" s="11">
        <v>-6.1594200000000002E-2</v>
      </c>
      <c r="T236" s="11">
        <v>-9.0669200000000005E-2</v>
      </c>
      <c r="U236" s="11">
        <v>-5.7181599999999999E-2</v>
      </c>
      <c r="V236" s="11">
        <v>3.7992199999999997E-2</v>
      </c>
      <c r="W236" s="11">
        <v>0.23849339999999999</v>
      </c>
      <c r="X236" s="11">
        <v>0.51020080000000001</v>
      </c>
      <c r="Y236" s="11">
        <v>0.78518290000000002</v>
      </c>
      <c r="Z236" s="11">
        <v>0.89978150000000001</v>
      </c>
      <c r="AA236" s="11">
        <v>0.87682139999999997</v>
      </c>
      <c r="AB236" s="11">
        <v>0.83354379999999995</v>
      </c>
      <c r="AC236" s="11">
        <v>0.79181760000000001</v>
      </c>
      <c r="AD236" s="11">
        <v>0.70461859999999998</v>
      </c>
      <c r="AE236" s="11">
        <v>0.61642039999999998</v>
      </c>
      <c r="AF236" s="11">
        <v>-3.1883799999999997E-2</v>
      </c>
      <c r="AG236" s="11">
        <v>-3.7912500000000002E-2</v>
      </c>
      <c r="AH236" s="11">
        <v>-2.68393E-2</v>
      </c>
      <c r="AI236" s="11">
        <v>-2.3155499999999999E-2</v>
      </c>
      <c r="AJ236" s="11">
        <v>-2.65337E-2</v>
      </c>
      <c r="AK236" s="11">
        <v>-2.83688E-2</v>
      </c>
      <c r="AL236" s="11">
        <v>-2.87776E-2</v>
      </c>
      <c r="AM236" s="11">
        <v>-2.6988999999999999E-2</v>
      </c>
      <c r="AN236" s="11">
        <v>-1.8584400000000001E-2</v>
      </c>
      <c r="AO236" s="11">
        <v>-1.9227000000000001E-2</v>
      </c>
      <c r="AP236" s="11">
        <v>-1.6225099999999999E-2</v>
      </c>
      <c r="AQ236" s="11">
        <v>-1.8200999999999998E-2</v>
      </c>
      <c r="AR236" s="11">
        <v>-2.0363800000000001E-2</v>
      </c>
      <c r="AS236" s="11">
        <v>-1.84298E-2</v>
      </c>
      <c r="AT236" s="11">
        <v>-2.02642E-2</v>
      </c>
      <c r="AU236" s="11">
        <v>-1.5158899999999999E-2</v>
      </c>
      <c r="AV236" s="11">
        <v>-1.2178E-3</v>
      </c>
      <c r="AW236" s="11">
        <v>-4.3517E-3</v>
      </c>
      <c r="AX236" s="11">
        <v>5.6550000000000003E-3</v>
      </c>
      <c r="AY236" s="11">
        <v>2.0458999999999998E-3</v>
      </c>
      <c r="AZ236" s="11">
        <v>-4.8480000000000002E-4</v>
      </c>
      <c r="BA236" s="11">
        <v>-7.6097999999999999E-3</v>
      </c>
      <c r="BB236" s="11">
        <v>-1.2031699999999999E-2</v>
      </c>
      <c r="BC236" s="11">
        <v>-1.6979299999999999E-2</v>
      </c>
      <c r="BD236" s="11">
        <v>-2.0227800000000001E-2</v>
      </c>
      <c r="BE236" s="11">
        <v>-2.67318E-2</v>
      </c>
      <c r="BF236" s="11">
        <v>-1.7161900000000001E-2</v>
      </c>
      <c r="BG236" s="11">
        <v>-1.4017099999999999E-2</v>
      </c>
      <c r="BH236" s="11">
        <v>-1.7654300000000001E-2</v>
      </c>
      <c r="BI236" s="11">
        <v>-1.99721E-2</v>
      </c>
      <c r="BJ236" s="11">
        <v>-1.9822300000000001E-2</v>
      </c>
      <c r="BK236" s="11">
        <v>-1.7683899999999999E-2</v>
      </c>
      <c r="BL236" s="11">
        <v>-8.5059999999999997E-3</v>
      </c>
      <c r="BM236" s="11">
        <v>-9.7073999999999997E-3</v>
      </c>
      <c r="BN236" s="11">
        <v>-6.6119999999999998E-3</v>
      </c>
      <c r="BO236" s="11">
        <v>-9.3354000000000006E-3</v>
      </c>
      <c r="BP236" s="11">
        <v>-1.1029199999999999E-2</v>
      </c>
      <c r="BQ236" s="11">
        <v>-8.7268999999999992E-3</v>
      </c>
      <c r="BR236" s="11">
        <v>-9.3827000000000008E-3</v>
      </c>
      <c r="BS236" s="11">
        <v>-3.9902000000000002E-3</v>
      </c>
      <c r="BT236" s="11">
        <v>9.1882999999999999E-3</v>
      </c>
      <c r="BU236" s="11">
        <v>6.7010000000000004E-3</v>
      </c>
      <c r="BV236" s="11">
        <v>1.6243899999999999E-2</v>
      </c>
      <c r="BW236" s="11">
        <v>1.1946699999999999E-2</v>
      </c>
      <c r="BX236" s="11">
        <v>9.2446999999999998E-3</v>
      </c>
      <c r="BY236" s="11">
        <v>2.6172999999999999E-3</v>
      </c>
      <c r="BZ236" s="11">
        <v>-2.4881E-3</v>
      </c>
      <c r="CA236" s="11">
        <v>-7.9156000000000001E-3</v>
      </c>
      <c r="CB236" s="11">
        <v>-8.5717999999999992E-3</v>
      </c>
      <c r="CC236" s="11">
        <v>-1.55511E-2</v>
      </c>
      <c r="CD236" s="11">
        <v>-7.4844999999999998E-3</v>
      </c>
      <c r="CE236" s="11">
        <v>-4.8786999999999997E-3</v>
      </c>
      <c r="CF236" s="11">
        <v>-8.7749000000000004E-3</v>
      </c>
      <c r="CG236" s="11">
        <v>-1.1575500000000001E-2</v>
      </c>
      <c r="CH236" s="11">
        <v>-1.0867E-2</v>
      </c>
      <c r="CI236" s="11">
        <v>-8.3786999999999993E-3</v>
      </c>
      <c r="CJ236" s="11">
        <v>1.5723E-3</v>
      </c>
      <c r="CK236" s="11">
        <v>-1.8789999999999999E-4</v>
      </c>
      <c r="CL236" s="11">
        <v>3.0011999999999999E-3</v>
      </c>
      <c r="CM236" s="11">
        <v>-4.6969999999999998E-4</v>
      </c>
      <c r="CN236" s="11">
        <v>-1.6946000000000001E-3</v>
      </c>
      <c r="CO236" s="11">
        <v>9.7590000000000003E-4</v>
      </c>
      <c r="CP236" s="11">
        <v>1.4988E-3</v>
      </c>
      <c r="CQ236" s="11">
        <v>7.1783999999999997E-3</v>
      </c>
      <c r="CR236" s="11">
        <v>1.9594500000000001E-2</v>
      </c>
      <c r="CS236" s="11">
        <v>1.7753700000000001E-2</v>
      </c>
      <c r="CT236" s="11">
        <v>2.68329E-2</v>
      </c>
      <c r="CU236" s="11">
        <v>2.1847499999999999E-2</v>
      </c>
      <c r="CV236" s="11">
        <v>1.8974299999999999E-2</v>
      </c>
      <c r="CW236" s="11">
        <v>1.2844400000000001E-2</v>
      </c>
      <c r="CX236" s="11">
        <v>7.0556000000000004E-3</v>
      </c>
      <c r="CY236" s="11">
        <v>1.1482E-3</v>
      </c>
      <c r="CZ236" s="11">
        <v>7.0863000000000002E-3</v>
      </c>
      <c r="DA236" s="11">
        <v>6.7974000000000003E-3</v>
      </c>
      <c r="DB236" s="11">
        <v>5.8834999999999998E-3</v>
      </c>
      <c r="DC236" s="11">
        <v>5.5557999999999996E-3</v>
      </c>
      <c r="DD236" s="11">
        <v>5.3983E-3</v>
      </c>
      <c r="DE236" s="11">
        <v>5.1047999999999996E-3</v>
      </c>
      <c r="DF236" s="11">
        <v>5.4444000000000003E-3</v>
      </c>
      <c r="DG236" s="11">
        <v>5.6571E-3</v>
      </c>
      <c r="DH236" s="11">
        <v>6.1272000000000002E-3</v>
      </c>
      <c r="DI236" s="11">
        <v>5.7875000000000001E-3</v>
      </c>
      <c r="DJ236" s="11">
        <v>5.8443999999999996E-3</v>
      </c>
      <c r="DK236" s="11">
        <v>5.3899000000000004E-3</v>
      </c>
      <c r="DL236" s="11">
        <v>5.6750000000000004E-3</v>
      </c>
      <c r="DM236" s="11">
        <v>5.8989000000000003E-3</v>
      </c>
      <c r="DN236" s="11">
        <v>6.6154999999999999E-3</v>
      </c>
      <c r="DO236" s="11">
        <v>6.7901000000000003E-3</v>
      </c>
      <c r="DP236" s="11">
        <v>6.3264999999999997E-3</v>
      </c>
      <c r="DQ236" s="11">
        <v>6.7196000000000001E-3</v>
      </c>
      <c r="DR236" s="11">
        <v>6.4375999999999999E-3</v>
      </c>
      <c r="DS236" s="11">
        <v>6.0193E-3</v>
      </c>
      <c r="DT236" s="11">
        <v>5.9151000000000004E-3</v>
      </c>
      <c r="DU236" s="11">
        <v>6.2176000000000002E-3</v>
      </c>
      <c r="DV236" s="11">
        <v>5.8021000000000001E-3</v>
      </c>
      <c r="DW236" s="11">
        <v>5.5104000000000004E-3</v>
      </c>
      <c r="DX236" s="11">
        <v>9.4377100000000005E-2</v>
      </c>
      <c r="DY236" s="11">
        <v>3.7958000000000002E-3</v>
      </c>
      <c r="DZ236" s="11">
        <v>5.3095E-3</v>
      </c>
      <c r="EA236" s="11">
        <v>53.805365999999999</v>
      </c>
      <c r="EB236" s="11">
        <v>54.10801</v>
      </c>
      <c r="EC236" s="11">
        <v>53.227854000000001</v>
      </c>
      <c r="ED236" s="11">
        <v>52.825834</v>
      </c>
      <c r="EE236" s="11">
        <v>52.473281999999998</v>
      </c>
      <c r="EF236" s="11">
        <v>52.190224000000001</v>
      </c>
      <c r="EG236" s="11">
        <v>51.982304999999997</v>
      </c>
      <c r="EH236" s="11">
        <v>52.144078</v>
      </c>
      <c r="EI236" s="11">
        <v>53.819760000000002</v>
      </c>
      <c r="EJ236" s="11">
        <v>56.572034000000002</v>
      </c>
      <c r="EK236" s="11">
        <v>59.398077999999998</v>
      </c>
      <c r="EL236" s="11">
        <v>61.599190999999998</v>
      </c>
      <c r="EM236" s="11">
        <v>63.277648999999997</v>
      </c>
      <c r="EN236" s="11">
        <v>65.130775999999997</v>
      </c>
      <c r="EO236" s="11">
        <v>64.814132999999998</v>
      </c>
      <c r="EP236" s="11">
        <v>64.091696999999996</v>
      </c>
      <c r="EQ236" s="11">
        <v>62.836627999999997</v>
      </c>
      <c r="ER236" s="11">
        <v>61.113914999999999</v>
      </c>
      <c r="ES236" s="11">
        <v>58.636656000000002</v>
      </c>
      <c r="ET236" s="11">
        <v>57.078605000000003</v>
      </c>
      <c r="EU236" s="11">
        <v>56.077198000000003</v>
      </c>
      <c r="EV236" s="11">
        <v>55.221834999999999</v>
      </c>
      <c r="EW236" s="11">
        <v>54.375146999999998</v>
      </c>
      <c r="EX236" s="11">
        <v>54.149863000000003</v>
      </c>
      <c r="EY236" s="11">
        <v>0</v>
      </c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IA236" s="37"/>
    </row>
    <row r="237" spans="1:235" x14ac:dyDescent="0.2">
      <c r="A237" t="s">
        <v>112</v>
      </c>
      <c r="B237" t="s">
        <v>133</v>
      </c>
      <c r="C237" t="s">
        <v>88</v>
      </c>
      <c r="D237" t="s">
        <v>105</v>
      </c>
      <c r="E237" s="38" t="s">
        <v>118</v>
      </c>
      <c r="F237" t="s">
        <v>106</v>
      </c>
      <c r="G237" s="11">
        <v>4500</v>
      </c>
      <c r="H237" s="11">
        <v>0.61113130000000004</v>
      </c>
      <c r="I237" s="11">
        <v>0.56738449999999996</v>
      </c>
      <c r="J237" s="11">
        <v>0.53795519999999997</v>
      </c>
      <c r="K237" s="11">
        <v>0.5118492</v>
      </c>
      <c r="L237" s="11">
        <v>0.4971875</v>
      </c>
      <c r="M237" s="11">
        <v>0.51536939999999998</v>
      </c>
      <c r="N237" s="11">
        <v>0.57705510000000004</v>
      </c>
      <c r="O237" s="11">
        <v>0.57871269999999997</v>
      </c>
      <c r="P237" s="11">
        <v>0.44755139999999999</v>
      </c>
      <c r="Q237" s="11">
        <v>0.3020236</v>
      </c>
      <c r="R237" s="11">
        <v>0.16968539999999999</v>
      </c>
      <c r="S237" s="11">
        <v>0.1123642</v>
      </c>
      <c r="T237" s="11">
        <v>8.8635099999999994E-2</v>
      </c>
      <c r="U237" s="11">
        <v>0.1067128</v>
      </c>
      <c r="V237" s="11">
        <v>0.15389839999999999</v>
      </c>
      <c r="W237" s="11">
        <v>0.3030832</v>
      </c>
      <c r="X237" s="11">
        <v>0.52530010000000005</v>
      </c>
      <c r="Y237" s="11">
        <v>0.77563870000000001</v>
      </c>
      <c r="Z237" s="11">
        <v>0.89963119999999996</v>
      </c>
      <c r="AA237" s="11">
        <v>0.87546800000000002</v>
      </c>
      <c r="AB237" s="11">
        <v>0.82807799999999998</v>
      </c>
      <c r="AC237" s="11">
        <v>0.78116730000000001</v>
      </c>
      <c r="AD237" s="11">
        <v>0.69489730000000005</v>
      </c>
      <c r="AE237" s="11">
        <v>0.60247419999999996</v>
      </c>
      <c r="AF237" s="11">
        <v>-3.6778400000000003E-2</v>
      </c>
      <c r="AG237" s="11">
        <v>-4.4302800000000003E-2</v>
      </c>
      <c r="AH237" s="11">
        <v>-3.0391000000000001E-2</v>
      </c>
      <c r="AI237" s="11">
        <v>-2.7904499999999999E-2</v>
      </c>
      <c r="AJ237" s="11">
        <v>-3.2500899999999999E-2</v>
      </c>
      <c r="AK237" s="11">
        <v>-3.01897E-2</v>
      </c>
      <c r="AL237" s="11">
        <v>-3.0174099999999999E-2</v>
      </c>
      <c r="AM237" s="11">
        <v>-2.9171300000000001E-2</v>
      </c>
      <c r="AN237" s="11">
        <v>-2.2142599999999998E-2</v>
      </c>
      <c r="AO237" s="11">
        <v>-2.1735600000000001E-2</v>
      </c>
      <c r="AP237" s="11">
        <v>-2.1156600000000001E-2</v>
      </c>
      <c r="AQ237" s="11">
        <v>-2.1456900000000001E-2</v>
      </c>
      <c r="AR237" s="11">
        <v>-2.40929E-2</v>
      </c>
      <c r="AS237" s="11">
        <v>-2.4696900000000001E-2</v>
      </c>
      <c r="AT237" s="11">
        <v>-3.1936800000000001E-2</v>
      </c>
      <c r="AU237" s="11">
        <v>-2.4484599999999999E-2</v>
      </c>
      <c r="AV237" s="11">
        <v>-5.176E-3</v>
      </c>
      <c r="AW237" s="11">
        <v>-8.2269000000000005E-3</v>
      </c>
      <c r="AX237" s="11">
        <v>5.4209000000000002E-3</v>
      </c>
      <c r="AY237" s="11">
        <v>2.7537E-3</v>
      </c>
      <c r="AZ237" s="11">
        <v>-2.8700000000000002E-3</v>
      </c>
      <c r="BA237" s="11">
        <v>-1.21393E-2</v>
      </c>
      <c r="BB237" s="11">
        <v>-1.31577E-2</v>
      </c>
      <c r="BC237" s="11">
        <v>-1.7749600000000001E-2</v>
      </c>
      <c r="BD237" s="11">
        <v>-2.2209300000000001E-2</v>
      </c>
      <c r="BE237" s="11">
        <v>-3.0319499999999999E-2</v>
      </c>
      <c r="BF237" s="11">
        <v>-1.8936600000000001E-2</v>
      </c>
      <c r="BG237" s="11">
        <v>-1.7331099999999999E-2</v>
      </c>
      <c r="BH237" s="11">
        <v>-2.2078400000000001E-2</v>
      </c>
      <c r="BI237" s="11">
        <v>-2.0769699999999999E-2</v>
      </c>
      <c r="BJ237" s="11">
        <v>-2.0439100000000002E-2</v>
      </c>
      <c r="BK237" s="11">
        <v>-1.87411E-2</v>
      </c>
      <c r="BL237" s="11">
        <v>-1.12763E-2</v>
      </c>
      <c r="BM237" s="11">
        <v>-1.1154900000000001E-2</v>
      </c>
      <c r="BN237" s="11">
        <v>-9.9205000000000005E-3</v>
      </c>
      <c r="BO237" s="11">
        <v>-1.1071900000000001E-2</v>
      </c>
      <c r="BP237" s="11">
        <v>-1.31656E-2</v>
      </c>
      <c r="BQ237" s="11">
        <v>-1.3220000000000001E-2</v>
      </c>
      <c r="BR237" s="11">
        <v>-1.96011E-2</v>
      </c>
      <c r="BS237" s="11">
        <v>-1.1835099999999999E-2</v>
      </c>
      <c r="BT237" s="11">
        <v>6.5131E-3</v>
      </c>
      <c r="BU237" s="11">
        <v>4.3746000000000002E-3</v>
      </c>
      <c r="BV237" s="11">
        <v>1.7470400000000001E-2</v>
      </c>
      <c r="BW237" s="11">
        <v>1.38047E-2</v>
      </c>
      <c r="BX237" s="11">
        <v>8.1846000000000002E-3</v>
      </c>
      <c r="BY237" s="11">
        <v>-5.7260000000000004E-4</v>
      </c>
      <c r="BZ237" s="11">
        <v>-2.4493000000000002E-3</v>
      </c>
      <c r="CA237" s="11">
        <v>-7.3781999999999997E-3</v>
      </c>
      <c r="CB237" s="11">
        <v>-7.6401000000000004E-3</v>
      </c>
      <c r="CC237" s="11">
        <v>-1.6336199999999999E-2</v>
      </c>
      <c r="CD237" s="11">
        <v>-7.4821999999999996E-3</v>
      </c>
      <c r="CE237" s="11">
        <v>-6.7577000000000002E-3</v>
      </c>
      <c r="CF237" s="11">
        <v>-1.16559E-2</v>
      </c>
      <c r="CG237" s="11">
        <v>-1.13496E-2</v>
      </c>
      <c r="CH237" s="11">
        <v>-1.0704200000000001E-2</v>
      </c>
      <c r="CI237" s="11">
        <v>-8.3108999999999995E-3</v>
      </c>
      <c r="CJ237" s="11">
        <v>-4.0999999999999999E-4</v>
      </c>
      <c r="CK237" s="11">
        <v>-5.7410000000000002E-4</v>
      </c>
      <c r="CL237" s="11">
        <v>1.3156000000000001E-3</v>
      </c>
      <c r="CM237" s="11">
        <v>-6.8690000000000005E-4</v>
      </c>
      <c r="CN237" s="11">
        <v>-2.2384000000000002E-3</v>
      </c>
      <c r="CO237" s="11">
        <v>-1.743E-3</v>
      </c>
      <c r="CP237" s="11">
        <v>-7.2655000000000003E-3</v>
      </c>
      <c r="CQ237" s="11">
        <v>8.1439999999999995E-4</v>
      </c>
      <c r="CR237" s="11">
        <v>1.8202099999999999E-2</v>
      </c>
      <c r="CS237" s="11">
        <v>1.6976100000000001E-2</v>
      </c>
      <c r="CT237" s="11">
        <v>2.9520000000000001E-2</v>
      </c>
      <c r="CU237" s="11">
        <v>2.4855700000000001E-2</v>
      </c>
      <c r="CV237" s="11">
        <v>1.9239200000000001E-2</v>
      </c>
      <c r="CW237" s="11">
        <v>1.09941E-2</v>
      </c>
      <c r="CX237" s="11">
        <v>8.2591000000000001E-3</v>
      </c>
      <c r="CY237" s="11">
        <v>2.9933E-3</v>
      </c>
      <c r="CZ237" s="11">
        <v>8.8573999999999996E-3</v>
      </c>
      <c r="DA237" s="11">
        <v>8.5012000000000004E-3</v>
      </c>
      <c r="DB237" s="11">
        <v>6.9638E-3</v>
      </c>
      <c r="DC237" s="11">
        <v>6.4282000000000002E-3</v>
      </c>
      <c r="DD237" s="11">
        <v>6.3363999999999998E-3</v>
      </c>
      <c r="DE237" s="11">
        <v>5.7270000000000003E-3</v>
      </c>
      <c r="DF237" s="11">
        <v>5.9183999999999999E-3</v>
      </c>
      <c r="DG237" s="11">
        <v>6.3410999999999997E-3</v>
      </c>
      <c r="DH237" s="11">
        <v>6.6061999999999996E-3</v>
      </c>
      <c r="DI237" s="11">
        <v>6.4327000000000004E-3</v>
      </c>
      <c r="DJ237" s="11">
        <v>6.8310999999999997E-3</v>
      </c>
      <c r="DK237" s="11">
        <v>6.3137000000000002E-3</v>
      </c>
      <c r="DL237" s="11">
        <v>6.6433000000000004E-3</v>
      </c>
      <c r="DM237" s="11">
        <v>6.9775000000000002E-3</v>
      </c>
      <c r="DN237" s="11">
        <v>7.4995000000000001E-3</v>
      </c>
      <c r="DO237" s="11">
        <v>7.6902999999999997E-3</v>
      </c>
      <c r="DP237" s="11">
        <v>7.1063999999999997E-3</v>
      </c>
      <c r="DQ237" s="11">
        <v>7.6612E-3</v>
      </c>
      <c r="DR237" s="11">
        <v>7.3255999999999998E-3</v>
      </c>
      <c r="DS237" s="11">
        <v>6.7184999999999996E-3</v>
      </c>
      <c r="DT237" s="11">
        <v>6.7206999999999996E-3</v>
      </c>
      <c r="DU237" s="11">
        <v>7.0320000000000001E-3</v>
      </c>
      <c r="DV237" s="11">
        <v>6.5101999999999998E-3</v>
      </c>
      <c r="DW237" s="11">
        <v>6.3054000000000001E-3</v>
      </c>
      <c r="DX237" s="11">
        <v>0.10122349999999999</v>
      </c>
      <c r="DY237" s="11">
        <v>4.2160000000000001E-3</v>
      </c>
      <c r="DZ237" s="11">
        <v>5.7873999999999998E-3</v>
      </c>
      <c r="EA237" s="11">
        <v>55.190229000000002</v>
      </c>
      <c r="EB237" s="11">
        <v>55.804299</v>
      </c>
      <c r="EC237" s="11">
        <v>54.731892000000002</v>
      </c>
      <c r="ED237" s="11">
        <v>54.373378000000002</v>
      </c>
      <c r="EE237" s="11">
        <v>53.909098999999998</v>
      </c>
      <c r="EF237" s="11">
        <v>53.611772999999999</v>
      </c>
      <c r="EG237" s="11">
        <v>53.329065</v>
      </c>
      <c r="EH237" s="11">
        <v>53.362501999999999</v>
      </c>
      <c r="EI237" s="11">
        <v>54.260458</v>
      </c>
      <c r="EJ237" s="11">
        <v>56.297904000000003</v>
      </c>
      <c r="EK237" s="11">
        <v>58.461027000000001</v>
      </c>
      <c r="EL237" s="11">
        <v>59.873108999999999</v>
      </c>
      <c r="EM237" s="11">
        <v>61.102153000000001</v>
      </c>
      <c r="EN237" s="11">
        <v>63.519342000000002</v>
      </c>
      <c r="EO237" s="11">
        <v>63.232362000000002</v>
      </c>
      <c r="EP237" s="11">
        <v>62.839686999999998</v>
      </c>
      <c r="EQ237" s="11">
        <v>61.573182000000003</v>
      </c>
      <c r="ER237" s="11">
        <v>60.414135000000002</v>
      </c>
      <c r="ES237" s="11">
        <v>58.380220000000001</v>
      </c>
      <c r="ET237" s="11">
        <v>57.278002999999998</v>
      </c>
      <c r="EU237" s="11">
        <v>56.564273</v>
      </c>
      <c r="EV237" s="11">
        <v>55.876620000000003</v>
      </c>
      <c r="EW237" s="11">
        <v>55.109884999999998</v>
      </c>
      <c r="EX237" s="11">
        <v>55.178148</v>
      </c>
      <c r="EY237" s="11">
        <v>0</v>
      </c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IA237" s="37"/>
    </row>
    <row r="238" spans="1:235" x14ac:dyDescent="0.2">
      <c r="A238" t="s">
        <v>112</v>
      </c>
      <c r="B238" t="s">
        <v>133</v>
      </c>
      <c r="C238" t="s">
        <v>88</v>
      </c>
      <c r="D238" t="s">
        <v>105</v>
      </c>
      <c r="E238" s="38" t="s">
        <v>118</v>
      </c>
      <c r="F238" t="s">
        <v>107</v>
      </c>
      <c r="G238" s="11">
        <v>2689</v>
      </c>
      <c r="H238" s="11">
        <v>0.64438799999999996</v>
      </c>
      <c r="I238" s="11">
        <v>0.60086720000000005</v>
      </c>
      <c r="J238" s="11">
        <v>0.57123749999999995</v>
      </c>
      <c r="K238" s="11">
        <v>0.54764489999999999</v>
      </c>
      <c r="L238" s="11">
        <v>0.55579440000000002</v>
      </c>
      <c r="M238" s="11">
        <v>0.59173220000000004</v>
      </c>
      <c r="N238" s="11">
        <v>0.66712830000000001</v>
      </c>
      <c r="O238" s="11">
        <v>0.58112490000000006</v>
      </c>
      <c r="P238" s="11">
        <v>0.33721020000000002</v>
      </c>
      <c r="Q238" s="11">
        <v>4.8611000000000001E-2</v>
      </c>
      <c r="R238" s="11">
        <v>-0.19397490000000001</v>
      </c>
      <c r="S238" s="11">
        <v>-0.3541011</v>
      </c>
      <c r="T238" s="11">
        <v>-0.39197419999999999</v>
      </c>
      <c r="U238" s="11">
        <v>-0.3350263</v>
      </c>
      <c r="V238" s="11">
        <v>-0.16745769999999999</v>
      </c>
      <c r="W238" s="11">
        <v>0.12137870000000001</v>
      </c>
      <c r="X238" s="11">
        <v>0.48254639999999999</v>
      </c>
      <c r="Y238" s="11">
        <v>0.79433710000000002</v>
      </c>
      <c r="Z238" s="11">
        <v>0.89906629999999998</v>
      </c>
      <c r="AA238" s="11">
        <v>0.87586529999999996</v>
      </c>
      <c r="AB238" s="11">
        <v>0.83341339999999997</v>
      </c>
      <c r="AC238" s="11">
        <v>0.80232570000000003</v>
      </c>
      <c r="AD238" s="11">
        <v>0.71663339999999998</v>
      </c>
      <c r="AE238" s="11">
        <v>0.63424599999999998</v>
      </c>
      <c r="AF238" s="11">
        <v>-2.7121300000000001E-2</v>
      </c>
      <c r="AG238" s="11">
        <v>-2.9662500000000001E-2</v>
      </c>
      <c r="AH238" s="11">
        <v>-2.9217099999999999E-2</v>
      </c>
      <c r="AI238" s="11">
        <v>-2.5679299999999999E-2</v>
      </c>
      <c r="AJ238" s="11">
        <v>-2.5923499999999999E-2</v>
      </c>
      <c r="AK238" s="11">
        <v>-3.22695E-2</v>
      </c>
      <c r="AL238" s="11">
        <v>-3.4097500000000003E-2</v>
      </c>
      <c r="AM238" s="11">
        <v>-3.3002200000000002E-2</v>
      </c>
      <c r="AN238" s="11">
        <v>-1.6970800000000001E-2</v>
      </c>
      <c r="AO238" s="11">
        <v>-2.2026199999999999E-2</v>
      </c>
      <c r="AP238" s="11">
        <v>-1.9189100000000001E-2</v>
      </c>
      <c r="AQ238" s="11">
        <v>-1.78706E-2</v>
      </c>
      <c r="AR238" s="11">
        <v>-1.92196E-2</v>
      </c>
      <c r="AS238" s="11">
        <v>-1.5743099999999999E-2</v>
      </c>
      <c r="AT238" s="11">
        <v>-1.5794599999999999E-2</v>
      </c>
      <c r="AU238" s="11">
        <v>-1.1999299999999999E-2</v>
      </c>
      <c r="AV238" s="11">
        <v>-6.1039999999999998E-4</v>
      </c>
      <c r="AW238" s="11">
        <v>-8.7729000000000001E-3</v>
      </c>
      <c r="AX238" s="11">
        <v>1.5093999999999999E-3</v>
      </c>
      <c r="AY238" s="11">
        <v>-4.9826999999999996E-3</v>
      </c>
      <c r="AZ238" s="11">
        <v>-9.2400999999999994E-3</v>
      </c>
      <c r="BA238" s="11">
        <v>-1.1283700000000001E-2</v>
      </c>
      <c r="BB238" s="11">
        <v>-1.8029799999999999E-2</v>
      </c>
      <c r="BC238" s="11">
        <v>-2.4694799999999999E-2</v>
      </c>
      <c r="BD238" s="11">
        <v>-1.56449E-2</v>
      </c>
      <c r="BE238" s="11">
        <v>-1.9247500000000001E-2</v>
      </c>
      <c r="BF238" s="11">
        <v>-1.9162999999999999E-2</v>
      </c>
      <c r="BG238" s="11">
        <v>-1.6195399999999999E-2</v>
      </c>
      <c r="BH238" s="11">
        <v>-1.64149E-2</v>
      </c>
      <c r="BI238" s="11">
        <v>-2.34037E-2</v>
      </c>
      <c r="BJ238" s="11">
        <v>-2.4308799999999998E-2</v>
      </c>
      <c r="BK238" s="11">
        <v>-2.3142599999999999E-2</v>
      </c>
      <c r="BL238" s="11">
        <v>-5.6940999999999997E-3</v>
      </c>
      <c r="BM238" s="11">
        <v>-1.19521E-2</v>
      </c>
      <c r="BN238" s="11">
        <v>-9.1812000000000005E-3</v>
      </c>
      <c r="BO238" s="11">
        <v>-8.5982000000000003E-3</v>
      </c>
      <c r="BP238" s="11">
        <v>-9.4695999999999999E-3</v>
      </c>
      <c r="BQ238" s="11">
        <v>-5.4914999999999999E-3</v>
      </c>
      <c r="BR238" s="11">
        <v>-4.1441999999999998E-3</v>
      </c>
      <c r="BS238" s="11">
        <v>-4.1600000000000002E-5</v>
      </c>
      <c r="BT238" s="11">
        <v>1.1252E-2</v>
      </c>
      <c r="BU238" s="11">
        <v>3.6110000000000001E-3</v>
      </c>
      <c r="BV238" s="11">
        <v>1.2953599999999999E-2</v>
      </c>
      <c r="BW238" s="11">
        <v>5.3730999999999996E-3</v>
      </c>
      <c r="BX238" s="11">
        <v>1.5084E-3</v>
      </c>
      <c r="BY238" s="11">
        <v>4.0890000000000002E-4</v>
      </c>
      <c r="BZ238" s="11">
        <v>-7.0172999999999998E-3</v>
      </c>
      <c r="CA238" s="11">
        <v>-1.44353E-2</v>
      </c>
      <c r="CB238" s="11">
        <v>-4.1685000000000003E-3</v>
      </c>
      <c r="CC238" s="11">
        <v>-8.8325000000000001E-3</v>
      </c>
      <c r="CD238" s="11">
        <v>-9.1088000000000002E-3</v>
      </c>
      <c r="CE238" s="11">
        <v>-6.7114999999999996E-3</v>
      </c>
      <c r="CF238" s="11">
        <v>-6.9062999999999998E-3</v>
      </c>
      <c r="CG238" s="11">
        <v>-1.45378E-2</v>
      </c>
      <c r="CH238" s="11">
        <v>-1.452E-2</v>
      </c>
      <c r="CI238" s="11">
        <v>-1.3283E-2</v>
      </c>
      <c r="CJ238" s="11">
        <v>5.5824999999999998E-3</v>
      </c>
      <c r="CK238" s="11">
        <v>-1.8779999999999999E-3</v>
      </c>
      <c r="CL238" s="11">
        <v>8.2680000000000004E-4</v>
      </c>
      <c r="CM238" s="11">
        <v>6.7409999999999996E-4</v>
      </c>
      <c r="CN238" s="11">
        <v>2.8039999999999999E-4</v>
      </c>
      <c r="CO238" s="11">
        <v>4.7602E-3</v>
      </c>
      <c r="CP238" s="11">
        <v>7.5062000000000002E-3</v>
      </c>
      <c r="CQ238" s="11">
        <v>1.1916E-2</v>
      </c>
      <c r="CR238" s="11">
        <v>2.31145E-2</v>
      </c>
      <c r="CS238" s="11">
        <v>1.5994999999999999E-2</v>
      </c>
      <c r="CT238" s="11">
        <v>2.4397800000000001E-2</v>
      </c>
      <c r="CU238" s="11">
        <v>1.5728900000000001E-2</v>
      </c>
      <c r="CV238" s="11">
        <v>1.2256899999999999E-2</v>
      </c>
      <c r="CW238" s="11">
        <v>1.21014E-2</v>
      </c>
      <c r="CX238" s="11">
        <v>3.9953000000000002E-3</v>
      </c>
      <c r="CY238" s="11">
        <v>-4.1758000000000003E-3</v>
      </c>
      <c r="CZ238" s="11">
        <v>6.9772000000000002E-3</v>
      </c>
      <c r="DA238" s="11">
        <v>6.3318999999999997E-3</v>
      </c>
      <c r="DB238" s="11">
        <v>6.1124999999999999E-3</v>
      </c>
      <c r="DC238" s="11">
        <v>5.7657999999999997E-3</v>
      </c>
      <c r="DD238" s="11">
        <v>5.7808E-3</v>
      </c>
      <c r="DE238" s="11">
        <v>5.3899999999999998E-3</v>
      </c>
      <c r="DF238" s="11">
        <v>5.9511E-3</v>
      </c>
      <c r="DG238" s="11">
        <v>5.9941999999999999E-3</v>
      </c>
      <c r="DH238" s="11">
        <v>6.8557000000000002E-3</v>
      </c>
      <c r="DI238" s="11">
        <v>6.1246E-3</v>
      </c>
      <c r="DJ238" s="11">
        <v>6.0844000000000002E-3</v>
      </c>
      <c r="DK238" s="11">
        <v>5.6372000000000002E-3</v>
      </c>
      <c r="DL238" s="11">
        <v>5.9275999999999999E-3</v>
      </c>
      <c r="DM238" s="11">
        <v>6.2325999999999996E-3</v>
      </c>
      <c r="DN238" s="11">
        <v>7.0828999999999996E-3</v>
      </c>
      <c r="DO238" s="11">
        <v>7.2696999999999996E-3</v>
      </c>
      <c r="DP238" s="11">
        <v>7.2119000000000003E-3</v>
      </c>
      <c r="DQ238" s="11">
        <v>7.5288999999999998E-3</v>
      </c>
      <c r="DR238" s="11">
        <v>6.9576000000000004E-3</v>
      </c>
      <c r="DS238" s="11">
        <v>6.2959000000000001E-3</v>
      </c>
      <c r="DT238" s="11">
        <v>6.5345999999999998E-3</v>
      </c>
      <c r="DU238" s="11">
        <v>7.1085999999999996E-3</v>
      </c>
      <c r="DV238" s="11">
        <v>6.6952000000000001E-3</v>
      </c>
      <c r="DW238" s="11">
        <v>6.2373000000000003E-3</v>
      </c>
      <c r="DX238" s="11">
        <v>9.9013900000000002E-2</v>
      </c>
      <c r="DY238" s="11">
        <v>4.0569999999999998E-3</v>
      </c>
      <c r="DZ238" s="11">
        <v>5.8773999999999996E-3</v>
      </c>
      <c r="EA238" s="11">
        <v>51.499659000000001</v>
      </c>
      <c r="EB238" s="11">
        <v>51.284536000000003</v>
      </c>
      <c r="EC238" s="11">
        <v>50.724122000000001</v>
      </c>
      <c r="ED238" s="11">
        <v>50.249347999999998</v>
      </c>
      <c r="EE238" s="11">
        <v>50.082591000000001</v>
      </c>
      <c r="EF238" s="11">
        <v>49.823292000000002</v>
      </c>
      <c r="EG238" s="11">
        <v>49.739747000000001</v>
      </c>
      <c r="EH238" s="11">
        <v>50.114995</v>
      </c>
      <c r="EI238" s="11">
        <v>53.084932000000002</v>
      </c>
      <c r="EJ238" s="11">
        <v>57.026662000000002</v>
      </c>
      <c r="EK238" s="11">
        <v>60.955888000000002</v>
      </c>
      <c r="EL238" s="11">
        <v>64.470331000000002</v>
      </c>
      <c r="EM238" s="11">
        <v>66.896812999999995</v>
      </c>
      <c r="EN238" s="11">
        <v>67.812539000000001</v>
      </c>
      <c r="EO238" s="11">
        <v>67.446000999999995</v>
      </c>
      <c r="EP238" s="11">
        <v>66.174458000000001</v>
      </c>
      <c r="EQ238" s="11">
        <v>64.938424999999995</v>
      </c>
      <c r="ER238" s="11">
        <v>62.277360999999999</v>
      </c>
      <c r="ES238" s="11">
        <v>59.062432000000001</v>
      </c>
      <c r="ET238" s="11">
        <v>56.745609999999999</v>
      </c>
      <c r="EU238" s="11">
        <v>55.265061000000003</v>
      </c>
      <c r="EV238" s="11">
        <v>54.130423</v>
      </c>
      <c r="EW238" s="11">
        <v>53.150730000000003</v>
      </c>
      <c r="EX238" s="11">
        <v>52.43741</v>
      </c>
      <c r="EY238" s="11">
        <v>0</v>
      </c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IA238" s="37"/>
    </row>
    <row r="239" spans="1:235" x14ac:dyDescent="0.2">
      <c r="A239" t="s">
        <v>112</v>
      </c>
      <c r="B239" t="s">
        <v>133</v>
      </c>
      <c r="C239" t="s">
        <v>88</v>
      </c>
      <c r="D239" t="s">
        <v>105</v>
      </c>
      <c r="E239" s="38" t="s">
        <v>213</v>
      </c>
      <c r="F239" t="s">
        <v>105</v>
      </c>
      <c r="G239" s="11">
        <v>7189</v>
      </c>
      <c r="H239" s="11">
        <v>0.657138</v>
      </c>
      <c r="I239" s="11">
        <v>0.60236279999999998</v>
      </c>
      <c r="J239" s="11">
        <v>0.56962840000000003</v>
      </c>
      <c r="K239" s="11">
        <v>0.54126249999999998</v>
      </c>
      <c r="L239" s="11">
        <v>0.53232440000000003</v>
      </c>
      <c r="M239" s="11">
        <v>0.56699520000000003</v>
      </c>
      <c r="N239" s="11">
        <v>0.64003209999999999</v>
      </c>
      <c r="O239" s="11">
        <v>0.71831880000000004</v>
      </c>
      <c r="P239" s="11">
        <v>0.73161290000000001</v>
      </c>
      <c r="Q239" s="11">
        <v>0.69291349999999996</v>
      </c>
      <c r="R239" s="11">
        <v>0.62481719999999996</v>
      </c>
      <c r="S239" s="11">
        <v>0.63313520000000001</v>
      </c>
      <c r="T239" s="11">
        <v>0.6523582</v>
      </c>
      <c r="U239" s="11">
        <v>0.64696399999999998</v>
      </c>
      <c r="V239" s="11">
        <v>0.70393640000000002</v>
      </c>
      <c r="W239" s="11">
        <v>0.74598160000000002</v>
      </c>
      <c r="X239" s="11">
        <v>0.81960909999999998</v>
      </c>
      <c r="Y239" s="11">
        <v>0.94338730000000004</v>
      </c>
      <c r="Z239" s="11">
        <v>0.99978290000000003</v>
      </c>
      <c r="AA239" s="11">
        <v>0.97899519999999995</v>
      </c>
      <c r="AB239" s="11">
        <v>0.91936419999999996</v>
      </c>
      <c r="AC239" s="11">
        <v>0.85755320000000002</v>
      </c>
      <c r="AD239" s="11">
        <v>0.7590578</v>
      </c>
      <c r="AE239" s="11">
        <v>0.65648819999999997</v>
      </c>
      <c r="AF239" s="11">
        <v>-3.5231699999999998E-2</v>
      </c>
      <c r="AG239" s="11">
        <v>-4.18387E-2</v>
      </c>
      <c r="AH239" s="11">
        <v>-3.1174899999999998E-2</v>
      </c>
      <c r="AI239" s="11">
        <v>-2.6140199999999999E-2</v>
      </c>
      <c r="AJ239" s="11">
        <v>-3.0377899999999999E-2</v>
      </c>
      <c r="AK239" s="11">
        <v>-3.2681700000000001E-2</v>
      </c>
      <c r="AL239" s="11">
        <v>-3.4075500000000002E-2</v>
      </c>
      <c r="AM239" s="11">
        <v>-3.1502299999999997E-2</v>
      </c>
      <c r="AN239" s="11">
        <v>-2.2442299999999998E-2</v>
      </c>
      <c r="AO239" s="11">
        <v>-2.3041900000000001E-2</v>
      </c>
      <c r="AP239" s="11">
        <v>-1.9595100000000001E-2</v>
      </c>
      <c r="AQ239" s="11">
        <v>-2.05042E-2</v>
      </c>
      <c r="AR239" s="11">
        <v>-2.2865400000000001E-2</v>
      </c>
      <c r="AS239" s="11">
        <v>-2.10394E-2</v>
      </c>
      <c r="AT239" s="11">
        <v>-2.3821999999999999E-2</v>
      </c>
      <c r="AU239" s="11">
        <v>-1.9198199999999999E-2</v>
      </c>
      <c r="AV239" s="11">
        <v>-3.8917999999999999E-3</v>
      </c>
      <c r="AW239" s="11">
        <v>-5.3717000000000001E-3</v>
      </c>
      <c r="AX239" s="11">
        <v>5.6990000000000001E-3</v>
      </c>
      <c r="AY239" s="11">
        <v>1.3795999999999999E-3</v>
      </c>
      <c r="AZ239" s="11">
        <v>-1.549E-3</v>
      </c>
      <c r="BA239" s="11">
        <v>-7.3289000000000002E-3</v>
      </c>
      <c r="BB239" s="11">
        <v>-1.21393E-2</v>
      </c>
      <c r="BC239" s="11">
        <v>-1.73168E-2</v>
      </c>
      <c r="BD239" s="11">
        <v>-2.2262400000000002E-2</v>
      </c>
      <c r="BE239" s="11">
        <v>-2.94075E-2</v>
      </c>
      <c r="BF239" s="11">
        <v>-1.9964800000000001E-2</v>
      </c>
      <c r="BG239" s="11">
        <v>-1.5642900000000001E-2</v>
      </c>
      <c r="BH239" s="11">
        <v>-2.0172800000000001E-2</v>
      </c>
      <c r="BI239" s="11">
        <v>-2.26558E-2</v>
      </c>
      <c r="BJ239" s="11">
        <v>-2.3420799999999999E-2</v>
      </c>
      <c r="BK239" s="11">
        <v>-2.05953E-2</v>
      </c>
      <c r="BL239" s="11">
        <v>-1.08018E-2</v>
      </c>
      <c r="BM239" s="11">
        <v>-1.2360299999999999E-2</v>
      </c>
      <c r="BN239" s="11">
        <v>-9.0716000000000008E-3</v>
      </c>
      <c r="BO239" s="11">
        <v>-1.0985E-2</v>
      </c>
      <c r="BP239" s="11">
        <v>-1.29345E-2</v>
      </c>
      <c r="BQ239" s="11">
        <v>-1.06371E-2</v>
      </c>
      <c r="BR239" s="11">
        <v>-1.2083200000000001E-2</v>
      </c>
      <c r="BS239" s="11">
        <v>-7.1776000000000001E-3</v>
      </c>
      <c r="BT239" s="11">
        <v>7.0891000000000001E-3</v>
      </c>
      <c r="BU239" s="11">
        <v>6.2719999999999998E-3</v>
      </c>
      <c r="BV239" s="11">
        <v>1.6734800000000001E-2</v>
      </c>
      <c r="BW239" s="11">
        <v>1.1755399999999999E-2</v>
      </c>
      <c r="BX239" s="11">
        <v>8.9466000000000007E-3</v>
      </c>
      <c r="BY239" s="11">
        <v>3.6191000000000001E-3</v>
      </c>
      <c r="BZ239" s="11">
        <v>-1.8423999999999999E-3</v>
      </c>
      <c r="CA239" s="11">
        <v>-7.6189999999999999E-3</v>
      </c>
      <c r="CB239" s="11">
        <v>-9.2931999999999997E-3</v>
      </c>
      <c r="CC239" s="11">
        <v>-1.6976399999999999E-2</v>
      </c>
      <c r="CD239" s="11">
        <v>-8.7547000000000007E-3</v>
      </c>
      <c r="CE239" s="11">
        <v>-5.1456000000000002E-3</v>
      </c>
      <c r="CF239" s="11">
        <v>-9.9676000000000001E-3</v>
      </c>
      <c r="CG239" s="11">
        <v>-1.26298E-2</v>
      </c>
      <c r="CH239" s="11">
        <v>-1.2766E-2</v>
      </c>
      <c r="CI239" s="11">
        <v>-9.6883000000000004E-3</v>
      </c>
      <c r="CJ239" s="11">
        <v>8.3880000000000001E-4</v>
      </c>
      <c r="CK239" s="11">
        <v>-1.6788E-3</v>
      </c>
      <c r="CL239" s="11">
        <v>1.4518999999999999E-3</v>
      </c>
      <c r="CM239" s="11">
        <v>-1.4658E-3</v>
      </c>
      <c r="CN239" s="11">
        <v>-3.0035999999999999E-3</v>
      </c>
      <c r="CO239" s="11">
        <v>-2.3479999999999999E-4</v>
      </c>
      <c r="CP239" s="11">
        <v>-3.4430000000000002E-4</v>
      </c>
      <c r="CQ239" s="11">
        <v>4.8430000000000001E-3</v>
      </c>
      <c r="CR239" s="11">
        <v>1.8069999999999999E-2</v>
      </c>
      <c r="CS239" s="11">
        <v>1.79157E-2</v>
      </c>
      <c r="CT239" s="11">
        <v>2.7770599999999999E-2</v>
      </c>
      <c r="CU239" s="11">
        <v>2.21313E-2</v>
      </c>
      <c r="CV239" s="11">
        <v>1.94422E-2</v>
      </c>
      <c r="CW239" s="11">
        <v>1.4567099999999999E-2</v>
      </c>
      <c r="CX239" s="11">
        <v>8.4545000000000002E-3</v>
      </c>
      <c r="CY239" s="11">
        <v>2.0788E-3</v>
      </c>
      <c r="CZ239" s="11">
        <v>7.8846999999999997E-3</v>
      </c>
      <c r="DA239" s="11">
        <v>7.5576000000000003E-3</v>
      </c>
      <c r="DB239" s="11">
        <v>6.8152999999999998E-3</v>
      </c>
      <c r="DC239" s="11">
        <v>6.3819000000000002E-3</v>
      </c>
      <c r="DD239" s="11">
        <v>6.2043000000000003E-3</v>
      </c>
      <c r="DE239" s="11">
        <v>6.0952999999999997E-3</v>
      </c>
      <c r="DF239" s="11">
        <v>6.4776E-3</v>
      </c>
      <c r="DG239" s="11">
        <v>6.6309999999999997E-3</v>
      </c>
      <c r="DH239" s="11">
        <v>7.077E-3</v>
      </c>
      <c r="DI239" s="11">
        <v>6.4939000000000004E-3</v>
      </c>
      <c r="DJ239" s="11">
        <v>6.3978000000000004E-3</v>
      </c>
      <c r="DK239" s="11">
        <v>5.7873000000000004E-3</v>
      </c>
      <c r="DL239" s="11">
        <v>6.0375999999999997E-3</v>
      </c>
      <c r="DM239" s="11">
        <v>6.3242000000000003E-3</v>
      </c>
      <c r="DN239" s="11">
        <v>7.1367000000000002E-3</v>
      </c>
      <c r="DO239" s="11">
        <v>7.3080000000000003E-3</v>
      </c>
      <c r="DP239" s="11">
        <v>6.6759000000000002E-3</v>
      </c>
      <c r="DQ239" s="11">
        <v>7.0788999999999999E-3</v>
      </c>
      <c r="DR239" s="11">
        <v>6.7092999999999996E-3</v>
      </c>
      <c r="DS239" s="11">
        <v>6.3080999999999996E-3</v>
      </c>
      <c r="DT239" s="11">
        <v>6.3809000000000001E-3</v>
      </c>
      <c r="DU239" s="11">
        <v>6.6559000000000002E-3</v>
      </c>
      <c r="DV239" s="11">
        <v>6.2601000000000002E-3</v>
      </c>
      <c r="DW239" s="11">
        <v>5.8957999999999997E-3</v>
      </c>
      <c r="DX239" s="11">
        <v>9.5717099999999999E-2</v>
      </c>
      <c r="DY239" s="11">
        <v>3.9788999999999996E-3</v>
      </c>
      <c r="DZ239" s="11">
        <v>5.4343000000000004E-3</v>
      </c>
      <c r="EA239" s="11">
        <v>55.316746000000002</v>
      </c>
      <c r="EB239" s="11">
        <v>55.030636000000001</v>
      </c>
      <c r="EC239" s="11">
        <v>55.314405000000001</v>
      </c>
      <c r="ED239" s="11">
        <v>55.255912000000002</v>
      </c>
      <c r="EE239" s="11">
        <v>55.458314999999999</v>
      </c>
      <c r="EF239" s="11">
        <v>55.519001000000003</v>
      </c>
      <c r="EG239" s="11">
        <v>55.460504</v>
      </c>
      <c r="EH239" s="11">
        <v>55.598306999999998</v>
      </c>
      <c r="EI239" s="11">
        <v>56.827851000000003</v>
      </c>
      <c r="EJ239" s="11">
        <v>55.872836</v>
      </c>
      <c r="EK239" s="11">
        <v>57.083489999999998</v>
      </c>
      <c r="EL239" s="11">
        <v>57.959054000000002</v>
      </c>
      <c r="EM239" s="11">
        <v>58.628607000000002</v>
      </c>
      <c r="EN239" s="11">
        <v>57.825949000000001</v>
      </c>
      <c r="EO239" s="11">
        <v>58.446354999999997</v>
      </c>
      <c r="EP239" s="11">
        <v>57.665911000000001</v>
      </c>
      <c r="EQ239" s="11">
        <v>57.759148000000003</v>
      </c>
      <c r="ER239" s="11">
        <v>57.089595000000003</v>
      </c>
      <c r="ES239" s="11">
        <v>57.089595000000003</v>
      </c>
      <c r="ET239" s="11">
        <v>56.387507999999997</v>
      </c>
      <c r="EU239" s="11">
        <v>57.061250000000001</v>
      </c>
      <c r="EV239" s="11">
        <v>57.111454999999999</v>
      </c>
      <c r="EW239" s="11">
        <v>57.249633000000003</v>
      </c>
      <c r="EX239" s="11">
        <v>57.132044999999998</v>
      </c>
      <c r="EY239" s="11">
        <v>0</v>
      </c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IA239" s="37"/>
    </row>
    <row r="240" spans="1:235" x14ac:dyDescent="0.2">
      <c r="A240" t="s">
        <v>112</v>
      </c>
      <c r="B240" t="s">
        <v>133</v>
      </c>
      <c r="C240" t="s">
        <v>88</v>
      </c>
      <c r="D240" t="s">
        <v>105</v>
      </c>
      <c r="E240" s="38" t="s">
        <v>213</v>
      </c>
      <c r="F240" t="s">
        <v>106</v>
      </c>
      <c r="G240" s="11">
        <v>4500</v>
      </c>
      <c r="H240" s="11">
        <v>0.63552319999999995</v>
      </c>
      <c r="I240" s="11">
        <v>0.58174199999999998</v>
      </c>
      <c r="J240" s="11">
        <v>0.54372560000000003</v>
      </c>
      <c r="K240" s="11">
        <v>0.50763349999999996</v>
      </c>
      <c r="L240" s="11">
        <v>0.50139370000000005</v>
      </c>
      <c r="M240" s="11">
        <v>0.53132990000000002</v>
      </c>
      <c r="N240" s="11">
        <v>0.59585849999999996</v>
      </c>
      <c r="O240" s="11">
        <v>0.69474910000000001</v>
      </c>
      <c r="P240" s="11">
        <v>0.71472899999999995</v>
      </c>
      <c r="Q240" s="11">
        <v>0.69916129999999999</v>
      </c>
      <c r="R240" s="11">
        <v>0.64861259999999998</v>
      </c>
      <c r="S240" s="11">
        <v>0.66684180000000004</v>
      </c>
      <c r="T240" s="11">
        <v>0.68652650000000004</v>
      </c>
      <c r="U240" s="11">
        <v>0.70387029999999995</v>
      </c>
      <c r="V240" s="11">
        <v>0.71206760000000002</v>
      </c>
      <c r="W240" s="11">
        <v>0.75040770000000001</v>
      </c>
      <c r="X240" s="11">
        <v>0.83076779999999995</v>
      </c>
      <c r="Y240" s="11">
        <v>0.93311390000000005</v>
      </c>
      <c r="Z240" s="11">
        <v>0.99794389999999999</v>
      </c>
      <c r="AA240" s="11">
        <v>0.96344819999999998</v>
      </c>
      <c r="AB240" s="11">
        <v>0.89560810000000002</v>
      </c>
      <c r="AC240" s="11">
        <v>0.83680259999999995</v>
      </c>
      <c r="AD240" s="11">
        <v>0.74177760000000004</v>
      </c>
      <c r="AE240" s="11">
        <v>0.63587179999999999</v>
      </c>
      <c r="AF240" s="11">
        <v>-3.9163999999999997E-2</v>
      </c>
      <c r="AG240" s="11">
        <v>-4.7396599999999997E-2</v>
      </c>
      <c r="AH240" s="11">
        <v>-3.4145200000000001E-2</v>
      </c>
      <c r="AI240" s="11">
        <v>-3.1255100000000001E-2</v>
      </c>
      <c r="AJ240" s="11">
        <v>-3.5555499999999997E-2</v>
      </c>
      <c r="AK240" s="11">
        <v>-3.57407E-2</v>
      </c>
      <c r="AL240" s="11">
        <v>-3.7004799999999997E-2</v>
      </c>
      <c r="AM240" s="11">
        <v>-3.4208200000000001E-2</v>
      </c>
      <c r="AN240" s="11">
        <v>-2.5149600000000001E-2</v>
      </c>
      <c r="AO240" s="11">
        <v>-2.49471E-2</v>
      </c>
      <c r="AP240" s="11">
        <v>-2.47923E-2</v>
      </c>
      <c r="AQ240" s="11">
        <v>-2.3677E-2</v>
      </c>
      <c r="AR240" s="11">
        <v>-2.6547600000000001E-2</v>
      </c>
      <c r="AS240" s="11">
        <v>-2.76659E-2</v>
      </c>
      <c r="AT240" s="11">
        <v>-3.7145600000000001E-2</v>
      </c>
      <c r="AU240" s="11">
        <v>-2.8997999999999999E-2</v>
      </c>
      <c r="AV240" s="11">
        <v>-9.6956999999999998E-3</v>
      </c>
      <c r="AW240" s="11">
        <v>-1.16752E-2</v>
      </c>
      <c r="AX240" s="11">
        <v>2.0747999999999999E-3</v>
      </c>
      <c r="AY240" s="11">
        <v>2.4850000000000002E-4</v>
      </c>
      <c r="AZ240" s="11">
        <v>-5.5558999999999999E-3</v>
      </c>
      <c r="BA240" s="11">
        <v>-1.1230800000000001E-2</v>
      </c>
      <c r="BB240" s="11">
        <v>-1.1419E-2</v>
      </c>
      <c r="BC240" s="11">
        <v>-1.67292E-2</v>
      </c>
      <c r="BD240" s="11">
        <v>-2.3614400000000001E-2</v>
      </c>
      <c r="BE240" s="11">
        <v>-3.2633299999999997E-2</v>
      </c>
      <c r="BF240" s="11">
        <v>-2.16095E-2</v>
      </c>
      <c r="BG240" s="11">
        <v>-1.9745599999999999E-2</v>
      </c>
      <c r="BH240" s="11">
        <v>-2.4260400000000001E-2</v>
      </c>
      <c r="BI240" s="11">
        <v>-2.4871999999999998E-2</v>
      </c>
      <c r="BJ240" s="11">
        <v>-2.57246E-2</v>
      </c>
      <c r="BK240" s="11">
        <v>-2.2313699999999999E-2</v>
      </c>
      <c r="BL240" s="11">
        <v>-1.3010900000000001E-2</v>
      </c>
      <c r="BM240" s="11">
        <v>-1.33527E-2</v>
      </c>
      <c r="BN240" s="11">
        <v>-1.2482099999999999E-2</v>
      </c>
      <c r="BO240" s="11">
        <v>-1.27171E-2</v>
      </c>
      <c r="BP240" s="11">
        <v>-1.50799E-2</v>
      </c>
      <c r="BQ240" s="11">
        <v>-1.5356E-2</v>
      </c>
      <c r="BR240" s="11">
        <v>-2.3585200000000001E-2</v>
      </c>
      <c r="BS240" s="11">
        <v>-1.51637E-2</v>
      </c>
      <c r="BT240" s="11">
        <v>2.8238E-3</v>
      </c>
      <c r="BU240" s="11">
        <v>1.3998999999999999E-3</v>
      </c>
      <c r="BV240" s="11">
        <v>1.4373E-2</v>
      </c>
      <c r="BW240" s="11">
        <v>1.17156E-2</v>
      </c>
      <c r="BX240" s="11">
        <v>6.2532000000000004E-3</v>
      </c>
      <c r="BY240" s="11">
        <v>8.1999999999999998E-4</v>
      </c>
      <c r="BZ240" s="11">
        <v>-2.163E-4</v>
      </c>
      <c r="CA240" s="11">
        <v>-5.9991000000000003E-3</v>
      </c>
      <c r="CB240" s="11">
        <v>-8.0648999999999998E-3</v>
      </c>
      <c r="CC240" s="11">
        <v>-1.78701E-2</v>
      </c>
      <c r="CD240" s="11">
        <v>-9.0737000000000005E-3</v>
      </c>
      <c r="CE240" s="11">
        <v>-8.2362000000000008E-3</v>
      </c>
      <c r="CF240" s="11">
        <v>-1.29654E-2</v>
      </c>
      <c r="CG240" s="11">
        <v>-1.40033E-2</v>
      </c>
      <c r="CH240" s="11">
        <v>-1.44444E-2</v>
      </c>
      <c r="CI240" s="11">
        <v>-1.0419100000000001E-2</v>
      </c>
      <c r="CJ240" s="11">
        <v>-8.7219999999999995E-4</v>
      </c>
      <c r="CK240" s="11">
        <v>-1.7583E-3</v>
      </c>
      <c r="CL240" s="11">
        <v>-1.719E-4</v>
      </c>
      <c r="CM240" s="11">
        <v>-1.7573000000000001E-3</v>
      </c>
      <c r="CN240" s="11">
        <v>-3.6121999999999999E-3</v>
      </c>
      <c r="CO240" s="11">
        <v>-3.0462000000000002E-3</v>
      </c>
      <c r="CP240" s="11">
        <v>-1.00249E-2</v>
      </c>
      <c r="CQ240" s="11">
        <v>-1.3295E-3</v>
      </c>
      <c r="CR240" s="11">
        <v>1.5343300000000001E-2</v>
      </c>
      <c r="CS240" s="11">
        <v>1.4475E-2</v>
      </c>
      <c r="CT240" s="11">
        <v>2.66711E-2</v>
      </c>
      <c r="CU240" s="11">
        <v>2.3182700000000001E-2</v>
      </c>
      <c r="CV240" s="11">
        <v>1.8062399999999999E-2</v>
      </c>
      <c r="CW240" s="11">
        <v>1.2870899999999999E-2</v>
      </c>
      <c r="CX240" s="11">
        <v>1.09864E-2</v>
      </c>
      <c r="CY240" s="11">
        <v>4.7308999999999997E-3</v>
      </c>
      <c r="CZ240" s="11">
        <v>9.4535000000000001E-3</v>
      </c>
      <c r="DA240" s="11">
        <v>8.9753999999999997E-3</v>
      </c>
      <c r="DB240" s="11">
        <v>7.6211999999999998E-3</v>
      </c>
      <c r="DC240" s="11">
        <v>6.9972000000000003E-3</v>
      </c>
      <c r="DD240" s="11">
        <v>6.8668999999999996E-3</v>
      </c>
      <c r="DE240" s="11">
        <v>6.6077000000000002E-3</v>
      </c>
      <c r="DF240" s="11">
        <v>6.8579000000000001E-3</v>
      </c>
      <c r="DG240" s="11">
        <v>7.2313999999999998E-3</v>
      </c>
      <c r="DH240" s="11">
        <v>7.3797999999999997E-3</v>
      </c>
      <c r="DI240" s="11">
        <v>7.0489000000000003E-3</v>
      </c>
      <c r="DJ240" s="11">
        <v>7.4840999999999996E-3</v>
      </c>
      <c r="DK240" s="11">
        <v>6.6630999999999999E-3</v>
      </c>
      <c r="DL240" s="11">
        <v>6.9718999999999996E-3</v>
      </c>
      <c r="DM240" s="11">
        <v>7.4838999999999999E-3</v>
      </c>
      <c r="DN240" s="11">
        <v>8.2441000000000007E-3</v>
      </c>
      <c r="DO240" s="11">
        <v>8.4106000000000007E-3</v>
      </c>
      <c r="DP240" s="11">
        <v>7.6112999999999997E-3</v>
      </c>
      <c r="DQ240" s="11">
        <v>7.9491000000000006E-3</v>
      </c>
      <c r="DR240" s="11">
        <v>7.4767000000000002E-3</v>
      </c>
      <c r="DS240" s="11">
        <v>6.9715000000000003E-3</v>
      </c>
      <c r="DT240" s="11">
        <v>7.1793999999999998E-3</v>
      </c>
      <c r="DU240" s="11">
        <v>7.3264000000000003E-3</v>
      </c>
      <c r="DV240" s="11">
        <v>6.8107999999999997E-3</v>
      </c>
      <c r="DW240" s="11">
        <v>6.5234000000000004E-3</v>
      </c>
      <c r="DX240" s="11">
        <v>0.10228180000000001</v>
      </c>
      <c r="DY240" s="11">
        <v>4.3385000000000003E-3</v>
      </c>
      <c r="DZ240" s="11">
        <v>5.8685999999999999E-3</v>
      </c>
      <c r="EA240" s="11">
        <v>55.930627999999999</v>
      </c>
      <c r="EB240" s="11">
        <v>55.724178999999999</v>
      </c>
      <c r="EC240" s="11">
        <v>55.921247000000001</v>
      </c>
      <c r="ED240" s="11">
        <v>55.834567999999997</v>
      </c>
      <c r="EE240" s="11">
        <v>56.056390999999998</v>
      </c>
      <c r="EF240" s="11">
        <v>56.143075000000003</v>
      </c>
      <c r="EG240" s="11">
        <v>56.056390999999998</v>
      </c>
      <c r="EH240" s="11">
        <v>56.148474999999998</v>
      </c>
      <c r="EI240" s="11">
        <v>57.371760000000002</v>
      </c>
      <c r="EJ240" s="11">
        <v>56.936503000000002</v>
      </c>
      <c r="EK240" s="11">
        <v>57.516044000000001</v>
      </c>
      <c r="EL240" s="11">
        <v>58.674278999999999</v>
      </c>
      <c r="EM240" s="11">
        <v>58.937368999999997</v>
      </c>
      <c r="EN240" s="11">
        <v>57.686295999999999</v>
      </c>
      <c r="EO240" s="11">
        <v>58.008161000000001</v>
      </c>
      <c r="EP240" s="11">
        <v>57.65119</v>
      </c>
      <c r="EQ240" s="11">
        <v>57.858606999999999</v>
      </c>
      <c r="ER240" s="11">
        <v>57.59552</v>
      </c>
      <c r="ES240" s="11">
        <v>57.59552</v>
      </c>
      <c r="ET240" s="11">
        <v>56.505448000000001</v>
      </c>
      <c r="EU240" s="11">
        <v>57.573023999999997</v>
      </c>
      <c r="EV240" s="11">
        <v>57.580227999999998</v>
      </c>
      <c r="EW240" s="11">
        <v>57.630628999999999</v>
      </c>
      <c r="EX240" s="11">
        <v>57.664569999999998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IA240" s="37"/>
    </row>
    <row r="241" spans="1:235" x14ac:dyDescent="0.2">
      <c r="A241" t="s">
        <v>112</v>
      </c>
      <c r="B241" t="s">
        <v>133</v>
      </c>
      <c r="C241" t="s">
        <v>88</v>
      </c>
      <c r="D241" t="s">
        <v>105</v>
      </c>
      <c r="E241" s="38" t="s">
        <v>213</v>
      </c>
      <c r="F241" t="s">
        <v>107</v>
      </c>
      <c r="G241" s="11">
        <v>2689</v>
      </c>
      <c r="H241" s="11">
        <v>0.69650160000000005</v>
      </c>
      <c r="I241" s="11">
        <v>0.64069889999999996</v>
      </c>
      <c r="J241" s="11">
        <v>0.610371</v>
      </c>
      <c r="K241" s="11">
        <v>0.58964479999999997</v>
      </c>
      <c r="L241" s="11">
        <v>0.58165210000000001</v>
      </c>
      <c r="M241" s="11">
        <v>0.62210279999999996</v>
      </c>
      <c r="N241" s="11">
        <v>0.70877120000000005</v>
      </c>
      <c r="O241" s="11">
        <v>0.75017730000000005</v>
      </c>
      <c r="P241" s="11">
        <v>0.75798480000000001</v>
      </c>
      <c r="Q241" s="11">
        <v>0.67922179999999999</v>
      </c>
      <c r="R241" s="11">
        <v>0.57801780000000003</v>
      </c>
      <c r="S241" s="11">
        <v>0.57504549999999999</v>
      </c>
      <c r="T241" s="11">
        <v>0.59207350000000003</v>
      </c>
      <c r="U241" s="11">
        <v>0.54629280000000002</v>
      </c>
      <c r="V241" s="11">
        <v>0.67446859999999997</v>
      </c>
      <c r="W241" s="11">
        <v>0.72650729999999997</v>
      </c>
      <c r="X241" s="11">
        <v>0.79520709999999994</v>
      </c>
      <c r="Y241" s="11">
        <v>0.95439700000000005</v>
      </c>
      <c r="Z241" s="11">
        <v>1.0015210000000001</v>
      </c>
      <c r="AA241" s="11">
        <v>1.0001690000000001</v>
      </c>
      <c r="AB241" s="11">
        <v>0.94873890000000005</v>
      </c>
      <c r="AC241" s="11">
        <v>0.88609119999999997</v>
      </c>
      <c r="AD241" s="11">
        <v>0.78610999999999998</v>
      </c>
      <c r="AE241" s="11">
        <v>0.68715780000000004</v>
      </c>
      <c r="AF241" s="11">
        <v>-2.9863500000000001E-2</v>
      </c>
      <c r="AG241" s="11">
        <v>-3.2291500000000001E-2</v>
      </c>
      <c r="AH241" s="11">
        <v>-3.1726799999999999E-2</v>
      </c>
      <c r="AI241" s="11">
        <v>-2.7826099999999999E-2</v>
      </c>
      <c r="AJ241" s="11">
        <v>-2.66564E-2</v>
      </c>
      <c r="AK241" s="11">
        <v>-3.3957000000000001E-2</v>
      </c>
      <c r="AL241" s="11">
        <v>-3.6117700000000003E-2</v>
      </c>
      <c r="AM241" s="11">
        <v>-3.7056199999999997E-2</v>
      </c>
      <c r="AN241" s="11">
        <v>-2.2404299999999999E-2</v>
      </c>
      <c r="AO241" s="11">
        <v>-2.5729100000000001E-2</v>
      </c>
      <c r="AP241" s="11">
        <v>-2.13426E-2</v>
      </c>
      <c r="AQ241" s="11">
        <v>-1.9981800000000001E-2</v>
      </c>
      <c r="AR241" s="11">
        <v>-2.28217E-2</v>
      </c>
      <c r="AS241" s="11">
        <v>-1.9501500000000001E-2</v>
      </c>
      <c r="AT241" s="11">
        <v>-2.0451299999999999E-2</v>
      </c>
      <c r="AU241" s="11">
        <v>-1.82937E-2</v>
      </c>
      <c r="AV241" s="11">
        <v>-3.3590999999999998E-3</v>
      </c>
      <c r="AW241" s="11">
        <v>-4.7720999999999996E-3</v>
      </c>
      <c r="AX241" s="11">
        <v>6.9522999999999998E-3</v>
      </c>
      <c r="AY241" s="11">
        <v>-3.5160999999999999E-3</v>
      </c>
      <c r="AZ241" s="11">
        <v>-8.3260999999999995E-3</v>
      </c>
      <c r="BA241" s="11">
        <v>-1.0707E-2</v>
      </c>
      <c r="BB241" s="11">
        <v>-1.8083499999999999E-2</v>
      </c>
      <c r="BC241" s="11">
        <v>-2.5033E-2</v>
      </c>
      <c r="BD241" s="11">
        <v>-1.70095E-2</v>
      </c>
      <c r="BE241" s="11">
        <v>-2.0474800000000001E-2</v>
      </c>
      <c r="BF241" s="11">
        <v>-1.98435E-2</v>
      </c>
      <c r="BG241" s="11">
        <v>-1.6569199999999999E-2</v>
      </c>
      <c r="BH241" s="11">
        <v>-1.5732099999999999E-2</v>
      </c>
      <c r="BI241" s="11">
        <v>-2.3281799999999998E-2</v>
      </c>
      <c r="BJ241" s="11">
        <v>-2.4285999999999999E-2</v>
      </c>
      <c r="BK241" s="11">
        <v>-2.5394099999999999E-2</v>
      </c>
      <c r="BL241" s="11">
        <v>-9.1625999999999999E-3</v>
      </c>
      <c r="BM241" s="11">
        <v>-1.4526900000000001E-2</v>
      </c>
      <c r="BN241" s="11">
        <v>-1.10527E-2</v>
      </c>
      <c r="BO241" s="11">
        <v>-1.0104999999999999E-2</v>
      </c>
      <c r="BP241" s="11">
        <v>-1.27136E-2</v>
      </c>
      <c r="BQ241" s="11">
        <v>-8.8915000000000001E-3</v>
      </c>
      <c r="BR241" s="11">
        <v>-9.0918000000000006E-3</v>
      </c>
      <c r="BS241" s="11">
        <v>-6.1637999999999997E-3</v>
      </c>
      <c r="BT241" s="11">
        <v>8.2410000000000001E-3</v>
      </c>
      <c r="BU241" s="11">
        <v>8.0911999999999998E-3</v>
      </c>
      <c r="BV241" s="11">
        <v>1.91431E-2</v>
      </c>
      <c r="BW241" s="11">
        <v>6.9350999999999996E-3</v>
      </c>
      <c r="BX241" s="11">
        <v>3.0052999999999998E-3</v>
      </c>
      <c r="BY241" s="11">
        <v>1.9446999999999999E-3</v>
      </c>
      <c r="BZ241" s="11">
        <v>-6.5665999999999997E-3</v>
      </c>
      <c r="CA241" s="11">
        <v>-1.41548E-2</v>
      </c>
      <c r="CB241" s="11">
        <v>-4.1555000000000003E-3</v>
      </c>
      <c r="CC241" s="11">
        <v>-8.6580000000000008E-3</v>
      </c>
      <c r="CD241" s="11">
        <v>-7.9602000000000006E-3</v>
      </c>
      <c r="CE241" s="11">
        <v>-5.3122999999999998E-3</v>
      </c>
      <c r="CF241" s="11">
        <v>-4.8078000000000001E-3</v>
      </c>
      <c r="CG241" s="11">
        <v>-1.2606600000000001E-2</v>
      </c>
      <c r="CH241" s="11">
        <v>-1.24542E-2</v>
      </c>
      <c r="CI241" s="11">
        <v>-1.3731999999999999E-2</v>
      </c>
      <c r="CJ241" s="11">
        <v>4.0791999999999998E-3</v>
      </c>
      <c r="CK241" s="11">
        <v>-3.3246999999999999E-3</v>
      </c>
      <c r="CL241" s="11">
        <v>-7.628E-4</v>
      </c>
      <c r="CM241" s="11">
        <v>-2.2819999999999999E-4</v>
      </c>
      <c r="CN241" s="11">
        <v>-2.6053999999999999E-3</v>
      </c>
      <c r="CO241" s="11">
        <v>1.7183999999999999E-3</v>
      </c>
      <c r="CP241" s="11">
        <v>2.2677999999999999E-3</v>
      </c>
      <c r="CQ241" s="11">
        <v>5.9661000000000002E-3</v>
      </c>
      <c r="CR241" s="11">
        <v>1.98412E-2</v>
      </c>
      <c r="CS241" s="11">
        <v>2.09546E-2</v>
      </c>
      <c r="CT241" s="11">
        <v>3.1333899999999998E-2</v>
      </c>
      <c r="CU241" s="11">
        <v>1.73863E-2</v>
      </c>
      <c r="CV241" s="11">
        <v>1.43366E-2</v>
      </c>
      <c r="CW241" s="11">
        <v>1.4596400000000001E-2</v>
      </c>
      <c r="CX241" s="11">
        <v>4.9503000000000004E-3</v>
      </c>
      <c r="CY241" s="11">
        <v>-3.2767E-3</v>
      </c>
      <c r="CZ241" s="11">
        <v>7.8147000000000008E-3</v>
      </c>
      <c r="DA241" s="11">
        <v>7.1840999999999997E-3</v>
      </c>
      <c r="DB241" s="11">
        <v>7.2245E-3</v>
      </c>
      <c r="DC241" s="11">
        <v>6.8437000000000003E-3</v>
      </c>
      <c r="DD241" s="11">
        <v>6.6414999999999998E-3</v>
      </c>
      <c r="DE241" s="11">
        <v>6.4901000000000004E-3</v>
      </c>
      <c r="DF241" s="11">
        <v>7.1932000000000003E-3</v>
      </c>
      <c r="DG241" s="11">
        <v>7.0901000000000002E-3</v>
      </c>
      <c r="DH241" s="11">
        <v>8.0503999999999992E-3</v>
      </c>
      <c r="DI241" s="11">
        <v>6.8104999999999997E-3</v>
      </c>
      <c r="DJ241" s="11">
        <v>6.2557999999999997E-3</v>
      </c>
      <c r="DK241" s="11">
        <v>6.0047E-3</v>
      </c>
      <c r="DL241" s="11">
        <v>6.1453000000000002E-3</v>
      </c>
      <c r="DM241" s="11">
        <v>6.4504000000000002E-3</v>
      </c>
      <c r="DN241" s="11">
        <v>6.9061000000000001E-3</v>
      </c>
      <c r="DO241" s="11">
        <v>7.3745E-3</v>
      </c>
      <c r="DP241" s="11">
        <v>7.0524000000000003E-3</v>
      </c>
      <c r="DQ241" s="11">
        <v>7.8203999999999999E-3</v>
      </c>
      <c r="DR241" s="11">
        <v>7.4114999999999997E-3</v>
      </c>
      <c r="DS241" s="11">
        <v>6.3539E-3</v>
      </c>
      <c r="DT241" s="11">
        <v>6.8890000000000002E-3</v>
      </c>
      <c r="DU241" s="11">
        <v>7.6917000000000001E-3</v>
      </c>
      <c r="DV241" s="11">
        <v>7.0017999999999999E-3</v>
      </c>
      <c r="DW241" s="11">
        <v>6.6134000000000002E-3</v>
      </c>
      <c r="DX241" s="11">
        <v>0.1021391</v>
      </c>
      <c r="DY241" s="11">
        <v>4.2754999999999998E-3</v>
      </c>
      <c r="DZ241" s="11">
        <v>5.8069000000000003E-3</v>
      </c>
      <c r="EA241" s="11">
        <v>54.288060000000002</v>
      </c>
      <c r="EB241" s="11">
        <v>53.868257999999997</v>
      </c>
      <c r="EC241" s="11">
        <v>54.297383000000004</v>
      </c>
      <c r="ED241" s="11">
        <v>54.286107999999999</v>
      </c>
      <c r="EE241" s="11">
        <v>54.456266999999997</v>
      </c>
      <c r="EF241" s="11">
        <v>54.473399000000001</v>
      </c>
      <c r="EG241" s="11">
        <v>54.462119999999999</v>
      </c>
      <c r="EH241" s="11">
        <v>54.676245000000002</v>
      </c>
      <c r="EI241" s="11">
        <v>55.916156999999998</v>
      </c>
      <c r="EJ241" s="11">
        <v>54.089728999999998</v>
      </c>
      <c r="EK241" s="11">
        <v>56.358100999999998</v>
      </c>
      <c r="EL241" s="11">
        <v>56.759551000000002</v>
      </c>
      <c r="EM241" s="11">
        <v>58.110022999999998</v>
      </c>
      <c r="EN241" s="11">
        <v>58.058610000000002</v>
      </c>
      <c r="EO241" s="11">
        <v>59.179355999999999</v>
      </c>
      <c r="EP241" s="11">
        <v>57.689498999999998</v>
      </c>
      <c r="EQ241" s="11">
        <v>57.591737999999999</v>
      </c>
      <c r="ER241" s="11">
        <v>56.241267000000001</v>
      </c>
      <c r="ES241" s="11">
        <v>56.241267000000001</v>
      </c>
      <c r="ET241" s="11">
        <v>56.189512999999998</v>
      </c>
      <c r="EU241" s="11">
        <v>56.203114999999997</v>
      </c>
      <c r="EV241" s="11">
        <v>56.325378000000001</v>
      </c>
      <c r="EW241" s="11">
        <v>56.610377</v>
      </c>
      <c r="EX241" s="11">
        <v>56.238928000000001</v>
      </c>
      <c r="EY241" s="11">
        <v>0</v>
      </c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IA241" s="37"/>
    </row>
    <row r="242" spans="1:235" x14ac:dyDescent="0.2">
      <c r="A242" t="s">
        <v>112</v>
      </c>
      <c r="B242" t="s">
        <v>133</v>
      </c>
      <c r="C242" t="s">
        <v>88</v>
      </c>
      <c r="D242" t="s">
        <v>105</v>
      </c>
      <c r="E242" s="38" t="s">
        <v>119</v>
      </c>
      <c r="F242" t="s">
        <v>105</v>
      </c>
      <c r="G242" s="11">
        <v>7112</v>
      </c>
      <c r="H242" s="11">
        <v>0.66741399999999995</v>
      </c>
      <c r="I242" s="11">
        <v>0.62306070000000002</v>
      </c>
      <c r="J242" s="11">
        <v>0.59948809999999997</v>
      </c>
      <c r="K242" s="11">
        <v>0.58101780000000003</v>
      </c>
      <c r="L242" s="11">
        <v>0.58276490000000003</v>
      </c>
      <c r="M242" s="11">
        <v>0.61425810000000003</v>
      </c>
      <c r="N242" s="11">
        <v>0.70618040000000004</v>
      </c>
      <c r="O242" s="11">
        <v>0.72039790000000004</v>
      </c>
      <c r="P242" s="11">
        <v>0.49676949999999997</v>
      </c>
      <c r="Q242" s="11">
        <v>0.2474066</v>
      </c>
      <c r="R242" s="11">
        <v>7.3050900000000002E-2</v>
      </c>
      <c r="S242" s="11">
        <v>-3.5113800000000001E-2</v>
      </c>
      <c r="T242" s="11">
        <v>-6.1896699999999999E-2</v>
      </c>
      <c r="U242" s="11">
        <v>-8.7904999999999997E-3</v>
      </c>
      <c r="V242" s="11">
        <v>0.13371759999999999</v>
      </c>
      <c r="W242" s="11">
        <v>0.3466688</v>
      </c>
      <c r="X242" s="11">
        <v>0.63200330000000005</v>
      </c>
      <c r="Y242" s="11">
        <v>0.8889032</v>
      </c>
      <c r="Z242" s="11">
        <v>0.96697290000000002</v>
      </c>
      <c r="AA242" s="11">
        <v>0.94320219999999999</v>
      </c>
      <c r="AB242" s="11">
        <v>0.9108482</v>
      </c>
      <c r="AC242" s="11">
        <v>0.8675562</v>
      </c>
      <c r="AD242" s="11">
        <v>0.76926459999999997</v>
      </c>
      <c r="AE242" s="11">
        <v>0.67672290000000002</v>
      </c>
      <c r="AF242" s="11">
        <v>-3.76272E-2</v>
      </c>
      <c r="AG242" s="11">
        <v>-4.4412199999999999E-2</v>
      </c>
      <c r="AH242" s="11">
        <v>-3.12015E-2</v>
      </c>
      <c r="AI242" s="11">
        <v>-2.7562300000000001E-2</v>
      </c>
      <c r="AJ242" s="11">
        <v>-3.1685199999999997E-2</v>
      </c>
      <c r="AK242" s="11">
        <v>-3.27818E-2</v>
      </c>
      <c r="AL242" s="11">
        <v>-3.4705600000000003E-2</v>
      </c>
      <c r="AM242" s="11">
        <v>-3.1892499999999997E-2</v>
      </c>
      <c r="AN242" s="11">
        <v>-2.3272299999999999E-2</v>
      </c>
      <c r="AO242" s="11">
        <v>-2.2239999999999999E-2</v>
      </c>
      <c r="AP242" s="11">
        <v>-1.7762400000000001E-2</v>
      </c>
      <c r="AQ242" s="11">
        <v>-2.0731699999999999E-2</v>
      </c>
      <c r="AR242" s="11">
        <v>-2.35573E-2</v>
      </c>
      <c r="AS242" s="11">
        <v>-2.0914499999999999E-2</v>
      </c>
      <c r="AT242" s="11">
        <v>-2.04213E-2</v>
      </c>
      <c r="AU242" s="11">
        <v>-1.5500099999999999E-2</v>
      </c>
      <c r="AV242" s="11">
        <v>1.1264999999999999E-3</v>
      </c>
      <c r="AW242" s="11">
        <v>-1.2051E-3</v>
      </c>
      <c r="AX242" s="11">
        <v>9.8014999999999994E-3</v>
      </c>
      <c r="AY242" s="11">
        <v>6.4146000000000003E-3</v>
      </c>
      <c r="AZ242" s="11">
        <v>2.7666000000000001E-3</v>
      </c>
      <c r="BA242" s="11">
        <v>-7.4373E-3</v>
      </c>
      <c r="BB242" s="11">
        <v>-1.4083200000000001E-2</v>
      </c>
      <c r="BC242" s="11">
        <v>-1.8715900000000001E-2</v>
      </c>
      <c r="BD242" s="11">
        <v>-2.4660000000000001E-2</v>
      </c>
      <c r="BE242" s="11">
        <v>-3.1545700000000003E-2</v>
      </c>
      <c r="BF242" s="11">
        <v>-1.9873499999999999E-2</v>
      </c>
      <c r="BG242" s="11">
        <v>-1.6740399999999999E-2</v>
      </c>
      <c r="BH242" s="11">
        <v>-2.1308400000000002E-2</v>
      </c>
      <c r="BI242" s="11">
        <v>-2.2699799999999999E-2</v>
      </c>
      <c r="BJ242" s="11">
        <v>-2.3772399999999999E-2</v>
      </c>
      <c r="BK242" s="11">
        <v>-2.0472799999999999E-2</v>
      </c>
      <c r="BL242" s="11">
        <v>-1.18724E-2</v>
      </c>
      <c r="BM242" s="11">
        <v>-1.12505E-2</v>
      </c>
      <c r="BN242" s="11">
        <v>-6.9832999999999996E-3</v>
      </c>
      <c r="BO242" s="11">
        <v>-1.0935E-2</v>
      </c>
      <c r="BP242" s="11">
        <v>-1.34842E-2</v>
      </c>
      <c r="BQ242" s="11">
        <v>-1.04864E-2</v>
      </c>
      <c r="BR242" s="11">
        <v>-8.7753999999999992E-3</v>
      </c>
      <c r="BS242" s="11">
        <v>-3.9041000000000002E-3</v>
      </c>
      <c r="BT242" s="11">
        <v>1.18637E-2</v>
      </c>
      <c r="BU242" s="11">
        <v>1.08866E-2</v>
      </c>
      <c r="BV242" s="11">
        <v>2.1010899999999999E-2</v>
      </c>
      <c r="BW242" s="11">
        <v>1.7259300000000002E-2</v>
      </c>
      <c r="BX242" s="11">
        <v>1.34281E-2</v>
      </c>
      <c r="BY242" s="11">
        <v>3.6342000000000002E-3</v>
      </c>
      <c r="BZ242" s="11">
        <v>-3.8414E-3</v>
      </c>
      <c r="CA242" s="11">
        <v>-9.0907000000000002E-3</v>
      </c>
      <c r="CB242" s="11">
        <v>-1.16927E-2</v>
      </c>
      <c r="CC242" s="11">
        <v>-1.86792E-2</v>
      </c>
      <c r="CD242" s="11">
        <v>-8.5454999999999993E-3</v>
      </c>
      <c r="CE242" s="11">
        <v>-5.9183999999999999E-3</v>
      </c>
      <c r="CF242" s="11">
        <v>-1.0931700000000001E-2</v>
      </c>
      <c r="CG242" s="11">
        <v>-1.26178E-2</v>
      </c>
      <c r="CH242" s="11">
        <v>-1.28392E-2</v>
      </c>
      <c r="CI242" s="11">
        <v>-9.0530000000000003E-3</v>
      </c>
      <c r="CJ242" s="11">
        <v>-4.7249999999999999E-4</v>
      </c>
      <c r="CK242" s="11">
        <v>-2.609E-4</v>
      </c>
      <c r="CL242" s="11">
        <v>3.7958000000000002E-3</v>
      </c>
      <c r="CM242" s="11">
        <v>-1.1383000000000001E-3</v>
      </c>
      <c r="CN242" s="11">
        <v>-3.4110999999999998E-3</v>
      </c>
      <c r="CO242" s="11">
        <v>-5.8400000000000003E-5</v>
      </c>
      <c r="CP242" s="11">
        <v>2.8703999999999999E-3</v>
      </c>
      <c r="CQ242" s="11">
        <v>7.6918999999999998E-3</v>
      </c>
      <c r="CR242" s="11">
        <v>2.26009E-2</v>
      </c>
      <c r="CS242" s="11">
        <v>2.29783E-2</v>
      </c>
      <c r="CT242" s="11">
        <v>3.22203E-2</v>
      </c>
      <c r="CU242" s="11">
        <v>2.8103900000000001E-2</v>
      </c>
      <c r="CV242" s="11">
        <v>2.4089699999999999E-2</v>
      </c>
      <c r="CW242" s="11">
        <v>1.47058E-2</v>
      </c>
      <c r="CX242" s="11">
        <v>6.4004999999999999E-3</v>
      </c>
      <c r="CY242" s="11">
        <v>5.3450000000000004E-4</v>
      </c>
      <c r="CZ242" s="11">
        <v>7.8834999999999999E-3</v>
      </c>
      <c r="DA242" s="11">
        <v>7.8223000000000008E-3</v>
      </c>
      <c r="DB242" s="11">
        <v>6.8868999999999996E-3</v>
      </c>
      <c r="DC242" s="11">
        <v>6.5792999999999997E-3</v>
      </c>
      <c r="DD242" s="11">
        <v>6.3086000000000001E-3</v>
      </c>
      <c r="DE242" s="11">
        <v>6.1294000000000001E-3</v>
      </c>
      <c r="DF242" s="11">
        <v>6.6468999999999999E-3</v>
      </c>
      <c r="DG242" s="11">
        <v>6.9426999999999996E-3</v>
      </c>
      <c r="DH242" s="11">
        <v>6.9306000000000003E-3</v>
      </c>
      <c r="DI242" s="11">
        <v>6.6812E-3</v>
      </c>
      <c r="DJ242" s="11">
        <v>6.5532000000000003E-3</v>
      </c>
      <c r="DK242" s="11">
        <v>5.9560000000000004E-3</v>
      </c>
      <c r="DL242" s="11">
        <v>6.1240000000000001E-3</v>
      </c>
      <c r="DM242" s="11">
        <v>6.3397999999999996E-3</v>
      </c>
      <c r="DN242" s="11">
        <v>7.0802E-3</v>
      </c>
      <c r="DO242" s="11">
        <v>7.0498999999999996E-3</v>
      </c>
      <c r="DP242" s="11">
        <v>6.5278000000000003E-3</v>
      </c>
      <c r="DQ242" s="11">
        <v>7.3512999999999998E-3</v>
      </c>
      <c r="DR242" s="11">
        <v>6.8148000000000002E-3</v>
      </c>
      <c r="DS242" s="11">
        <v>6.5931000000000002E-3</v>
      </c>
      <c r="DT242" s="11">
        <v>6.4818000000000002E-3</v>
      </c>
      <c r="DU242" s="11">
        <v>6.731E-3</v>
      </c>
      <c r="DV242" s="11">
        <v>6.2265999999999997E-3</v>
      </c>
      <c r="DW242" s="11">
        <v>5.8516999999999996E-3</v>
      </c>
      <c r="DX242" s="11">
        <v>0.10429629999999999</v>
      </c>
      <c r="DY242" s="11">
        <v>4.1376E-3</v>
      </c>
      <c r="DZ242" s="11">
        <v>5.5760000000000002E-3</v>
      </c>
      <c r="EA242" s="11">
        <v>50.710718</v>
      </c>
      <c r="EB242" s="11">
        <v>50.614122000000002</v>
      </c>
      <c r="EC242" s="11">
        <v>49.108417000000003</v>
      </c>
      <c r="ED242" s="11">
        <v>48.09572</v>
      </c>
      <c r="EE242" s="11">
        <v>47.475185000000003</v>
      </c>
      <c r="EF242" s="11">
        <v>46.743960000000001</v>
      </c>
      <c r="EG242" s="11">
        <v>45.851123000000001</v>
      </c>
      <c r="EH242" s="11">
        <v>46.084958999999998</v>
      </c>
      <c r="EI242" s="11">
        <v>48.252713999999997</v>
      </c>
      <c r="EJ242" s="11">
        <v>52.639833000000003</v>
      </c>
      <c r="EK242" s="11">
        <v>56.718857</v>
      </c>
      <c r="EL242" s="11">
        <v>59.97175</v>
      </c>
      <c r="EM242" s="11">
        <v>62.210234</v>
      </c>
      <c r="EN242" s="11">
        <v>65.692863000000003</v>
      </c>
      <c r="EO242" s="11">
        <v>65.073205999999999</v>
      </c>
      <c r="EP242" s="11">
        <v>64.002966000000001</v>
      </c>
      <c r="EQ242" s="11">
        <v>62.640000999999998</v>
      </c>
      <c r="ER242" s="11">
        <v>59.926380999999999</v>
      </c>
      <c r="ES242" s="11">
        <v>56.997591</v>
      </c>
      <c r="ET242" s="11">
        <v>55.034744000000003</v>
      </c>
      <c r="EU242" s="11">
        <v>53.291941000000001</v>
      </c>
      <c r="EV242" s="11">
        <v>51.811062</v>
      </c>
      <c r="EW242" s="11">
        <v>50.516762999999997</v>
      </c>
      <c r="EX242" s="11">
        <v>49.847507999999998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IA242" s="37"/>
    </row>
    <row r="243" spans="1:235" x14ac:dyDescent="0.2">
      <c r="A243" t="s">
        <v>112</v>
      </c>
      <c r="B243" t="s">
        <v>133</v>
      </c>
      <c r="C243" t="s">
        <v>88</v>
      </c>
      <c r="D243" t="s">
        <v>105</v>
      </c>
      <c r="E243" s="38" t="s">
        <v>119</v>
      </c>
      <c r="F243" t="s">
        <v>106</v>
      </c>
      <c r="G243" s="11">
        <v>4441</v>
      </c>
      <c r="H243" s="11">
        <v>0.6441791</v>
      </c>
      <c r="I243" s="11">
        <v>0.59851840000000001</v>
      </c>
      <c r="J243" s="11">
        <v>0.57520950000000004</v>
      </c>
      <c r="K243" s="11">
        <v>0.55017550000000004</v>
      </c>
      <c r="L243" s="11">
        <v>0.54217970000000004</v>
      </c>
      <c r="M243" s="11">
        <v>0.56027159999999998</v>
      </c>
      <c r="N243" s="11">
        <v>0.64927120000000005</v>
      </c>
      <c r="O243" s="11">
        <v>0.68739430000000001</v>
      </c>
      <c r="P243" s="11">
        <v>0.51704399999999995</v>
      </c>
      <c r="Q243" s="11">
        <v>0.32460309999999998</v>
      </c>
      <c r="R243" s="11">
        <v>0.189054</v>
      </c>
      <c r="S243" s="11">
        <v>9.9121000000000001E-2</v>
      </c>
      <c r="T243" s="11">
        <v>7.5127899999999997E-2</v>
      </c>
      <c r="U243" s="11">
        <v>0.1137845</v>
      </c>
      <c r="V243" s="11">
        <v>0.209316</v>
      </c>
      <c r="W243" s="11">
        <v>0.38202180000000002</v>
      </c>
      <c r="X243" s="11">
        <v>0.63053789999999998</v>
      </c>
      <c r="Y243" s="11">
        <v>0.87878259999999997</v>
      </c>
      <c r="Z243" s="11">
        <v>0.96143869999999998</v>
      </c>
      <c r="AA243" s="11">
        <v>0.93414140000000001</v>
      </c>
      <c r="AB243" s="11">
        <v>0.89280490000000001</v>
      </c>
      <c r="AC243" s="11">
        <v>0.84315569999999995</v>
      </c>
      <c r="AD243" s="11">
        <v>0.7465406</v>
      </c>
      <c r="AE243" s="11">
        <v>0.64955459999999998</v>
      </c>
      <c r="AF243" s="11">
        <v>-4.0782100000000002E-2</v>
      </c>
      <c r="AG243" s="11">
        <v>-4.9986900000000001E-2</v>
      </c>
      <c r="AH243" s="11">
        <v>-3.3090000000000001E-2</v>
      </c>
      <c r="AI243" s="11">
        <v>-3.1061200000000001E-2</v>
      </c>
      <c r="AJ243" s="11">
        <v>-3.68572E-2</v>
      </c>
      <c r="AK243" s="11">
        <v>-3.2301299999999998E-2</v>
      </c>
      <c r="AL243" s="11">
        <v>-3.3626000000000003E-2</v>
      </c>
      <c r="AM243" s="11">
        <v>-3.1901600000000002E-2</v>
      </c>
      <c r="AN243" s="11">
        <v>-2.4653399999999999E-2</v>
      </c>
      <c r="AO243" s="11">
        <v>-2.3465199999999999E-2</v>
      </c>
      <c r="AP243" s="11">
        <v>-2.16178E-2</v>
      </c>
      <c r="AQ243" s="11">
        <v>-2.3012000000000001E-2</v>
      </c>
      <c r="AR243" s="11">
        <v>-2.64146E-2</v>
      </c>
      <c r="AS243" s="11">
        <v>-2.6477299999999999E-2</v>
      </c>
      <c r="AT243" s="11">
        <v>-3.1745700000000002E-2</v>
      </c>
      <c r="AU243" s="11">
        <v>-2.28031E-2</v>
      </c>
      <c r="AV243" s="11">
        <v>-9.4990000000000005E-4</v>
      </c>
      <c r="AW243" s="11">
        <v>-5.2249999999999996E-3</v>
      </c>
      <c r="AX243" s="11">
        <v>8.3812999999999995E-3</v>
      </c>
      <c r="AY243" s="11">
        <v>6.1618999999999997E-3</v>
      </c>
      <c r="AZ243" s="11">
        <v>-2.9690000000000001E-4</v>
      </c>
      <c r="BA243" s="11">
        <v>-1.1195699999999999E-2</v>
      </c>
      <c r="BB243" s="11">
        <v>-1.26777E-2</v>
      </c>
      <c r="BC243" s="11">
        <v>-1.7404099999999999E-2</v>
      </c>
      <c r="BD243" s="11">
        <v>-2.49623E-2</v>
      </c>
      <c r="BE243" s="11">
        <v>-3.4311599999999998E-2</v>
      </c>
      <c r="BF243" s="11">
        <v>-1.99626E-2</v>
      </c>
      <c r="BG243" s="11">
        <v>-1.8808499999999999E-2</v>
      </c>
      <c r="BH243" s="11">
        <v>-2.4990399999999999E-2</v>
      </c>
      <c r="BI243" s="11">
        <v>-2.15458E-2</v>
      </c>
      <c r="BJ243" s="11">
        <v>-2.2106500000000001E-2</v>
      </c>
      <c r="BK243" s="11">
        <v>-1.93551E-2</v>
      </c>
      <c r="BL243" s="11">
        <v>-1.2604600000000001E-2</v>
      </c>
      <c r="BM243" s="11">
        <v>-1.13934E-2</v>
      </c>
      <c r="BN243" s="11">
        <v>-9.1769E-3</v>
      </c>
      <c r="BO243" s="11">
        <v>-1.1666899999999999E-2</v>
      </c>
      <c r="BP243" s="11">
        <v>-1.4660100000000001E-2</v>
      </c>
      <c r="BQ243" s="11">
        <v>-1.4186000000000001E-2</v>
      </c>
      <c r="BR243" s="11">
        <v>-1.8566300000000001E-2</v>
      </c>
      <c r="BS243" s="11">
        <v>-9.7119000000000007E-3</v>
      </c>
      <c r="BT243" s="11">
        <v>1.1121900000000001E-2</v>
      </c>
      <c r="BU243" s="11">
        <v>8.6993000000000001E-3</v>
      </c>
      <c r="BV243" s="11">
        <v>2.1150800000000001E-2</v>
      </c>
      <c r="BW243" s="11">
        <v>1.8278300000000001E-2</v>
      </c>
      <c r="BX243" s="11">
        <v>1.19495E-2</v>
      </c>
      <c r="BY243" s="11">
        <v>1.2832E-3</v>
      </c>
      <c r="BZ243" s="11">
        <v>-1.5372999999999999E-3</v>
      </c>
      <c r="CA243" s="11">
        <v>-6.6435000000000001E-3</v>
      </c>
      <c r="CB243" s="11">
        <v>-9.1426000000000007E-3</v>
      </c>
      <c r="CC243" s="11">
        <v>-1.8636300000000001E-2</v>
      </c>
      <c r="CD243" s="11">
        <v>-6.8351999999999996E-3</v>
      </c>
      <c r="CE243" s="11">
        <v>-6.5557999999999996E-3</v>
      </c>
      <c r="CF243" s="11">
        <v>-1.31235E-2</v>
      </c>
      <c r="CG243" s="11">
        <v>-1.0790299999999999E-2</v>
      </c>
      <c r="CH243" s="11">
        <v>-1.0586999999999999E-2</v>
      </c>
      <c r="CI243" s="11">
        <v>-6.8087E-3</v>
      </c>
      <c r="CJ243" s="11">
        <v>-5.5579999999999996E-4</v>
      </c>
      <c r="CK243" s="11">
        <v>6.7840000000000001E-4</v>
      </c>
      <c r="CL243" s="11">
        <v>3.264E-3</v>
      </c>
      <c r="CM243" s="11">
        <v>-3.2180000000000002E-4</v>
      </c>
      <c r="CN243" s="11">
        <v>-2.9055000000000001E-3</v>
      </c>
      <c r="CO243" s="11">
        <v>-1.8948000000000001E-3</v>
      </c>
      <c r="CP243" s="11">
        <v>-5.3869E-3</v>
      </c>
      <c r="CQ243" s="11">
        <v>3.3793999999999999E-3</v>
      </c>
      <c r="CR243" s="11">
        <v>2.3193700000000001E-2</v>
      </c>
      <c r="CS243" s="11">
        <v>2.2623600000000001E-2</v>
      </c>
      <c r="CT243" s="11">
        <v>3.3920199999999998E-2</v>
      </c>
      <c r="CU243" s="11">
        <v>3.03948E-2</v>
      </c>
      <c r="CV243" s="11">
        <v>2.4195899999999999E-2</v>
      </c>
      <c r="CW243" s="11">
        <v>1.3762099999999999E-2</v>
      </c>
      <c r="CX243" s="11">
        <v>9.6031999999999992E-3</v>
      </c>
      <c r="CY243" s="11">
        <v>4.1171999999999997E-3</v>
      </c>
      <c r="CZ243" s="11">
        <v>9.6176999999999999E-3</v>
      </c>
      <c r="DA243" s="11">
        <v>9.5298999999999991E-3</v>
      </c>
      <c r="DB243" s="11">
        <v>7.9809000000000008E-3</v>
      </c>
      <c r="DC243" s="11">
        <v>7.4491000000000002E-3</v>
      </c>
      <c r="DD243" s="11">
        <v>7.2145000000000004E-3</v>
      </c>
      <c r="DE243" s="11">
        <v>6.5389000000000003E-3</v>
      </c>
      <c r="DF243" s="11">
        <v>7.0032999999999996E-3</v>
      </c>
      <c r="DG243" s="11">
        <v>7.6277000000000003E-3</v>
      </c>
      <c r="DH243" s="11">
        <v>7.3251000000000002E-3</v>
      </c>
      <c r="DI243" s="11">
        <v>7.3391000000000003E-3</v>
      </c>
      <c r="DJ243" s="11">
        <v>7.5634999999999999E-3</v>
      </c>
      <c r="DK243" s="11">
        <v>6.8973000000000003E-3</v>
      </c>
      <c r="DL243" s="11">
        <v>7.1463000000000004E-3</v>
      </c>
      <c r="DM243" s="11">
        <v>7.4725E-3</v>
      </c>
      <c r="DN243" s="11">
        <v>8.0125000000000005E-3</v>
      </c>
      <c r="DO243" s="11">
        <v>7.9588999999999997E-3</v>
      </c>
      <c r="DP243" s="11">
        <v>7.3391000000000003E-3</v>
      </c>
      <c r="DQ243" s="11">
        <v>8.4653999999999997E-3</v>
      </c>
      <c r="DR243" s="11">
        <v>7.7632999999999999E-3</v>
      </c>
      <c r="DS243" s="11">
        <v>7.3663000000000001E-3</v>
      </c>
      <c r="DT243" s="11">
        <v>7.4453000000000002E-3</v>
      </c>
      <c r="DU243" s="11">
        <v>7.5865999999999998E-3</v>
      </c>
      <c r="DV243" s="11">
        <v>6.7729000000000001E-3</v>
      </c>
      <c r="DW243" s="11">
        <v>6.5420000000000001E-3</v>
      </c>
      <c r="DX243" s="11">
        <v>0.1117954</v>
      </c>
      <c r="DY243" s="11">
        <v>4.6457E-3</v>
      </c>
      <c r="DZ243" s="11">
        <v>6.1475999999999996E-3</v>
      </c>
      <c r="EA243" s="11">
        <v>52.904215000000001</v>
      </c>
      <c r="EB243" s="11">
        <v>53.405430000000003</v>
      </c>
      <c r="EC243" s="11">
        <v>51.390968000000001</v>
      </c>
      <c r="ED243" s="11">
        <v>50.374707999999998</v>
      </c>
      <c r="EE243" s="11">
        <v>49.812654000000002</v>
      </c>
      <c r="EF243" s="11">
        <v>48.964669000000001</v>
      </c>
      <c r="EG243" s="11">
        <v>48.062857000000001</v>
      </c>
      <c r="EH243" s="11">
        <v>48.191724999999998</v>
      </c>
      <c r="EI243" s="11">
        <v>49.981124999999999</v>
      </c>
      <c r="EJ243" s="11">
        <v>53.246299</v>
      </c>
      <c r="EK243" s="11">
        <v>56.239784999999998</v>
      </c>
      <c r="EL243" s="11">
        <v>58.614704000000003</v>
      </c>
      <c r="EM243" s="11">
        <v>60.450184</v>
      </c>
      <c r="EN243" s="11">
        <v>64.896610999999993</v>
      </c>
      <c r="EO243" s="11">
        <v>63.912531000000001</v>
      </c>
      <c r="EP243" s="11">
        <v>62.796669999999999</v>
      </c>
      <c r="EQ243" s="11">
        <v>61.668295999999998</v>
      </c>
      <c r="ER243" s="11">
        <v>59.235098999999998</v>
      </c>
      <c r="ES243" s="11">
        <v>56.919854999999998</v>
      </c>
      <c r="ET243" s="11">
        <v>55.687342999999998</v>
      </c>
      <c r="EU243" s="11">
        <v>54.425139999999999</v>
      </c>
      <c r="EV243" s="11">
        <v>53.431305000000002</v>
      </c>
      <c r="EW243" s="11">
        <v>52.127156999999997</v>
      </c>
      <c r="EX243" s="11">
        <v>51.622508000000003</v>
      </c>
      <c r="EY243" s="11">
        <v>0</v>
      </c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IA243" s="37"/>
    </row>
    <row r="244" spans="1:235" x14ac:dyDescent="0.2">
      <c r="A244" t="s">
        <v>112</v>
      </c>
      <c r="B244" t="s">
        <v>133</v>
      </c>
      <c r="C244" t="s">
        <v>88</v>
      </c>
      <c r="D244" t="s">
        <v>105</v>
      </c>
      <c r="E244" s="38" t="s">
        <v>119</v>
      </c>
      <c r="F244" t="s">
        <v>107</v>
      </c>
      <c r="G244" s="11">
        <v>2671</v>
      </c>
      <c r="H244" s="11">
        <v>0.711785</v>
      </c>
      <c r="I244" s="11">
        <v>0.66881219999999997</v>
      </c>
      <c r="J244" s="11">
        <v>0.63843700000000003</v>
      </c>
      <c r="K244" s="11">
        <v>0.62637080000000001</v>
      </c>
      <c r="L244" s="11">
        <v>0.64670879999999997</v>
      </c>
      <c r="M244" s="11">
        <v>0.70194160000000005</v>
      </c>
      <c r="N244" s="11">
        <v>0.79938790000000004</v>
      </c>
      <c r="O244" s="11">
        <v>0.77038410000000002</v>
      </c>
      <c r="P244" s="11">
        <v>0.46283160000000001</v>
      </c>
      <c r="Q244" s="11">
        <v>0.1137949</v>
      </c>
      <c r="R244" s="11">
        <v>-0.12831480000000001</v>
      </c>
      <c r="S244" s="11">
        <v>-0.26129029999999998</v>
      </c>
      <c r="T244" s="11">
        <v>-0.2921397</v>
      </c>
      <c r="U244" s="11">
        <v>-0.21528910000000001</v>
      </c>
      <c r="V244" s="11">
        <v>-2.7388E-3</v>
      </c>
      <c r="W244" s="11">
        <v>0.28182410000000002</v>
      </c>
      <c r="X244" s="11">
        <v>0.63634590000000002</v>
      </c>
      <c r="Y244" s="11">
        <v>0.90123220000000004</v>
      </c>
      <c r="Z244" s="11">
        <v>0.97640780000000005</v>
      </c>
      <c r="AA244" s="11">
        <v>0.95467590000000002</v>
      </c>
      <c r="AB244" s="11">
        <v>0.93151289999999998</v>
      </c>
      <c r="AC244" s="11">
        <v>0.90354270000000003</v>
      </c>
      <c r="AD244" s="11">
        <v>0.80574429999999997</v>
      </c>
      <c r="AE244" s="11">
        <v>0.7198928</v>
      </c>
      <c r="AF244" s="11">
        <v>-3.20024E-2</v>
      </c>
      <c r="AG244" s="11">
        <v>-3.5088300000000003E-2</v>
      </c>
      <c r="AH244" s="11">
        <v>-3.3906499999999999E-2</v>
      </c>
      <c r="AI244" s="11">
        <v>-3.1343000000000003E-2</v>
      </c>
      <c r="AJ244" s="11">
        <v>-3.0619799999999999E-2</v>
      </c>
      <c r="AK244" s="11">
        <v>-3.8495799999999997E-2</v>
      </c>
      <c r="AL244" s="11">
        <v>-4.0651100000000003E-2</v>
      </c>
      <c r="AM244" s="11">
        <v>-3.9936399999999997E-2</v>
      </c>
      <c r="AN244" s="11">
        <v>-2.3751399999999999E-2</v>
      </c>
      <c r="AO244" s="11">
        <v>-2.8657700000000001E-2</v>
      </c>
      <c r="AP244" s="11">
        <v>-2.4072699999999999E-2</v>
      </c>
      <c r="AQ244" s="11">
        <v>-2.3802799999999999E-2</v>
      </c>
      <c r="AR244" s="11">
        <v>-2.51656E-2</v>
      </c>
      <c r="AS244" s="11">
        <v>-1.8887999999999999E-2</v>
      </c>
      <c r="AT244" s="11">
        <v>-1.65106E-2</v>
      </c>
      <c r="AU244" s="11">
        <v>-1.31498E-2</v>
      </c>
      <c r="AV244" s="11">
        <v>2.3427000000000001E-3</v>
      </c>
      <c r="AW244" s="11">
        <v>-3.8230999999999998E-3</v>
      </c>
      <c r="AX244" s="11">
        <v>8.3239000000000004E-3</v>
      </c>
      <c r="AY244" s="11">
        <v>-1.8220000000000001E-4</v>
      </c>
      <c r="AZ244" s="11">
        <v>-5.4672999999999996E-3</v>
      </c>
      <c r="BA244" s="11">
        <v>-9.8995999999999997E-3</v>
      </c>
      <c r="BB244" s="11">
        <v>-2.1601100000000002E-2</v>
      </c>
      <c r="BC244" s="11">
        <v>-2.6635200000000001E-2</v>
      </c>
      <c r="BD244" s="11">
        <v>-1.85244E-2</v>
      </c>
      <c r="BE244" s="11">
        <v>-2.2148500000000002E-2</v>
      </c>
      <c r="BF244" s="11">
        <v>-2.12906E-2</v>
      </c>
      <c r="BG244" s="11">
        <v>-1.9420400000000001E-2</v>
      </c>
      <c r="BH244" s="11">
        <v>-1.89567E-2</v>
      </c>
      <c r="BI244" s="11">
        <v>-2.70443E-2</v>
      </c>
      <c r="BJ244" s="11">
        <v>-2.8230100000000001E-2</v>
      </c>
      <c r="BK244" s="11">
        <v>-2.7431299999999999E-2</v>
      </c>
      <c r="BL244" s="11">
        <v>-1.1085299999999999E-2</v>
      </c>
      <c r="BM244" s="11">
        <v>-1.65229E-2</v>
      </c>
      <c r="BN244" s="11">
        <v>-1.2178599999999999E-2</v>
      </c>
      <c r="BO244" s="11">
        <v>-1.3018200000000001E-2</v>
      </c>
      <c r="BP244" s="11">
        <v>-1.4189999999999999E-2</v>
      </c>
      <c r="BQ244" s="11">
        <v>-7.1903999999999996E-3</v>
      </c>
      <c r="BR244" s="11">
        <v>-3.3402000000000002E-3</v>
      </c>
      <c r="BS244" s="11">
        <v>-3.0660000000000003E-4</v>
      </c>
      <c r="BT244" s="11">
        <v>1.4995100000000001E-2</v>
      </c>
      <c r="BU244" s="11">
        <v>1.00616E-2</v>
      </c>
      <c r="BV244" s="11">
        <v>2.1046599999999999E-2</v>
      </c>
      <c r="BW244" s="11">
        <v>1.19889E-2</v>
      </c>
      <c r="BX244" s="11">
        <v>6.5154999999999996E-3</v>
      </c>
      <c r="BY244" s="11">
        <v>2.8183000000000001E-3</v>
      </c>
      <c r="BZ244" s="11">
        <v>-9.1731E-3</v>
      </c>
      <c r="CA244" s="11">
        <v>-1.53752E-2</v>
      </c>
      <c r="CB244" s="11">
        <v>-5.0464000000000004E-3</v>
      </c>
      <c r="CC244" s="11">
        <v>-9.2086000000000008E-3</v>
      </c>
      <c r="CD244" s="11">
        <v>-8.6747999999999999E-3</v>
      </c>
      <c r="CE244" s="11">
        <v>-7.4979000000000001E-3</v>
      </c>
      <c r="CF244" s="11">
        <v>-7.2937000000000002E-3</v>
      </c>
      <c r="CG244" s="11">
        <v>-1.5592699999999999E-2</v>
      </c>
      <c r="CH244" s="11">
        <v>-1.58091E-2</v>
      </c>
      <c r="CI244" s="11">
        <v>-1.4926200000000001E-2</v>
      </c>
      <c r="CJ244" s="11">
        <v>1.5808E-3</v>
      </c>
      <c r="CK244" s="11">
        <v>-4.3880000000000004E-3</v>
      </c>
      <c r="CL244" s="11">
        <v>-2.8449999999999998E-4</v>
      </c>
      <c r="CM244" s="11">
        <v>-2.2336000000000001E-3</v>
      </c>
      <c r="CN244" s="11">
        <v>-3.2144000000000001E-3</v>
      </c>
      <c r="CO244" s="11">
        <v>4.5072000000000003E-3</v>
      </c>
      <c r="CP244" s="11">
        <v>9.8302000000000007E-3</v>
      </c>
      <c r="CQ244" s="11">
        <v>1.25366E-2</v>
      </c>
      <c r="CR244" s="11">
        <v>2.7647600000000001E-2</v>
      </c>
      <c r="CS244" s="11">
        <v>2.39463E-2</v>
      </c>
      <c r="CT244" s="11">
        <v>3.3769399999999998E-2</v>
      </c>
      <c r="CU244" s="11">
        <v>2.41601E-2</v>
      </c>
      <c r="CV244" s="11">
        <v>1.8498400000000002E-2</v>
      </c>
      <c r="CW244" s="11">
        <v>1.5536100000000001E-2</v>
      </c>
      <c r="CX244" s="11">
        <v>3.2550000000000001E-3</v>
      </c>
      <c r="CY244" s="11">
        <v>-4.1152000000000003E-3</v>
      </c>
      <c r="CZ244" s="11">
        <v>8.1940999999999993E-3</v>
      </c>
      <c r="DA244" s="11">
        <v>7.8668999999999996E-3</v>
      </c>
      <c r="DB244" s="11">
        <v>7.6699000000000003E-3</v>
      </c>
      <c r="DC244" s="11">
        <v>7.2484000000000003E-3</v>
      </c>
      <c r="DD244" s="11">
        <v>7.0905999999999999E-3</v>
      </c>
      <c r="DE244" s="11">
        <v>6.9620999999999997E-3</v>
      </c>
      <c r="DF244" s="11">
        <v>7.5513999999999998E-3</v>
      </c>
      <c r="DG244" s="11">
        <v>7.6026000000000002E-3</v>
      </c>
      <c r="DH244" s="11">
        <v>7.7003999999999996E-3</v>
      </c>
      <c r="DI244" s="11">
        <v>7.3775000000000004E-3</v>
      </c>
      <c r="DJ244" s="11">
        <v>7.2310999999999999E-3</v>
      </c>
      <c r="DK244" s="11">
        <v>6.5566000000000001E-3</v>
      </c>
      <c r="DL244" s="11">
        <v>6.6727000000000002E-3</v>
      </c>
      <c r="DM244" s="11">
        <v>7.1117000000000003E-3</v>
      </c>
      <c r="DN244" s="11">
        <v>8.0070000000000002E-3</v>
      </c>
      <c r="DO244" s="11">
        <v>7.8081000000000001E-3</v>
      </c>
      <c r="DP244" s="11">
        <v>7.6921000000000003E-3</v>
      </c>
      <c r="DQ244" s="11">
        <v>8.4413000000000005E-3</v>
      </c>
      <c r="DR244" s="11">
        <v>7.7349000000000003E-3</v>
      </c>
      <c r="DS244" s="11">
        <v>7.3994999999999998E-3</v>
      </c>
      <c r="DT244" s="11">
        <v>7.2851000000000001E-3</v>
      </c>
      <c r="DU244" s="11">
        <v>7.7318999999999999E-3</v>
      </c>
      <c r="DV244" s="11">
        <v>7.5557000000000003E-3</v>
      </c>
      <c r="DW244" s="11">
        <v>6.8456000000000003E-3</v>
      </c>
      <c r="DX244" s="11">
        <v>0.11140220000000001</v>
      </c>
      <c r="DY244" s="11">
        <v>4.5053000000000003E-3</v>
      </c>
      <c r="DZ244" s="11">
        <v>6.1799999999999997E-3</v>
      </c>
      <c r="EA244" s="11">
        <v>47.051394999999999</v>
      </c>
      <c r="EB244" s="11">
        <v>45.960880000000003</v>
      </c>
      <c r="EC244" s="11">
        <v>45.302422</v>
      </c>
      <c r="ED244" s="11">
        <v>44.293273999999997</v>
      </c>
      <c r="EE244" s="11">
        <v>43.574545000000001</v>
      </c>
      <c r="EF244" s="11">
        <v>43.037888000000002</v>
      </c>
      <c r="EG244" s="11">
        <v>42.159582999999998</v>
      </c>
      <c r="EH244" s="11">
        <v>42.568240000000003</v>
      </c>
      <c r="EI244" s="11">
        <v>45.363605999999997</v>
      </c>
      <c r="EJ244" s="11">
        <v>51.619363999999997</v>
      </c>
      <c r="EK244" s="11">
        <v>57.507570999999999</v>
      </c>
      <c r="EL244" s="11">
        <v>62.224145</v>
      </c>
      <c r="EM244" s="11">
        <v>65.133724000000001</v>
      </c>
      <c r="EN244" s="11">
        <v>67.016754000000006</v>
      </c>
      <c r="EO244" s="11">
        <v>67.002921000000001</v>
      </c>
      <c r="EP244" s="11">
        <v>66.006866000000002</v>
      </c>
      <c r="EQ244" s="11">
        <v>64.252758</v>
      </c>
      <c r="ER244" s="11">
        <v>61.072284000000003</v>
      </c>
      <c r="ES244" s="11">
        <v>57.121521999999999</v>
      </c>
      <c r="ET244" s="11">
        <v>53.940770000000001</v>
      </c>
      <c r="EU244" s="11">
        <v>51.395966999999999</v>
      </c>
      <c r="EV244" s="11">
        <v>49.103129000000003</v>
      </c>
      <c r="EW244" s="11">
        <v>47.825184</v>
      </c>
      <c r="EX244" s="11">
        <v>46.88326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IA244" s="37"/>
    </row>
    <row r="245" spans="1:235" x14ac:dyDescent="0.2">
      <c r="A245" t="s">
        <v>112</v>
      </c>
      <c r="B245" t="s">
        <v>133</v>
      </c>
      <c r="C245" t="s">
        <v>88</v>
      </c>
      <c r="D245" t="s">
        <v>105</v>
      </c>
      <c r="E245" s="38" t="s">
        <v>214</v>
      </c>
      <c r="F245" t="s">
        <v>105</v>
      </c>
      <c r="G245" s="11">
        <v>7112</v>
      </c>
      <c r="H245" s="11">
        <v>0.68623920000000005</v>
      </c>
      <c r="I245" s="11">
        <v>0.64903230000000001</v>
      </c>
      <c r="J245" s="11">
        <v>0.63047149999999996</v>
      </c>
      <c r="K245" s="11">
        <v>0.61107290000000003</v>
      </c>
      <c r="L245" s="11">
        <v>0.61559920000000001</v>
      </c>
      <c r="M245" s="11">
        <v>0.65756930000000002</v>
      </c>
      <c r="N245" s="11">
        <v>0.75904530000000003</v>
      </c>
      <c r="O245" s="11">
        <v>0.78189900000000001</v>
      </c>
      <c r="P245" s="11">
        <v>0.526833</v>
      </c>
      <c r="Q245" s="11">
        <v>0.2508049</v>
      </c>
      <c r="R245" s="11">
        <v>0.13067989999999999</v>
      </c>
      <c r="S245" s="11">
        <v>0.1265338</v>
      </c>
      <c r="T245" s="11">
        <v>0.21851010000000001</v>
      </c>
      <c r="U245" s="11">
        <v>0.3087106</v>
      </c>
      <c r="V245" s="11">
        <v>0.38568999999999998</v>
      </c>
      <c r="W245" s="11">
        <v>0.48347279999999998</v>
      </c>
      <c r="X245" s="11">
        <v>0.6757476</v>
      </c>
      <c r="Y245" s="11">
        <v>0.93263830000000003</v>
      </c>
      <c r="Z245" s="11">
        <v>1.006078</v>
      </c>
      <c r="AA245" s="11">
        <v>0.98868999999999996</v>
      </c>
      <c r="AB245" s="11">
        <v>0.95507260000000005</v>
      </c>
      <c r="AC245" s="11">
        <v>0.91238730000000001</v>
      </c>
      <c r="AD245" s="11">
        <v>0.8060079</v>
      </c>
      <c r="AE245" s="11">
        <v>0.70596409999999998</v>
      </c>
      <c r="AF245" s="11">
        <v>-3.9635400000000001E-2</v>
      </c>
      <c r="AG245" s="11">
        <v>-5.2695100000000002E-2</v>
      </c>
      <c r="AH245" s="11">
        <v>-3.4209000000000003E-2</v>
      </c>
      <c r="AI245" s="11">
        <v>-3.0358699999999999E-2</v>
      </c>
      <c r="AJ245" s="11">
        <v>-3.5823800000000003E-2</v>
      </c>
      <c r="AK245" s="11">
        <v>-3.7668E-2</v>
      </c>
      <c r="AL245" s="11">
        <v>-4.07953E-2</v>
      </c>
      <c r="AM245" s="11">
        <v>-3.45455E-2</v>
      </c>
      <c r="AN245" s="11">
        <v>-2.9465600000000002E-2</v>
      </c>
      <c r="AO245" s="11">
        <v>-2.9582500000000001E-2</v>
      </c>
      <c r="AP245" s="11">
        <v>-2.17088E-2</v>
      </c>
      <c r="AQ245" s="11">
        <v>-2.67885E-2</v>
      </c>
      <c r="AR245" s="11">
        <v>-2.1636300000000001E-2</v>
      </c>
      <c r="AS245" s="11">
        <v>-1.7358200000000001E-2</v>
      </c>
      <c r="AT245" s="11">
        <v>-1.48682E-2</v>
      </c>
      <c r="AU245" s="11">
        <v>-9.3039000000000004E-3</v>
      </c>
      <c r="AV245" s="11">
        <v>8.2422999999999993E-3</v>
      </c>
      <c r="AW245" s="11">
        <v>1.6944E-3</v>
      </c>
      <c r="AX245" s="11">
        <v>6.6382000000000004E-3</v>
      </c>
      <c r="AY245" s="11">
        <v>8.4460000000000004E-3</v>
      </c>
      <c r="AZ245" s="11">
        <v>4.3426000000000003E-3</v>
      </c>
      <c r="BA245" s="11">
        <v>-2.2935E-3</v>
      </c>
      <c r="BB245" s="11">
        <v>-1.2881399999999999E-2</v>
      </c>
      <c r="BC245" s="11">
        <v>-1.44767E-2</v>
      </c>
      <c r="BD245" s="11">
        <v>-2.2816099999999999E-2</v>
      </c>
      <c r="BE245" s="11">
        <v>-3.5403299999999999E-2</v>
      </c>
      <c r="BF245" s="11">
        <v>-1.9223199999999999E-2</v>
      </c>
      <c r="BG245" s="11">
        <v>-1.61642E-2</v>
      </c>
      <c r="BH245" s="11">
        <v>-2.1821900000000002E-2</v>
      </c>
      <c r="BI245" s="11">
        <v>-2.3888199999999998E-2</v>
      </c>
      <c r="BJ245" s="11">
        <v>-2.5898999999999998E-2</v>
      </c>
      <c r="BK245" s="11">
        <v>-1.9200100000000001E-2</v>
      </c>
      <c r="BL245" s="11">
        <v>-1.46868E-2</v>
      </c>
      <c r="BM245" s="11">
        <v>-1.6114699999999999E-2</v>
      </c>
      <c r="BN245" s="11">
        <v>-8.9288000000000006E-3</v>
      </c>
      <c r="BO245" s="11">
        <v>-1.54348E-2</v>
      </c>
      <c r="BP245" s="11">
        <v>-1.00587E-2</v>
      </c>
      <c r="BQ245" s="11">
        <v>-5.5643000000000003E-3</v>
      </c>
      <c r="BR245" s="11">
        <v>-1.8781E-3</v>
      </c>
      <c r="BS245" s="11">
        <v>3.6970000000000002E-3</v>
      </c>
      <c r="BT245" s="11">
        <v>2.0470499999999999E-2</v>
      </c>
      <c r="BU245" s="11">
        <v>1.5891599999999999E-2</v>
      </c>
      <c r="BV245" s="11">
        <v>2.09003E-2</v>
      </c>
      <c r="BW245" s="11">
        <v>2.2647199999999999E-2</v>
      </c>
      <c r="BX245" s="11">
        <v>1.7533400000000001E-2</v>
      </c>
      <c r="BY245" s="11">
        <v>1.12558E-2</v>
      </c>
      <c r="BZ245" s="11">
        <v>-1.4600000000000001E-5</v>
      </c>
      <c r="CA245" s="11">
        <v>-1.9689E-3</v>
      </c>
      <c r="CB245" s="11">
        <v>-5.9968E-3</v>
      </c>
      <c r="CC245" s="11">
        <v>-1.8111499999999999E-2</v>
      </c>
      <c r="CD245" s="11">
        <v>-4.2373999999999997E-3</v>
      </c>
      <c r="CE245" s="11">
        <v>-1.9697E-3</v>
      </c>
      <c r="CF245" s="11">
        <v>-7.8201E-3</v>
      </c>
      <c r="CG245" s="11">
        <v>-1.01084E-2</v>
      </c>
      <c r="CH245" s="11">
        <v>-1.1002700000000001E-2</v>
      </c>
      <c r="CI245" s="11">
        <v>-3.8547999999999998E-3</v>
      </c>
      <c r="CJ245" s="11">
        <v>9.2E-5</v>
      </c>
      <c r="CK245" s="11">
        <v>-2.647E-3</v>
      </c>
      <c r="CL245" s="11">
        <v>3.8511000000000001E-3</v>
      </c>
      <c r="CM245" s="11">
        <v>-4.0810999999999998E-3</v>
      </c>
      <c r="CN245" s="11">
        <v>1.5188999999999999E-3</v>
      </c>
      <c r="CO245" s="11">
        <v>6.2294999999999998E-3</v>
      </c>
      <c r="CP245" s="11">
        <v>1.1111899999999999E-2</v>
      </c>
      <c r="CQ245" s="11">
        <v>1.6697900000000002E-2</v>
      </c>
      <c r="CR245" s="11">
        <v>3.2698600000000001E-2</v>
      </c>
      <c r="CS245" s="11">
        <v>3.0088799999999999E-2</v>
      </c>
      <c r="CT245" s="11">
        <v>3.5162499999999999E-2</v>
      </c>
      <c r="CU245" s="11">
        <v>3.6848400000000003E-2</v>
      </c>
      <c r="CV245" s="11">
        <v>3.07242E-2</v>
      </c>
      <c r="CW245" s="11">
        <v>2.4805199999999999E-2</v>
      </c>
      <c r="CX245" s="11">
        <v>1.2852199999999999E-2</v>
      </c>
      <c r="CY245" s="11">
        <v>1.05389E-2</v>
      </c>
      <c r="CZ245" s="11">
        <v>1.0225400000000001E-2</v>
      </c>
      <c r="DA245" s="11">
        <v>1.05127E-2</v>
      </c>
      <c r="DB245" s="11">
        <v>9.1106999999999994E-3</v>
      </c>
      <c r="DC245" s="11">
        <v>8.6297000000000006E-3</v>
      </c>
      <c r="DD245" s="11">
        <v>8.5124999999999992E-3</v>
      </c>
      <c r="DE245" s="11">
        <v>8.3774999999999995E-3</v>
      </c>
      <c r="DF245" s="11">
        <v>9.0562999999999998E-3</v>
      </c>
      <c r="DG245" s="11">
        <v>9.3293000000000004E-3</v>
      </c>
      <c r="DH245" s="11">
        <v>8.9849000000000005E-3</v>
      </c>
      <c r="DI245" s="11">
        <v>8.1878000000000003E-3</v>
      </c>
      <c r="DJ245" s="11">
        <v>7.7695999999999998E-3</v>
      </c>
      <c r="DK245" s="11">
        <v>6.9026000000000001E-3</v>
      </c>
      <c r="DL245" s="11">
        <v>7.0387000000000002E-3</v>
      </c>
      <c r="DM245" s="11">
        <v>7.1701999999999998E-3</v>
      </c>
      <c r="DN245" s="11">
        <v>7.8974000000000006E-3</v>
      </c>
      <c r="DO245" s="11">
        <v>7.9039999999999996E-3</v>
      </c>
      <c r="DP245" s="11">
        <v>7.4342000000000002E-3</v>
      </c>
      <c r="DQ245" s="11">
        <v>8.6312999999999997E-3</v>
      </c>
      <c r="DR245" s="11">
        <v>8.6707999999999993E-3</v>
      </c>
      <c r="DS245" s="11">
        <v>8.6336999999999994E-3</v>
      </c>
      <c r="DT245" s="11">
        <v>8.0193999999999994E-3</v>
      </c>
      <c r="DU245" s="11">
        <v>8.2374000000000006E-3</v>
      </c>
      <c r="DV245" s="11">
        <v>7.8224999999999996E-3</v>
      </c>
      <c r="DW245" s="11">
        <v>7.6042000000000002E-3</v>
      </c>
      <c r="DX245" s="11">
        <v>0.12813640000000001</v>
      </c>
      <c r="DY245" s="11">
        <v>5.3200000000000001E-3</v>
      </c>
      <c r="DZ245" s="11">
        <v>7.0561E-3</v>
      </c>
      <c r="EA245" s="11">
        <v>45.445394</v>
      </c>
      <c r="EB245" s="11">
        <v>45.382930000000002</v>
      </c>
      <c r="EC245" s="11">
        <v>42.698864999999998</v>
      </c>
      <c r="ED245" s="11">
        <v>41.575738999999999</v>
      </c>
      <c r="EE245" s="11">
        <v>40.719968000000001</v>
      </c>
      <c r="EF245" s="11">
        <v>39.812648000000003</v>
      </c>
      <c r="EG245" s="11">
        <v>39.674491000000003</v>
      </c>
      <c r="EH245" s="11">
        <v>39.852034000000003</v>
      </c>
      <c r="EI245" s="11">
        <v>42.775821999999998</v>
      </c>
      <c r="EJ245" s="11">
        <v>48.749178000000001</v>
      </c>
      <c r="EK245" s="11">
        <v>53.829481000000001</v>
      </c>
      <c r="EL245" s="11">
        <v>57.205741000000003</v>
      </c>
      <c r="EM245" s="11">
        <v>56.438882999999997</v>
      </c>
      <c r="EN245" s="11">
        <v>60.033569</v>
      </c>
      <c r="EO245" s="11">
        <v>58.208993999999997</v>
      </c>
      <c r="EP245" s="11">
        <v>57.802559000000002</v>
      </c>
      <c r="EQ245" s="11">
        <v>57.484544</v>
      </c>
      <c r="ER245" s="11">
        <v>55.774757999999999</v>
      </c>
      <c r="ES245" s="11">
        <v>52.519081999999997</v>
      </c>
      <c r="ET245" s="11">
        <v>51.866571999999998</v>
      </c>
      <c r="EU245" s="11">
        <v>49.551226999999997</v>
      </c>
      <c r="EV245" s="11">
        <v>47.715387999999997</v>
      </c>
      <c r="EW245" s="11">
        <v>46.592936000000002</v>
      </c>
      <c r="EX245" s="11">
        <v>48.084392000000001</v>
      </c>
      <c r="EY245" s="11">
        <v>0</v>
      </c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IA245" s="37"/>
    </row>
    <row r="246" spans="1:235" x14ac:dyDescent="0.2">
      <c r="A246" t="s">
        <v>112</v>
      </c>
      <c r="B246" t="s">
        <v>133</v>
      </c>
      <c r="C246" t="s">
        <v>88</v>
      </c>
      <c r="D246" t="s">
        <v>105</v>
      </c>
      <c r="E246" s="38" t="s">
        <v>214</v>
      </c>
      <c r="F246" t="s">
        <v>106</v>
      </c>
      <c r="G246" s="11">
        <v>4441</v>
      </c>
      <c r="H246" s="11">
        <v>0.65236070000000002</v>
      </c>
      <c r="I246" s="11">
        <v>0.61034900000000003</v>
      </c>
      <c r="J246" s="11">
        <v>0.59174749999999998</v>
      </c>
      <c r="K246" s="11">
        <v>0.5646409</v>
      </c>
      <c r="L246" s="11">
        <v>0.54882470000000005</v>
      </c>
      <c r="M246" s="11">
        <v>0.57680330000000002</v>
      </c>
      <c r="N246" s="11">
        <v>0.68110190000000004</v>
      </c>
      <c r="O246" s="11">
        <v>0.72542240000000002</v>
      </c>
      <c r="P246" s="11">
        <v>0.53045569999999997</v>
      </c>
      <c r="Q246" s="11">
        <v>0.31045430000000002</v>
      </c>
      <c r="R246" s="11">
        <v>0.15274769999999999</v>
      </c>
      <c r="S246" s="11">
        <v>9.4352099999999994E-2</v>
      </c>
      <c r="T246" s="11">
        <v>0.158169</v>
      </c>
      <c r="U246" s="11">
        <v>0.2161238</v>
      </c>
      <c r="V246" s="11">
        <v>0.31118659999999998</v>
      </c>
      <c r="W246" s="11">
        <v>0.44116749999999999</v>
      </c>
      <c r="X246" s="11">
        <v>0.65071670000000004</v>
      </c>
      <c r="Y246" s="11">
        <v>0.89687050000000001</v>
      </c>
      <c r="Z246" s="11">
        <v>0.96195589999999997</v>
      </c>
      <c r="AA246" s="11">
        <v>0.94741960000000003</v>
      </c>
      <c r="AB246" s="11">
        <v>0.89499680000000004</v>
      </c>
      <c r="AC246" s="11">
        <v>0.84857890000000002</v>
      </c>
      <c r="AD246" s="11">
        <v>0.74525330000000001</v>
      </c>
      <c r="AE246" s="11">
        <v>0.65467120000000001</v>
      </c>
      <c r="AF246" s="11">
        <v>-4.6657900000000002E-2</v>
      </c>
      <c r="AG246" s="11">
        <v>-6.5643099999999996E-2</v>
      </c>
      <c r="AH246" s="11">
        <v>-4.2530600000000002E-2</v>
      </c>
      <c r="AI246" s="11">
        <v>-4.2345399999999998E-2</v>
      </c>
      <c r="AJ246" s="11">
        <v>-4.7540300000000001E-2</v>
      </c>
      <c r="AK246" s="11">
        <v>-4.5536E-2</v>
      </c>
      <c r="AL246" s="11">
        <v>-4.9129100000000002E-2</v>
      </c>
      <c r="AM246" s="11">
        <v>-4.1435300000000001E-2</v>
      </c>
      <c r="AN246" s="11">
        <v>-3.62373E-2</v>
      </c>
      <c r="AO246" s="11">
        <v>-3.4709999999999998E-2</v>
      </c>
      <c r="AP246" s="11">
        <v>-3.0837400000000001E-2</v>
      </c>
      <c r="AQ246" s="11">
        <v>-3.2341799999999997E-2</v>
      </c>
      <c r="AR246" s="11">
        <v>-2.6446600000000001E-2</v>
      </c>
      <c r="AS246" s="11">
        <v>-2.6584300000000002E-2</v>
      </c>
      <c r="AT246" s="11">
        <v>-3.0794100000000001E-2</v>
      </c>
      <c r="AU246" s="11">
        <v>-2.2219300000000001E-2</v>
      </c>
      <c r="AV246" s="11">
        <v>1.7275000000000001E-3</v>
      </c>
      <c r="AW246" s="11">
        <v>-5.6812E-3</v>
      </c>
      <c r="AX246" s="11">
        <v>4.0346999999999996E-3</v>
      </c>
      <c r="AY246" s="11">
        <v>8.0961000000000002E-3</v>
      </c>
      <c r="AZ246" s="11">
        <v>-2.0430000000000001E-3</v>
      </c>
      <c r="BA246" s="11">
        <v>-8.7618999999999995E-3</v>
      </c>
      <c r="BB246" s="11">
        <v>-1.4673200000000001E-2</v>
      </c>
      <c r="BC246" s="11">
        <v>-1.45837E-2</v>
      </c>
      <c r="BD246" s="11">
        <v>-2.6102299999999998E-2</v>
      </c>
      <c r="BE246" s="11">
        <v>-4.4232599999999997E-2</v>
      </c>
      <c r="BF246" s="11">
        <v>-2.50954E-2</v>
      </c>
      <c r="BG246" s="11">
        <v>-2.6045499999999999E-2</v>
      </c>
      <c r="BH246" s="11">
        <v>-3.1413200000000002E-2</v>
      </c>
      <c r="BI246" s="11">
        <v>-3.05472E-2</v>
      </c>
      <c r="BJ246" s="11">
        <v>-3.3078799999999998E-2</v>
      </c>
      <c r="BK246" s="11">
        <v>-2.4393499999999999E-2</v>
      </c>
      <c r="BL246" s="11">
        <v>-2.0898699999999999E-2</v>
      </c>
      <c r="BM246" s="11">
        <v>-2.04265E-2</v>
      </c>
      <c r="BN246" s="11">
        <v>-1.64902E-2</v>
      </c>
      <c r="BO246" s="11">
        <v>-1.9887999999999999E-2</v>
      </c>
      <c r="BP246" s="11">
        <v>-1.33265E-2</v>
      </c>
      <c r="BQ246" s="11">
        <v>-1.2959099999999999E-2</v>
      </c>
      <c r="BR246" s="11">
        <v>-1.6601899999999999E-2</v>
      </c>
      <c r="BS246" s="11">
        <v>-7.7491000000000001E-3</v>
      </c>
      <c r="BT246" s="11">
        <v>1.5024900000000001E-2</v>
      </c>
      <c r="BU246" s="11">
        <v>1.03061E-2</v>
      </c>
      <c r="BV246" s="11">
        <v>1.9324600000000001E-2</v>
      </c>
      <c r="BW246" s="11">
        <v>2.3035E-2</v>
      </c>
      <c r="BX246" s="11">
        <v>1.21805E-2</v>
      </c>
      <c r="BY246" s="11">
        <v>5.8268E-3</v>
      </c>
      <c r="BZ246" s="11">
        <v>-1.3018000000000001E-3</v>
      </c>
      <c r="CA246" s="11">
        <v>-1.1167E-3</v>
      </c>
      <c r="CB246" s="11">
        <v>-5.5468000000000002E-3</v>
      </c>
      <c r="CC246" s="11">
        <v>-2.2821999999999999E-2</v>
      </c>
      <c r="CD246" s="11">
        <v>-7.6603000000000001E-3</v>
      </c>
      <c r="CE246" s="11">
        <v>-9.7456000000000001E-3</v>
      </c>
      <c r="CF246" s="11">
        <v>-1.52861E-2</v>
      </c>
      <c r="CG246" s="11">
        <v>-1.55584E-2</v>
      </c>
      <c r="CH246" s="11">
        <v>-1.7028499999999998E-2</v>
      </c>
      <c r="CI246" s="11">
        <v>-7.3517000000000001E-3</v>
      </c>
      <c r="CJ246" s="11">
        <v>-5.5599999999999998E-3</v>
      </c>
      <c r="CK246" s="11">
        <v>-6.143E-3</v>
      </c>
      <c r="CL246" s="11">
        <v>-2.1429999999999999E-3</v>
      </c>
      <c r="CM246" s="11">
        <v>-7.4342999999999996E-3</v>
      </c>
      <c r="CN246" s="11">
        <v>-2.065E-4</v>
      </c>
      <c r="CO246" s="11">
        <v>6.6609999999999998E-4</v>
      </c>
      <c r="CP246" s="11">
        <v>-2.4096999999999999E-3</v>
      </c>
      <c r="CQ246" s="11">
        <v>6.7210999999999998E-3</v>
      </c>
      <c r="CR246" s="11">
        <v>2.8322300000000002E-2</v>
      </c>
      <c r="CS246" s="11">
        <v>2.6293400000000001E-2</v>
      </c>
      <c r="CT246" s="11">
        <v>3.4614499999999999E-2</v>
      </c>
      <c r="CU246" s="11">
        <v>3.7973899999999998E-2</v>
      </c>
      <c r="CV246" s="11">
        <v>2.64041E-2</v>
      </c>
      <c r="CW246" s="11">
        <v>2.04155E-2</v>
      </c>
      <c r="CX246" s="11">
        <v>1.20696E-2</v>
      </c>
      <c r="CY246" s="11">
        <v>1.23503E-2</v>
      </c>
      <c r="CZ246" s="11">
        <v>1.24969E-2</v>
      </c>
      <c r="DA246" s="11">
        <v>1.3016700000000001E-2</v>
      </c>
      <c r="DB246" s="11">
        <v>1.05998E-2</v>
      </c>
      <c r="DC246" s="11">
        <v>9.9095999999999993E-3</v>
      </c>
      <c r="DD246" s="11">
        <v>9.8046000000000001E-3</v>
      </c>
      <c r="DE246" s="11">
        <v>9.1125000000000008E-3</v>
      </c>
      <c r="DF246" s="11">
        <v>9.7578999999999999E-3</v>
      </c>
      <c r="DG246" s="11">
        <v>1.03607E-2</v>
      </c>
      <c r="DH246" s="11">
        <v>9.3252999999999999E-3</v>
      </c>
      <c r="DI246" s="11">
        <v>8.6838000000000002E-3</v>
      </c>
      <c r="DJ246" s="11">
        <v>8.7224999999999994E-3</v>
      </c>
      <c r="DK246" s="11">
        <v>7.5713999999999998E-3</v>
      </c>
      <c r="DL246" s="11">
        <v>7.9763999999999998E-3</v>
      </c>
      <c r="DM246" s="11">
        <v>8.2834999999999992E-3</v>
      </c>
      <c r="DN246" s="11">
        <v>8.6283000000000002E-3</v>
      </c>
      <c r="DO246" s="11">
        <v>8.7972999999999992E-3</v>
      </c>
      <c r="DP246" s="11">
        <v>8.0841999999999997E-3</v>
      </c>
      <c r="DQ246" s="11">
        <v>9.7196000000000001E-3</v>
      </c>
      <c r="DR246" s="11">
        <v>9.2955999999999993E-3</v>
      </c>
      <c r="DS246" s="11">
        <v>9.0822000000000003E-3</v>
      </c>
      <c r="DT246" s="11">
        <v>8.6473000000000001E-3</v>
      </c>
      <c r="DU246" s="11">
        <v>8.8693000000000001E-3</v>
      </c>
      <c r="DV246" s="11">
        <v>8.1293000000000008E-3</v>
      </c>
      <c r="DW246" s="11">
        <v>8.1873999999999992E-3</v>
      </c>
      <c r="DX246" s="11">
        <v>0.13876459999999999</v>
      </c>
      <c r="DY246" s="11">
        <v>5.8739999999999999E-3</v>
      </c>
      <c r="DZ246" s="11">
        <v>7.5649000000000003E-3</v>
      </c>
      <c r="EA246" s="11">
        <v>47.962662999999999</v>
      </c>
      <c r="EB246" s="11">
        <v>49.008989</v>
      </c>
      <c r="EC246" s="11">
        <v>45.386417999999999</v>
      </c>
      <c r="ED246" s="11">
        <v>44.242291999999999</v>
      </c>
      <c r="EE246" s="11">
        <v>42.982301</v>
      </c>
      <c r="EF246" s="11">
        <v>42.248657999999999</v>
      </c>
      <c r="EG246" s="11">
        <v>42.088351000000003</v>
      </c>
      <c r="EH246" s="11">
        <v>41.960326000000002</v>
      </c>
      <c r="EI246" s="11">
        <v>44.373165</v>
      </c>
      <c r="EJ246" s="11">
        <v>49.452817000000003</v>
      </c>
      <c r="EK246" s="11">
        <v>53.447687000000002</v>
      </c>
      <c r="EL246" s="11">
        <v>55.519275</v>
      </c>
      <c r="EM246" s="11">
        <v>54.830944000000002</v>
      </c>
      <c r="EN246" s="11">
        <v>60.815593</v>
      </c>
      <c r="EO246" s="11">
        <v>58.565800000000003</v>
      </c>
      <c r="EP246" s="11">
        <v>57.582259999999998</v>
      </c>
      <c r="EQ246" s="11">
        <v>57.040239</v>
      </c>
      <c r="ER246" s="11">
        <v>54.462054000000002</v>
      </c>
      <c r="ES246" s="11">
        <v>52.464740999999997</v>
      </c>
      <c r="ET246" s="11">
        <v>51.968608000000003</v>
      </c>
      <c r="EU246" s="11">
        <v>50.342905000000002</v>
      </c>
      <c r="EV246" s="11">
        <v>49.510931999999997</v>
      </c>
      <c r="EW246" s="11">
        <v>48.218192000000002</v>
      </c>
      <c r="EX246" s="11">
        <v>50.080534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IA246" s="37"/>
    </row>
    <row r="247" spans="1:235" x14ac:dyDescent="0.2">
      <c r="A247" t="s">
        <v>112</v>
      </c>
      <c r="B247" t="s">
        <v>133</v>
      </c>
      <c r="C247" t="s">
        <v>88</v>
      </c>
      <c r="D247" t="s">
        <v>105</v>
      </c>
      <c r="E247" s="38" t="s">
        <v>214</v>
      </c>
      <c r="F247" t="s">
        <v>107</v>
      </c>
      <c r="G247" s="11">
        <v>2671</v>
      </c>
      <c r="H247" s="11">
        <v>0.74197380000000002</v>
      </c>
      <c r="I247" s="11">
        <v>0.71263540000000003</v>
      </c>
      <c r="J247" s="11">
        <v>0.68765469999999995</v>
      </c>
      <c r="K247" s="11">
        <v>0.67167379999999999</v>
      </c>
      <c r="L247" s="11">
        <v>0.71836259999999996</v>
      </c>
      <c r="M247" s="11">
        <v>0.78062370000000003</v>
      </c>
      <c r="N247" s="11">
        <v>0.87457309999999999</v>
      </c>
      <c r="O247" s="11">
        <v>0.85837949999999996</v>
      </c>
      <c r="P247" s="11">
        <v>0.51201750000000001</v>
      </c>
      <c r="Q247" s="11">
        <v>0.14216599999999999</v>
      </c>
      <c r="R247" s="11">
        <v>8.0148899999999995E-2</v>
      </c>
      <c r="S247" s="11">
        <v>0.16980200000000001</v>
      </c>
      <c r="T247" s="11">
        <v>0.31027850000000001</v>
      </c>
      <c r="U247" s="11">
        <v>0.45225389999999999</v>
      </c>
      <c r="V247" s="11">
        <v>0.48949710000000002</v>
      </c>
      <c r="W247" s="11">
        <v>0.53863689999999997</v>
      </c>
      <c r="X247" s="11">
        <v>0.71394860000000004</v>
      </c>
      <c r="Y247" s="11">
        <v>0.98831729999999995</v>
      </c>
      <c r="Z247" s="11">
        <v>1.079304</v>
      </c>
      <c r="AA247" s="11">
        <v>1.054047</v>
      </c>
      <c r="AB247" s="11">
        <v>1.044257</v>
      </c>
      <c r="AC247" s="11">
        <v>1.0106679999999999</v>
      </c>
      <c r="AD247" s="11">
        <v>0.89909470000000002</v>
      </c>
      <c r="AE247" s="11">
        <v>0.7860144</v>
      </c>
      <c r="AF247" s="11">
        <v>-3.6854699999999997E-2</v>
      </c>
      <c r="AG247" s="11">
        <v>-3.8824600000000001E-2</v>
      </c>
      <c r="AH247" s="11">
        <v>-3.2385900000000002E-2</v>
      </c>
      <c r="AI247" s="11">
        <v>-3.1183900000000001E-2</v>
      </c>
      <c r="AJ247" s="11">
        <v>-2.9505199999999999E-2</v>
      </c>
      <c r="AK247" s="11">
        <v>-4.0262199999999998E-2</v>
      </c>
      <c r="AL247" s="11">
        <v>-4.5834E-2</v>
      </c>
      <c r="AM247" s="11">
        <v>-4.5334899999999997E-2</v>
      </c>
      <c r="AN247" s="11">
        <v>-3.1385499999999997E-2</v>
      </c>
      <c r="AO247" s="11">
        <v>-3.4186099999999997E-2</v>
      </c>
      <c r="AP247" s="11">
        <v>-2.53946E-2</v>
      </c>
      <c r="AQ247" s="11">
        <v>-3.17659E-2</v>
      </c>
      <c r="AR247" s="11">
        <v>-2.6598699999999999E-2</v>
      </c>
      <c r="AS247" s="11">
        <v>-1.7480200000000001E-2</v>
      </c>
      <c r="AT247" s="11">
        <v>-1.28548E-2</v>
      </c>
      <c r="AU247" s="11">
        <v>-7.8110000000000002E-3</v>
      </c>
      <c r="AV247" s="11">
        <v>1.02039E-2</v>
      </c>
      <c r="AW247" s="11">
        <v>3.1870000000000002E-3</v>
      </c>
      <c r="AX247" s="11">
        <v>5.8931000000000001E-3</v>
      </c>
      <c r="AY247" s="11">
        <v>2.5917000000000002E-3</v>
      </c>
      <c r="AZ247" s="11">
        <v>1.014E-4</v>
      </c>
      <c r="BA247" s="11">
        <v>-3.8539999999999998E-3</v>
      </c>
      <c r="BB247" s="11">
        <v>-2.2059200000000001E-2</v>
      </c>
      <c r="BC247" s="11">
        <v>-2.34836E-2</v>
      </c>
      <c r="BD247" s="11">
        <v>-1.7979100000000001E-2</v>
      </c>
      <c r="BE247" s="11">
        <v>-2.1597399999999999E-2</v>
      </c>
      <c r="BF247" s="11">
        <v>-1.6790200000000002E-2</v>
      </c>
      <c r="BG247" s="11">
        <v>-1.64809E-2</v>
      </c>
      <c r="BH247" s="11">
        <v>-1.4492100000000001E-2</v>
      </c>
      <c r="BI247" s="11">
        <v>-2.4510199999999999E-2</v>
      </c>
      <c r="BJ247" s="11">
        <v>-2.8357400000000001E-2</v>
      </c>
      <c r="BK247" s="11">
        <v>-2.8443900000000001E-2</v>
      </c>
      <c r="BL247" s="11">
        <v>-1.35788E-2</v>
      </c>
      <c r="BM247" s="11">
        <v>-1.8501E-2</v>
      </c>
      <c r="BN247" s="11">
        <v>-9.8706999999999996E-3</v>
      </c>
      <c r="BO247" s="11">
        <v>-1.7586600000000001E-2</v>
      </c>
      <c r="BP247" s="11">
        <v>-1.23415E-2</v>
      </c>
      <c r="BQ247" s="11">
        <v>-2.8089999999999999E-3</v>
      </c>
      <c r="BR247" s="11">
        <v>3.0052999999999998E-3</v>
      </c>
      <c r="BS247" s="11">
        <v>7.6809000000000001E-3</v>
      </c>
      <c r="BT247" s="11">
        <v>2.59461E-2</v>
      </c>
      <c r="BU247" s="11">
        <v>2.12508E-2</v>
      </c>
      <c r="BV247" s="11">
        <v>2.31057E-2</v>
      </c>
      <c r="BW247" s="11">
        <v>1.85776E-2</v>
      </c>
      <c r="BX247" s="11">
        <v>1.54582E-2</v>
      </c>
      <c r="BY247" s="11">
        <v>1.2127199999999999E-2</v>
      </c>
      <c r="BZ247" s="11">
        <v>-6.1079000000000003E-3</v>
      </c>
      <c r="CA247" s="11">
        <v>-8.9031000000000006E-3</v>
      </c>
      <c r="CB247" s="11">
        <v>8.966E-4</v>
      </c>
      <c r="CC247" s="11">
        <v>-4.3702000000000003E-3</v>
      </c>
      <c r="CD247" s="11">
        <v>-1.1945E-3</v>
      </c>
      <c r="CE247" s="11">
        <v>-1.7779E-3</v>
      </c>
      <c r="CF247" s="11">
        <v>5.2099999999999998E-4</v>
      </c>
      <c r="CG247" s="11">
        <v>-8.7582000000000007E-3</v>
      </c>
      <c r="CH247" s="11">
        <v>-1.0880799999999999E-2</v>
      </c>
      <c r="CI247" s="11">
        <v>-1.1553000000000001E-2</v>
      </c>
      <c r="CJ247" s="11">
        <v>4.2278000000000003E-3</v>
      </c>
      <c r="CK247" s="11">
        <v>-2.8157999999999998E-3</v>
      </c>
      <c r="CL247" s="11">
        <v>5.6531999999999997E-3</v>
      </c>
      <c r="CM247" s="11">
        <v>-3.4072E-3</v>
      </c>
      <c r="CN247" s="11">
        <v>1.9158000000000001E-3</v>
      </c>
      <c r="CO247" s="11">
        <v>1.1862299999999999E-2</v>
      </c>
      <c r="CP247" s="11">
        <v>1.8865400000000001E-2</v>
      </c>
      <c r="CQ247" s="11">
        <v>2.31728E-2</v>
      </c>
      <c r="CR247" s="11">
        <v>4.1688200000000002E-2</v>
      </c>
      <c r="CS247" s="11">
        <v>3.9314500000000002E-2</v>
      </c>
      <c r="CT247" s="11">
        <v>4.0318300000000001E-2</v>
      </c>
      <c r="CU247" s="11">
        <v>3.4563400000000001E-2</v>
      </c>
      <c r="CV247" s="11">
        <v>3.0815100000000002E-2</v>
      </c>
      <c r="CW247" s="11">
        <v>2.8108399999999999E-2</v>
      </c>
      <c r="CX247" s="11">
        <v>9.8432999999999993E-3</v>
      </c>
      <c r="CY247" s="11">
        <v>5.6772999999999997E-3</v>
      </c>
      <c r="CZ247" s="11">
        <v>1.1475600000000001E-2</v>
      </c>
      <c r="DA247" s="11">
        <v>1.0473400000000001E-2</v>
      </c>
      <c r="DB247" s="11">
        <v>9.4815000000000003E-3</v>
      </c>
      <c r="DC247" s="11">
        <v>8.9388000000000002E-3</v>
      </c>
      <c r="DD247" s="11">
        <v>9.1272999999999996E-3</v>
      </c>
      <c r="DE247" s="11">
        <v>9.5764999999999999E-3</v>
      </c>
      <c r="DF247" s="11">
        <v>1.0625000000000001E-2</v>
      </c>
      <c r="DG247" s="11">
        <v>1.0269E-2</v>
      </c>
      <c r="DH247" s="11">
        <v>1.0825700000000001E-2</v>
      </c>
      <c r="DI247" s="11">
        <v>9.5358999999999999E-3</v>
      </c>
      <c r="DJ247" s="11">
        <v>9.4377999999999997E-3</v>
      </c>
      <c r="DK247" s="11">
        <v>8.6204999999999997E-3</v>
      </c>
      <c r="DL247" s="11">
        <v>8.6677999999999998E-3</v>
      </c>
      <c r="DM247" s="11">
        <v>8.9195000000000003E-3</v>
      </c>
      <c r="DN247" s="11">
        <v>9.6422999999999995E-3</v>
      </c>
      <c r="DO247" s="11">
        <v>9.4184000000000004E-3</v>
      </c>
      <c r="DP247" s="11">
        <v>9.5704999999999991E-3</v>
      </c>
      <c r="DQ247" s="11">
        <v>1.0982E-2</v>
      </c>
      <c r="DR247" s="11">
        <v>1.04645E-2</v>
      </c>
      <c r="DS247" s="11">
        <v>9.7187000000000003E-3</v>
      </c>
      <c r="DT247" s="11">
        <v>9.3363000000000005E-3</v>
      </c>
      <c r="DU247" s="11">
        <v>9.7158999999999995E-3</v>
      </c>
      <c r="DV247" s="11">
        <v>9.6977000000000001E-3</v>
      </c>
      <c r="DW247" s="11">
        <v>8.8643000000000003E-3</v>
      </c>
      <c r="DX247" s="11">
        <v>0.14667620000000001</v>
      </c>
      <c r="DY247" s="11">
        <v>6.0765000000000003E-3</v>
      </c>
      <c r="DZ247" s="11">
        <v>8.0932999999999995E-3</v>
      </c>
      <c r="EA247" s="11">
        <v>41.246299999999998</v>
      </c>
      <c r="EB247" s="11">
        <v>39.336739000000001</v>
      </c>
      <c r="EC247" s="11">
        <v>38.215654999999998</v>
      </c>
      <c r="ED247" s="11">
        <v>37.126826999999999</v>
      </c>
      <c r="EE247" s="11">
        <v>36.944476000000002</v>
      </c>
      <c r="EF247" s="11">
        <v>35.746814999999998</v>
      </c>
      <c r="EG247" s="11">
        <v>35.645536</v>
      </c>
      <c r="EH247" s="11">
        <v>36.332037</v>
      </c>
      <c r="EI247" s="11">
        <v>40.106898000000001</v>
      </c>
      <c r="EJ247" s="11">
        <v>47.569578</v>
      </c>
      <c r="EK247" s="11">
        <v>54.459913999999998</v>
      </c>
      <c r="EL247" s="11">
        <v>60.011991999999999</v>
      </c>
      <c r="EM247" s="11">
        <v>59.113799999999998</v>
      </c>
      <c r="EN247" s="11">
        <v>58.727642000000003</v>
      </c>
      <c r="EO247" s="11">
        <v>57.610244000000002</v>
      </c>
      <c r="EP247" s="11">
        <v>58.165010000000002</v>
      </c>
      <c r="EQ247" s="11">
        <v>58.220525000000002</v>
      </c>
      <c r="ER247" s="11">
        <v>57.959712000000003</v>
      </c>
      <c r="ES247" s="11">
        <v>52.605896000000001</v>
      </c>
      <c r="ET247" s="11">
        <v>51.691636000000003</v>
      </c>
      <c r="EU247" s="11">
        <v>48.227288000000001</v>
      </c>
      <c r="EV247" s="11">
        <v>44.715636000000003</v>
      </c>
      <c r="EW247" s="11">
        <v>43.877606</v>
      </c>
      <c r="EX247" s="11">
        <v>44.751736999999999</v>
      </c>
      <c r="EY247" s="11">
        <v>0</v>
      </c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IA247" s="37"/>
    </row>
    <row r="248" spans="1:235" x14ac:dyDescent="0.2">
      <c r="A248" t="s">
        <v>112</v>
      </c>
      <c r="B248" t="s">
        <v>133</v>
      </c>
      <c r="C248" t="s">
        <v>88</v>
      </c>
      <c r="D248" t="s">
        <v>105</v>
      </c>
      <c r="E248" s="38" t="s">
        <v>120</v>
      </c>
      <c r="F248" t="s">
        <v>105</v>
      </c>
      <c r="G248" s="11">
        <v>7133</v>
      </c>
      <c r="H248" s="11">
        <v>0.77899309999999999</v>
      </c>
      <c r="I248" s="11">
        <v>0.69487790000000005</v>
      </c>
      <c r="J248" s="11">
        <v>0.63134659999999998</v>
      </c>
      <c r="K248" s="11">
        <v>0.58860100000000004</v>
      </c>
      <c r="L248" s="11">
        <v>0.55073139999999998</v>
      </c>
      <c r="M248" s="11">
        <v>0.54562659999999996</v>
      </c>
      <c r="N248" s="11">
        <v>0.53930429999999996</v>
      </c>
      <c r="O248" s="11">
        <v>0.51218770000000002</v>
      </c>
      <c r="P248" s="11">
        <v>0.39359840000000001</v>
      </c>
      <c r="Q248" s="11">
        <v>0.1760767</v>
      </c>
      <c r="R248" s="11">
        <v>-2.1482899999999999E-2</v>
      </c>
      <c r="S248" s="11">
        <v>-0.15162809999999999</v>
      </c>
      <c r="T248" s="11">
        <v>-0.16862730000000001</v>
      </c>
      <c r="U248" s="11">
        <v>-0.12872259999999999</v>
      </c>
      <c r="V248" s="11">
        <v>-1.35706E-2</v>
      </c>
      <c r="W248" s="11">
        <v>0.18761050000000001</v>
      </c>
      <c r="X248" s="11">
        <v>0.43973230000000002</v>
      </c>
      <c r="Y248" s="11">
        <v>0.74624820000000003</v>
      </c>
      <c r="Z248" s="11">
        <v>0.9671556</v>
      </c>
      <c r="AA248" s="11">
        <v>1.041706</v>
      </c>
      <c r="AB248" s="11">
        <v>1.0542499999999999</v>
      </c>
      <c r="AC248" s="11">
        <v>1.0328710000000001</v>
      </c>
      <c r="AD248" s="11">
        <v>0.93628849999999997</v>
      </c>
      <c r="AE248" s="11">
        <v>0.80532979999999998</v>
      </c>
      <c r="AF248" s="11">
        <v>-3.35477E-2</v>
      </c>
      <c r="AG248" s="11">
        <v>-3.7088400000000001E-2</v>
      </c>
      <c r="AH248" s="11">
        <v>-3.0356399999999999E-2</v>
      </c>
      <c r="AI248" s="11">
        <v>-1.9457800000000001E-2</v>
      </c>
      <c r="AJ248" s="11">
        <v>-2.3091E-2</v>
      </c>
      <c r="AK248" s="11">
        <v>-2.4404700000000001E-2</v>
      </c>
      <c r="AL248" s="11">
        <v>-2.2432799999999999E-2</v>
      </c>
      <c r="AM248" s="11">
        <v>-1.45448E-2</v>
      </c>
      <c r="AN248" s="11">
        <v>-1.41744E-2</v>
      </c>
      <c r="AO248" s="11">
        <v>-1.76749E-2</v>
      </c>
      <c r="AP248" s="11">
        <v>-1.21008E-2</v>
      </c>
      <c r="AQ248" s="11">
        <v>-1.2999E-2</v>
      </c>
      <c r="AR248" s="11">
        <v>-8.2734999999999996E-3</v>
      </c>
      <c r="AS248" s="11">
        <v>-1.4493300000000001E-2</v>
      </c>
      <c r="AT248" s="11">
        <v>-2.1103899999999998E-2</v>
      </c>
      <c r="AU248" s="11">
        <v>-1.0758800000000001E-2</v>
      </c>
      <c r="AV248" s="11">
        <v>3.8049999999999998E-3</v>
      </c>
      <c r="AW248" s="11">
        <v>-1.3285E-3</v>
      </c>
      <c r="AX248" s="11">
        <v>-2.3397000000000001E-3</v>
      </c>
      <c r="AY248" s="11">
        <v>5.7945999999999996E-3</v>
      </c>
      <c r="AZ248" s="11">
        <v>-4.3829999999999997E-4</v>
      </c>
      <c r="BA248" s="11">
        <v>-1.8564199999999999E-2</v>
      </c>
      <c r="BB248" s="11">
        <v>-2.3338600000000001E-2</v>
      </c>
      <c r="BC248" s="11">
        <v>-2.5944200000000001E-2</v>
      </c>
      <c r="BD248" s="11">
        <v>-2.0830499999999998E-2</v>
      </c>
      <c r="BE248" s="11">
        <v>-2.5066700000000001E-2</v>
      </c>
      <c r="BF248" s="11">
        <v>-2.0240000000000001E-2</v>
      </c>
      <c r="BG248" s="11">
        <v>-1.05443E-2</v>
      </c>
      <c r="BH248" s="11">
        <v>-1.4852000000000001E-2</v>
      </c>
      <c r="BI248" s="11">
        <v>-1.5763200000000002E-2</v>
      </c>
      <c r="BJ248" s="11">
        <v>-1.39521E-2</v>
      </c>
      <c r="BK248" s="11">
        <v>-5.7869999999999996E-3</v>
      </c>
      <c r="BL248" s="11">
        <v>-3.3752999999999999E-3</v>
      </c>
      <c r="BM248" s="11">
        <v>-8.0938999999999994E-3</v>
      </c>
      <c r="BN248" s="11">
        <v>-1.6727999999999999E-3</v>
      </c>
      <c r="BO248" s="11">
        <v>-1.4331000000000001E-3</v>
      </c>
      <c r="BP248" s="11">
        <v>4.0163000000000004E-3</v>
      </c>
      <c r="BQ248" s="11">
        <v>-8.2859999999999997E-4</v>
      </c>
      <c r="BR248" s="11">
        <v>-6.6452999999999998E-3</v>
      </c>
      <c r="BS248" s="11">
        <v>4.1644999999999998E-3</v>
      </c>
      <c r="BT248" s="11">
        <v>1.9761000000000001E-2</v>
      </c>
      <c r="BU248" s="11">
        <v>1.40813E-2</v>
      </c>
      <c r="BV248" s="11">
        <v>1.24683E-2</v>
      </c>
      <c r="BW248" s="11">
        <v>1.8995399999999999E-2</v>
      </c>
      <c r="BX248" s="11">
        <v>1.29248E-2</v>
      </c>
      <c r="BY248" s="11">
        <v>-5.0737000000000004E-3</v>
      </c>
      <c r="BZ248" s="11">
        <v>-1.0302199999999999E-2</v>
      </c>
      <c r="CA248" s="11">
        <v>-1.41955E-2</v>
      </c>
      <c r="CB248" s="11">
        <v>-8.1133999999999998E-3</v>
      </c>
      <c r="CC248" s="11">
        <v>-1.3044999999999999E-2</v>
      </c>
      <c r="CD248" s="11">
        <v>-1.01236E-2</v>
      </c>
      <c r="CE248" s="11">
        <v>-1.6309E-3</v>
      </c>
      <c r="CF248" s="11">
        <v>-6.6128999999999997E-3</v>
      </c>
      <c r="CG248" s="11">
        <v>-7.1218000000000002E-3</v>
      </c>
      <c r="CH248" s="11">
        <v>-5.4714000000000004E-3</v>
      </c>
      <c r="CI248" s="11">
        <v>2.9708E-3</v>
      </c>
      <c r="CJ248" s="11">
        <v>7.4237000000000001E-3</v>
      </c>
      <c r="CK248" s="11">
        <v>1.4871000000000001E-3</v>
      </c>
      <c r="CL248" s="11">
        <v>8.7553000000000006E-3</v>
      </c>
      <c r="CM248" s="11">
        <v>1.0132800000000001E-2</v>
      </c>
      <c r="CN248" s="11">
        <v>1.63061E-2</v>
      </c>
      <c r="CO248" s="11">
        <v>1.2836E-2</v>
      </c>
      <c r="CP248" s="11">
        <v>7.8133000000000005E-3</v>
      </c>
      <c r="CQ248" s="11">
        <v>1.9087799999999999E-2</v>
      </c>
      <c r="CR248" s="11">
        <v>3.5717100000000002E-2</v>
      </c>
      <c r="CS248" s="11">
        <v>2.9491099999999999E-2</v>
      </c>
      <c r="CT248" s="11">
        <v>2.72763E-2</v>
      </c>
      <c r="CU248" s="11">
        <v>3.2196299999999997E-2</v>
      </c>
      <c r="CV248" s="11">
        <v>2.6287899999999999E-2</v>
      </c>
      <c r="CW248" s="11">
        <v>8.4168000000000003E-3</v>
      </c>
      <c r="CX248" s="11">
        <v>2.7342999999999998E-3</v>
      </c>
      <c r="CY248" s="11">
        <v>-2.4467999999999998E-3</v>
      </c>
      <c r="CZ248" s="11">
        <v>7.7314999999999997E-3</v>
      </c>
      <c r="DA248" s="11">
        <v>7.3086999999999996E-3</v>
      </c>
      <c r="DB248" s="11">
        <v>6.1503E-3</v>
      </c>
      <c r="DC248" s="11">
        <v>5.4190000000000002E-3</v>
      </c>
      <c r="DD248" s="11">
        <v>5.0090000000000004E-3</v>
      </c>
      <c r="DE248" s="11">
        <v>5.2535999999999998E-3</v>
      </c>
      <c r="DF248" s="11">
        <v>5.1558999999999997E-3</v>
      </c>
      <c r="DG248" s="11">
        <v>5.3244E-3</v>
      </c>
      <c r="DH248" s="11">
        <v>6.5652999999999996E-3</v>
      </c>
      <c r="DI248" s="11">
        <v>5.8247999999999998E-3</v>
      </c>
      <c r="DJ248" s="11">
        <v>6.3397999999999996E-3</v>
      </c>
      <c r="DK248" s="11">
        <v>7.0315999999999998E-3</v>
      </c>
      <c r="DL248" s="11">
        <v>7.4717000000000004E-3</v>
      </c>
      <c r="DM248" s="11">
        <v>8.3075000000000006E-3</v>
      </c>
      <c r="DN248" s="11">
        <v>8.7901999999999997E-3</v>
      </c>
      <c r="DO248" s="11">
        <v>9.0726999999999995E-3</v>
      </c>
      <c r="DP248" s="11">
        <v>9.7006000000000002E-3</v>
      </c>
      <c r="DQ248" s="11">
        <v>9.3685000000000001E-3</v>
      </c>
      <c r="DR248" s="11">
        <v>9.0025999999999995E-3</v>
      </c>
      <c r="DS248" s="11">
        <v>8.0256000000000008E-3</v>
      </c>
      <c r="DT248" s="11">
        <v>8.1241999999999998E-3</v>
      </c>
      <c r="DU248" s="11">
        <v>8.2016999999999993E-3</v>
      </c>
      <c r="DV248" s="11">
        <v>7.9255999999999997E-3</v>
      </c>
      <c r="DW248" s="11">
        <v>7.1427000000000001E-3</v>
      </c>
      <c r="DX248" s="11">
        <v>0.13168879999999999</v>
      </c>
      <c r="DY248" s="11">
        <v>4.6007000000000001E-3</v>
      </c>
      <c r="DZ248" s="11">
        <v>7.5249000000000002E-3</v>
      </c>
      <c r="EA248" s="11">
        <v>65.302297999999993</v>
      </c>
      <c r="EB248" s="11">
        <v>65.501435999999998</v>
      </c>
      <c r="EC248" s="11">
        <v>64.926512000000002</v>
      </c>
      <c r="ED248" s="11">
        <v>64.297477999999998</v>
      </c>
      <c r="EE248" s="11">
        <v>64.253465000000006</v>
      </c>
      <c r="EF248" s="11">
        <v>64.200120999999996</v>
      </c>
      <c r="EG248" s="11">
        <v>64.437569999999994</v>
      </c>
      <c r="EH248" s="11">
        <v>65.300036000000006</v>
      </c>
      <c r="EI248" s="11">
        <v>66.680156999999994</v>
      </c>
      <c r="EJ248" s="11">
        <v>69.080397000000005</v>
      </c>
      <c r="EK248" s="11">
        <v>71.490806000000006</v>
      </c>
      <c r="EL248" s="11">
        <v>73.527309000000002</v>
      </c>
      <c r="EM248" s="11">
        <v>74.644625000000005</v>
      </c>
      <c r="EN248" s="11">
        <v>76.402632999999994</v>
      </c>
      <c r="EO248" s="11">
        <v>76.069967000000005</v>
      </c>
      <c r="EP248" s="11">
        <v>75.228818000000004</v>
      </c>
      <c r="EQ248" s="11">
        <v>74.667586</v>
      </c>
      <c r="ER248" s="11">
        <v>73.075345999999996</v>
      </c>
      <c r="ES248" s="11">
        <v>71.391110999999995</v>
      </c>
      <c r="ET248" s="11">
        <v>68.89</v>
      </c>
      <c r="EU248" s="11">
        <v>66.781530000000004</v>
      </c>
      <c r="EV248" s="11">
        <v>65.722016999999994</v>
      </c>
      <c r="EW248" s="11">
        <v>65.248305999999999</v>
      </c>
      <c r="EX248" s="11">
        <v>65.223118999999997</v>
      </c>
      <c r="EY248" s="11">
        <v>0</v>
      </c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IA248" s="37"/>
    </row>
    <row r="249" spans="1:235" x14ac:dyDescent="0.2">
      <c r="A249" t="s">
        <v>112</v>
      </c>
      <c r="B249" t="s">
        <v>133</v>
      </c>
      <c r="C249" t="s">
        <v>88</v>
      </c>
      <c r="D249" t="s">
        <v>105</v>
      </c>
      <c r="E249" s="38" t="s">
        <v>120</v>
      </c>
      <c r="F249" t="s">
        <v>106</v>
      </c>
      <c r="G249" s="11">
        <v>4442</v>
      </c>
      <c r="H249" s="11">
        <v>0.76297720000000002</v>
      </c>
      <c r="I249" s="11">
        <v>0.67762710000000004</v>
      </c>
      <c r="J249" s="11">
        <v>0.61274859999999998</v>
      </c>
      <c r="K249" s="11">
        <v>0.5685424</v>
      </c>
      <c r="L249" s="11">
        <v>0.52393789999999996</v>
      </c>
      <c r="M249" s="11">
        <v>0.51581940000000004</v>
      </c>
      <c r="N249" s="11">
        <v>0.51196200000000003</v>
      </c>
      <c r="O249" s="11">
        <v>0.51277130000000004</v>
      </c>
      <c r="P249" s="11">
        <v>0.46020080000000002</v>
      </c>
      <c r="Q249" s="11">
        <v>0.31843830000000001</v>
      </c>
      <c r="R249" s="11">
        <v>0.14828630000000001</v>
      </c>
      <c r="S249" s="11">
        <v>1.5595400000000001E-2</v>
      </c>
      <c r="T249" s="11">
        <v>-1.64621E-2</v>
      </c>
      <c r="U249" s="11">
        <v>-1.16916E-2</v>
      </c>
      <c r="V249" s="11">
        <v>5.2227200000000001E-2</v>
      </c>
      <c r="W249" s="11">
        <v>0.20943970000000001</v>
      </c>
      <c r="X249" s="11">
        <v>0.41596260000000002</v>
      </c>
      <c r="Y249" s="11">
        <v>0.67014249999999997</v>
      </c>
      <c r="Z249" s="11">
        <v>0.86196119999999998</v>
      </c>
      <c r="AA249" s="11">
        <v>0.94226840000000001</v>
      </c>
      <c r="AB249" s="11">
        <v>0.99103739999999996</v>
      </c>
      <c r="AC249" s="11">
        <v>0.98724409999999996</v>
      </c>
      <c r="AD249" s="11">
        <v>0.90342100000000003</v>
      </c>
      <c r="AE249" s="11">
        <v>0.778532</v>
      </c>
      <c r="AF249" s="11">
        <v>-2.9384299999999999E-2</v>
      </c>
      <c r="AG249" s="11">
        <v>-3.79595E-2</v>
      </c>
      <c r="AH249" s="11">
        <v>-3.1349700000000001E-2</v>
      </c>
      <c r="AI249" s="11">
        <v>-1.94433E-2</v>
      </c>
      <c r="AJ249" s="11">
        <v>-2.41947E-2</v>
      </c>
      <c r="AK249" s="11">
        <v>-2.21453E-2</v>
      </c>
      <c r="AL249" s="11">
        <v>-2.3553899999999999E-2</v>
      </c>
      <c r="AM249" s="11">
        <v>-2.0151499999999999E-2</v>
      </c>
      <c r="AN249" s="11">
        <v>-2.0874299999999998E-2</v>
      </c>
      <c r="AO249" s="11">
        <v>-2.40504E-2</v>
      </c>
      <c r="AP249" s="11">
        <v>-1.9562599999999999E-2</v>
      </c>
      <c r="AQ249" s="11">
        <v>-1.4546E-2</v>
      </c>
      <c r="AR249" s="11">
        <v>-1.06461E-2</v>
      </c>
      <c r="AS249" s="11">
        <v>-1.41093E-2</v>
      </c>
      <c r="AT249" s="11">
        <v>-2.40561E-2</v>
      </c>
      <c r="AU249" s="11">
        <v>-1.27846E-2</v>
      </c>
      <c r="AV249" s="11">
        <v>3.1579999999999998E-4</v>
      </c>
      <c r="AW249" s="11">
        <v>-5.8291000000000003E-3</v>
      </c>
      <c r="AX249" s="11">
        <v>-7.1945999999999998E-3</v>
      </c>
      <c r="AY249" s="11">
        <v>-1.571E-4</v>
      </c>
      <c r="AZ249" s="11">
        <v>-3.3151999999999999E-3</v>
      </c>
      <c r="BA249" s="11">
        <v>-2.0933799999999999E-2</v>
      </c>
      <c r="BB249" s="11">
        <v>-2.3586900000000001E-2</v>
      </c>
      <c r="BC249" s="11">
        <v>-2.2709900000000002E-2</v>
      </c>
      <c r="BD249" s="11">
        <v>-1.5470299999999999E-2</v>
      </c>
      <c r="BE249" s="11">
        <v>-2.4043599999999998E-2</v>
      </c>
      <c r="BF249" s="11">
        <v>-1.9699100000000001E-2</v>
      </c>
      <c r="BG249" s="11">
        <v>-9.2037000000000004E-3</v>
      </c>
      <c r="BH249" s="11">
        <v>-1.49325E-2</v>
      </c>
      <c r="BI249" s="11">
        <v>-1.3318699999999999E-2</v>
      </c>
      <c r="BJ249" s="11">
        <v>-1.44092E-2</v>
      </c>
      <c r="BK249" s="11">
        <v>-1.04417E-2</v>
      </c>
      <c r="BL249" s="11">
        <v>-8.9742999999999993E-3</v>
      </c>
      <c r="BM249" s="11">
        <v>-1.34682E-2</v>
      </c>
      <c r="BN249" s="11">
        <v>-8.0876999999999998E-3</v>
      </c>
      <c r="BO249" s="11">
        <v>-1.9515999999999999E-3</v>
      </c>
      <c r="BP249" s="11">
        <v>2.0869999999999999E-3</v>
      </c>
      <c r="BQ249" s="11">
        <v>-5.5440000000000003E-4</v>
      </c>
      <c r="BR249" s="11">
        <v>-9.3066999999999993E-3</v>
      </c>
      <c r="BS249" s="11">
        <v>2.2872000000000001E-3</v>
      </c>
      <c r="BT249" s="11">
        <v>1.6616599999999999E-2</v>
      </c>
      <c r="BU249" s="11">
        <v>1.01615E-2</v>
      </c>
      <c r="BV249" s="11">
        <v>8.1273999999999999E-3</v>
      </c>
      <c r="BW249" s="11">
        <v>1.3760700000000001E-2</v>
      </c>
      <c r="BX249" s="11">
        <v>1.11939E-2</v>
      </c>
      <c r="BY249" s="11">
        <v>-5.9166000000000002E-3</v>
      </c>
      <c r="BZ249" s="11">
        <v>-8.9753999999999997E-3</v>
      </c>
      <c r="CA249" s="11">
        <v>-9.3139E-3</v>
      </c>
      <c r="CB249" s="11">
        <v>-1.5563E-3</v>
      </c>
      <c r="CC249" s="11">
        <v>-1.01277E-2</v>
      </c>
      <c r="CD249" s="11">
        <v>-8.0484000000000007E-3</v>
      </c>
      <c r="CE249" s="11">
        <v>1.036E-3</v>
      </c>
      <c r="CF249" s="11">
        <v>-5.6703999999999999E-3</v>
      </c>
      <c r="CG249" s="11">
        <v>-4.4920999999999997E-3</v>
      </c>
      <c r="CH249" s="11">
        <v>-5.2646000000000004E-3</v>
      </c>
      <c r="CI249" s="11">
        <v>-7.3200000000000001E-4</v>
      </c>
      <c r="CJ249" s="11">
        <v>2.9256E-3</v>
      </c>
      <c r="CK249" s="11">
        <v>-2.8858999999999998E-3</v>
      </c>
      <c r="CL249" s="11">
        <v>3.3871999999999999E-3</v>
      </c>
      <c r="CM249" s="11">
        <v>1.0642799999999999E-2</v>
      </c>
      <c r="CN249" s="11">
        <v>1.4820099999999999E-2</v>
      </c>
      <c r="CO249" s="11">
        <v>1.30005E-2</v>
      </c>
      <c r="CP249" s="11">
        <v>5.4428000000000002E-3</v>
      </c>
      <c r="CQ249" s="11">
        <v>1.7359099999999999E-2</v>
      </c>
      <c r="CR249" s="11">
        <v>3.2917399999999999E-2</v>
      </c>
      <c r="CS249" s="11">
        <v>2.6152000000000002E-2</v>
      </c>
      <c r="CT249" s="11">
        <v>2.3449399999999999E-2</v>
      </c>
      <c r="CU249" s="11">
        <v>2.7678500000000002E-2</v>
      </c>
      <c r="CV249" s="11">
        <v>2.5703E-2</v>
      </c>
      <c r="CW249" s="11">
        <v>9.1006000000000004E-3</v>
      </c>
      <c r="CX249" s="11">
        <v>5.6360999999999998E-3</v>
      </c>
      <c r="CY249" s="11">
        <v>4.0819999999999997E-3</v>
      </c>
      <c r="CZ249" s="11">
        <v>8.4591000000000006E-3</v>
      </c>
      <c r="DA249" s="11">
        <v>8.4601999999999993E-3</v>
      </c>
      <c r="DB249" s="11">
        <v>7.0831000000000002E-3</v>
      </c>
      <c r="DC249" s="11">
        <v>6.2252999999999996E-3</v>
      </c>
      <c r="DD249" s="11">
        <v>5.6309999999999997E-3</v>
      </c>
      <c r="DE249" s="11">
        <v>5.3661999999999998E-3</v>
      </c>
      <c r="DF249" s="11">
        <v>5.5595999999999996E-3</v>
      </c>
      <c r="DG249" s="11">
        <v>5.9030999999999997E-3</v>
      </c>
      <c r="DH249" s="11">
        <v>7.2347000000000002E-3</v>
      </c>
      <c r="DI249" s="11">
        <v>6.4335E-3</v>
      </c>
      <c r="DJ249" s="11">
        <v>6.9762000000000001E-3</v>
      </c>
      <c r="DK249" s="11">
        <v>7.6568000000000001E-3</v>
      </c>
      <c r="DL249" s="11">
        <v>7.7412000000000002E-3</v>
      </c>
      <c r="DM249" s="11">
        <v>8.2407999999999995E-3</v>
      </c>
      <c r="DN249" s="11">
        <v>8.9669999999999993E-3</v>
      </c>
      <c r="DO249" s="11">
        <v>9.1629999999999993E-3</v>
      </c>
      <c r="DP249" s="11">
        <v>9.9101999999999992E-3</v>
      </c>
      <c r="DQ249" s="11">
        <v>9.7216000000000004E-3</v>
      </c>
      <c r="DR249" s="11">
        <v>9.3150999999999998E-3</v>
      </c>
      <c r="DS249" s="11">
        <v>8.4614000000000009E-3</v>
      </c>
      <c r="DT249" s="11">
        <v>8.8208999999999996E-3</v>
      </c>
      <c r="DU249" s="11">
        <v>9.1298000000000004E-3</v>
      </c>
      <c r="DV249" s="11">
        <v>8.8830999999999997E-3</v>
      </c>
      <c r="DW249" s="11">
        <v>8.1442000000000007E-3</v>
      </c>
      <c r="DX249" s="11">
        <v>0.1268956</v>
      </c>
      <c r="DY249" s="11">
        <v>4.7288E-3</v>
      </c>
      <c r="DZ249" s="11">
        <v>7.5218000000000004E-3</v>
      </c>
      <c r="EA249" s="11">
        <v>66.194935000000001</v>
      </c>
      <c r="EB249" s="11">
        <v>66.594175000000007</v>
      </c>
      <c r="EC249" s="11">
        <v>65.910876999999999</v>
      </c>
      <c r="ED249" s="11">
        <v>65.146247000000002</v>
      </c>
      <c r="EE249" s="11">
        <v>65.115172000000001</v>
      </c>
      <c r="EF249" s="11">
        <v>65.010030999999998</v>
      </c>
      <c r="EG249" s="11">
        <v>65.013470999999996</v>
      </c>
      <c r="EH249" s="11">
        <v>65.478406000000007</v>
      </c>
      <c r="EI249" s="11">
        <v>66.153739999999999</v>
      </c>
      <c r="EJ249" s="11">
        <v>67.552570000000003</v>
      </c>
      <c r="EK249" s="11">
        <v>69.216351000000003</v>
      </c>
      <c r="EL249" s="11">
        <v>70.607203999999996</v>
      </c>
      <c r="EM249" s="11">
        <v>71.698375999999996</v>
      </c>
      <c r="EN249" s="11">
        <v>74.172965000000005</v>
      </c>
      <c r="EO249" s="11">
        <v>73.841685999999996</v>
      </c>
      <c r="EP249" s="11">
        <v>72.864442999999994</v>
      </c>
      <c r="EQ249" s="11">
        <v>72.623729999999995</v>
      </c>
      <c r="ER249" s="11">
        <v>71.639877999999996</v>
      </c>
      <c r="ES249" s="11">
        <v>70.601806999999994</v>
      </c>
      <c r="ET249" s="11">
        <v>68.871104000000003</v>
      </c>
      <c r="EU249" s="11">
        <v>67.260626999999999</v>
      </c>
      <c r="EV249" s="11">
        <v>66.265906000000001</v>
      </c>
      <c r="EW249" s="11">
        <v>65.899730000000005</v>
      </c>
      <c r="EX249" s="11">
        <v>65.956976999999995</v>
      </c>
      <c r="EY249" s="11">
        <v>0</v>
      </c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IA249" s="37"/>
    </row>
    <row r="250" spans="1:235" x14ac:dyDescent="0.2">
      <c r="A250" t="s">
        <v>112</v>
      </c>
      <c r="B250" t="s">
        <v>133</v>
      </c>
      <c r="C250" t="s">
        <v>88</v>
      </c>
      <c r="D250" t="s">
        <v>105</v>
      </c>
      <c r="E250" s="38" t="s">
        <v>120</v>
      </c>
      <c r="F250" t="s">
        <v>107</v>
      </c>
      <c r="G250" s="11">
        <v>2691</v>
      </c>
      <c r="H250" s="11">
        <v>0.80779350000000005</v>
      </c>
      <c r="I250" s="11">
        <v>0.72529710000000003</v>
      </c>
      <c r="J250" s="11">
        <v>0.65984390000000004</v>
      </c>
      <c r="K250" s="11">
        <v>0.61753829999999998</v>
      </c>
      <c r="L250" s="11">
        <v>0.59148540000000005</v>
      </c>
      <c r="M250" s="11">
        <v>0.59725150000000005</v>
      </c>
      <c r="N250" s="11">
        <v>0.57368609999999998</v>
      </c>
      <c r="O250" s="11">
        <v>0.50017230000000001</v>
      </c>
      <c r="P250" s="11">
        <v>0.27956300000000001</v>
      </c>
      <c r="Q250" s="11">
        <v>-6.3033500000000006E-2</v>
      </c>
      <c r="R250" s="11">
        <v>-0.30641439999999998</v>
      </c>
      <c r="S250" s="11">
        <v>-0.42669859999999998</v>
      </c>
      <c r="T250" s="11">
        <v>-0.41773549999999998</v>
      </c>
      <c r="U250" s="11">
        <v>-0.31950260000000003</v>
      </c>
      <c r="V250" s="11">
        <v>-0.1272356</v>
      </c>
      <c r="W250" s="11">
        <v>0.146567</v>
      </c>
      <c r="X250" s="11">
        <v>0.47295090000000001</v>
      </c>
      <c r="Y250" s="11">
        <v>0.86911819999999995</v>
      </c>
      <c r="Z250" s="11">
        <v>1.133964</v>
      </c>
      <c r="AA250" s="11">
        <v>1.197891</v>
      </c>
      <c r="AB250" s="11">
        <v>1.151502</v>
      </c>
      <c r="AC250" s="11">
        <v>1.106133</v>
      </c>
      <c r="AD250" s="11">
        <v>0.98968809999999996</v>
      </c>
      <c r="AE250" s="11">
        <v>0.84871160000000001</v>
      </c>
      <c r="AF250" s="11">
        <v>-4.3800199999999997E-2</v>
      </c>
      <c r="AG250" s="11">
        <v>-3.8986300000000002E-2</v>
      </c>
      <c r="AH250" s="11">
        <v>-3.5330500000000001E-2</v>
      </c>
      <c r="AI250" s="11">
        <v>-2.7489400000000001E-2</v>
      </c>
      <c r="AJ250" s="11">
        <v>-2.7761500000000001E-2</v>
      </c>
      <c r="AK250" s="11">
        <v>-2.7025899999999999E-2</v>
      </c>
      <c r="AL250" s="11">
        <v>-3.3840000000000002E-2</v>
      </c>
      <c r="AM250" s="11">
        <v>-1.9857799999999998E-2</v>
      </c>
      <c r="AN250" s="11">
        <v>-1.3101099999999999E-2</v>
      </c>
      <c r="AO250" s="11">
        <v>-1.6984699999999998E-2</v>
      </c>
      <c r="AP250" s="11">
        <v>-1.00892E-2</v>
      </c>
      <c r="AQ250" s="11">
        <v>-1.37479E-2</v>
      </c>
      <c r="AR250" s="11">
        <v>-6.4092000000000003E-3</v>
      </c>
      <c r="AS250" s="11">
        <v>-1.5929499999999999E-2</v>
      </c>
      <c r="AT250" s="11">
        <v>-2.4324800000000001E-2</v>
      </c>
      <c r="AU250" s="11">
        <v>-1.54968E-2</v>
      </c>
      <c r="AV250" s="11">
        <v>-1.974E-4</v>
      </c>
      <c r="AW250" s="11">
        <v>-4.638E-4</v>
      </c>
      <c r="AX250" s="11">
        <v>-5.8793999999999999E-3</v>
      </c>
      <c r="AY250" s="11">
        <v>3.1746999999999999E-3</v>
      </c>
      <c r="AZ250" s="11">
        <v>-8.1957999999999996E-3</v>
      </c>
      <c r="BA250" s="11">
        <v>-2.2858400000000001E-2</v>
      </c>
      <c r="BB250" s="11">
        <v>-2.9432E-2</v>
      </c>
      <c r="BC250" s="11">
        <v>-3.7114300000000003E-2</v>
      </c>
      <c r="BD250" s="11">
        <v>-2.79954E-2</v>
      </c>
      <c r="BE250" s="11">
        <v>-2.5296200000000001E-2</v>
      </c>
      <c r="BF250" s="11">
        <v>-2.36502E-2</v>
      </c>
      <c r="BG250" s="11">
        <v>-1.7122200000000001E-2</v>
      </c>
      <c r="BH250" s="11">
        <v>-1.8236499999999999E-2</v>
      </c>
      <c r="BI250" s="11">
        <v>-1.7259199999999999E-2</v>
      </c>
      <c r="BJ250" s="11">
        <v>-2.3855299999999999E-2</v>
      </c>
      <c r="BK250" s="11">
        <v>-9.5513000000000004E-3</v>
      </c>
      <c r="BL250" s="11">
        <v>2.3699999999999999E-4</v>
      </c>
      <c r="BM250" s="11">
        <v>-5.7875000000000001E-3</v>
      </c>
      <c r="BN250" s="11">
        <v>2.712E-3</v>
      </c>
      <c r="BO250" s="11">
        <v>6.2220000000000005E-4</v>
      </c>
      <c r="BP250" s="11">
        <v>1.0164599999999999E-2</v>
      </c>
      <c r="BQ250" s="11">
        <v>2.7894999999999999E-3</v>
      </c>
      <c r="BR250" s="11">
        <v>-5.0412E-3</v>
      </c>
      <c r="BS250" s="11">
        <v>4.5385E-3</v>
      </c>
      <c r="BT250" s="11">
        <v>2.1158699999999999E-2</v>
      </c>
      <c r="BU250" s="11">
        <v>1.97541E-2</v>
      </c>
      <c r="BV250" s="11">
        <v>1.4253999999999999E-2</v>
      </c>
      <c r="BW250" s="11">
        <v>2.0612599999999998E-2</v>
      </c>
      <c r="BX250" s="11">
        <v>8.7810000000000006E-3</v>
      </c>
      <c r="BY250" s="11">
        <v>-5.9849999999999999E-3</v>
      </c>
      <c r="BZ250" s="11">
        <v>-1.37567E-2</v>
      </c>
      <c r="CA250" s="11">
        <v>-2.34088E-2</v>
      </c>
      <c r="CB250" s="11">
        <v>-1.2190599999999999E-2</v>
      </c>
      <c r="CC250" s="11">
        <v>-1.1606200000000001E-2</v>
      </c>
      <c r="CD250" s="11">
        <v>-1.19699E-2</v>
      </c>
      <c r="CE250" s="11">
        <v>-6.7549000000000003E-3</v>
      </c>
      <c r="CF250" s="11">
        <v>-8.7115000000000005E-3</v>
      </c>
      <c r="CG250" s="11">
        <v>-7.4925E-3</v>
      </c>
      <c r="CH250" s="11">
        <v>-1.3870499999999999E-2</v>
      </c>
      <c r="CI250" s="11">
        <v>7.5529999999999998E-4</v>
      </c>
      <c r="CJ250" s="11">
        <v>1.35751E-2</v>
      </c>
      <c r="CK250" s="11">
        <v>5.4096999999999999E-3</v>
      </c>
      <c r="CL250" s="11">
        <v>1.55132E-2</v>
      </c>
      <c r="CM250" s="11">
        <v>1.49923E-2</v>
      </c>
      <c r="CN250" s="11">
        <v>2.67383E-2</v>
      </c>
      <c r="CO250" s="11">
        <v>2.15084E-2</v>
      </c>
      <c r="CP250" s="11">
        <v>1.4242400000000001E-2</v>
      </c>
      <c r="CQ250" s="11">
        <v>2.45738E-2</v>
      </c>
      <c r="CR250" s="11">
        <v>4.2514799999999998E-2</v>
      </c>
      <c r="CS250" s="11">
        <v>3.9971899999999998E-2</v>
      </c>
      <c r="CT250" s="11">
        <v>3.4387300000000003E-2</v>
      </c>
      <c r="CU250" s="11">
        <v>3.8050599999999997E-2</v>
      </c>
      <c r="CV250" s="11">
        <v>2.5757800000000001E-2</v>
      </c>
      <c r="CW250" s="11">
        <v>1.0888399999999999E-2</v>
      </c>
      <c r="CX250" s="11">
        <v>1.9187E-3</v>
      </c>
      <c r="CY250" s="11">
        <v>-9.7032999999999998E-3</v>
      </c>
      <c r="CZ250" s="11">
        <v>9.6086000000000001E-3</v>
      </c>
      <c r="DA250" s="11">
        <v>8.3228999999999994E-3</v>
      </c>
      <c r="DB250" s="11">
        <v>7.1010999999999999E-3</v>
      </c>
      <c r="DC250" s="11">
        <v>6.3027999999999999E-3</v>
      </c>
      <c r="DD250" s="11">
        <v>5.7907999999999996E-3</v>
      </c>
      <c r="DE250" s="11">
        <v>5.9376999999999997E-3</v>
      </c>
      <c r="DF250" s="11">
        <v>6.0702999999999998E-3</v>
      </c>
      <c r="DG250" s="11">
        <v>6.2658999999999996E-3</v>
      </c>
      <c r="DH250" s="11">
        <v>8.1089999999999999E-3</v>
      </c>
      <c r="DI250" s="11">
        <v>6.8073999999999999E-3</v>
      </c>
      <c r="DJ250" s="11">
        <v>7.7825999999999998E-3</v>
      </c>
      <c r="DK250" s="11">
        <v>8.7364000000000001E-3</v>
      </c>
      <c r="DL250" s="11">
        <v>1.0076099999999999E-2</v>
      </c>
      <c r="DM250" s="11">
        <v>1.1380299999999999E-2</v>
      </c>
      <c r="DN250" s="11">
        <v>1.1723600000000001E-2</v>
      </c>
      <c r="DO250" s="11">
        <v>1.21806E-2</v>
      </c>
      <c r="DP250" s="11">
        <v>1.29836E-2</v>
      </c>
      <c r="DQ250" s="11">
        <v>1.22916E-2</v>
      </c>
      <c r="DR250" s="11">
        <v>1.22402E-2</v>
      </c>
      <c r="DS250" s="11">
        <v>1.06015E-2</v>
      </c>
      <c r="DT250" s="11">
        <v>1.0321200000000001E-2</v>
      </c>
      <c r="DU250" s="11">
        <v>1.02583E-2</v>
      </c>
      <c r="DV250" s="11">
        <v>9.5298999999999991E-3</v>
      </c>
      <c r="DW250" s="11">
        <v>8.3324000000000002E-3</v>
      </c>
      <c r="DX250" s="11">
        <v>0.16697480000000001</v>
      </c>
      <c r="DY250" s="11">
        <v>6.3131000000000003E-3</v>
      </c>
      <c r="DZ250" s="11">
        <v>1.1045599999999999E-2</v>
      </c>
      <c r="EA250" s="11">
        <v>63.837899999999998</v>
      </c>
      <c r="EB250" s="11">
        <v>63.710003</v>
      </c>
      <c r="EC250" s="11">
        <v>63.311734999999999</v>
      </c>
      <c r="ED250" s="11">
        <v>62.903967000000002</v>
      </c>
      <c r="EE250" s="11">
        <v>62.838569</v>
      </c>
      <c r="EF250" s="11">
        <v>62.870336000000002</v>
      </c>
      <c r="EG250" s="11">
        <v>63.491688000000003</v>
      </c>
      <c r="EH250" s="11">
        <v>65.006692999999999</v>
      </c>
      <c r="EI250" s="11">
        <v>67.543081999999998</v>
      </c>
      <c r="EJ250" s="11">
        <v>71.587176999999997</v>
      </c>
      <c r="EK250" s="11">
        <v>75.223203999999996</v>
      </c>
      <c r="EL250" s="11">
        <v>78.320100999999994</v>
      </c>
      <c r="EM250" s="11">
        <v>79.479682999999994</v>
      </c>
      <c r="EN250" s="11">
        <v>80.064009999999996</v>
      </c>
      <c r="EO250" s="11">
        <v>79.727805000000004</v>
      </c>
      <c r="EP250" s="11">
        <v>79.109210000000004</v>
      </c>
      <c r="EQ250" s="11">
        <v>78.021581999999995</v>
      </c>
      <c r="ER250" s="11">
        <v>75.430267999999998</v>
      </c>
      <c r="ES250" s="11">
        <v>72.685378</v>
      </c>
      <c r="ET250" s="11">
        <v>68.919788999999994</v>
      </c>
      <c r="EU250" s="11">
        <v>65.993616000000003</v>
      </c>
      <c r="EV250" s="11">
        <v>64.828055000000006</v>
      </c>
      <c r="EW250" s="11">
        <v>64.177424000000002</v>
      </c>
      <c r="EX250" s="11">
        <v>64.017966000000001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IA250" s="37"/>
    </row>
    <row r="251" spans="1:235" x14ac:dyDescent="0.2">
      <c r="A251" t="s">
        <v>112</v>
      </c>
      <c r="B251" t="s">
        <v>133</v>
      </c>
      <c r="C251" t="s">
        <v>88</v>
      </c>
      <c r="D251" t="s">
        <v>105</v>
      </c>
      <c r="E251" s="38" t="s">
        <v>215</v>
      </c>
      <c r="F251" t="s">
        <v>105</v>
      </c>
      <c r="G251" s="11">
        <v>7133</v>
      </c>
      <c r="H251" s="11">
        <v>0.82874320000000001</v>
      </c>
      <c r="I251" s="11">
        <v>0.73064019999999996</v>
      </c>
      <c r="J251" s="11">
        <v>0.66193109999999999</v>
      </c>
      <c r="K251" s="11">
        <v>0.60168809999999995</v>
      </c>
      <c r="L251" s="11">
        <v>0.5592762</v>
      </c>
      <c r="M251" s="11">
        <v>0.55615809999999999</v>
      </c>
      <c r="N251" s="11">
        <v>0.51526760000000005</v>
      </c>
      <c r="O251" s="11">
        <v>0.43968289999999999</v>
      </c>
      <c r="P251" s="11">
        <v>0.276362</v>
      </c>
      <c r="Q251" s="11">
        <v>9.8770399999999994E-2</v>
      </c>
      <c r="R251" s="11">
        <v>-9.9909000000000005E-3</v>
      </c>
      <c r="S251" s="11">
        <v>-5.4972800000000002E-2</v>
      </c>
      <c r="T251" s="11">
        <v>-5.4540999999999999E-3</v>
      </c>
      <c r="U251" s="11">
        <v>9.8736199999999996E-2</v>
      </c>
      <c r="V251" s="11">
        <v>0.25892340000000003</v>
      </c>
      <c r="W251" s="11">
        <v>0.50815529999999998</v>
      </c>
      <c r="X251" s="11">
        <v>0.77657679999999996</v>
      </c>
      <c r="Y251" s="11">
        <v>1.075348</v>
      </c>
      <c r="Z251" s="11">
        <v>1.2808139999999999</v>
      </c>
      <c r="AA251" s="11">
        <v>1.326978</v>
      </c>
      <c r="AB251" s="11">
        <v>1.2868930000000001</v>
      </c>
      <c r="AC251" s="11">
        <v>1.237217</v>
      </c>
      <c r="AD251" s="11">
        <v>1.0941339999999999</v>
      </c>
      <c r="AE251" s="11">
        <v>0.9117246</v>
      </c>
      <c r="AF251" s="11">
        <v>-3.1912599999999999E-2</v>
      </c>
      <c r="AG251" s="11">
        <v>-3.5723600000000001E-2</v>
      </c>
      <c r="AH251" s="11">
        <v>-3.18815E-2</v>
      </c>
      <c r="AI251" s="11">
        <v>-1.9971599999999999E-2</v>
      </c>
      <c r="AJ251" s="11">
        <v>-2.2407099999999999E-2</v>
      </c>
      <c r="AK251" s="11">
        <v>-2.4364500000000001E-2</v>
      </c>
      <c r="AL251" s="11">
        <v>-2.43302E-2</v>
      </c>
      <c r="AM251" s="11">
        <v>-1.4653299999999999E-2</v>
      </c>
      <c r="AN251" s="11">
        <v>-1.16939E-2</v>
      </c>
      <c r="AO251" s="11">
        <v>-1.56136E-2</v>
      </c>
      <c r="AP251" s="11">
        <v>-9.4160000000000008E-3</v>
      </c>
      <c r="AQ251" s="11">
        <v>-1.1013999999999999E-2</v>
      </c>
      <c r="AR251" s="11">
        <v>-5.3854000000000003E-3</v>
      </c>
      <c r="AS251" s="11">
        <v>-1.31238E-2</v>
      </c>
      <c r="AT251" s="11">
        <v>-2.16025E-2</v>
      </c>
      <c r="AU251" s="11">
        <v>-1.1576299999999999E-2</v>
      </c>
      <c r="AV251" s="11">
        <v>4.9163999999999996E-3</v>
      </c>
      <c r="AW251" s="11">
        <v>-1.5227999999999999E-3</v>
      </c>
      <c r="AX251" s="11">
        <v>-4.4403000000000003E-3</v>
      </c>
      <c r="AY251" s="11">
        <v>7.6651999999999996E-3</v>
      </c>
      <c r="AZ251" s="11">
        <v>1.1516E-3</v>
      </c>
      <c r="BA251" s="11">
        <v>-1.8212300000000001E-2</v>
      </c>
      <c r="BB251" s="11">
        <v>-2.25477E-2</v>
      </c>
      <c r="BC251" s="11">
        <v>-2.5431700000000002E-2</v>
      </c>
      <c r="BD251" s="11">
        <v>-1.80378E-2</v>
      </c>
      <c r="BE251" s="11">
        <v>-2.2964999999999999E-2</v>
      </c>
      <c r="BF251" s="11">
        <v>-2.07777E-2</v>
      </c>
      <c r="BG251" s="11">
        <v>-1.04764E-2</v>
      </c>
      <c r="BH251" s="11">
        <v>-1.3779100000000001E-2</v>
      </c>
      <c r="BI251" s="11">
        <v>-1.5254500000000001E-2</v>
      </c>
      <c r="BJ251" s="11">
        <v>-1.52733E-2</v>
      </c>
      <c r="BK251" s="11">
        <v>-5.4970000000000001E-3</v>
      </c>
      <c r="BL251" s="11">
        <v>-4.5619999999999998E-4</v>
      </c>
      <c r="BM251" s="11">
        <v>-5.0492000000000002E-3</v>
      </c>
      <c r="BN251" s="11">
        <v>2.0335000000000002E-3</v>
      </c>
      <c r="BO251" s="11">
        <v>1.5296999999999999E-3</v>
      </c>
      <c r="BP251" s="11">
        <v>8.1670000000000006E-3</v>
      </c>
      <c r="BQ251" s="11">
        <v>1.9539000000000002E-3</v>
      </c>
      <c r="BR251" s="11">
        <v>-5.7168999999999996E-3</v>
      </c>
      <c r="BS251" s="11">
        <v>5.0467000000000003E-3</v>
      </c>
      <c r="BT251" s="11">
        <v>2.3336800000000001E-2</v>
      </c>
      <c r="BU251" s="11">
        <v>1.58633E-2</v>
      </c>
      <c r="BV251" s="11">
        <v>1.29091E-2</v>
      </c>
      <c r="BW251" s="11">
        <v>2.3101E-2</v>
      </c>
      <c r="BX251" s="11">
        <v>1.65241E-2</v>
      </c>
      <c r="BY251" s="11">
        <v>-2.6408E-3</v>
      </c>
      <c r="BZ251" s="11">
        <v>-7.8334000000000008E-3</v>
      </c>
      <c r="CA251" s="11">
        <v>-1.2289100000000001E-2</v>
      </c>
      <c r="CB251" s="11">
        <v>-4.1631000000000003E-3</v>
      </c>
      <c r="CC251" s="11">
        <v>-1.0206399999999999E-2</v>
      </c>
      <c r="CD251" s="11">
        <v>-9.6737999999999998E-3</v>
      </c>
      <c r="CE251" s="11">
        <v>-9.812E-4</v>
      </c>
      <c r="CF251" s="11">
        <v>-5.1511999999999999E-3</v>
      </c>
      <c r="CG251" s="11">
        <v>-6.1446000000000001E-3</v>
      </c>
      <c r="CH251" s="11">
        <v>-6.2164000000000004E-3</v>
      </c>
      <c r="CI251" s="11">
        <v>3.6594000000000002E-3</v>
      </c>
      <c r="CJ251" s="11">
        <v>1.07814E-2</v>
      </c>
      <c r="CK251" s="11">
        <v>5.5152999999999999E-3</v>
      </c>
      <c r="CL251" s="11">
        <v>1.3482900000000001E-2</v>
      </c>
      <c r="CM251" s="11">
        <v>1.40734E-2</v>
      </c>
      <c r="CN251" s="11">
        <v>2.1719499999999999E-2</v>
      </c>
      <c r="CO251" s="11">
        <v>1.70317E-2</v>
      </c>
      <c r="CP251" s="11">
        <v>1.01686E-2</v>
      </c>
      <c r="CQ251" s="11">
        <v>2.16697E-2</v>
      </c>
      <c r="CR251" s="11">
        <v>4.1757200000000001E-2</v>
      </c>
      <c r="CS251" s="11">
        <v>3.3249500000000001E-2</v>
      </c>
      <c r="CT251" s="11">
        <v>3.0258400000000001E-2</v>
      </c>
      <c r="CU251" s="11">
        <v>3.85367E-2</v>
      </c>
      <c r="CV251" s="11">
        <v>3.1896500000000001E-2</v>
      </c>
      <c r="CW251" s="11">
        <v>1.29307E-2</v>
      </c>
      <c r="CX251" s="11">
        <v>6.8808999999999997E-3</v>
      </c>
      <c r="CY251" s="11">
        <v>8.5340000000000004E-4</v>
      </c>
      <c r="CZ251" s="11">
        <v>8.4352000000000003E-3</v>
      </c>
      <c r="DA251" s="11">
        <v>7.7567000000000001E-3</v>
      </c>
      <c r="DB251" s="11">
        <v>6.7507000000000001E-3</v>
      </c>
      <c r="DC251" s="11">
        <v>5.7727000000000004E-3</v>
      </c>
      <c r="DD251" s="11">
        <v>5.2453999999999999E-3</v>
      </c>
      <c r="DE251" s="11">
        <v>5.5385E-3</v>
      </c>
      <c r="DF251" s="11">
        <v>5.5062000000000002E-3</v>
      </c>
      <c r="DG251" s="11">
        <v>5.5666999999999999E-3</v>
      </c>
      <c r="DH251" s="11">
        <v>6.8320000000000004E-3</v>
      </c>
      <c r="DI251" s="11">
        <v>6.4226999999999999E-3</v>
      </c>
      <c r="DJ251" s="11">
        <v>6.9607999999999996E-3</v>
      </c>
      <c r="DK251" s="11">
        <v>7.626E-3</v>
      </c>
      <c r="DL251" s="11">
        <v>8.2392999999999997E-3</v>
      </c>
      <c r="DM251" s="11">
        <v>9.1666000000000004E-3</v>
      </c>
      <c r="DN251" s="11">
        <v>9.6577E-3</v>
      </c>
      <c r="DO251" s="11">
        <v>1.01061E-2</v>
      </c>
      <c r="DP251" s="11">
        <v>1.11988E-2</v>
      </c>
      <c r="DQ251" s="11">
        <v>1.057E-2</v>
      </c>
      <c r="DR251" s="11">
        <v>1.0547600000000001E-2</v>
      </c>
      <c r="DS251" s="11">
        <v>9.3842999999999999E-3</v>
      </c>
      <c r="DT251" s="11">
        <v>9.3457999999999996E-3</v>
      </c>
      <c r="DU251" s="11">
        <v>9.4667999999999992E-3</v>
      </c>
      <c r="DV251" s="11">
        <v>8.9455999999999997E-3</v>
      </c>
      <c r="DW251" s="11">
        <v>7.9901E-3</v>
      </c>
      <c r="DX251" s="11">
        <v>0.138408</v>
      </c>
      <c r="DY251" s="11">
        <v>5.2284999999999996E-3</v>
      </c>
      <c r="DZ251" s="11">
        <v>8.6309999999999998E-3</v>
      </c>
      <c r="EA251" s="11">
        <v>66.180081999999999</v>
      </c>
      <c r="EB251" s="11">
        <v>66.647261999999998</v>
      </c>
      <c r="EC251" s="11">
        <v>65.685882000000007</v>
      </c>
      <c r="ED251" s="11">
        <v>64.917766999999998</v>
      </c>
      <c r="EE251" s="11">
        <v>64.518406999999996</v>
      </c>
      <c r="EF251" s="11">
        <v>64.204040000000006</v>
      </c>
      <c r="EG251" s="11">
        <v>64.435958999999997</v>
      </c>
      <c r="EH251" s="11">
        <v>66.825355000000002</v>
      </c>
      <c r="EI251" s="11">
        <v>69.743909000000002</v>
      </c>
      <c r="EJ251" s="11">
        <v>73.281385999999998</v>
      </c>
      <c r="EK251" s="11">
        <v>75.430497000000003</v>
      </c>
      <c r="EL251" s="11">
        <v>77.282582000000005</v>
      </c>
      <c r="EM251" s="11">
        <v>77.782380000000003</v>
      </c>
      <c r="EN251" s="11">
        <v>81.254092</v>
      </c>
      <c r="EO251" s="11">
        <v>80.410684000000003</v>
      </c>
      <c r="EP251" s="11">
        <v>80.696399999999997</v>
      </c>
      <c r="EQ251" s="11">
        <v>79.630334000000005</v>
      </c>
      <c r="ER251" s="11">
        <v>77.398818000000006</v>
      </c>
      <c r="ES251" s="11">
        <v>76.339785000000006</v>
      </c>
      <c r="ET251" s="11">
        <v>72.002872999999994</v>
      </c>
      <c r="EU251" s="11">
        <v>70.577764000000002</v>
      </c>
      <c r="EV251" s="11">
        <v>68.781220000000005</v>
      </c>
      <c r="EW251" s="11">
        <v>66.868466999999995</v>
      </c>
      <c r="EX251" s="11">
        <v>67.026396000000005</v>
      </c>
      <c r="EY251" s="11">
        <v>0</v>
      </c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IA251" s="37"/>
    </row>
    <row r="252" spans="1:235" x14ac:dyDescent="0.2">
      <c r="A252" t="s">
        <v>112</v>
      </c>
      <c r="B252" t="s">
        <v>133</v>
      </c>
      <c r="C252" t="s">
        <v>88</v>
      </c>
      <c r="D252" t="s">
        <v>105</v>
      </c>
      <c r="E252" s="38" t="s">
        <v>215</v>
      </c>
      <c r="F252" t="s">
        <v>106</v>
      </c>
      <c r="G252" s="11">
        <v>4442</v>
      </c>
      <c r="H252" s="11">
        <v>0.80279199999999995</v>
      </c>
      <c r="I252" s="11">
        <v>0.70110030000000001</v>
      </c>
      <c r="J252" s="11">
        <v>0.63546270000000005</v>
      </c>
      <c r="K252" s="11">
        <v>0.57373070000000004</v>
      </c>
      <c r="L252" s="11">
        <v>0.52824950000000004</v>
      </c>
      <c r="M252" s="11">
        <v>0.51648349999999998</v>
      </c>
      <c r="N252" s="11">
        <v>0.48108450000000003</v>
      </c>
      <c r="O252" s="11">
        <v>0.4318206</v>
      </c>
      <c r="P252" s="11">
        <v>0.32700950000000001</v>
      </c>
      <c r="Q252" s="11">
        <v>0.1896767</v>
      </c>
      <c r="R252" s="11">
        <v>8.3799899999999997E-2</v>
      </c>
      <c r="S252" s="11">
        <v>4.36432E-2</v>
      </c>
      <c r="T252" s="11">
        <v>6.6190200000000005E-2</v>
      </c>
      <c r="U252" s="11">
        <v>0.1339496</v>
      </c>
      <c r="V252" s="11">
        <v>0.2473921</v>
      </c>
      <c r="W252" s="11">
        <v>0.45365050000000001</v>
      </c>
      <c r="X252" s="11">
        <v>0.67481389999999997</v>
      </c>
      <c r="Y252" s="11">
        <v>0.93221670000000001</v>
      </c>
      <c r="Z252" s="11">
        <v>1.114366</v>
      </c>
      <c r="AA252" s="11">
        <v>1.1672849999999999</v>
      </c>
      <c r="AB252" s="11">
        <v>1.169748</v>
      </c>
      <c r="AC252" s="11">
        <v>1.1387890000000001</v>
      </c>
      <c r="AD252" s="11">
        <v>1.0264279999999999</v>
      </c>
      <c r="AE252" s="11">
        <v>0.85368889999999997</v>
      </c>
      <c r="AF252" s="11">
        <v>-3.0864599999999999E-2</v>
      </c>
      <c r="AG252" s="11">
        <v>-3.7008100000000002E-2</v>
      </c>
      <c r="AH252" s="11">
        <v>-3.5683800000000002E-2</v>
      </c>
      <c r="AI252" s="11">
        <v>-2.2322700000000001E-2</v>
      </c>
      <c r="AJ252" s="11">
        <v>-2.5561E-2</v>
      </c>
      <c r="AK252" s="11">
        <v>-2.2953299999999999E-2</v>
      </c>
      <c r="AL252" s="11">
        <v>-2.49798E-2</v>
      </c>
      <c r="AM252" s="11">
        <v>-2.1907900000000001E-2</v>
      </c>
      <c r="AN252" s="11">
        <v>-2.15319E-2</v>
      </c>
      <c r="AO252" s="11">
        <v>-2.4948499999999998E-2</v>
      </c>
      <c r="AP252" s="11">
        <v>-1.89123E-2</v>
      </c>
      <c r="AQ252" s="11">
        <v>-1.31336E-2</v>
      </c>
      <c r="AR252" s="11">
        <v>-9.3313000000000007E-3</v>
      </c>
      <c r="AS252" s="11">
        <v>-1.4145899999999999E-2</v>
      </c>
      <c r="AT252" s="11">
        <v>-2.66261E-2</v>
      </c>
      <c r="AU252" s="11">
        <v>-1.80587E-2</v>
      </c>
      <c r="AV252" s="11">
        <v>-4.8904999999999999E-3</v>
      </c>
      <c r="AW252" s="11">
        <v>-1.2098299999999999E-2</v>
      </c>
      <c r="AX252" s="11">
        <v>-1.2112899999999999E-2</v>
      </c>
      <c r="AY252" s="11">
        <v>-1.3196E-3</v>
      </c>
      <c r="AZ252" s="11">
        <v>-3.3709E-3</v>
      </c>
      <c r="BA252" s="11">
        <v>-1.9958400000000001E-2</v>
      </c>
      <c r="BB252" s="11">
        <v>-1.91862E-2</v>
      </c>
      <c r="BC252" s="11">
        <v>-2.0129500000000002E-2</v>
      </c>
      <c r="BD252" s="11">
        <v>-1.5396999999999999E-2</v>
      </c>
      <c r="BE252" s="11">
        <v>-2.2800500000000001E-2</v>
      </c>
      <c r="BF252" s="11">
        <v>-2.2907899999999998E-2</v>
      </c>
      <c r="BG252" s="11">
        <v>-1.15788E-2</v>
      </c>
      <c r="BH252" s="11">
        <v>-1.5970999999999999E-2</v>
      </c>
      <c r="BI252" s="11">
        <v>-1.3875200000000001E-2</v>
      </c>
      <c r="BJ252" s="11">
        <v>-1.5479700000000001E-2</v>
      </c>
      <c r="BK252" s="11">
        <v>-1.16644E-2</v>
      </c>
      <c r="BL252" s="11">
        <v>-9.0995999999999994E-3</v>
      </c>
      <c r="BM252" s="11">
        <v>-1.33023E-2</v>
      </c>
      <c r="BN252" s="11">
        <v>-6.5434999999999998E-3</v>
      </c>
      <c r="BO252" s="11">
        <v>-1.7210000000000001E-4</v>
      </c>
      <c r="BP252" s="11">
        <v>3.9937999999999996E-3</v>
      </c>
      <c r="BQ252" s="11">
        <v>1.5919999999999999E-4</v>
      </c>
      <c r="BR252" s="11">
        <v>-1.12671E-2</v>
      </c>
      <c r="BS252" s="11">
        <v>-2.0033E-3</v>
      </c>
      <c r="BT252" s="11">
        <v>1.29788E-2</v>
      </c>
      <c r="BU252" s="11">
        <v>4.9123999999999999E-3</v>
      </c>
      <c r="BV252" s="11">
        <v>4.9848000000000002E-3</v>
      </c>
      <c r="BW252" s="11">
        <v>1.3926900000000001E-2</v>
      </c>
      <c r="BX252" s="11">
        <v>1.25877E-2</v>
      </c>
      <c r="BY252" s="11">
        <v>-3.1132999999999998E-3</v>
      </c>
      <c r="BZ252" s="11">
        <v>-3.4730999999999998E-3</v>
      </c>
      <c r="CA252" s="11">
        <v>-5.5063000000000004E-3</v>
      </c>
      <c r="CB252" s="11">
        <v>7.0500000000000006E-5</v>
      </c>
      <c r="CC252" s="11">
        <v>-8.5929999999999999E-3</v>
      </c>
      <c r="CD252" s="11">
        <v>-1.0132E-2</v>
      </c>
      <c r="CE252" s="11">
        <v>-8.3489999999999997E-4</v>
      </c>
      <c r="CF252" s="11">
        <v>-6.3810000000000004E-3</v>
      </c>
      <c r="CG252" s="11">
        <v>-4.797E-3</v>
      </c>
      <c r="CH252" s="11">
        <v>-5.9794999999999996E-3</v>
      </c>
      <c r="CI252" s="11">
        <v>-1.4208000000000001E-3</v>
      </c>
      <c r="CJ252" s="11">
        <v>3.3327000000000001E-3</v>
      </c>
      <c r="CK252" s="11">
        <v>-1.6562E-3</v>
      </c>
      <c r="CL252" s="11">
        <v>5.8253000000000003E-3</v>
      </c>
      <c r="CM252" s="11">
        <v>1.2789399999999999E-2</v>
      </c>
      <c r="CN252" s="11">
        <v>1.7319000000000001E-2</v>
      </c>
      <c r="CO252" s="11">
        <v>1.4464299999999999E-2</v>
      </c>
      <c r="CP252" s="11">
        <v>4.0920000000000002E-3</v>
      </c>
      <c r="CQ252" s="11">
        <v>1.4052E-2</v>
      </c>
      <c r="CR252" s="11">
        <v>3.0848E-2</v>
      </c>
      <c r="CS252" s="11">
        <v>2.1923100000000001E-2</v>
      </c>
      <c r="CT252" s="11">
        <v>2.2082399999999999E-2</v>
      </c>
      <c r="CU252" s="11">
        <v>2.9173299999999999E-2</v>
      </c>
      <c r="CV252" s="11">
        <v>2.85464E-2</v>
      </c>
      <c r="CW252" s="11">
        <v>1.3731800000000001E-2</v>
      </c>
      <c r="CX252" s="11">
        <v>1.22399E-2</v>
      </c>
      <c r="CY252" s="11">
        <v>9.1170000000000001E-3</v>
      </c>
      <c r="CZ252" s="11">
        <v>9.4035999999999998E-3</v>
      </c>
      <c r="DA252" s="11">
        <v>8.6376000000000005E-3</v>
      </c>
      <c r="DB252" s="11">
        <v>7.7672000000000001E-3</v>
      </c>
      <c r="DC252" s="11">
        <v>6.5317999999999999E-3</v>
      </c>
      <c r="DD252" s="11">
        <v>5.8303000000000001E-3</v>
      </c>
      <c r="DE252" s="11">
        <v>5.5190999999999999E-3</v>
      </c>
      <c r="DF252" s="11">
        <v>5.7756999999999999E-3</v>
      </c>
      <c r="DG252" s="11">
        <v>6.2275999999999998E-3</v>
      </c>
      <c r="DH252" s="11">
        <v>7.5582999999999996E-3</v>
      </c>
      <c r="DI252" s="11">
        <v>7.0803999999999997E-3</v>
      </c>
      <c r="DJ252" s="11">
        <v>7.5196999999999998E-3</v>
      </c>
      <c r="DK252" s="11">
        <v>7.8799999999999999E-3</v>
      </c>
      <c r="DL252" s="11">
        <v>8.1011E-3</v>
      </c>
      <c r="DM252" s="11">
        <v>8.6969000000000005E-3</v>
      </c>
      <c r="DN252" s="11">
        <v>9.3375999999999997E-3</v>
      </c>
      <c r="DO252" s="11">
        <v>9.7610000000000006E-3</v>
      </c>
      <c r="DP252" s="11">
        <v>1.08637E-2</v>
      </c>
      <c r="DQ252" s="11">
        <v>1.03418E-2</v>
      </c>
      <c r="DR252" s="11">
        <v>1.03946E-2</v>
      </c>
      <c r="DS252" s="11">
        <v>9.2692E-3</v>
      </c>
      <c r="DT252" s="11">
        <v>9.7021999999999994E-3</v>
      </c>
      <c r="DU252" s="11">
        <v>1.02411E-2</v>
      </c>
      <c r="DV252" s="11">
        <v>9.5528999999999996E-3</v>
      </c>
      <c r="DW252" s="11">
        <v>8.8903000000000003E-3</v>
      </c>
      <c r="DX252" s="11">
        <v>0.12922549999999999</v>
      </c>
      <c r="DY252" s="11">
        <v>5.1137999999999999E-3</v>
      </c>
      <c r="DZ252" s="11">
        <v>7.9606999999999994E-3</v>
      </c>
      <c r="EA252" s="11">
        <v>66.681254999999993</v>
      </c>
      <c r="EB252" s="11">
        <v>67.617456000000004</v>
      </c>
      <c r="EC252" s="11">
        <v>66.750096999999997</v>
      </c>
      <c r="ED252" s="11">
        <v>65.841429000000005</v>
      </c>
      <c r="EE252" s="11">
        <v>65.691749999999999</v>
      </c>
      <c r="EF252" s="11">
        <v>65.121894999999995</v>
      </c>
      <c r="EG252" s="11">
        <v>64.485283999999993</v>
      </c>
      <c r="EH252" s="11">
        <v>65.729249999999993</v>
      </c>
      <c r="EI252" s="11">
        <v>67.652482000000006</v>
      </c>
      <c r="EJ252" s="11">
        <v>70.272986000000003</v>
      </c>
      <c r="EK252" s="11">
        <v>71.450962000000004</v>
      </c>
      <c r="EL252" s="11">
        <v>72.193669999999997</v>
      </c>
      <c r="EM252" s="11">
        <v>72.722302999999997</v>
      </c>
      <c r="EN252" s="11">
        <v>78.114492999999996</v>
      </c>
      <c r="EO252" s="11">
        <v>77.358981</v>
      </c>
      <c r="EP252" s="11">
        <v>76.836858000000007</v>
      </c>
      <c r="EQ252" s="11">
        <v>75.748568000000006</v>
      </c>
      <c r="ER252" s="11">
        <v>74.496047000000004</v>
      </c>
      <c r="ES252" s="11">
        <v>74.045928000000004</v>
      </c>
      <c r="ET252" s="11">
        <v>70.366904000000005</v>
      </c>
      <c r="EU252" s="11">
        <v>69.453513000000001</v>
      </c>
      <c r="EV252" s="11">
        <v>67.739857000000001</v>
      </c>
      <c r="EW252" s="11">
        <v>66.220590000000001</v>
      </c>
      <c r="EX252" s="11">
        <v>66.991390999999993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IA252" s="37"/>
    </row>
    <row r="253" spans="1:235" x14ac:dyDescent="0.2">
      <c r="A253" t="s">
        <v>112</v>
      </c>
      <c r="B253" t="s">
        <v>133</v>
      </c>
      <c r="C253" t="s">
        <v>88</v>
      </c>
      <c r="D253" t="s">
        <v>105</v>
      </c>
      <c r="E253" s="38" t="s">
        <v>215</v>
      </c>
      <c r="F253" t="s">
        <v>107</v>
      </c>
      <c r="G253" s="11">
        <v>2691</v>
      </c>
      <c r="H253" s="11">
        <v>0.8693805</v>
      </c>
      <c r="I253" s="11">
        <v>0.77740560000000003</v>
      </c>
      <c r="J253" s="11">
        <v>0.70142199999999999</v>
      </c>
      <c r="K253" s="11">
        <v>0.64168270000000005</v>
      </c>
      <c r="L253" s="11">
        <v>0.6046262</v>
      </c>
      <c r="M253" s="11">
        <v>0.62344279999999996</v>
      </c>
      <c r="N253" s="11">
        <v>0.56066110000000002</v>
      </c>
      <c r="O253" s="11">
        <v>0.4414322</v>
      </c>
      <c r="P253" s="11">
        <v>0.18282080000000001</v>
      </c>
      <c r="Q253" s="11">
        <v>-6.0599600000000003E-2</v>
      </c>
      <c r="R253" s="11">
        <v>-0.17264650000000001</v>
      </c>
      <c r="S253" s="11">
        <v>-0.21853520000000001</v>
      </c>
      <c r="T253" s="11">
        <v>-0.12343170000000001</v>
      </c>
      <c r="U253" s="11">
        <v>4.30426E-2</v>
      </c>
      <c r="V253" s="11">
        <v>0.2756902</v>
      </c>
      <c r="W253" s="11">
        <v>0.59554779999999996</v>
      </c>
      <c r="X253" s="11">
        <v>0.94401959999999996</v>
      </c>
      <c r="Y253" s="11">
        <v>1.313817</v>
      </c>
      <c r="Z253" s="11">
        <v>1.553698</v>
      </c>
      <c r="AA253" s="11">
        <v>1.5863659999999999</v>
      </c>
      <c r="AB253" s="11">
        <v>1.476199</v>
      </c>
      <c r="AC253" s="11">
        <v>1.3986240000000001</v>
      </c>
      <c r="AD253" s="11">
        <v>1.2046490000000001</v>
      </c>
      <c r="AE253" s="11">
        <v>1.0079800000000001</v>
      </c>
      <c r="AF253" s="11">
        <v>-4.3970599999999999E-2</v>
      </c>
      <c r="AG253" s="11">
        <v>-4.2781100000000002E-2</v>
      </c>
      <c r="AH253" s="11">
        <v>-3.5388200000000002E-2</v>
      </c>
      <c r="AI253" s="11">
        <v>-2.7290399999999999E-2</v>
      </c>
      <c r="AJ253" s="11">
        <v>-2.7462799999999999E-2</v>
      </c>
      <c r="AK253" s="11">
        <v>-2.7220100000000001E-2</v>
      </c>
      <c r="AL253" s="11">
        <v>-3.7873299999999999E-2</v>
      </c>
      <c r="AM253" s="11">
        <v>-1.7366599999999999E-2</v>
      </c>
      <c r="AN253" s="11">
        <v>-9.6387E-3</v>
      </c>
      <c r="AO253" s="11">
        <v>-1.39308E-2</v>
      </c>
      <c r="AP253" s="11">
        <v>-6.4802000000000002E-3</v>
      </c>
      <c r="AQ253" s="11">
        <v>-1.37778E-2</v>
      </c>
      <c r="AR253" s="11">
        <v>-3.3392999999999999E-3</v>
      </c>
      <c r="AS253" s="11">
        <v>-1.3920399999999999E-2</v>
      </c>
      <c r="AT253" s="11">
        <v>-2.1507700000000001E-2</v>
      </c>
      <c r="AU253" s="11">
        <v>-9.9384999999999994E-3</v>
      </c>
      <c r="AV253" s="11">
        <v>1.22691E-2</v>
      </c>
      <c r="AW253" s="11">
        <v>1.02836E-2</v>
      </c>
      <c r="AX253" s="11">
        <v>-2.2607999999999999E-3</v>
      </c>
      <c r="AY253" s="11">
        <v>9.9570000000000006E-3</v>
      </c>
      <c r="AZ253" s="11">
        <v>-3.3763999999999999E-3</v>
      </c>
      <c r="BA253" s="11">
        <v>-2.5254100000000002E-2</v>
      </c>
      <c r="BB253" s="11">
        <v>-3.7830099999999998E-2</v>
      </c>
      <c r="BC253" s="11">
        <v>-4.0644899999999998E-2</v>
      </c>
      <c r="BD253" s="11">
        <v>-2.4991099999999999E-2</v>
      </c>
      <c r="BE253" s="11">
        <v>-2.5373300000000001E-2</v>
      </c>
      <c r="BF253" s="11">
        <v>-2.1474799999999999E-2</v>
      </c>
      <c r="BG253" s="11">
        <v>-1.48299E-2</v>
      </c>
      <c r="BH253" s="11">
        <v>-1.6056899999999999E-2</v>
      </c>
      <c r="BI253" s="11">
        <v>-1.54518E-2</v>
      </c>
      <c r="BJ253" s="11">
        <v>-2.5503999999999999E-2</v>
      </c>
      <c r="BK253" s="11">
        <v>-5.836E-3</v>
      </c>
      <c r="BL253" s="11">
        <v>4.4466999999999996E-3</v>
      </c>
      <c r="BM253" s="11">
        <v>-4.0099999999999999E-5</v>
      </c>
      <c r="BN253" s="11">
        <v>9.8644000000000006E-3</v>
      </c>
      <c r="BO253" s="11">
        <v>5.3947999999999999E-3</v>
      </c>
      <c r="BP253" s="11">
        <v>1.7617399999999998E-2</v>
      </c>
      <c r="BQ253" s="11">
        <v>9.6124000000000001E-3</v>
      </c>
      <c r="BR253" s="11">
        <v>3.8687000000000001E-3</v>
      </c>
      <c r="BS253" s="11">
        <v>1.69833E-2</v>
      </c>
      <c r="BT253" s="11">
        <v>4.2701999999999997E-2</v>
      </c>
      <c r="BU253" s="11">
        <v>3.8403699999999999E-2</v>
      </c>
      <c r="BV253" s="11">
        <v>2.5739100000000001E-2</v>
      </c>
      <c r="BW253" s="11">
        <v>3.5272600000000001E-2</v>
      </c>
      <c r="BX253" s="11">
        <v>2.0047300000000001E-2</v>
      </c>
      <c r="BY253" s="11">
        <v>-2.2081000000000002E-3</v>
      </c>
      <c r="BZ253" s="11">
        <v>-1.65358E-2</v>
      </c>
      <c r="CA253" s="11">
        <v>-2.2819200000000001E-2</v>
      </c>
      <c r="CB253" s="11">
        <v>-6.0115999999999998E-3</v>
      </c>
      <c r="CC253" s="11">
        <v>-7.9655000000000004E-3</v>
      </c>
      <c r="CD253" s="11">
        <v>-7.5614000000000002E-3</v>
      </c>
      <c r="CE253" s="11">
        <v>-2.3695000000000001E-3</v>
      </c>
      <c r="CF253" s="11">
        <v>-4.6509999999999998E-3</v>
      </c>
      <c r="CG253" s="11">
        <v>-3.6833999999999999E-3</v>
      </c>
      <c r="CH253" s="11">
        <v>-1.3134699999999999E-2</v>
      </c>
      <c r="CI253" s="11">
        <v>5.6946000000000002E-3</v>
      </c>
      <c r="CJ253" s="11">
        <v>1.8532199999999999E-2</v>
      </c>
      <c r="CK253" s="11">
        <v>1.3850599999999999E-2</v>
      </c>
      <c r="CL253" s="11">
        <v>2.6209E-2</v>
      </c>
      <c r="CM253" s="11">
        <v>2.45673E-2</v>
      </c>
      <c r="CN253" s="11">
        <v>3.8574200000000003E-2</v>
      </c>
      <c r="CO253" s="11">
        <v>3.31452E-2</v>
      </c>
      <c r="CP253" s="11">
        <v>2.92451E-2</v>
      </c>
      <c r="CQ253" s="11">
        <v>4.3905100000000002E-2</v>
      </c>
      <c r="CR253" s="11">
        <v>7.31348E-2</v>
      </c>
      <c r="CS253" s="11">
        <v>6.6523700000000005E-2</v>
      </c>
      <c r="CT253" s="11">
        <v>5.3738899999999999E-2</v>
      </c>
      <c r="CU253" s="11">
        <v>6.0588200000000002E-2</v>
      </c>
      <c r="CV253" s="11">
        <v>4.34709E-2</v>
      </c>
      <c r="CW253" s="11">
        <v>2.08378E-2</v>
      </c>
      <c r="CX253" s="11">
        <v>4.7586E-3</v>
      </c>
      <c r="CY253" s="11">
        <v>-4.9934999999999997E-3</v>
      </c>
      <c r="CZ253" s="11">
        <v>1.1538700000000001E-2</v>
      </c>
      <c r="DA253" s="11">
        <v>1.0583199999999999E-2</v>
      </c>
      <c r="DB253" s="11">
        <v>8.4586999999999996E-3</v>
      </c>
      <c r="DC253" s="11">
        <v>7.5754000000000004E-3</v>
      </c>
      <c r="DD253" s="11">
        <v>6.9343E-3</v>
      </c>
      <c r="DE253" s="11">
        <v>7.1546999999999999E-3</v>
      </c>
      <c r="DF253" s="11">
        <v>7.5199999999999998E-3</v>
      </c>
      <c r="DG253" s="11">
        <v>7.0101E-3</v>
      </c>
      <c r="DH253" s="11">
        <v>8.5632999999999994E-3</v>
      </c>
      <c r="DI253" s="11">
        <v>8.4449999999999994E-3</v>
      </c>
      <c r="DJ253" s="11">
        <v>9.9368000000000008E-3</v>
      </c>
      <c r="DK253" s="11">
        <v>1.1656100000000001E-2</v>
      </c>
      <c r="DL253" s="11">
        <v>1.27408E-2</v>
      </c>
      <c r="DM253" s="11">
        <v>1.4306900000000001E-2</v>
      </c>
      <c r="DN253" s="11">
        <v>1.5427700000000001E-2</v>
      </c>
      <c r="DO253" s="11">
        <v>1.6367300000000001E-2</v>
      </c>
      <c r="DP253" s="11">
        <v>1.8501900000000002E-2</v>
      </c>
      <c r="DQ253" s="11">
        <v>1.7095800000000001E-2</v>
      </c>
      <c r="DR253" s="11">
        <v>1.7022700000000002E-2</v>
      </c>
      <c r="DS253" s="11">
        <v>1.53908E-2</v>
      </c>
      <c r="DT253" s="11">
        <v>1.4240600000000001E-2</v>
      </c>
      <c r="DU253" s="11">
        <v>1.40109E-2</v>
      </c>
      <c r="DV253" s="11">
        <v>1.2945999999999999E-2</v>
      </c>
      <c r="DW253" s="11">
        <v>1.0837299999999999E-2</v>
      </c>
      <c r="DX253" s="11">
        <v>0.2291541</v>
      </c>
      <c r="DY253" s="11">
        <v>8.8205999999999996E-3</v>
      </c>
      <c r="DZ253" s="11">
        <v>1.6257899999999999E-2</v>
      </c>
      <c r="EA253" s="11">
        <v>65.357819000000006</v>
      </c>
      <c r="EB253" s="11">
        <v>65.056618</v>
      </c>
      <c r="EC253" s="11">
        <v>63.938896</v>
      </c>
      <c r="ED253" s="11">
        <v>63.39969</v>
      </c>
      <c r="EE253" s="11">
        <v>62.590054000000002</v>
      </c>
      <c r="EF253" s="11">
        <v>62.695366</v>
      </c>
      <c r="EG253" s="11">
        <v>64.354401999999993</v>
      </c>
      <c r="EH253" s="11">
        <v>68.624418000000006</v>
      </c>
      <c r="EI253" s="11">
        <v>73.178107999999995</v>
      </c>
      <c r="EJ253" s="11">
        <v>78.220358000000004</v>
      </c>
      <c r="EK253" s="11">
        <v>81.965597000000002</v>
      </c>
      <c r="EL253" s="11">
        <v>85.643338999999997</v>
      </c>
      <c r="EM253" s="11">
        <v>86.093418999999997</v>
      </c>
      <c r="EN253" s="11">
        <v>86.414935999999997</v>
      </c>
      <c r="EO253" s="11">
        <v>85.424767000000003</v>
      </c>
      <c r="EP253" s="11">
        <v>87.037381999999994</v>
      </c>
      <c r="EQ253" s="11">
        <v>86.010088999999994</v>
      </c>
      <c r="ER253" s="11">
        <v>82.167462</v>
      </c>
      <c r="ES253" s="11">
        <v>80.107670999999996</v>
      </c>
      <c r="ET253" s="11">
        <v>74.688609</v>
      </c>
      <c r="EU253" s="11">
        <v>72.422978000000001</v>
      </c>
      <c r="EV253" s="11">
        <v>70.490221000000005</v>
      </c>
      <c r="EW253" s="11">
        <v>67.930757</v>
      </c>
      <c r="EX253" s="11">
        <v>67.084130000000002</v>
      </c>
      <c r="EY253" s="11">
        <v>0</v>
      </c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IA253" s="37"/>
    </row>
    <row r="254" spans="1:235" x14ac:dyDescent="0.2">
      <c r="A254" t="s">
        <v>112</v>
      </c>
      <c r="B254" t="s">
        <v>133</v>
      </c>
      <c r="C254" t="s">
        <v>88</v>
      </c>
      <c r="D254" t="s">
        <v>105</v>
      </c>
      <c r="E254" s="38" t="s">
        <v>121</v>
      </c>
      <c r="F254" t="s">
        <v>105</v>
      </c>
      <c r="G254" s="11">
        <v>7150</v>
      </c>
      <c r="H254" s="11">
        <v>0.69631010000000004</v>
      </c>
      <c r="I254" s="11">
        <v>0.62702999999999998</v>
      </c>
      <c r="J254" s="11">
        <v>0.57652970000000003</v>
      </c>
      <c r="K254" s="11">
        <v>0.5399716</v>
      </c>
      <c r="L254" s="11">
        <v>0.50844350000000005</v>
      </c>
      <c r="M254" s="11">
        <v>0.50705809999999996</v>
      </c>
      <c r="N254" s="11">
        <v>0.50865950000000004</v>
      </c>
      <c r="O254" s="11">
        <v>0.47513919999999998</v>
      </c>
      <c r="P254" s="11">
        <v>0.3655061</v>
      </c>
      <c r="Q254" s="11">
        <v>0.18518190000000001</v>
      </c>
      <c r="R254" s="11">
        <v>1.50376E-2</v>
      </c>
      <c r="S254" s="11">
        <v>-0.13910420000000001</v>
      </c>
      <c r="T254" s="11">
        <v>-0.20850399999999999</v>
      </c>
      <c r="U254" s="11">
        <v>-0.21159259999999999</v>
      </c>
      <c r="V254" s="11">
        <v>-0.1343451</v>
      </c>
      <c r="W254" s="11">
        <v>4.0588899999999997E-2</v>
      </c>
      <c r="X254" s="11">
        <v>0.27749879999999999</v>
      </c>
      <c r="Y254" s="11">
        <v>0.56751750000000001</v>
      </c>
      <c r="Z254" s="11">
        <v>0.79696480000000003</v>
      </c>
      <c r="AA254" s="11">
        <v>0.88526369999999999</v>
      </c>
      <c r="AB254" s="11">
        <v>0.91486610000000002</v>
      </c>
      <c r="AC254" s="11">
        <v>0.90166800000000003</v>
      </c>
      <c r="AD254" s="11">
        <v>0.82003009999999998</v>
      </c>
      <c r="AE254" s="11">
        <v>0.70223049999999998</v>
      </c>
      <c r="AF254" s="11">
        <v>-3.7089799999999999E-2</v>
      </c>
      <c r="AG254" s="11">
        <v>-4.1370400000000002E-2</v>
      </c>
      <c r="AH254" s="11">
        <v>-3.1336700000000002E-2</v>
      </c>
      <c r="AI254" s="11">
        <v>-2.1894899999999998E-2</v>
      </c>
      <c r="AJ254" s="11">
        <v>-2.59607E-2</v>
      </c>
      <c r="AK254" s="11">
        <v>-2.8483600000000001E-2</v>
      </c>
      <c r="AL254" s="11">
        <v>-2.2840699999999999E-2</v>
      </c>
      <c r="AM254" s="11">
        <v>-1.9319300000000001E-2</v>
      </c>
      <c r="AN254" s="11">
        <v>-2.1788700000000001E-2</v>
      </c>
      <c r="AO254" s="11">
        <v>-2.3905800000000001E-2</v>
      </c>
      <c r="AP254" s="11">
        <v>-2.1914300000000001E-2</v>
      </c>
      <c r="AQ254" s="11">
        <v>-1.8692899999999998E-2</v>
      </c>
      <c r="AR254" s="11">
        <v>-1.8639900000000001E-2</v>
      </c>
      <c r="AS254" s="11">
        <v>-2.39598E-2</v>
      </c>
      <c r="AT254" s="11">
        <v>-3.3698499999999999E-2</v>
      </c>
      <c r="AU254" s="11">
        <v>-2.8819899999999999E-2</v>
      </c>
      <c r="AV254" s="11">
        <v>-2.3418700000000001E-2</v>
      </c>
      <c r="AW254" s="11">
        <v>-2.4206200000000001E-2</v>
      </c>
      <c r="AX254" s="11">
        <v>-1.9166099999999998E-2</v>
      </c>
      <c r="AY254" s="11">
        <v>-1.31424E-2</v>
      </c>
      <c r="AZ254" s="11">
        <v>-1.6505499999999999E-2</v>
      </c>
      <c r="BA254" s="11">
        <v>-2.6016600000000001E-2</v>
      </c>
      <c r="BB254" s="11">
        <v>-2.5902499999999998E-2</v>
      </c>
      <c r="BC254" s="11">
        <v>-3.04929E-2</v>
      </c>
      <c r="BD254" s="11">
        <v>-2.2758199999999999E-2</v>
      </c>
      <c r="BE254" s="11">
        <v>-2.8062900000000002E-2</v>
      </c>
      <c r="BF254" s="11">
        <v>-2.06964E-2</v>
      </c>
      <c r="BG254" s="11">
        <v>-1.2341899999999999E-2</v>
      </c>
      <c r="BH254" s="11">
        <v>-1.711E-2</v>
      </c>
      <c r="BI254" s="11">
        <v>-1.94935E-2</v>
      </c>
      <c r="BJ254" s="11">
        <v>-1.4009300000000001E-2</v>
      </c>
      <c r="BK254" s="11">
        <v>-9.7934000000000007E-3</v>
      </c>
      <c r="BL254" s="11">
        <v>-1.0405299999999999E-2</v>
      </c>
      <c r="BM254" s="11">
        <v>-1.3688000000000001E-2</v>
      </c>
      <c r="BN254" s="11">
        <v>-1.05988E-2</v>
      </c>
      <c r="BO254" s="11">
        <v>-6.6687999999999999E-3</v>
      </c>
      <c r="BP254" s="11">
        <v>-5.7984999999999998E-3</v>
      </c>
      <c r="BQ254" s="11">
        <v>-9.8370999999999997E-3</v>
      </c>
      <c r="BR254" s="11">
        <v>-1.8137899999999998E-2</v>
      </c>
      <c r="BS254" s="11">
        <v>-1.2634100000000001E-2</v>
      </c>
      <c r="BT254" s="11">
        <v>-6.2145000000000004E-3</v>
      </c>
      <c r="BU254" s="11">
        <v>-7.9126000000000005E-3</v>
      </c>
      <c r="BV254" s="11">
        <v>-3.6995999999999999E-3</v>
      </c>
      <c r="BW254" s="11">
        <v>2.8449999999999998E-4</v>
      </c>
      <c r="BX254" s="11">
        <v>-2.7426999999999998E-3</v>
      </c>
      <c r="BY254" s="11">
        <v>-1.1062499999999999E-2</v>
      </c>
      <c r="BZ254" s="11">
        <v>-1.1129500000000001E-2</v>
      </c>
      <c r="CA254" s="11">
        <v>-1.69826E-2</v>
      </c>
      <c r="CB254" s="11">
        <v>-8.4265999999999994E-3</v>
      </c>
      <c r="CC254" s="11">
        <v>-1.47554E-2</v>
      </c>
      <c r="CD254" s="11">
        <v>-1.00561E-2</v>
      </c>
      <c r="CE254" s="11">
        <v>-2.7888000000000001E-3</v>
      </c>
      <c r="CF254" s="11">
        <v>-8.2593000000000007E-3</v>
      </c>
      <c r="CG254" s="11">
        <v>-1.05034E-2</v>
      </c>
      <c r="CH254" s="11">
        <v>-5.1777999999999998E-3</v>
      </c>
      <c r="CI254" s="11">
        <v>-2.675E-4</v>
      </c>
      <c r="CJ254" s="11">
        <v>9.7809999999999998E-4</v>
      </c>
      <c r="CK254" s="11">
        <v>-3.4702000000000001E-3</v>
      </c>
      <c r="CL254" s="11">
        <v>7.1679999999999997E-4</v>
      </c>
      <c r="CM254" s="11">
        <v>5.3553000000000003E-3</v>
      </c>
      <c r="CN254" s="11">
        <v>7.0429000000000004E-3</v>
      </c>
      <c r="CO254" s="11">
        <v>4.2855000000000002E-3</v>
      </c>
      <c r="CP254" s="11">
        <v>-2.5772999999999998E-3</v>
      </c>
      <c r="CQ254" s="11">
        <v>3.5517999999999999E-3</v>
      </c>
      <c r="CR254" s="11">
        <v>1.09896E-2</v>
      </c>
      <c r="CS254" s="11">
        <v>8.3811000000000007E-3</v>
      </c>
      <c r="CT254" s="11">
        <v>1.17669E-2</v>
      </c>
      <c r="CU254" s="11">
        <v>1.3711299999999999E-2</v>
      </c>
      <c r="CV254" s="11">
        <v>1.102E-2</v>
      </c>
      <c r="CW254" s="11">
        <v>3.8917000000000001E-3</v>
      </c>
      <c r="CX254" s="11">
        <v>3.6435999999999999E-3</v>
      </c>
      <c r="CY254" s="11">
        <v>-3.4723000000000002E-3</v>
      </c>
      <c r="CZ254" s="11">
        <v>8.7130000000000003E-3</v>
      </c>
      <c r="DA254" s="11">
        <v>8.0903999999999993E-3</v>
      </c>
      <c r="DB254" s="11">
        <v>6.4688999999999997E-3</v>
      </c>
      <c r="DC254" s="11">
        <v>5.8078000000000001E-3</v>
      </c>
      <c r="DD254" s="11">
        <v>5.3807999999999998E-3</v>
      </c>
      <c r="DE254" s="11">
        <v>5.4656000000000001E-3</v>
      </c>
      <c r="DF254" s="11">
        <v>5.3690999999999999E-3</v>
      </c>
      <c r="DG254" s="11">
        <v>5.7913000000000001E-3</v>
      </c>
      <c r="DH254" s="11">
        <v>6.9205999999999998E-3</v>
      </c>
      <c r="DI254" s="11">
        <v>6.2119999999999996E-3</v>
      </c>
      <c r="DJ254" s="11">
        <v>6.8793999999999999E-3</v>
      </c>
      <c r="DK254" s="11">
        <v>7.3100999999999999E-3</v>
      </c>
      <c r="DL254" s="11">
        <v>7.8069999999999997E-3</v>
      </c>
      <c r="DM254" s="11">
        <v>8.5859000000000005E-3</v>
      </c>
      <c r="DN254" s="11">
        <v>9.4602000000000002E-3</v>
      </c>
      <c r="DO254" s="11">
        <v>9.8402999999999997E-3</v>
      </c>
      <c r="DP254" s="11">
        <v>1.0459400000000001E-2</v>
      </c>
      <c r="DQ254" s="11">
        <v>9.9057999999999993E-3</v>
      </c>
      <c r="DR254" s="11">
        <v>9.4029999999999999E-3</v>
      </c>
      <c r="DS254" s="11">
        <v>8.1629000000000007E-3</v>
      </c>
      <c r="DT254" s="11">
        <v>8.3671000000000006E-3</v>
      </c>
      <c r="DU254" s="11">
        <v>9.0915000000000006E-3</v>
      </c>
      <c r="DV254" s="11">
        <v>8.9814000000000005E-3</v>
      </c>
      <c r="DW254" s="11">
        <v>8.2137000000000009E-3</v>
      </c>
      <c r="DX254" s="11">
        <v>0.12228990000000001</v>
      </c>
      <c r="DY254" s="11">
        <v>4.6445000000000002E-3</v>
      </c>
      <c r="DZ254" s="11">
        <v>7.1088000000000002E-3</v>
      </c>
      <c r="EA254" s="11">
        <v>63.194349000000003</v>
      </c>
      <c r="EB254" s="11">
        <v>63.399700000000003</v>
      </c>
      <c r="EC254" s="11">
        <v>62.920907999999997</v>
      </c>
      <c r="ED254" s="11">
        <v>62.534695999999997</v>
      </c>
      <c r="EE254" s="11">
        <v>62.349867000000003</v>
      </c>
      <c r="EF254" s="11">
        <v>62.300373</v>
      </c>
      <c r="EG254" s="11">
        <v>62.517491</v>
      </c>
      <c r="EH254" s="11">
        <v>63.511524000000001</v>
      </c>
      <c r="EI254" s="11">
        <v>64.729344999999995</v>
      </c>
      <c r="EJ254" s="11">
        <v>66.944401999999997</v>
      </c>
      <c r="EK254" s="11">
        <v>69.355413999999996</v>
      </c>
      <c r="EL254" s="11">
        <v>70.865076000000002</v>
      </c>
      <c r="EM254" s="11">
        <v>71.901159000000007</v>
      </c>
      <c r="EN254" s="11">
        <v>73.624566999999999</v>
      </c>
      <c r="EO254" s="11">
        <v>73.197650999999993</v>
      </c>
      <c r="EP254" s="11">
        <v>72.652914999999993</v>
      </c>
      <c r="EQ254" s="11">
        <v>71.752082999999999</v>
      </c>
      <c r="ER254" s="11">
        <v>70.358607000000006</v>
      </c>
      <c r="ES254" s="11">
        <v>68.573243000000005</v>
      </c>
      <c r="ET254" s="11">
        <v>66.032285999999999</v>
      </c>
      <c r="EU254" s="11">
        <v>64.514449999999997</v>
      </c>
      <c r="EV254" s="11">
        <v>63.543762000000001</v>
      </c>
      <c r="EW254" s="11">
        <v>63.157291000000001</v>
      </c>
      <c r="EX254" s="11">
        <v>62.944474</v>
      </c>
      <c r="EY254" s="11">
        <v>0</v>
      </c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IA254" s="37"/>
    </row>
    <row r="255" spans="1:235" x14ac:dyDescent="0.2">
      <c r="A255" t="s">
        <v>112</v>
      </c>
      <c r="B255" t="s">
        <v>133</v>
      </c>
      <c r="C255" t="s">
        <v>88</v>
      </c>
      <c r="D255" t="s">
        <v>105</v>
      </c>
      <c r="E255" s="38" t="s">
        <v>121</v>
      </c>
      <c r="F255" t="s">
        <v>106</v>
      </c>
      <c r="G255" s="11">
        <v>4463</v>
      </c>
      <c r="H255" s="11">
        <v>0.69404310000000002</v>
      </c>
      <c r="I255" s="11">
        <v>0.61956929999999999</v>
      </c>
      <c r="J255" s="11">
        <v>0.56915420000000005</v>
      </c>
      <c r="K255" s="11">
        <v>0.52919260000000001</v>
      </c>
      <c r="L255" s="11">
        <v>0.49153780000000002</v>
      </c>
      <c r="M255" s="11">
        <v>0.4837052</v>
      </c>
      <c r="N255" s="11">
        <v>0.48984939999999999</v>
      </c>
      <c r="O255" s="11">
        <v>0.48483359999999998</v>
      </c>
      <c r="P255" s="11">
        <v>0.4358533</v>
      </c>
      <c r="Q255" s="11">
        <v>0.33460659999999998</v>
      </c>
      <c r="R255" s="11">
        <v>0.2023644</v>
      </c>
      <c r="S255" s="11">
        <v>5.5763199999999999E-2</v>
      </c>
      <c r="T255" s="11">
        <v>-2.7723999999999999E-2</v>
      </c>
      <c r="U255" s="11">
        <v>-4.93718E-2</v>
      </c>
      <c r="V255" s="11">
        <v>-6.3787000000000002E-3</v>
      </c>
      <c r="W255" s="11">
        <v>0.12998470000000001</v>
      </c>
      <c r="X255" s="11">
        <v>0.3196193</v>
      </c>
      <c r="Y255" s="11">
        <v>0.55240199999999995</v>
      </c>
      <c r="Z255" s="11">
        <v>0.74194890000000002</v>
      </c>
      <c r="AA255" s="11">
        <v>0.8222429</v>
      </c>
      <c r="AB255" s="11">
        <v>0.87568559999999995</v>
      </c>
      <c r="AC255" s="11">
        <v>0.86831639999999999</v>
      </c>
      <c r="AD255" s="11">
        <v>0.79488219999999998</v>
      </c>
      <c r="AE255" s="11">
        <v>0.68443290000000001</v>
      </c>
      <c r="AF255" s="11">
        <v>-3.07792E-2</v>
      </c>
      <c r="AG255" s="11">
        <v>-4.2434199999999998E-2</v>
      </c>
      <c r="AH255" s="11">
        <v>-2.9113799999999999E-2</v>
      </c>
      <c r="AI255" s="11">
        <v>-1.8144299999999999E-2</v>
      </c>
      <c r="AJ255" s="11">
        <v>-2.38558E-2</v>
      </c>
      <c r="AK255" s="11">
        <v>-2.68398E-2</v>
      </c>
      <c r="AL255" s="11">
        <v>-2.3061999999999999E-2</v>
      </c>
      <c r="AM255" s="11">
        <v>-2.1758699999999999E-2</v>
      </c>
      <c r="AN255" s="11">
        <v>-2.4420600000000001E-2</v>
      </c>
      <c r="AO255" s="11">
        <v>-2.6803400000000002E-2</v>
      </c>
      <c r="AP255" s="11">
        <v>-2.5216599999999999E-2</v>
      </c>
      <c r="AQ255" s="11">
        <v>-1.98447E-2</v>
      </c>
      <c r="AR255" s="11">
        <v>-2.0319E-2</v>
      </c>
      <c r="AS255" s="11">
        <v>-2.3933200000000002E-2</v>
      </c>
      <c r="AT255" s="11">
        <v>-3.2723000000000002E-2</v>
      </c>
      <c r="AU255" s="11">
        <v>-2.85627E-2</v>
      </c>
      <c r="AV255" s="11">
        <v>-2.3820399999999999E-2</v>
      </c>
      <c r="AW255" s="11">
        <v>-2.6234899999999998E-2</v>
      </c>
      <c r="AX255" s="11">
        <v>-2.20109E-2</v>
      </c>
      <c r="AY255" s="11">
        <v>-1.7058500000000001E-2</v>
      </c>
      <c r="AZ255" s="11">
        <v>-1.8989800000000001E-2</v>
      </c>
      <c r="BA255" s="11">
        <v>-3.0227799999999999E-2</v>
      </c>
      <c r="BB255" s="11">
        <v>-2.80579E-2</v>
      </c>
      <c r="BC255" s="11">
        <v>-2.9179E-2</v>
      </c>
      <c r="BD255" s="11">
        <v>-1.50192E-2</v>
      </c>
      <c r="BE255" s="11">
        <v>-2.6653400000000001E-2</v>
      </c>
      <c r="BF255" s="11">
        <v>-1.6602800000000001E-2</v>
      </c>
      <c r="BG255" s="11">
        <v>-7.0743999999999998E-3</v>
      </c>
      <c r="BH255" s="11">
        <v>-1.37594E-2</v>
      </c>
      <c r="BI255" s="11">
        <v>-1.69407E-2</v>
      </c>
      <c r="BJ255" s="11">
        <v>-1.31433E-2</v>
      </c>
      <c r="BK255" s="11">
        <v>-1.1049E-2</v>
      </c>
      <c r="BL255" s="11">
        <v>-1.17921E-2</v>
      </c>
      <c r="BM255" s="11">
        <v>-1.52397E-2</v>
      </c>
      <c r="BN255" s="11">
        <v>-1.25551E-2</v>
      </c>
      <c r="BO255" s="11">
        <v>-6.3765999999999996E-3</v>
      </c>
      <c r="BP255" s="11">
        <v>-6.4841999999999999E-3</v>
      </c>
      <c r="BQ255" s="11">
        <v>-8.5313999999999997E-3</v>
      </c>
      <c r="BR255" s="11">
        <v>-1.5583899999999999E-2</v>
      </c>
      <c r="BS255" s="11">
        <v>-1.0499700000000001E-2</v>
      </c>
      <c r="BT255" s="11">
        <v>-4.6972000000000003E-3</v>
      </c>
      <c r="BU255" s="11">
        <v>-8.0815000000000001E-3</v>
      </c>
      <c r="BV255" s="11">
        <v>-4.5430000000000002E-3</v>
      </c>
      <c r="BW255" s="11">
        <v>-1.5973999999999999E-3</v>
      </c>
      <c r="BX255" s="11">
        <v>-3.1340999999999999E-3</v>
      </c>
      <c r="BY255" s="11">
        <v>-1.2966E-2</v>
      </c>
      <c r="BZ255" s="11">
        <v>-1.0888999999999999E-2</v>
      </c>
      <c r="CA255" s="11">
        <v>-1.33898E-2</v>
      </c>
      <c r="CB255" s="11">
        <v>7.4069999999999995E-4</v>
      </c>
      <c r="CC255" s="11">
        <v>-1.08726E-2</v>
      </c>
      <c r="CD255" s="11">
        <v>-4.0917999999999996E-3</v>
      </c>
      <c r="CE255" s="11">
        <v>3.9954999999999999E-3</v>
      </c>
      <c r="CF255" s="11">
        <v>-3.663E-3</v>
      </c>
      <c r="CG255" s="11">
        <v>-7.0415E-3</v>
      </c>
      <c r="CH255" s="11">
        <v>-3.2246000000000002E-3</v>
      </c>
      <c r="CI255" s="11">
        <v>-3.3930000000000001E-4</v>
      </c>
      <c r="CJ255" s="11">
        <v>8.3639999999999995E-4</v>
      </c>
      <c r="CK255" s="11">
        <v>-3.6760999999999999E-3</v>
      </c>
      <c r="CL255" s="11">
        <v>1.064E-4</v>
      </c>
      <c r="CM255" s="11">
        <v>7.0914000000000003E-3</v>
      </c>
      <c r="CN255" s="11">
        <v>7.3505999999999997E-3</v>
      </c>
      <c r="CO255" s="11">
        <v>6.8703999999999996E-3</v>
      </c>
      <c r="CP255" s="11">
        <v>1.5552000000000001E-3</v>
      </c>
      <c r="CQ255" s="11">
        <v>7.5632E-3</v>
      </c>
      <c r="CR255" s="11">
        <v>1.44259E-2</v>
      </c>
      <c r="CS255" s="11">
        <v>1.0071800000000001E-2</v>
      </c>
      <c r="CT255" s="11">
        <v>1.2925000000000001E-2</v>
      </c>
      <c r="CU255" s="11">
        <v>1.38637E-2</v>
      </c>
      <c r="CV255" s="11">
        <v>1.27215E-2</v>
      </c>
      <c r="CW255" s="11">
        <v>4.2957999999999998E-3</v>
      </c>
      <c r="CX255" s="11">
        <v>6.28E-3</v>
      </c>
      <c r="CY255" s="11">
        <v>2.3993999999999999E-3</v>
      </c>
      <c r="CZ255" s="11">
        <v>9.5814000000000003E-3</v>
      </c>
      <c r="DA255" s="11">
        <v>9.5940000000000001E-3</v>
      </c>
      <c r="DB255" s="11">
        <v>7.6061000000000002E-3</v>
      </c>
      <c r="DC255" s="11">
        <v>6.7299999999999999E-3</v>
      </c>
      <c r="DD255" s="11">
        <v>6.1381999999999999E-3</v>
      </c>
      <c r="DE255" s="11">
        <v>6.0182999999999999E-3</v>
      </c>
      <c r="DF255" s="11">
        <v>6.0301E-3</v>
      </c>
      <c r="DG255" s="11">
        <v>6.5110000000000003E-3</v>
      </c>
      <c r="DH255" s="11">
        <v>7.6775999999999997E-3</v>
      </c>
      <c r="DI255" s="11">
        <v>7.0302000000000003E-3</v>
      </c>
      <c r="DJ255" s="11">
        <v>7.6975999999999998E-3</v>
      </c>
      <c r="DK255" s="11">
        <v>8.1880000000000008E-3</v>
      </c>
      <c r="DL255" s="11">
        <v>8.4110000000000001E-3</v>
      </c>
      <c r="DM255" s="11">
        <v>9.3635999999999997E-3</v>
      </c>
      <c r="DN255" s="11">
        <v>1.04198E-2</v>
      </c>
      <c r="DO255" s="11">
        <v>1.09815E-2</v>
      </c>
      <c r="DP255" s="11">
        <v>1.16261E-2</v>
      </c>
      <c r="DQ255" s="11">
        <v>1.10364E-2</v>
      </c>
      <c r="DR255" s="11">
        <v>1.0619699999999999E-2</v>
      </c>
      <c r="DS255" s="11">
        <v>9.3997000000000004E-3</v>
      </c>
      <c r="DT255" s="11">
        <v>9.6395000000000005E-3</v>
      </c>
      <c r="DU255" s="11">
        <v>1.0494399999999999E-2</v>
      </c>
      <c r="DV255" s="11">
        <v>1.0437999999999999E-2</v>
      </c>
      <c r="DW255" s="11">
        <v>9.5992000000000004E-3</v>
      </c>
      <c r="DX255" s="11">
        <v>0.13072320000000001</v>
      </c>
      <c r="DY255" s="11">
        <v>5.1260000000000003E-3</v>
      </c>
      <c r="DZ255" s="11">
        <v>8.0122000000000006E-3</v>
      </c>
      <c r="EA255" s="11">
        <v>64.231193000000005</v>
      </c>
      <c r="EB255" s="11">
        <v>64.609268999999998</v>
      </c>
      <c r="EC255" s="11">
        <v>64.049256999999997</v>
      </c>
      <c r="ED255" s="11">
        <v>63.575960000000002</v>
      </c>
      <c r="EE255" s="11">
        <v>63.310929999999999</v>
      </c>
      <c r="EF255" s="11">
        <v>63.218969999999999</v>
      </c>
      <c r="EG255" s="11">
        <v>63.132407000000001</v>
      </c>
      <c r="EH255" s="11">
        <v>63.868884999999999</v>
      </c>
      <c r="EI255" s="11">
        <v>64.542457999999996</v>
      </c>
      <c r="EJ255" s="11">
        <v>65.738566000000006</v>
      </c>
      <c r="EK255" s="11">
        <v>67.208303999999998</v>
      </c>
      <c r="EL255" s="11">
        <v>68.434050999999997</v>
      </c>
      <c r="EM255" s="11">
        <v>69.395480000000006</v>
      </c>
      <c r="EN255" s="11">
        <v>71.517916</v>
      </c>
      <c r="EO255" s="11">
        <v>71.242526999999995</v>
      </c>
      <c r="EP255" s="11">
        <v>70.914264000000003</v>
      </c>
      <c r="EQ255" s="11">
        <v>70.223588000000007</v>
      </c>
      <c r="ER255" s="11">
        <v>69.151580999999993</v>
      </c>
      <c r="ES255" s="11">
        <v>67.857253999999998</v>
      </c>
      <c r="ET255" s="11">
        <v>66.193950999999998</v>
      </c>
      <c r="EU255" s="11">
        <v>65.054857999999996</v>
      </c>
      <c r="EV255" s="11">
        <v>64.288259999999994</v>
      </c>
      <c r="EW255" s="11">
        <v>63.985050999999999</v>
      </c>
      <c r="EX255" s="11">
        <v>63.919294000000001</v>
      </c>
      <c r="EY255" s="11">
        <v>0</v>
      </c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IA255" s="37"/>
    </row>
    <row r="256" spans="1:235" x14ac:dyDescent="0.2">
      <c r="A256" t="s">
        <v>112</v>
      </c>
      <c r="B256" t="s">
        <v>133</v>
      </c>
      <c r="C256" t="s">
        <v>88</v>
      </c>
      <c r="D256" t="s">
        <v>105</v>
      </c>
      <c r="E256" s="38" t="s">
        <v>121</v>
      </c>
      <c r="F256" t="s">
        <v>107</v>
      </c>
      <c r="G256" s="11">
        <v>2687</v>
      </c>
      <c r="H256" s="11">
        <v>0.71113479999999996</v>
      </c>
      <c r="I256" s="11">
        <v>0.6436809</v>
      </c>
      <c r="J256" s="11">
        <v>0.59122859999999999</v>
      </c>
      <c r="K256" s="11">
        <v>0.55936470000000005</v>
      </c>
      <c r="L256" s="11">
        <v>0.5384757</v>
      </c>
      <c r="M256" s="11">
        <v>0.54886849999999998</v>
      </c>
      <c r="N256" s="11">
        <v>0.5310279</v>
      </c>
      <c r="O256" s="11">
        <v>0.45064860000000001</v>
      </c>
      <c r="P256" s="11">
        <v>0.2493245</v>
      </c>
      <c r="Q256" s="11">
        <v>-6.1900799999999999E-2</v>
      </c>
      <c r="R256" s="11">
        <v>-0.29608950000000001</v>
      </c>
      <c r="S256" s="11">
        <v>-0.45834009999999997</v>
      </c>
      <c r="T256" s="11">
        <v>-0.50347189999999997</v>
      </c>
      <c r="U256" s="11">
        <v>-0.47563830000000001</v>
      </c>
      <c r="V256" s="11">
        <v>-0.34228649999999999</v>
      </c>
      <c r="W256" s="11">
        <v>-0.1028051</v>
      </c>
      <c r="X256" s="11">
        <v>0.2144105</v>
      </c>
      <c r="Y256" s="11">
        <v>0.59849430000000003</v>
      </c>
      <c r="Z256" s="11">
        <v>0.88715940000000004</v>
      </c>
      <c r="AA256" s="11">
        <v>0.98805580000000004</v>
      </c>
      <c r="AB256" s="11">
        <v>0.97709190000000001</v>
      </c>
      <c r="AC256" s="11">
        <v>0.9550149</v>
      </c>
      <c r="AD256" s="11">
        <v>0.86174079999999997</v>
      </c>
      <c r="AE256" s="11">
        <v>0.73142379999999996</v>
      </c>
      <c r="AF256" s="11">
        <v>-4.0299500000000002E-2</v>
      </c>
      <c r="AG256" s="11">
        <v>-3.9498600000000002E-2</v>
      </c>
      <c r="AH256" s="11">
        <v>-3.6315E-2</v>
      </c>
      <c r="AI256" s="11">
        <v>-2.98696E-2</v>
      </c>
      <c r="AJ256" s="11">
        <v>-3.0163700000000002E-2</v>
      </c>
      <c r="AK256" s="11">
        <v>-2.9894799999999999E-2</v>
      </c>
      <c r="AL256" s="11">
        <v>-3.3952499999999997E-2</v>
      </c>
      <c r="AM256" s="11">
        <v>-2.6476900000000001E-2</v>
      </c>
      <c r="AN256" s="11">
        <v>-2.13197E-2</v>
      </c>
      <c r="AO256" s="11">
        <v>-2.2109400000000001E-2</v>
      </c>
      <c r="AP256" s="11">
        <v>-2.0274400000000001E-2</v>
      </c>
      <c r="AQ256" s="11">
        <v>-1.54745E-2</v>
      </c>
      <c r="AR256" s="11">
        <v>-1.30115E-2</v>
      </c>
      <c r="AS256" s="11">
        <v>-2.0946900000000001E-2</v>
      </c>
      <c r="AT256" s="11">
        <v>-3.2727600000000003E-2</v>
      </c>
      <c r="AU256" s="11">
        <v>-2.6254599999999999E-2</v>
      </c>
      <c r="AV256" s="11">
        <v>-1.8597599999999999E-2</v>
      </c>
      <c r="AW256" s="11">
        <v>-1.7784500000000002E-2</v>
      </c>
      <c r="AX256" s="11">
        <v>-1.9148800000000001E-2</v>
      </c>
      <c r="AY256" s="11">
        <v>-1.17021E-2</v>
      </c>
      <c r="AZ256" s="11">
        <v>-1.90542E-2</v>
      </c>
      <c r="BA256" s="11">
        <v>-2.5529199999999998E-2</v>
      </c>
      <c r="BB256" s="11">
        <v>-2.6967600000000001E-2</v>
      </c>
      <c r="BC256" s="11">
        <v>-3.7225000000000001E-2</v>
      </c>
      <c r="BD256" s="11">
        <v>-2.5017600000000001E-2</v>
      </c>
      <c r="BE256" s="11">
        <v>-2.65373E-2</v>
      </c>
      <c r="BF256" s="11">
        <v>-2.53426E-2</v>
      </c>
      <c r="BG256" s="11">
        <v>-1.9761600000000001E-2</v>
      </c>
      <c r="BH256" s="11">
        <v>-2.0788399999999999E-2</v>
      </c>
      <c r="BI256" s="11">
        <v>-2.0670399999999998E-2</v>
      </c>
      <c r="BJ256" s="11">
        <v>-2.4299600000000001E-2</v>
      </c>
      <c r="BK256" s="11">
        <v>-1.6325699999999999E-2</v>
      </c>
      <c r="BL256" s="11">
        <v>-8.26E-3</v>
      </c>
      <c r="BM256" s="11">
        <v>-1.1612600000000001E-2</v>
      </c>
      <c r="BN256" s="11">
        <v>-8.7632000000000005E-3</v>
      </c>
      <c r="BO256" s="11">
        <v>-3.3075000000000001E-3</v>
      </c>
      <c r="BP256" s="11">
        <v>8.3940000000000002E-4</v>
      </c>
      <c r="BQ256" s="11">
        <v>-5.9823000000000003E-3</v>
      </c>
      <c r="BR256" s="11">
        <v>-1.69015E-2</v>
      </c>
      <c r="BS256" s="11">
        <v>-1.02726E-2</v>
      </c>
      <c r="BT256" s="11">
        <v>-1.1057E-3</v>
      </c>
      <c r="BU256" s="11">
        <v>-9.7860000000000004E-4</v>
      </c>
      <c r="BV256" s="11">
        <v>-2.7775E-3</v>
      </c>
      <c r="BW256" s="11">
        <v>2.0132000000000001E-3</v>
      </c>
      <c r="BX256" s="11">
        <v>-4.9169000000000001E-3</v>
      </c>
      <c r="BY256" s="11">
        <v>-1.00409E-2</v>
      </c>
      <c r="BZ256" s="11">
        <v>-1.17375E-2</v>
      </c>
      <c r="CA256" s="11">
        <v>-2.34346E-2</v>
      </c>
      <c r="CB256" s="11">
        <v>-9.7356000000000005E-3</v>
      </c>
      <c r="CC256" s="11">
        <v>-1.3576E-2</v>
      </c>
      <c r="CD256" s="11">
        <v>-1.43702E-2</v>
      </c>
      <c r="CE256" s="11">
        <v>-9.6536E-3</v>
      </c>
      <c r="CF256" s="11">
        <v>-1.1413100000000001E-2</v>
      </c>
      <c r="CG256" s="11">
        <v>-1.14459E-2</v>
      </c>
      <c r="CH256" s="11">
        <v>-1.46467E-2</v>
      </c>
      <c r="CI256" s="11">
        <v>-6.1745000000000003E-3</v>
      </c>
      <c r="CJ256" s="11">
        <v>4.7996999999999996E-3</v>
      </c>
      <c r="CK256" s="11">
        <v>-1.1159E-3</v>
      </c>
      <c r="CL256" s="11">
        <v>2.7479000000000002E-3</v>
      </c>
      <c r="CM256" s="11">
        <v>8.8593999999999999E-3</v>
      </c>
      <c r="CN256" s="11">
        <v>1.46903E-2</v>
      </c>
      <c r="CO256" s="11">
        <v>8.9823000000000004E-3</v>
      </c>
      <c r="CP256" s="11">
        <v>-1.0755000000000001E-3</v>
      </c>
      <c r="CQ256" s="11">
        <v>5.7093999999999999E-3</v>
      </c>
      <c r="CR256" s="11">
        <v>1.6386100000000001E-2</v>
      </c>
      <c r="CS256" s="11">
        <v>1.58272E-2</v>
      </c>
      <c r="CT256" s="11">
        <v>1.35938E-2</v>
      </c>
      <c r="CU256" s="11">
        <v>1.5728499999999999E-2</v>
      </c>
      <c r="CV256" s="11">
        <v>9.2203000000000007E-3</v>
      </c>
      <c r="CW256" s="11">
        <v>5.4475000000000001E-3</v>
      </c>
      <c r="CX256" s="11">
        <v>3.4925999999999998E-3</v>
      </c>
      <c r="CY256" s="11">
        <v>-9.6442000000000003E-3</v>
      </c>
      <c r="CZ256" s="11">
        <v>9.2908000000000001E-3</v>
      </c>
      <c r="DA256" s="11">
        <v>7.8799000000000004E-3</v>
      </c>
      <c r="DB256" s="11">
        <v>6.6706999999999999E-3</v>
      </c>
      <c r="DC256" s="11">
        <v>6.1452E-3</v>
      </c>
      <c r="DD256" s="11">
        <v>5.6997999999999997E-3</v>
      </c>
      <c r="DE256" s="11">
        <v>5.6081000000000004E-3</v>
      </c>
      <c r="DF256" s="11">
        <v>5.8684999999999996E-3</v>
      </c>
      <c r="DG256" s="11">
        <v>6.1714999999999999E-3</v>
      </c>
      <c r="DH256" s="11">
        <v>7.9398000000000003E-3</v>
      </c>
      <c r="DI256" s="11">
        <v>6.3816000000000003E-3</v>
      </c>
      <c r="DJ256" s="11">
        <v>6.9982999999999998E-3</v>
      </c>
      <c r="DK256" s="11">
        <v>7.3969999999999999E-3</v>
      </c>
      <c r="DL256" s="11">
        <v>8.4208000000000009E-3</v>
      </c>
      <c r="DM256" s="11">
        <v>9.0977999999999996E-3</v>
      </c>
      <c r="DN256" s="11">
        <v>9.6215999999999993E-3</v>
      </c>
      <c r="DO256" s="11">
        <v>9.7164E-3</v>
      </c>
      <c r="DP256" s="11">
        <v>1.0634299999999999E-2</v>
      </c>
      <c r="DQ256" s="11">
        <v>1.0217199999999999E-2</v>
      </c>
      <c r="DR256" s="11">
        <v>9.953E-3</v>
      </c>
      <c r="DS256" s="11">
        <v>8.3382999999999999E-3</v>
      </c>
      <c r="DT256" s="11">
        <v>8.5949000000000008E-3</v>
      </c>
      <c r="DU256" s="11">
        <v>9.4161999999999996E-3</v>
      </c>
      <c r="DV256" s="11">
        <v>9.2592000000000004E-3</v>
      </c>
      <c r="DW256" s="11">
        <v>8.3840000000000008E-3</v>
      </c>
      <c r="DX256" s="11">
        <v>0.128803</v>
      </c>
      <c r="DY256" s="11">
        <v>5.1092999999999998E-3</v>
      </c>
      <c r="DZ256" s="11">
        <v>7.9854999999999995E-3</v>
      </c>
      <c r="EA256" s="11">
        <v>61.481873</v>
      </c>
      <c r="EB256" s="11">
        <v>61.402213000000003</v>
      </c>
      <c r="EC256" s="11">
        <v>61.057161999999998</v>
      </c>
      <c r="ED256" s="11">
        <v>60.814537000000001</v>
      </c>
      <c r="EE256" s="11">
        <v>60.762258000000003</v>
      </c>
      <c r="EF256" s="11">
        <v>60.782622000000003</v>
      </c>
      <c r="EG256" s="11">
        <v>61.501421999999998</v>
      </c>
      <c r="EH256" s="11">
        <v>62.920833999999999</v>
      </c>
      <c r="EI256" s="11">
        <v>65.037575000000004</v>
      </c>
      <c r="EJ256" s="11">
        <v>68.935913999999997</v>
      </c>
      <c r="EK256" s="11">
        <v>72.902107000000001</v>
      </c>
      <c r="EL256" s="11">
        <v>74.880457000000007</v>
      </c>
      <c r="EM256" s="11">
        <v>76.039595000000006</v>
      </c>
      <c r="EN256" s="11">
        <v>77.104691000000003</v>
      </c>
      <c r="EO256" s="11">
        <v>76.426963000000001</v>
      </c>
      <c r="EP256" s="11">
        <v>75.524169999999998</v>
      </c>
      <c r="EQ256" s="11">
        <v>74.276246</v>
      </c>
      <c r="ER256" s="11">
        <v>72.351606000000004</v>
      </c>
      <c r="ES256" s="11">
        <v>69.755337999999995</v>
      </c>
      <c r="ET256" s="11">
        <v>65.764728000000005</v>
      </c>
      <c r="EU256" s="11">
        <v>63.621420999999998</v>
      </c>
      <c r="EV256" s="11">
        <v>62.313569999999999</v>
      </c>
      <c r="EW256" s="11">
        <v>61.789560999999999</v>
      </c>
      <c r="EX256" s="11">
        <v>61.333939999999998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IA256" s="37"/>
    </row>
    <row r="257" spans="1:235" x14ac:dyDescent="0.2">
      <c r="A257" t="s">
        <v>112</v>
      </c>
      <c r="B257" t="s">
        <v>133</v>
      </c>
      <c r="C257" t="s">
        <v>88</v>
      </c>
      <c r="D257" t="s">
        <v>105</v>
      </c>
      <c r="E257" s="38" t="s">
        <v>216</v>
      </c>
      <c r="F257" t="s">
        <v>105</v>
      </c>
      <c r="G257" s="11">
        <v>7150</v>
      </c>
      <c r="H257" s="11">
        <v>0.75397959999999997</v>
      </c>
      <c r="I257" s="11">
        <v>0.66912550000000004</v>
      </c>
      <c r="J257" s="11">
        <v>0.6078576</v>
      </c>
      <c r="K257" s="11">
        <v>0.57366280000000003</v>
      </c>
      <c r="L257" s="11">
        <v>0.53846470000000002</v>
      </c>
      <c r="M257" s="11">
        <v>0.53132900000000005</v>
      </c>
      <c r="N257" s="11">
        <v>0.49812519999999999</v>
      </c>
      <c r="O257" s="11">
        <v>0.39176719999999998</v>
      </c>
      <c r="P257" s="11">
        <v>0.18738389999999999</v>
      </c>
      <c r="Q257" s="11">
        <v>-8.6411999999999999E-3</v>
      </c>
      <c r="R257" s="11">
        <v>-0.12048730000000001</v>
      </c>
      <c r="S257" s="11">
        <v>-0.15859229999999999</v>
      </c>
      <c r="T257" s="11">
        <v>-9.1220399999999993E-2</v>
      </c>
      <c r="U257" s="11">
        <v>1.26926E-2</v>
      </c>
      <c r="V257" s="11">
        <v>0.1396183</v>
      </c>
      <c r="W257" s="11">
        <v>0.35828650000000001</v>
      </c>
      <c r="X257" s="11">
        <v>0.6368817</v>
      </c>
      <c r="Y257" s="11">
        <v>0.94808930000000002</v>
      </c>
      <c r="Z257" s="11">
        <v>1.154935</v>
      </c>
      <c r="AA257" s="11">
        <v>1.1980299999999999</v>
      </c>
      <c r="AB257" s="11">
        <v>1.165386</v>
      </c>
      <c r="AC257" s="11">
        <v>1.122336</v>
      </c>
      <c r="AD257" s="11">
        <v>0.99243369999999997</v>
      </c>
      <c r="AE257" s="11">
        <v>0.83498280000000002</v>
      </c>
      <c r="AF257" s="11">
        <v>-3.8811499999999999E-2</v>
      </c>
      <c r="AG257" s="11">
        <v>-4.0282900000000003E-2</v>
      </c>
      <c r="AH257" s="11">
        <v>-3.2722300000000003E-2</v>
      </c>
      <c r="AI257" s="11">
        <v>-2.0907200000000001E-2</v>
      </c>
      <c r="AJ257" s="11">
        <v>-2.43441E-2</v>
      </c>
      <c r="AK257" s="11">
        <v>-2.4860699999999999E-2</v>
      </c>
      <c r="AL257" s="11">
        <v>-2.38096E-2</v>
      </c>
      <c r="AM257" s="11">
        <v>-1.41137E-2</v>
      </c>
      <c r="AN257" s="11">
        <v>-1.3530500000000001E-2</v>
      </c>
      <c r="AO257" s="11">
        <v>-1.8336399999999999E-2</v>
      </c>
      <c r="AP257" s="11">
        <v>-1.15663E-2</v>
      </c>
      <c r="AQ257" s="11">
        <v>-1.3885099999999999E-2</v>
      </c>
      <c r="AR257" s="11">
        <v>-6.7762999999999999E-3</v>
      </c>
      <c r="AS257" s="11">
        <v>-1.47303E-2</v>
      </c>
      <c r="AT257" s="11">
        <v>-2.2950600000000002E-2</v>
      </c>
      <c r="AU257" s="11">
        <v>-9.2952999999999994E-3</v>
      </c>
      <c r="AV257" s="11">
        <v>1.0939000000000001E-2</v>
      </c>
      <c r="AW257" s="11">
        <v>4.8040000000000001E-3</v>
      </c>
      <c r="AX257" s="11">
        <v>9.747E-4</v>
      </c>
      <c r="AY257" s="11">
        <v>1.09877E-2</v>
      </c>
      <c r="AZ257" s="11">
        <v>3.202E-3</v>
      </c>
      <c r="BA257" s="11">
        <v>-2.0354400000000002E-2</v>
      </c>
      <c r="BB257" s="11">
        <v>-2.9639599999999999E-2</v>
      </c>
      <c r="BC257" s="11">
        <v>-3.0072399999999999E-2</v>
      </c>
      <c r="BD257" s="11">
        <v>-2.3879500000000001E-2</v>
      </c>
      <c r="BE257" s="11">
        <v>-2.6593599999999998E-2</v>
      </c>
      <c r="BF257" s="11">
        <v>-2.1513999999999998E-2</v>
      </c>
      <c r="BG257" s="11">
        <v>-1.08828E-2</v>
      </c>
      <c r="BH257" s="11">
        <v>-1.53063E-2</v>
      </c>
      <c r="BI257" s="11">
        <v>-1.51632E-2</v>
      </c>
      <c r="BJ257" s="11">
        <v>-1.47557E-2</v>
      </c>
      <c r="BK257" s="11">
        <v>-4.9081999999999997E-3</v>
      </c>
      <c r="BL257" s="11">
        <v>-2.0817000000000001E-3</v>
      </c>
      <c r="BM257" s="11">
        <v>-7.9553000000000002E-3</v>
      </c>
      <c r="BN257" s="11">
        <v>5.4810000000000004E-4</v>
      </c>
      <c r="BO257" s="11">
        <v>6.5309999999999999E-4</v>
      </c>
      <c r="BP257" s="11">
        <v>9.3101E-3</v>
      </c>
      <c r="BQ257" s="11">
        <v>3.5322000000000001E-3</v>
      </c>
      <c r="BR257" s="11">
        <v>-3.4356999999999999E-3</v>
      </c>
      <c r="BS257" s="11">
        <v>1.10341E-2</v>
      </c>
      <c r="BT257" s="11">
        <v>3.2182799999999998E-2</v>
      </c>
      <c r="BU257" s="11">
        <v>2.5589799999999999E-2</v>
      </c>
      <c r="BV257" s="11">
        <v>2.1276400000000001E-2</v>
      </c>
      <c r="BW257" s="11">
        <v>2.8640200000000001E-2</v>
      </c>
      <c r="BX257" s="11">
        <v>2.0255800000000001E-2</v>
      </c>
      <c r="BY257" s="11">
        <v>-3.1954000000000001E-3</v>
      </c>
      <c r="BZ257" s="11">
        <v>-1.37457E-2</v>
      </c>
      <c r="CA257" s="11">
        <v>-1.6041400000000001E-2</v>
      </c>
      <c r="CB257" s="11">
        <v>-8.9475000000000006E-3</v>
      </c>
      <c r="CC257" s="11">
        <v>-1.29043E-2</v>
      </c>
      <c r="CD257" s="11">
        <v>-1.0305699999999999E-2</v>
      </c>
      <c r="CE257" s="11">
        <v>-8.5840000000000005E-4</v>
      </c>
      <c r="CF257" s="11">
        <v>-6.2684999999999998E-3</v>
      </c>
      <c r="CG257" s="11">
        <v>-5.4657999999999998E-3</v>
      </c>
      <c r="CH257" s="11">
        <v>-5.7019000000000002E-3</v>
      </c>
      <c r="CI257" s="11">
        <v>4.2973000000000004E-3</v>
      </c>
      <c r="CJ257" s="11">
        <v>9.3670999999999997E-3</v>
      </c>
      <c r="CK257" s="11">
        <v>2.4258000000000001E-3</v>
      </c>
      <c r="CL257" s="11">
        <v>1.26626E-2</v>
      </c>
      <c r="CM257" s="11">
        <v>1.51913E-2</v>
      </c>
      <c r="CN257" s="11">
        <v>2.53964E-2</v>
      </c>
      <c r="CO257" s="11">
        <v>2.17947E-2</v>
      </c>
      <c r="CP257" s="11">
        <v>1.6079099999999999E-2</v>
      </c>
      <c r="CQ257" s="11">
        <v>3.1363500000000002E-2</v>
      </c>
      <c r="CR257" s="11">
        <v>5.3426599999999998E-2</v>
      </c>
      <c r="CS257" s="11">
        <v>4.6375600000000003E-2</v>
      </c>
      <c r="CT257" s="11">
        <v>4.15781E-2</v>
      </c>
      <c r="CU257" s="11">
        <v>4.6292699999999999E-2</v>
      </c>
      <c r="CV257" s="11">
        <v>3.7309700000000001E-2</v>
      </c>
      <c r="CW257" s="11">
        <v>1.39636E-2</v>
      </c>
      <c r="CX257" s="11">
        <v>2.1481E-3</v>
      </c>
      <c r="CY257" s="11">
        <v>-2.0103E-3</v>
      </c>
      <c r="CZ257" s="11">
        <v>9.0779999999999993E-3</v>
      </c>
      <c r="DA257" s="11">
        <v>8.3225E-3</v>
      </c>
      <c r="DB257" s="11">
        <v>6.8142000000000003E-3</v>
      </c>
      <c r="DC257" s="11">
        <v>6.0943999999999998E-3</v>
      </c>
      <c r="DD257" s="11">
        <v>5.4945999999999997E-3</v>
      </c>
      <c r="DE257" s="11">
        <v>5.8956E-3</v>
      </c>
      <c r="DF257" s="11">
        <v>5.5043000000000002E-3</v>
      </c>
      <c r="DG257" s="11">
        <v>5.5964999999999999E-3</v>
      </c>
      <c r="DH257" s="11">
        <v>6.9604000000000003E-3</v>
      </c>
      <c r="DI257" s="11">
        <v>6.3112999999999997E-3</v>
      </c>
      <c r="DJ257" s="11">
        <v>7.3651000000000003E-3</v>
      </c>
      <c r="DK257" s="11">
        <v>8.8386000000000003E-3</v>
      </c>
      <c r="DL257" s="11">
        <v>9.7798E-3</v>
      </c>
      <c r="DM257" s="11">
        <v>1.1102799999999999E-2</v>
      </c>
      <c r="DN257" s="11">
        <v>1.18642E-2</v>
      </c>
      <c r="DO257" s="11">
        <v>1.23594E-2</v>
      </c>
      <c r="DP257" s="11">
        <v>1.2915299999999999E-2</v>
      </c>
      <c r="DQ257" s="11">
        <v>1.26369E-2</v>
      </c>
      <c r="DR257" s="11">
        <v>1.2342499999999999E-2</v>
      </c>
      <c r="DS257" s="11">
        <v>1.0732E-2</v>
      </c>
      <c r="DT257" s="11">
        <v>1.0368E-2</v>
      </c>
      <c r="DU257" s="11">
        <v>1.0432E-2</v>
      </c>
      <c r="DV257" s="11">
        <v>9.6627999999999992E-3</v>
      </c>
      <c r="DW257" s="11">
        <v>8.5302999999999993E-3</v>
      </c>
      <c r="DX257" s="11">
        <v>0.1507792</v>
      </c>
      <c r="DY257" s="11">
        <v>5.0775000000000004E-3</v>
      </c>
      <c r="DZ257" s="11">
        <v>8.7462000000000008E-3</v>
      </c>
      <c r="EA257" s="11">
        <v>65.245098999999996</v>
      </c>
      <c r="EB257" s="11">
        <v>65.777912999999998</v>
      </c>
      <c r="EC257" s="11">
        <v>64.329451000000006</v>
      </c>
      <c r="ED257" s="11">
        <v>62.702702000000002</v>
      </c>
      <c r="EE257" s="11">
        <v>62.521920999999999</v>
      </c>
      <c r="EF257" s="11">
        <v>61.924055000000003</v>
      </c>
      <c r="EG257" s="11">
        <v>63.025196000000001</v>
      </c>
      <c r="EH257" s="11">
        <v>64.247547999999995</v>
      </c>
      <c r="EI257" s="11">
        <v>67.859752999999998</v>
      </c>
      <c r="EJ257" s="11">
        <v>73.689373000000003</v>
      </c>
      <c r="EK257" s="11">
        <v>76.079577999999998</v>
      </c>
      <c r="EL257" s="11">
        <v>78.954853999999997</v>
      </c>
      <c r="EM257" s="11">
        <v>80.525565999999998</v>
      </c>
      <c r="EN257" s="11">
        <v>82.635271000000003</v>
      </c>
      <c r="EO257" s="11">
        <v>81.326819999999998</v>
      </c>
      <c r="EP257" s="11">
        <v>80.158304000000001</v>
      </c>
      <c r="EQ257" s="11">
        <v>79.416297999999998</v>
      </c>
      <c r="ER257" s="11">
        <v>76.412082999999996</v>
      </c>
      <c r="ES257" s="11">
        <v>75.736525</v>
      </c>
      <c r="ET257" s="11">
        <v>71.796029000000004</v>
      </c>
      <c r="EU257" s="11">
        <v>69.526088000000001</v>
      </c>
      <c r="EV257" s="11">
        <v>67.946900999999997</v>
      </c>
      <c r="EW257" s="11">
        <v>66.710217</v>
      </c>
      <c r="EX257" s="11">
        <v>65.260935000000003</v>
      </c>
      <c r="EY257" s="11">
        <v>0</v>
      </c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IA257" s="37"/>
    </row>
    <row r="258" spans="1:235" x14ac:dyDescent="0.2">
      <c r="A258" t="s">
        <v>112</v>
      </c>
      <c r="B258" t="s">
        <v>133</v>
      </c>
      <c r="C258" t="s">
        <v>88</v>
      </c>
      <c r="D258" t="s">
        <v>105</v>
      </c>
      <c r="E258" s="38" t="s">
        <v>216</v>
      </c>
      <c r="F258" t="s">
        <v>106</v>
      </c>
      <c r="G258" s="11">
        <v>4463</v>
      </c>
      <c r="H258" s="11">
        <v>0.74089340000000004</v>
      </c>
      <c r="I258" s="11">
        <v>0.65259</v>
      </c>
      <c r="J258" s="11">
        <v>0.59104820000000002</v>
      </c>
      <c r="K258" s="11">
        <v>0.55308310000000005</v>
      </c>
      <c r="L258" s="11">
        <v>0.51154140000000003</v>
      </c>
      <c r="M258" s="11">
        <v>0.50132520000000003</v>
      </c>
      <c r="N258" s="11">
        <v>0.476798</v>
      </c>
      <c r="O258" s="11">
        <v>0.41917399999999999</v>
      </c>
      <c r="P258" s="11">
        <v>0.26826070000000002</v>
      </c>
      <c r="Q258" s="11">
        <v>0.11694690000000001</v>
      </c>
      <c r="R258" s="11">
        <v>2.3762800000000001E-2</v>
      </c>
      <c r="S258" s="11">
        <v>-5.1774999999999998E-3</v>
      </c>
      <c r="T258" s="11">
        <v>4.0969800000000001E-2</v>
      </c>
      <c r="U258" s="11">
        <v>0.1171488</v>
      </c>
      <c r="V258" s="11">
        <v>0.18625</v>
      </c>
      <c r="W258" s="11">
        <v>0.352215</v>
      </c>
      <c r="X258" s="11">
        <v>0.57962290000000005</v>
      </c>
      <c r="Y258" s="11">
        <v>0.8419217</v>
      </c>
      <c r="Z258" s="11">
        <v>0.99265060000000005</v>
      </c>
      <c r="AA258" s="11">
        <v>1.041919</v>
      </c>
      <c r="AB258" s="11">
        <v>1.06871</v>
      </c>
      <c r="AC258" s="11">
        <v>1.05084</v>
      </c>
      <c r="AD258" s="11">
        <v>0.94735510000000001</v>
      </c>
      <c r="AE258" s="11">
        <v>0.81058759999999996</v>
      </c>
      <c r="AF258" s="11">
        <v>-3.3533199999999999E-2</v>
      </c>
      <c r="AG258" s="11">
        <v>-4.0886100000000002E-2</v>
      </c>
      <c r="AH258" s="11">
        <v>-3.3470899999999998E-2</v>
      </c>
      <c r="AI258" s="11">
        <v>-2.08705E-2</v>
      </c>
      <c r="AJ258" s="11">
        <v>-2.54951E-2</v>
      </c>
      <c r="AK258" s="11">
        <v>-2.2459300000000001E-2</v>
      </c>
      <c r="AL258" s="11">
        <v>-2.5020199999999999E-2</v>
      </c>
      <c r="AM258" s="11">
        <v>-2.0124599999999999E-2</v>
      </c>
      <c r="AN258" s="11">
        <v>-2.0575199999999998E-2</v>
      </c>
      <c r="AO258" s="11">
        <v>-2.5122499999999999E-2</v>
      </c>
      <c r="AP258" s="11">
        <v>-1.8934400000000001E-2</v>
      </c>
      <c r="AQ258" s="11">
        <v>-1.4415799999999999E-2</v>
      </c>
      <c r="AR258" s="11">
        <v>-9.0957999999999994E-3</v>
      </c>
      <c r="AS258" s="11">
        <v>-1.40333E-2</v>
      </c>
      <c r="AT258" s="11">
        <v>-2.5761300000000001E-2</v>
      </c>
      <c r="AU258" s="11">
        <v>-1.2170800000000001E-2</v>
      </c>
      <c r="AV258" s="11">
        <v>2.1662999999999999E-3</v>
      </c>
      <c r="AW258" s="11">
        <v>-2.941E-3</v>
      </c>
      <c r="AX258" s="11">
        <v>-6.3372999999999997E-3</v>
      </c>
      <c r="AY258" s="11">
        <v>2.0059000000000001E-3</v>
      </c>
      <c r="AZ258" s="11">
        <v>-1.4792E-3</v>
      </c>
      <c r="BA258" s="11">
        <v>-2.1778499999999999E-2</v>
      </c>
      <c r="BB258" s="11">
        <v>-2.7744600000000001E-2</v>
      </c>
      <c r="BC258" s="11">
        <v>-2.5572000000000001E-2</v>
      </c>
      <c r="BD258" s="11">
        <v>-1.77369E-2</v>
      </c>
      <c r="BE258" s="11">
        <v>-2.56241E-2</v>
      </c>
      <c r="BF258" s="11">
        <v>-2.0941499999999998E-2</v>
      </c>
      <c r="BG258" s="11">
        <v>-9.5700999999999998E-3</v>
      </c>
      <c r="BH258" s="11">
        <v>-1.5459000000000001E-2</v>
      </c>
      <c r="BI258" s="11">
        <v>-1.29672E-2</v>
      </c>
      <c r="BJ258" s="11">
        <v>-1.53437E-2</v>
      </c>
      <c r="BK258" s="11">
        <v>-9.8151999999999996E-3</v>
      </c>
      <c r="BL258" s="11">
        <v>-7.9939E-3</v>
      </c>
      <c r="BM258" s="11">
        <v>-1.3714199999999999E-2</v>
      </c>
      <c r="BN258" s="11">
        <v>-5.9931000000000003E-3</v>
      </c>
      <c r="BO258" s="11">
        <v>-2.27E-5</v>
      </c>
      <c r="BP258" s="11">
        <v>6.1460999999999998E-3</v>
      </c>
      <c r="BQ258" s="11">
        <v>2.7404E-3</v>
      </c>
      <c r="BR258" s="11">
        <v>-7.3705999999999997E-3</v>
      </c>
      <c r="BS258" s="11">
        <v>6.3667999999999997E-3</v>
      </c>
      <c r="BT258" s="11">
        <v>2.13747E-2</v>
      </c>
      <c r="BU258" s="11">
        <v>1.6343300000000002E-2</v>
      </c>
      <c r="BV258" s="11">
        <v>1.2586699999999999E-2</v>
      </c>
      <c r="BW258" s="11">
        <v>1.88246E-2</v>
      </c>
      <c r="BX258" s="11">
        <v>1.5495200000000001E-2</v>
      </c>
      <c r="BY258" s="11">
        <v>-4.4159000000000004E-3</v>
      </c>
      <c r="BZ258" s="11">
        <v>-1.11009E-2</v>
      </c>
      <c r="CA258" s="11">
        <v>-1.02205E-2</v>
      </c>
      <c r="CB258" s="11">
        <v>-1.9406E-3</v>
      </c>
      <c r="CC258" s="11">
        <v>-1.0362100000000001E-2</v>
      </c>
      <c r="CD258" s="11">
        <v>-8.4121000000000005E-3</v>
      </c>
      <c r="CE258" s="11">
        <v>1.7302000000000001E-3</v>
      </c>
      <c r="CF258" s="11">
        <v>-5.4228999999999996E-3</v>
      </c>
      <c r="CG258" s="11">
        <v>-3.4751000000000001E-3</v>
      </c>
      <c r="CH258" s="11">
        <v>-5.6671999999999998E-3</v>
      </c>
      <c r="CI258" s="11">
        <v>4.9419999999999998E-4</v>
      </c>
      <c r="CJ258" s="11">
        <v>4.5874000000000002E-3</v>
      </c>
      <c r="CK258" s="11">
        <v>-2.3059000000000001E-3</v>
      </c>
      <c r="CL258" s="11">
        <v>6.9481999999999999E-3</v>
      </c>
      <c r="CM258" s="11">
        <v>1.43704E-2</v>
      </c>
      <c r="CN258" s="11">
        <v>2.1388000000000001E-2</v>
      </c>
      <c r="CO258" s="11">
        <v>1.9514199999999999E-2</v>
      </c>
      <c r="CP258" s="11">
        <v>1.102E-2</v>
      </c>
      <c r="CQ258" s="11">
        <v>2.49044E-2</v>
      </c>
      <c r="CR258" s="11">
        <v>4.0583099999999997E-2</v>
      </c>
      <c r="CS258" s="11">
        <v>3.5627600000000002E-2</v>
      </c>
      <c r="CT258" s="11">
        <v>3.15106E-2</v>
      </c>
      <c r="CU258" s="11">
        <v>3.5643399999999999E-2</v>
      </c>
      <c r="CV258" s="11">
        <v>3.2469699999999997E-2</v>
      </c>
      <c r="CW258" s="11">
        <v>1.2946600000000001E-2</v>
      </c>
      <c r="CX258" s="11">
        <v>5.5427999999999996E-3</v>
      </c>
      <c r="CY258" s="11">
        <v>5.1310000000000001E-3</v>
      </c>
      <c r="CZ258" s="11">
        <v>9.6034999999999992E-3</v>
      </c>
      <c r="DA258" s="11">
        <v>9.2785999999999997E-3</v>
      </c>
      <c r="DB258" s="11">
        <v>7.6172999999999996E-3</v>
      </c>
      <c r="DC258" s="11">
        <v>6.8700999999999996E-3</v>
      </c>
      <c r="DD258" s="11">
        <v>6.1015000000000002E-3</v>
      </c>
      <c r="DE258" s="11">
        <v>5.7708000000000004E-3</v>
      </c>
      <c r="DF258" s="11">
        <v>5.8828999999999999E-3</v>
      </c>
      <c r="DG258" s="11">
        <v>6.2677000000000002E-3</v>
      </c>
      <c r="DH258" s="11">
        <v>7.6489000000000001E-3</v>
      </c>
      <c r="DI258" s="11">
        <v>6.9357000000000004E-3</v>
      </c>
      <c r="DJ258" s="11">
        <v>7.8677E-3</v>
      </c>
      <c r="DK258" s="11">
        <v>8.7504000000000002E-3</v>
      </c>
      <c r="DL258" s="11">
        <v>9.2663999999999993E-3</v>
      </c>
      <c r="DM258" s="11">
        <v>1.0197700000000001E-2</v>
      </c>
      <c r="DN258" s="11">
        <v>1.11807E-2</v>
      </c>
      <c r="DO258" s="11">
        <v>1.12701E-2</v>
      </c>
      <c r="DP258" s="11">
        <v>1.16779E-2</v>
      </c>
      <c r="DQ258" s="11">
        <v>1.1724E-2</v>
      </c>
      <c r="DR258" s="11">
        <v>1.1505E-2</v>
      </c>
      <c r="DS258" s="11">
        <v>1.0225100000000001E-2</v>
      </c>
      <c r="DT258" s="11">
        <v>1.0319699999999999E-2</v>
      </c>
      <c r="DU258" s="11">
        <v>1.0555699999999999E-2</v>
      </c>
      <c r="DV258" s="11">
        <v>1.01187E-2</v>
      </c>
      <c r="DW258" s="11">
        <v>9.3329999999999993E-3</v>
      </c>
      <c r="DX258" s="11">
        <v>0.13612270000000001</v>
      </c>
      <c r="DY258" s="11">
        <v>4.9841E-3</v>
      </c>
      <c r="DZ258" s="11">
        <v>8.3000000000000001E-3</v>
      </c>
      <c r="EA258" s="11">
        <v>66.211258000000001</v>
      </c>
      <c r="EB258" s="11">
        <v>67.098329000000007</v>
      </c>
      <c r="EC258" s="11">
        <v>66.493515000000002</v>
      </c>
      <c r="ED258" s="11">
        <v>64.130745000000005</v>
      </c>
      <c r="EE258" s="11">
        <v>63.707898</v>
      </c>
      <c r="EF258" s="11">
        <v>63.026944</v>
      </c>
      <c r="EG258" s="11">
        <v>63.345847999999997</v>
      </c>
      <c r="EH258" s="11">
        <v>63.739364000000002</v>
      </c>
      <c r="EI258" s="11">
        <v>65.527777999999998</v>
      </c>
      <c r="EJ258" s="11">
        <v>70.814633999999998</v>
      </c>
      <c r="EK258" s="11">
        <v>72.136840000000007</v>
      </c>
      <c r="EL258" s="11">
        <v>74.129144999999994</v>
      </c>
      <c r="EM258" s="11">
        <v>76.148126000000005</v>
      </c>
      <c r="EN258" s="11">
        <v>79.384910000000005</v>
      </c>
      <c r="EO258" s="11">
        <v>78.063860000000005</v>
      </c>
      <c r="EP258" s="11">
        <v>76.739841999999996</v>
      </c>
      <c r="EQ258" s="11">
        <v>75.974682000000001</v>
      </c>
      <c r="ER258" s="11">
        <v>73.914632999999995</v>
      </c>
      <c r="ES258" s="11">
        <v>73.691980999999998</v>
      </c>
      <c r="ET258" s="11">
        <v>70.672989999999999</v>
      </c>
      <c r="EU258" s="11">
        <v>69.389527000000001</v>
      </c>
      <c r="EV258" s="11">
        <v>68.793153000000004</v>
      </c>
      <c r="EW258" s="11">
        <v>67.554478000000003</v>
      </c>
      <c r="EX258" s="11">
        <v>66.299411000000006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IA258" s="37"/>
    </row>
    <row r="259" spans="1:235" x14ac:dyDescent="0.2">
      <c r="A259" t="s">
        <v>112</v>
      </c>
      <c r="B259" t="s">
        <v>133</v>
      </c>
      <c r="C259" t="s">
        <v>88</v>
      </c>
      <c r="D259" t="s">
        <v>105</v>
      </c>
      <c r="E259" s="38" t="s">
        <v>216</v>
      </c>
      <c r="F259" t="s">
        <v>107</v>
      </c>
      <c r="G259" s="11">
        <v>2687</v>
      </c>
      <c r="H259" s="11">
        <v>0.77659959999999995</v>
      </c>
      <c r="I259" s="11">
        <v>0.69859680000000002</v>
      </c>
      <c r="J259" s="11">
        <v>0.63473999999999997</v>
      </c>
      <c r="K259" s="11">
        <v>0.60358800000000001</v>
      </c>
      <c r="L259" s="11">
        <v>0.58032340000000004</v>
      </c>
      <c r="M259" s="11">
        <v>0.58271799999999996</v>
      </c>
      <c r="N259" s="11">
        <v>0.52204830000000002</v>
      </c>
      <c r="O259" s="11">
        <v>0.33579179999999997</v>
      </c>
      <c r="P259" s="11">
        <v>4.77034E-2</v>
      </c>
      <c r="Q259" s="11">
        <v>-0.2245026</v>
      </c>
      <c r="R259" s="11">
        <v>-0.36645270000000002</v>
      </c>
      <c r="S259" s="11">
        <v>-0.41045700000000002</v>
      </c>
      <c r="T259" s="11">
        <v>-0.3055194</v>
      </c>
      <c r="U259" s="11">
        <v>-0.15534609999999999</v>
      </c>
      <c r="V259" s="11">
        <v>5.96415E-2</v>
      </c>
      <c r="W259" s="11">
        <v>0.3650465</v>
      </c>
      <c r="X259" s="11">
        <v>0.72656509999999996</v>
      </c>
      <c r="Y259" s="11">
        <v>1.124566</v>
      </c>
      <c r="Z259" s="11">
        <v>1.4165479999999999</v>
      </c>
      <c r="AA259" s="11">
        <v>1.447316</v>
      </c>
      <c r="AB259" s="11">
        <v>1.3171870000000001</v>
      </c>
      <c r="AC259" s="11">
        <v>1.238869</v>
      </c>
      <c r="AD259" s="11">
        <v>1.0655570000000001</v>
      </c>
      <c r="AE259" s="11">
        <v>0.87285590000000002</v>
      </c>
      <c r="AF259" s="11">
        <v>-5.3895499999999999E-2</v>
      </c>
      <c r="AG259" s="11">
        <v>-4.3560000000000001E-2</v>
      </c>
      <c r="AH259" s="11">
        <v>-3.7321199999999999E-2</v>
      </c>
      <c r="AI259" s="11">
        <v>-2.9865300000000001E-2</v>
      </c>
      <c r="AJ259" s="11">
        <v>-2.8816399999999999E-2</v>
      </c>
      <c r="AK259" s="11">
        <v>-2.99472E-2</v>
      </c>
      <c r="AL259" s="11">
        <v>-3.6400700000000001E-2</v>
      </c>
      <c r="AM259" s="11">
        <v>-1.8307199999999999E-2</v>
      </c>
      <c r="AN259" s="11">
        <v>-1.1693200000000001E-2</v>
      </c>
      <c r="AO259" s="11">
        <v>-1.7525099999999998E-2</v>
      </c>
      <c r="AP259" s="11">
        <v>-9.6483000000000003E-3</v>
      </c>
      <c r="AQ259" s="11">
        <v>-1.53454E-2</v>
      </c>
      <c r="AR259" s="11">
        <v>-3.1086999999999998E-3</v>
      </c>
      <c r="AS259" s="11">
        <v>-1.53134E-2</v>
      </c>
      <c r="AT259" s="11">
        <v>-2.50709E-2</v>
      </c>
      <c r="AU259" s="11">
        <v>-1.29602E-2</v>
      </c>
      <c r="AV259" s="11">
        <v>1.4071800000000001E-2</v>
      </c>
      <c r="AW259" s="11">
        <v>1.17749E-2</v>
      </c>
      <c r="AX259" s="11">
        <v>-1.2466999999999999E-3</v>
      </c>
      <c r="AY259" s="11">
        <v>1.0684300000000001E-2</v>
      </c>
      <c r="AZ259" s="11">
        <v>-4.2503000000000003E-3</v>
      </c>
      <c r="BA259" s="11">
        <v>-2.85486E-2</v>
      </c>
      <c r="BB259" s="11">
        <v>-4.2222200000000001E-2</v>
      </c>
      <c r="BC259" s="11">
        <v>-4.6500899999999998E-2</v>
      </c>
      <c r="BD259" s="11">
        <v>-3.3744499999999997E-2</v>
      </c>
      <c r="BE259" s="11">
        <v>-2.6603600000000002E-2</v>
      </c>
      <c r="BF259" s="11">
        <v>-2.3770099999999999E-2</v>
      </c>
      <c r="BG259" s="11">
        <v>-1.73805E-2</v>
      </c>
      <c r="BH259" s="11">
        <v>-1.7913100000000001E-2</v>
      </c>
      <c r="BI259" s="11">
        <v>-1.7139100000000001E-2</v>
      </c>
      <c r="BJ259" s="11">
        <v>-2.5132700000000001E-2</v>
      </c>
      <c r="BK259" s="11">
        <v>-7.4311999999999998E-3</v>
      </c>
      <c r="BL259" s="11">
        <v>2.3611000000000001E-3</v>
      </c>
      <c r="BM259" s="11">
        <v>-5.4463000000000003E-3</v>
      </c>
      <c r="BN259" s="11">
        <v>5.5246000000000002E-3</v>
      </c>
      <c r="BO259" s="11">
        <v>5.3622000000000001E-3</v>
      </c>
      <c r="BP259" s="11">
        <v>2.09833E-2</v>
      </c>
      <c r="BQ259" s="11">
        <v>1.18116E-2</v>
      </c>
      <c r="BR259" s="11">
        <v>2.604E-3</v>
      </c>
      <c r="BS259" s="11">
        <v>1.76603E-2</v>
      </c>
      <c r="BT259" s="11">
        <v>4.6806800000000003E-2</v>
      </c>
      <c r="BU259" s="11">
        <v>4.3047099999999998E-2</v>
      </c>
      <c r="BV259" s="11">
        <v>2.9810099999999999E-2</v>
      </c>
      <c r="BW259" s="11">
        <v>3.6470599999999999E-2</v>
      </c>
      <c r="BX259" s="11">
        <v>2.0037599999999999E-2</v>
      </c>
      <c r="BY259" s="11">
        <v>-3.0974000000000002E-3</v>
      </c>
      <c r="BZ259" s="11">
        <v>-1.9815699999999999E-2</v>
      </c>
      <c r="CA259" s="11">
        <v>-2.8505800000000001E-2</v>
      </c>
      <c r="CB259" s="11">
        <v>-1.35934E-2</v>
      </c>
      <c r="CC259" s="11">
        <v>-9.6472999999999993E-3</v>
      </c>
      <c r="CD259" s="11">
        <v>-1.0219000000000001E-2</v>
      </c>
      <c r="CE259" s="11">
        <v>-4.8957000000000002E-3</v>
      </c>
      <c r="CF259" s="11">
        <v>-7.0098000000000001E-3</v>
      </c>
      <c r="CG259" s="11">
        <v>-4.3309999999999998E-3</v>
      </c>
      <c r="CH259" s="11">
        <v>-1.3864599999999999E-2</v>
      </c>
      <c r="CI259" s="11">
        <v>3.4448E-3</v>
      </c>
      <c r="CJ259" s="11">
        <v>1.64154E-2</v>
      </c>
      <c r="CK259" s="11">
        <v>6.6324000000000001E-3</v>
      </c>
      <c r="CL259" s="11">
        <v>2.0697400000000001E-2</v>
      </c>
      <c r="CM259" s="11">
        <v>2.6069800000000001E-2</v>
      </c>
      <c r="CN259" s="11">
        <v>4.5075299999999999E-2</v>
      </c>
      <c r="CO259" s="11">
        <v>3.8936699999999998E-2</v>
      </c>
      <c r="CP259" s="11">
        <v>3.0278900000000001E-2</v>
      </c>
      <c r="CQ259" s="11">
        <v>4.8280900000000002E-2</v>
      </c>
      <c r="CR259" s="11">
        <v>7.9541799999999996E-2</v>
      </c>
      <c r="CS259" s="11">
        <v>7.4319300000000005E-2</v>
      </c>
      <c r="CT259" s="11">
        <v>6.0866799999999999E-2</v>
      </c>
      <c r="CU259" s="11">
        <v>6.2256899999999997E-2</v>
      </c>
      <c r="CV259" s="11">
        <v>4.4325499999999997E-2</v>
      </c>
      <c r="CW259" s="11">
        <v>2.23538E-2</v>
      </c>
      <c r="CX259" s="11">
        <v>2.5909000000000001E-3</v>
      </c>
      <c r="CY259" s="11">
        <v>-1.05106E-2</v>
      </c>
      <c r="CZ259" s="11">
        <v>1.2251E-2</v>
      </c>
      <c r="DA259" s="11">
        <v>1.0308700000000001E-2</v>
      </c>
      <c r="DB259" s="11">
        <v>8.2384999999999993E-3</v>
      </c>
      <c r="DC259" s="11">
        <v>7.5902000000000001E-3</v>
      </c>
      <c r="DD259" s="11">
        <v>6.6287000000000004E-3</v>
      </c>
      <c r="DE259" s="11">
        <v>7.7868E-3</v>
      </c>
      <c r="DF259" s="11">
        <v>6.8504999999999998E-3</v>
      </c>
      <c r="DG259" s="11">
        <v>6.6121000000000001E-3</v>
      </c>
      <c r="DH259" s="11">
        <v>8.5444000000000006E-3</v>
      </c>
      <c r="DI259" s="11">
        <v>7.3433999999999999E-3</v>
      </c>
      <c r="DJ259" s="11">
        <v>9.2244000000000007E-3</v>
      </c>
      <c r="DK259" s="11">
        <v>1.2589299999999999E-2</v>
      </c>
      <c r="DL259" s="11">
        <v>1.4646899999999999E-2</v>
      </c>
      <c r="DM259" s="11">
        <v>1.6490899999999999E-2</v>
      </c>
      <c r="DN259" s="11">
        <v>1.6825099999999999E-2</v>
      </c>
      <c r="DO259" s="11">
        <v>1.8616000000000001E-2</v>
      </c>
      <c r="DP259" s="11">
        <v>1.9901499999999999E-2</v>
      </c>
      <c r="DQ259" s="11">
        <v>1.90122E-2</v>
      </c>
      <c r="DR259" s="11">
        <v>1.8881200000000001E-2</v>
      </c>
      <c r="DS259" s="11">
        <v>1.5676900000000001E-2</v>
      </c>
      <c r="DT259" s="11">
        <v>1.4766E-2</v>
      </c>
      <c r="DU259" s="11">
        <v>1.5473199999999999E-2</v>
      </c>
      <c r="DV259" s="11">
        <v>1.3622199999999999E-2</v>
      </c>
      <c r="DW259" s="11">
        <v>1.09403E-2</v>
      </c>
      <c r="DX259" s="11">
        <v>0.22031819999999999</v>
      </c>
      <c r="DY259" s="11">
        <v>8.0888999999999996E-3</v>
      </c>
      <c r="DZ259" s="11">
        <v>1.4643099999999999E-2</v>
      </c>
      <c r="EA259" s="11">
        <v>63.651662999999999</v>
      </c>
      <c r="EB259" s="11">
        <v>63.599873000000002</v>
      </c>
      <c r="EC259" s="11">
        <v>60.758228000000003</v>
      </c>
      <c r="ED259" s="11">
        <v>60.345739999999999</v>
      </c>
      <c r="EE259" s="11">
        <v>60.563890000000001</v>
      </c>
      <c r="EF259" s="11">
        <v>60.103513</v>
      </c>
      <c r="EG259" s="11">
        <v>62.496220000000001</v>
      </c>
      <c r="EH259" s="11">
        <v>65.086316999999994</v>
      </c>
      <c r="EI259" s="11">
        <v>71.709244999999996</v>
      </c>
      <c r="EJ259" s="11">
        <v>78.433516999999995</v>
      </c>
      <c r="EK259" s="11">
        <v>82.586754999999997</v>
      </c>
      <c r="EL259" s="11">
        <v>86.919694000000007</v>
      </c>
      <c r="EM259" s="11">
        <v>87.749258999999995</v>
      </c>
      <c r="EN259" s="11">
        <v>87.999921000000001</v>
      </c>
      <c r="EO259" s="11">
        <v>86.712390999999997</v>
      </c>
      <c r="EP259" s="11">
        <v>85.799404999999993</v>
      </c>
      <c r="EQ259" s="11">
        <v>85.095339999999993</v>
      </c>
      <c r="ER259" s="11">
        <v>80.532358000000002</v>
      </c>
      <c r="ES259" s="11">
        <v>79.109842999999998</v>
      </c>
      <c r="ET259" s="11">
        <v>73.649035999999995</v>
      </c>
      <c r="EU259" s="11">
        <v>69.750978000000003</v>
      </c>
      <c r="EV259" s="11">
        <v>66.549273999999997</v>
      </c>
      <c r="EW259" s="11">
        <v>65.316012000000001</v>
      </c>
      <c r="EX259" s="11">
        <v>63.546517000000001</v>
      </c>
      <c r="EY259" s="11">
        <v>0</v>
      </c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IA259" s="37"/>
    </row>
    <row r="260" spans="1:235" x14ac:dyDescent="0.2">
      <c r="A260" t="s">
        <v>112</v>
      </c>
      <c r="B260" t="s">
        <v>133</v>
      </c>
      <c r="C260" t="s">
        <v>88</v>
      </c>
      <c r="D260" t="s">
        <v>105</v>
      </c>
      <c r="E260" s="38" t="s">
        <v>122</v>
      </c>
      <c r="F260" t="s">
        <v>105</v>
      </c>
      <c r="G260" s="11">
        <v>7173</v>
      </c>
      <c r="H260" s="11">
        <v>0.62704470000000001</v>
      </c>
      <c r="I260" s="11">
        <v>0.58533820000000003</v>
      </c>
      <c r="J260" s="11">
        <v>0.55348759999999997</v>
      </c>
      <c r="K260" s="11">
        <v>0.5307153</v>
      </c>
      <c r="L260" s="11">
        <v>0.52342630000000001</v>
      </c>
      <c r="M260" s="11">
        <v>0.54383899999999996</v>
      </c>
      <c r="N260" s="11">
        <v>0.60599740000000002</v>
      </c>
      <c r="O260" s="11">
        <v>0.60797829999999997</v>
      </c>
      <c r="P260" s="11">
        <v>0.44702140000000001</v>
      </c>
      <c r="Q260" s="11">
        <v>0.25089319999999998</v>
      </c>
      <c r="R260" s="11">
        <v>6.0735499999999998E-2</v>
      </c>
      <c r="S260" s="11">
        <v>-8.2464099999999999E-2</v>
      </c>
      <c r="T260" s="11">
        <v>-0.1655664</v>
      </c>
      <c r="U260" s="11">
        <v>-0.15541489999999999</v>
      </c>
      <c r="V260" s="11">
        <v>-0.1005008</v>
      </c>
      <c r="W260" s="11">
        <v>3.6473800000000001E-2</v>
      </c>
      <c r="X260" s="11">
        <v>0.28346959999999999</v>
      </c>
      <c r="Y260" s="11">
        <v>0.57815680000000003</v>
      </c>
      <c r="Z260" s="11">
        <v>0.79634050000000001</v>
      </c>
      <c r="AA260" s="11">
        <v>0.8640949</v>
      </c>
      <c r="AB260" s="11">
        <v>0.8414239</v>
      </c>
      <c r="AC260" s="11">
        <v>0.80276919999999996</v>
      </c>
      <c r="AD260" s="11">
        <v>0.72005129999999995</v>
      </c>
      <c r="AE260" s="11">
        <v>0.63049659999999996</v>
      </c>
      <c r="AF260" s="11">
        <v>-3.48814E-2</v>
      </c>
      <c r="AG260" s="11">
        <v>-4.1258900000000001E-2</v>
      </c>
      <c r="AH260" s="11">
        <v>-3.2428699999999998E-2</v>
      </c>
      <c r="AI260" s="11">
        <v>-3.0426700000000001E-2</v>
      </c>
      <c r="AJ260" s="11">
        <v>-3.1436899999999997E-2</v>
      </c>
      <c r="AK260" s="11">
        <v>-3.5654199999999997E-2</v>
      </c>
      <c r="AL260" s="11">
        <v>-3.6060500000000002E-2</v>
      </c>
      <c r="AM260" s="11">
        <v>-3.1985800000000002E-2</v>
      </c>
      <c r="AN260" s="11">
        <v>-3.0437100000000002E-2</v>
      </c>
      <c r="AO260" s="11">
        <v>-2.7978900000000001E-2</v>
      </c>
      <c r="AP260" s="11">
        <v>-2.1727E-2</v>
      </c>
      <c r="AQ260" s="11">
        <v>-2.23625E-2</v>
      </c>
      <c r="AR260" s="11">
        <v>-2.0886399999999999E-2</v>
      </c>
      <c r="AS260" s="11">
        <v>-2.3893000000000001E-2</v>
      </c>
      <c r="AT260" s="11">
        <v>-2.9395500000000001E-2</v>
      </c>
      <c r="AU260" s="11">
        <v>-3.6086699999999999E-2</v>
      </c>
      <c r="AV260" s="11">
        <v>-1.7615700000000001E-2</v>
      </c>
      <c r="AW260" s="11">
        <v>-6.1552000000000004E-3</v>
      </c>
      <c r="AX260" s="11">
        <v>1.3626000000000001E-3</v>
      </c>
      <c r="AY260" s="11">
        <v>1.1456999999999999E-3</v>
      </c>
      <c r="AZ260" s="11">
        <v>-2.9464999999999999E-3</v>
      </c>
      <c r="BA260" s="11">
        <v>-1.18364E-2</v>
      </c>
      <c r="BB260" s="11">
        <v>-1.8388499999999999E-2</v>
      </c>
      <c r="BC260" s="11">
        <v>-1.9121599999999999E-2</v>
      </c>
      <c r="BD260" s="11">
        <v>-2.1282800000000001E-2</v>
      </c>
      <c r="BE260" s="11">
        <v>-2.8540599999999999E-2</v>
      </c>
      <c r="BF260" s="11">
        <v>-2.2323900000000001E-2</v>
      </c>
      <c r="BG260" s="11">
        <v>-2.06491E-2</v>
      </c>
      <c r="BH260" s="11">
        <v>-2.17556E-2</v>
      </c>
      <c r="BI260" s="11">
        <v>-2.63019E-2</v>
      </c>
      <c r="BJ260" s="11">
        <v>-2.6055999999999999E-2</v>
      </c>
      <c r="BK260" s="11">
        <v>-2.1523199999999999E-2</v>
      </c>
      <c r="BL260" s="11">
        <v>-1.99819E-2</v>
      </c>
      <c r="BM260" s="11">
        <v>-1.7543400000000001E-2</v>
      </c>
      <c r="BN260" s="11">
        <v>-1.08486E-2</v>
      </c>
      <c r="BO260" s="11">
        <v>-1.26208E-2</v>
      </c>
      <c r="BP260" s="11">
        <v>-1.09484E-2</v>
      </c>
      <c r="BQ260" s="11">
        <v>-1.31453E-2</v>
      </c>
      <c r="BR260" s="11">
        <v>-1.8186799999999999E-2</v>
      </c>
      <c r="BS260" s="11">
        <v>-2.45621E-2</v>
      </c>
      <c r="BT260" s="11">
        <v>-5.7938E-3</v>
      </c>
      <c r="BU260" s="11">
        <v>5.7698000000000003E-3</v>
      </c>
      <c r="BV260" s="11">
        <v>1.3035E-2</v>
      </c>
      <c r="BW260" s="11">
        <v>1.2042600000000001E-2</v>
      </c>
      <c r="BX260" s="11">
        <v>7.9176999999999997E-3</v>
      </c>
      <c r="BY260" s="11">
        <v>-5.4160000000000005E-4</v>
      </c>
      <c r="BZ260" s="11">
        <v>-7.6888E-3</v>
      </c>
      <c r="CA260" s="11">
        <v>-8.9505000000000001E-3</v>
      </c>
      <c r="CB260" s="11">
        <v>-7.6842999999999998E-3</v>
      </c>
      <c r="CC260" s="11">
        <v>-1.5822200000000002E-2</v>
      </c>
      <c r="CD260" s="11">
        <v>-1.2219000000000001E-2</v>
      </c>
      <c r="CE260" s="11">
        <v>-1.08714E-2</v>
      </c>
      <c r="CF260" s="11">
        <v>-1.2074400000000001E-2</v>
      </c>
      <c r="CG260" s="11">
        <v>-1.6949599999999999E-2</v>
      </c>
      <c r="CH260" s="11">
        <v>-1.6051599999999999E-2</v>
      </c>
      <c r="CI260" s="11">
        <v>-1.10607E-2</v>
      </c>
      <c r="CJ260" s="11">
        <v>-9.5265999999999997E-3</v>
      </c>
      <c r="CK260" s="11">
        <v>-7.1079999999999997E-3</v>
      </c>
      <c r="CL260" s="11">
        <v>2.9799999999999999E-5</v>
      </c>
      <c r="CM260" s="11">
        <v>-2.8790999999999999E-3</v>
      </c>
      <c r="CN260" s="11">
        <v>-1.0104000000000001E-3</v>
      </c>
      <c r="CO260" s="11">
        <v>-2.3974999999999999E-3</v>
      </c>
      <c r="CP260" s="11">
        <v>-6.9781000000000001E-3</v>
      </c>
      <c r="CQ260" s="11">
        <v>-1.30376E-2</v>
      </c>
      <c r="CR260" s="11">
        <v>6.0280000000000004E-3</v>
      </c>
      <c r="CS260" s="11">
        <v>1.7694700000000001E-2</v>
      </c>
      <c r="CT260" s="11">
        <v>2.4707300000000001E-2</v>
      </c>
      <c r="CU260" s="11">
        <v>2.2939399999999999E-2</v>
      </c>
      <c r="CV260" s="11">
        <v>1.8781900000000001E-2</v>
      </c>
      <c r="CW260" s="11">
        <v>1.07531E-2</v>
      </c>
      <c r="CX260" s="11">
        <v>3.0108999999999999E-3</v>
      </c>
      <c r="CY260" s="11">
        <v>1.2206000000000001E-3</v>
      </c>
      <c r="CZ260" s="11">
        <v>8.2673E-3</v>
      </c>
      <c r="DA260" s="11">
        <v>7.7321999999999998E-3</v>
      </c>
      <c r="DB260" s="11">
        <v>6.1433E-3</v>
      </c>
      <c r="DC260" s="11">
        <v>5.9443999999999999E-3</v>
      </c>
      <c r="DD260" s="11">
        <v>5.8858000000000001E-3</v>
      </c>
      <c r="DE260" s="11">
        <v>5.6858000000000004E-3</v>
      </c>
      <c r="DF260" s="11">
        <v>6.0822999999999997E-3</v>
      </c>
      <c r="DG260" s="11">
        <v>6.3607999999999998E-3</v>
      </c>
      <c r="DH260" s="11">
        <v>6.3563999999999999E-3</v>
      </c>
      <c r="DI260" s="11">
        <v>6.3442999999999998E-3</v>
      </c>
      <c r="DJ260" s="11">
        <v>6.6135999999999999E-3</v>
      </c>
      <c r="DK260" s="11">
        <v>5.9226000000000001E-3</v>
      </c>
      <c r="DL260" s="11">
        <v>6.0419000000000002E-3</v>
      </c>
      <c r="DM260" s="11">
        <v>6.5342000000000004E-3</v>
      </c>
      <c r="DN260" s="11">
        <v>6.8144E-3</v>
      </c>
      <c r="DO260" s="11">
        <v>7.0064999999999997E-3</v>
      </c>
      <c r="DP260" s="11">
        <v>7.1872000000000004E-3</v>
      </c>
      <c r="DQ260" s="11">
        <v>7.2499000000000001E-3</v>
      </c>
      <c r="DR260" s="11">
        <v>7.0962999999999998E-3</v>
      </c>
      <c r="DS260" s="11">
        <v>6.6248000000000001E-3</v>
      </c>
      <c r="DT260" s="11">
        <v>6.6049000000000004E-3</v>
      </c>
      <c r="DU260" s="11">
        <v>6.8666999999999999E-3</v>
      </c>
      <c r="DV260" s="11">
        <v>6.5049000000000001E-3</v>
      </c>
      <c r="DW260" s="11">
        <v>6.1836E-3</v>
      </c>
      <c r="DX260" s="11">
        <v>0.1002585</v>
      </c>
      <c r="DY260" s="11">
        <v>4.1481000000000001E-3</v>
      </c>
      <c r="DZ260" s="11">
        <v>5.6800000000000002E-3</v>
      </c>
      <c r="EA260" s="11">
        <v>53.747912999999997</v>
      </c>
      <c r="EB260" s="11">
        <v>53.831879999999998</v>
      </c>
      <c r="EC260" s="11">
        <v>53.161180000000002</v>
      </c>
      <c r="ED260" s="11">
        <v>52.456133999999999</v>
      </c>
      <c r="EE260" s="11">
        <v>52.071382</v>
      </c>
      <c r="EF260" s="11">
        <v>51.681952000000003</v>
      </c>
      <c r="EG260" s="11">
        <v>51.284086000000002</v>
      </c>
      <c r="EH260" s="11">
        <v>52.076206999999997</v>
      </c>
      <c r="EI260" s="11">
        <v>53.786838000000003</v>
      </c>
      <c r="EJ260" s="11">
        <v>55.940488000000002</v>
      </c>
      <c r="EK260" s="11">
        <v>57.982514999999999</v>
      </c>
      <c r="EL260" s="11">
        <v>59.805889999999998</v>
      </c>
      <c r="EM260" s="11">
        <v>60.930439999999997</v>
      </c>
      <c r="EN260" s="11">
        <v>62.736528999999997</v>
      </c>
      <c r="EO260" s="11">
        <v>62.098308000000003</v>
      </c>
      <c r="EP260" s="11">
        <v>61.617579999999997</v>
      </c>
      <c r="EQ260" s="11">
        <v>60.469447000000002</v>
      </c>
      <c r="ER260" s="11">
        <v>59.361747999999999</v>
      </c>
      <c r="ES260" s="11">
        <v>57.494334000000002</v>
      </c>
      <c r="ET260" s="11">
        <v>56.086131000000002</v>
      </c>
      <c r="EU260" s="11">
        <v>55.259822</v>
      </c>
      <c r="EV260" s="11">
        <v>54.393003</v>
      </c>
      <c r="EW260" s="11">
        <v>53.706909000000003</v>
      </c>
      <c r="EX260" s="11">
        <v>53.506338</v>
      </c>
      <c r="EY260" s="11">
        <v>0</v>
      </c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IA260" s="37"/>
    </row>
    <row r="261" spans="1:235" x14ac:dyDescent="0.2">
      <c r="A261" t="s">
        <v>112</v>
      </c>
      <c r="B261" t="s">
        <v>133</v>
      </c>
      <c r="C261" t="s">
        <v>88</v>
      </c>
      <c r="D261" t="s">
        <v>105</v>
      </c>
      <c r="E261" s="38" t="s">
        <v>122</v>
      </c>
      <c r="F261" t="s">
        <v>106</v>
      </c>
      <c r="G261" s="11">
        <v>4483</v>
      </c>
      <c r="H261" s="11">
        <v>0.62224820000000003</v>
      </c>
      <c r="I261" s="11">
        <v>0.57845959999999996</v>
      </c>
      <c r="J261" s="11">
        <v>0.54233339999999997</v>
      </c>
      <c r="K261" s="11">
        <v>0.51605250000000003</v>
      </c>
      <c r="L261" s="11">
        <v>0.50294939999999999</v>
      </c>
      <c r="M261" s="11">
        <v>0.51539000000000001</v>
      </c>
      <c r="N261" s="11">
        <v>0.57023610000000002</v>
      </c>
      <c r="O261" s="11">
        <v>0.58899029999999997</v>
      </c>
      <c r="P261" s="11">
        <v>0.46761809999999998</v>
      </c>
      <c r="Q261" s="11">
        <v>0.3234764</v>
      </c>
      <c r="R261" s="11">
        <v>0.1851679</v>
      </c>
      <c r="S261" s="11">
        <v>4.6597300000000001E-2</v>
      </c>
      <c r="T261" s="11">
        <v>-1.75243E-2</v>
      </c>
      <c r="U261" s="11">
        <v>-4.0477999999999998E-3</v>
      </c>
      <c r="V261" s="11">
        <v>2.6376400000000001E-2</v>
      </c>
      <c r="W261" s="11">
        <v>0.1377168</v>
      </c>
      <c r="X261" s="11">
        <v>0.35545019999999999</v>
      </c>
      <c r="Y261" s="11">
        <v>0.59802040000000001</v>
      </c>
      <c r="Z261" s="11">
        <v>0.7844795</v>
      </c>
      <c r="AA261" s="11">
        <v>0.85021170000000001</v>
      </c>
      <c r="AB261" s="11">
        <v>0.83657269999999995</v>
      </c>
      <c r="AC261" s="11">
        <v>0.79654530000000001</v>
      </c>
      <c r="AD261" s="11">
        <v>0.71159079999999997</v>
      </c>
      <c r="AE261" s="11">
        <v>0.61965689999999995</v>
      </c>
      <c r="AF261" s="11">
        <v>-3.6531000000000001E-2</v>
      </c>
      <c r="AG261" s="11">
        <v>-4.2546E-2</v>
      </c>
      <c r="AH261" s="11">
        <v>-3.2920199999999997E-2</v>
      </c>
      <c r="AI261" s="11">
        <v>-3.0646699999999999E-2</v>
      </c>
      <c r="AJ261" s="11">
        <v>-3.1479199999999999E-2</v>
      </c>
      <c r="AK261" s="11">
        <v>-3.4983100000000003E-2</v>
      </c>
      <c r="AL261" s="11">
        <v>-3.3038400000000002E-2</v>
      </c>
      <c r="AM261" s="11">
        <v>-3.2435600000000002E-2</v>
      </c>
      <c r="AN261" s="11">
        <v>-3.3136199999999998E-2</v>
      </c>
      <c r="AO261" s="11">
        <v>-3.02288E-2</v>
      </c>
      <c r="AP261" s="11">
        <v>-2.5022599999999999E-2</v>
      </c>
      <c r="AQ261" s="11">
        <v>-2.6600800000000001E-2</v>
      </c>
      <c r="AR261" s="11">
        <v>-2.3472E-2</v>
      </c>
      <c r="AS261" s="11">
        <v>-2.8511499999999999E-2</v>
      </c>
      <c r="AT261" s="11">
        <v>-3.4719899999999998E-2</v>
      </c>
      <c r="AU261" s="11">
        <v>-4.3424999999999998E-2</v>
      </c>
      <c r="AV261" s="11">
        <v>-2.05013E-2</v>
      </c>
      <c r="AW261" s="11">
        <v>-8.0753999999999999E-3</v>
      </c>
      <c r="AX261" s="11">
        <v>2.6709999999999999E-4</v>
      </c>
      <c r="AY261" s="11">
        <v>-1.3868999999999999E-3</v>
      </c>
      <c r="AZ261" s="11">
        <v>1.7240000000000001E-3</v>
      </c>
      <c r="BA261" s="11">
        <v>-7.7256E-3</v>
      </c>
      <c r="BB261" s="11">
        <v>-1.42881E-2</v>
      </c>
      <c r="BC261" s="11">
        <v>-1.72158E-2</v>
      </c>
      <c r="BD261" s="11">
        <v>-2.03681E-2</v>
      </c>
      <c r="BE261" s="11">
        <v>-2.7437599999999999E-2</v>
      </c>
      <c r="BF261" s="11">
        <v>-2.09932E-2</v>
      </c>
      <c r="BG261" s="11">
        <v>-1.9323E-2</v>
      </c>
      <c r="BH261" s="11">
        <v>-2.0439700000000002E-2</v>
      </c>
      <c r="BI261" s="11">
        <v>-2.44919E-2</v>
      </c>
      <c r="BJ261" s="11">
        <v>-2.2304999999999998E-2</v>
      </c>
      <c r="BK261" s="11">
        <v>-2.09277E-2</v>
      </c>
      <c r="BL261" s="11">
        <v>-2.1480699999999998E-2</v>
      </c>
      <c r="BM261" s="11">
        <v>-1.8976E-2</v>
      </c>
      <c r="BN261" s="11">
        <v>-1.28469E-2</v>
      </c>
      <c r="BO261" s="11">
        <v>-1.5454900000000001E-2</v>
      </c>
      <c r="BP261" s="11">
        <v>-1.21645E-2</v>
      </c>
      <c r="BQ261" s="11">
        <v>-1.5990299999999999E-2</v>
      </c>
      <c r="BR261" s="11">
        <v>-2.1976699999999998E-2</v>
      </c>
      <c r="BS261" s="11">
        <v>-3.0390500000000001E-2</v>
      </c>
      <c r="BT261" s="11">
        <v>-7.4517999999999997E-3</v>
      </c>
      <c r="BU261" s="11">
        <v>5.2429E-3</v>
      </c>
      <c r="BV261" s="11">
        <v>1.3402499999999999E-2</v>
      </c>
      <c r="BW261" s="11">
        <v>1.08469E-2</v>
      </c>
      <c r="BX261" s="11">
        <v>1.3976300000000001E-2</v>
      </c>
      <c r="BY261" s="11">
        <v>4.9940999999999996E-3</v>
      </c>
      <c r="BZ261" s="11">
        <v>-1.9467E-3</v>
      </c>
      <c r="CA261" s="11">
        <v>-5.5887000000000003E-3</v>
      </c>
      <c r="CB261" s="11">
        <v>-4.2052000000000001E-3</v>
      </c>
      <c r="CC261" s="11">
        <v>-1.23293E-2</v>
      </c>
      <c r="CD261" s="11">
        <v>-9.0662E-3</v>
      </c>
      <c r="CE261" s="11">
        <v>-7.9993000000000009E-3</v>
      </c>
      <c r="CF261" s="11">
        <v>-9.4001999999999992E-3</v>
      </c>
      <c r="CG261" s="11">
        <v>-1.40007E-2</v>
      </c>
      <c r="CH261" s="11">
        <v>-1.15716E-2</v>
      </c>
      <c r="CI261" s="11">
        <v>-9.4198000000000007E-3</v>
      </c>
      <c r="CJ261" s="11">
        <v>-9.8251999999999992E-3</v>
      </c>
      <c r="CK261" s="11">
        <v>-7.7232000000000004E-3</v>
      </c>
      <c r="CL261" s="11">
        <v>-6.713E-4</v>
      </c>
      <c r="CM261" s="11">
        <v>-4.3089000000000001E-3</v>
      </c>
      <c r="CN261" s="11">
        <v>-8.5709999999999996E-4</v>
      </c>
      <c r="CO261" s="11">
        <v>-3.4689999999999999E-3</v>
      </c>
      <c r="CP261" s="11">
        <v>-9.2335000000000004E-3</v>
      </c>
      <c r="CQ261" s="11">
        <v>-1.7356099999999999E-2</v>
      </c>
      <c r="CR261" s="11">
        <v>5.5978E-3</v>
      </c>
      <c r="CS261" s="11">
        <v>1.8561299999999999E-2</v>
      </c>
      <c r="CT261" s="11">
        <v>2.65379E-2</v>
      </c>
      <c r="CU261" s="11">
        <v>2.3080799999999999E-2</v>
      </c>
      <c r="CV261" s="11">
        <v>2.6228600000000001E-2</v>
      </c>
      <c r="CW261" s="11">
        <v>1.7713799999999998E-2</v>
      </c>
      <c r="CX261" s="11">
        <v>1.03947E-2</v>
      </c>
      <c r="CY261" s="11">
        <v>6.0384999999999996E-3</v>
      </c>
      <c r="CZ261" s="11">
        <v>9.8262999999999996E-3</v>
      </c>
      <c r="DA261" s="11">
        <v>9.1851999999999993E-3</v>
      </c>
      <c r="DB261" s="11">
        <v>7.2510999999999999E-3</v>
      </c>
      <c r="DC261" s="11">
        <v>6.8843000000000003E-3</v>
      </c>
      <c r="DD261" s="11">
        <v>6.7115999999999999E-3</v>
      </c>
      <c r="DE261" s="11">
        <v>6.3781999999999997E-3</v>
      </c>
      <c r="DF261" s="11">
        <v>6.5255000000000001E-3</v>
      </c>
      <c r="DG261" s="11">
        <v>6.9962999999999996E-3</v>
      </c>
      <c r="DH261" s="11">
        <v>7.0860999999999997E-3</v>
      </c>
      <c r="DI261" s="11">
        <v>6.8412000000000004E-3</v>
      </c>
      <c r="DJ261" s="11">
        <v>7.4022999999999997E-3</v>
      </c>
      <c r="DK261" s="11">
        <v>6.7762999999999999E-3</v>
      </c>
      <c r="DL261" s="11">
        <v>6.8744000000000001E-3</v>
      </c>
      <c r="DM261" s="11">
        <v>7.6124000000000001E-3</v>
      </c>
      <c r="DN261" s="11">
        <v>7.7473000000000004E-3</v>
      </c>
      <c r="DO261" s="11">
        <v>7.9243999999999998E-3</v>
      </c>
      <c r="DP261" s="11">
        <v>7.9334999999999996E-3</v>
      </c>
      <c r="DQ261" s="11">
        <v>8.097E-3</v>
      </c>
      <c r="DR261" s="11">
        <v>7.9857000000000001E-3</v>
      </c>
      <c r="DS261" s="11">
        <v>7.4375999999999999E-3</v>
      </c>
      <c r="DT261" s="11">
        <v>7.4488000000000002E-3</v>
      </c>
      <c r="DU261" s="11">
        <v>7.7330000000000003E-3</v>
      </c>
      <c r="DV261" s="11">
        <v>7.5030000000000001E-3</v>
      </c>
      <c r="DW261" s="11">
        <v>7.0688000000000001E-3</v>
      </c>
      <c r="DX261" s="11">
        <v>0.10790429999999999</v>
      </c>
      <c r="DY261" s="11">
        <v>4.5548000000000003E-3</v>
      </c>
      <c r="DZ261" s="11">
        <v>6.1802000000000003E-3</v>
      </c>
      <c r="EA261" s="11">
        <v>55.231088999999997</v>
      </c>
      <c r="EB261" s="11">
        <v>55.590583000000002</v>
      </c>
      <c r="EC261" s="11">
        <v>54.778320999999998</v>
      </c>
      <c r="ED261" s="11">
        <v>53.94932</v>
      </c>
      <c r="EE261" s="11">
        <v>53.378681</v>
      </c>
      <c r="EF261" s="11">
        <v>52.938277999999997</v>
      </c>
      <c r="EG261" s="11">
        <v>52.541455999999997</v>
      </c>
      <c r="EH261" s="11">
        <v>52.988785</v>
      </c>
      <c r="EI261" s="11">
        <v>53.979284</v>
      </c>
      <c r="EJ261" s="11">
        <v>55.616981000000003</v>
      </c>
      <c r="EK261" s="11">
        <v>57.163221</v>
      </c>
      <c r="EL261" s="11">
        <v>58.656073999999997</v>
      </c>
      <c r="EM261" s="11">
        <v>59.567255000000003</v>
      </c>
      <c r="EN261" s="11">
        <v>62.040072000000002</v>
      </c>
      <c r="EO261" s="11">
        <v>61.344540000000002</v>
      </c>
      <c r="EP261" s="11">
        <v>60.898113000000002</v>
      </c>
      <c r="EQ261" s="11">
        <v>59.885744000000003</v>
      </c>
      <c r="ER261" s="11">
        <v>59.063979000000003</v>
      </c>
      <c r="ES261" s="11">
        <v>57.608832999999997</v>
      </c>
      <c r="ET261" s="11">
        <v>56.520592999999998</v>
      </c>
      <c r="EU261" s="11">
        <v>55.725158999999998</v>
      </c>
      <c r="EV261" s="11">
        <v>55.052608999999997</v>
      </c>
      <c r="EW261" s="11">
        <v>54.621830000000003</v>
      </c>
      <c r="EX261" s="11">
        <v>54.719436999999999</v>
      </c>
      <c r="EY261" s="11">
        <v>0</v>
      </c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IA261" s="37"/>
    </row>
    <row r="262" spans="1:235" x14ac:dyDescent="0.2">
      <c r="A262" t="s">
        <v>112</v>
      </c>
      <c r="B262" t="s">
        <v>133</v>
      </c>
      <c r="C262" t="s">
        <v>88</v>
      </c>
      <c r="D262" t="s">
        <v>105</v>
      </c>
      <c r="E262" s="38" t="s">
        <v>122</v>
      </c>
      <c r="F262" t="s">
        <v>107</v>
      </c>
      <c r="G262" s="11">
        <v>2690</v>
      </c>
      <c r="H262" s="11">
        <v>0.63989419999999997</v>
      </c>
      <c r="I262" s="11">
        <v>0.60195799999999999</v>
      </c>
      <c r="J262" s="11">
        <v>0.57418659999999999</v>
      </c>
      <c r="K262" s="11">
        <v>0.55644979999999999</v>
      </c>
      <c r="L262" s="11">
        <v>0.55894359999999998</v>
      </c>
      <c r="M262" s="11">
        <v>0.59169300000000002</v>
      </c>
      <c r="N262" s="11">
        <v>0.66349650000000004</v>
      </c>
      <c r="O262" s="11">
        <v>0.62997860000000006</v>
      </c>
      <c r="P262" s="11">
        <v>0.40837830000000003</v>
      </c>
      <c r="Q262" s="11">
        <v>0.1259256</v>
      </c>
      <c r="R262" s="11">
        <v>-0.1574132</v>
      </c>
      <c r="S262" s="11">
        <v>-0.30555640000000001</v>
      </c>
      <c r="T262" s="11">
        <v>-0.41959190000000002</v>
      </c>
      <c r="U262" s="11">
        <v>-0.41684549999999998</v>
      </c>
      <c r="V262" s="11">
        <v>-0.32565</v>
      </c>
      <c r="W262" s="11">
        <v>-0.1465707</v>
      </c>
      <c r="X262" s="11">
        <v>0.15286259999999999</v>
      </c>
      <c r="Y262" s="11">
        <v>0.5339952</v>
      </c>
      <c r="Z262" s="11">
        <v>0.8107761</v>
      </c>
      <c r="AA262" s="11">
        <v>0.88020140000000002</v>
      </c>
      <c r="AB262" s="11">
        <v>0.85305010000000003</v>
      </c>
      <c r="AC262" s="11">
        <v>0.82080909999999996</v>
      </c>
      <c r="AD262" s="11">
        <v>0.74011749999999998</v>
      </c>
      <c r="AE262" s="11">
        <v>0.64949939999999995</v>
      </c>
      <c r="AF262" s="11">
        <v>-3.0769899999999999E-2</v>
      </c>
      <c r="AG262" s="11">
        <v>-3.6995E-2</v>
      </c>
      <c r="AH262" s="11">
        <v>-3.3106700000000003E-2</v>
      </c>
      <c r="AI262" s="11">
        <v>-3.2146300000000003E-2</v>
      </c>
      <c r="AJ262" s="11">
        <v>-3.3286700000000002E-2</v>
      </c>
      <c r="AK262" s="11">
        <v>-3.9091500000000001E-2</v>
      </c>
      <c r="AL262" s="11">
        <v>-4.5751800000000002E-2</v>
      </c>
      <c r="AM262" s="11">
        <v>-4.3612699999999997E-2</v>
      </c>
      <c r="AN262" s="11">
        <v>-3.3372499999999999E-2</v>
      </c>
      <c r="AO262" s="11">
        <v>-3.03568E-2</v>
      </c>
      <c r="AP262" s="11">
        <v>-2.9901799999999999E-2</v>
      </c>
      <c r="AQ262" s="11">
        <v>-2.5698100000000001E-2</v>
      </c>
      <c r="AR262" s="11">
        <v>-2.6489200000000001E-2</v>
      </c>
      <c r="AS262" s="11">
        <v>-2.8828099999999999E-2</v>
      </c>
      <c r="AT262" s="11">
        <v>-3.7587299999999997E-2</v>
      </c>
      <c r="AU262" s="11">
        <v>-4.1403799999999998E-2</v>
      </c>
      <c r="AV262" s="11">
        <v>-2.6543400000000002E-2</v>
      </c>
      <c r="AW262" s="11">
        <v>-1.73402E-2</v>
      </c>
      <c r="AX262" s="11">
        <v>-5.3090000000000004E-3</v>
      </c>
      <c r="AY262" s="11">
        <v>-4.4797999999999999E-3</v>
      </c>
      <c r="AZ262" s="11">
        <v>-1.0511100000000001E-2</v>
      </c>
      <c r="BA262" s="11">
        <v>-1.47919E-2</v>
      </c>
      <c r="BB262" s="11">
        <v>-2.3494000000000001E-2</v>
      </c>
      <c r="BC262" s="11">
        <v>-2.5068500000000001E-2</v>
      </c>
      <c r="BD262" s="11">
        <v>-1.8136200000000002E-2</v>
      </c>
      <c r="BE262" s="11">
        <v>-2.5389200000000001E-2</v>
      </c>
      <c r="BF262" s="11">
        <v>-2.2563699999999999E-2</v>
      </c>
      <c r="BG262" s="11">
        <v>-2.1678300000000001E-2</v>
      </c>
      <c r="BH262" s="11">
        <v>-2.2679499999999998E-2</v>
      </c>
      <c r="BI262" s="11">
        <v>-2.89535E-2</v>
      </c>
      <c r="BJ262" s="11">
        <v>-3.4440499999999999E-2</v>
      </c>
      <c r="BK262" s="11">
        <v>-3.2161200000000001E-2</v>
      </c>
      <c r="BL262" s="11">
        <v>-2.1737699999999999E-2</v>
      </c>
      <c r="BM262" s="11">
        <v>-1.9153900000000001E-2</v>
      </c>
      <c r="BN262" s="11">
        <v>-1.83982E-2</v>
      </c>
      <c r="BO262" s="11">
        <v>-1.5686599999999998E-2</v>
      </c>
      <c r="BP262" s="11">
        <v>-1.5999200000000002E-2</v>
      </c>
      <c r="BQ262" s="11">
        <v>-1.7453699999999999E-2</v>
      </c>
      <c r="BR262" s="11">
        <v>-2.5447299999999999E-2</v>
      </c>
      <c r="BS262" s="11">
        <v>-2.9175199999999998E-2</v>
      </c>
      <c r="BT262" s="11">
        <v>-1.38815E-2</v>
      </c>
      <c r="BU262" s="11">
        <v>-4.4879999999999998E-3</v>
      </c>
      <c r="BV262" s="11">
        <v>7.0859E-3</v>
      </c>
      <c r="BW262" s="11">
        <v>6.9562000000000001E-3</v>
      </c>
      <c r="BX262" s="11">
        <v>1.2841E-3</v>
      </c>
      <c r="BY262" s="11">
        <v>-2.1608999999999999E-3</v>
      </c>
      <c r="BZ262" s="11">
        <v>-1.14032E-2</v>
      </c>
      <c r="CA262" s="11">
        <v>-1.3739700000000001E-2</v>
      </c>
      <c r="CB262" s="11">
        <v>-5.5025999999999999E-3</v>
      </c>
      <c r="CC262" s="11">
        <v>-1.3783500000000001E-2</v>
      </c>
      <c r="CD262" s="11">
        <v>-1.20207E-2</v>
      </c>
      <c r="CE262" s="11">
        <v>-1.1210400000000001E-2</v>
      </c>
      <c r="CF262" s="11">
        <v>-1.2072299999999999E-2</v>
      </c>
      <c r="CG262" s="11">
        <v>-1.8815499999999999E-2</v>
      </c>
      <c r="CH262" s="11">
        <v>-2.3129199999999999E-2</v>
      </c>
      <c r="CI262" s="11">
        <v>-2.0709700000000001E-2</v>
      </c>
      <c r="CJ262" s="11">
        <v>-1.01029E-2</v>
      </c>
      <c r="CK262" s="11">
        <v>-7.9509000000000003E-3</v>
      </c>
      <c r="CL262" s="11">
        <v>-6.8945999999999999E-3</v>
      </c>
      <c r="CM262" s="11">
        <v>-5.6752E-3</v>
      </c>
      <c r="CN262" s="11">
        <v>-5.5091000000000003E-3</v>
      </c>
      <c r="CO262" s="11">
        <v>-6.0793000000000002E-3</v>
      </c>
      <c r="CP262" s="11">
        <v>-1.33072E-2</v>
      </c>
      <c r="CQ262" s="11">
        <v>-1.6946599999999999E-2</v>
      </c>
      <c r="CR262" s="11">
        <v>-1.2195000000000001E-3</v>
      </c>
      <c r="CS262" s="11">
        <v>8.3642000000000005E-3</v>
      </c>
      <c r="CT262" s="11">
        <v>1.94808E-2</v>
      </c>
      <c r="CU262" s="11">
        <v>1.8392200000000001E-2</v>
      </c>
      <c r="CV262" s="11">
        <v>1.30794E-2</v>
      </c>
      <c r="CW262" s="11">
        <v>1.04701E-2</v>
      </c>
      <c r="CX262" s="11">
        <v>6.8749999999999996E-4</v>
      </c>
      <c r="CY262" s="11">
        <v>-2.4109999999999999E-3</v>
      </c>
      <c r="CZ262" s="11">
        <v>7.6807000000000004E-3</v>
      </c>
      <c r="DA262" s="11">
        <v>7.0558000000000001E-3</v>
      </c>
      <c r="DB262" s="11">
        <v>6.4096999999999999E-3</v>
      </c>
      <c r="DC262" s="11">
        <v>6.3639999999999999E-3</v>
      </c>
      <c r="DD262" s="11">
        <v>6.4486999999999999E-3</v>
      </c>
      <c r="DE262" s="11">
        <v>6.1634999999999997E-3</v>
      </c>
      <c r="DF262" s="11">
        <v>6.8767999999999998E-3</v>
      </c>
      <c r="DG262" s="11">
        <v>6.9620000000000003E-3</v>
      </c>
      <c r="DH262" s="11">
        <v>7.0733999999999997E-3</v>
      </c>
      <c r="DI262" s="11">
        <v>6.8108999999999999E-3</v>
      </c>
      <c r="DJ262" s="11">
        <v>6.9937000000000003E-3</v>
      </c>
      <c r="DK262" s="11">
        <v>6.0864999999999999E-3</v>
      </c>
      <c r="DL262" s="11">
        <v>6.3775000000000004E-3</v>
      </c>
      <c r="DM262" s="11">
        <v>6.9151000000000004E-3</v>
      </c>
      <c r="DN262" s="11">
        <v>7.3806000000000002E-3</v>
      </c>
      <c r="DO262" s="11">
        <v>7.4345000000000001E-3</v>
      </c>
      <c r="DP262" s="11">
        <v>7.6978999999999997E-3</v>
      </c>
      <c r="DQ262" s="11">
        <v>7.8136000000000004E-3</v>
      </c>
      <c r="DR262" s="11">
        <v>7.5355999999999999E-3</v>
      </c>
      <c r="DS262" s="11">
        <v>6.9525999999999998E-3</v>
      </c>
      <c r="DT262" s="11">
        <v>7.1710000000000003E-3</v>
      </c>
      <c r="DU262" s="11">
        <v>7.6791000000000003E-3</v>
      </c>
      <c r="DV262" s="11">
        <v>7.3506999999999999E-3</v>
      </c>
      <c r="DW262" s="11">
        <v>6.8874000000000001E-3</v>
      </c>
      <c r="DX262" s="11">
        <v>0.1038095</v>
      </c>
      <c r="DY262" s="11">
        <v>4.3835999999999996E-3</v>
      </c>
      <c r="DZ262" s="11">
        <v>6.0635000000000003E-3</v>
      </c>
      <c r="EA262" s="11">
        <v>51.274380999999998</v>
      </c>
      <c r="EB262" s="11">
        <v>50.899422000000001</v>
      </c>
      <c r="EC262" s="11">
        <v>50.464410999999998</v>
      </c>
      <c r="ED262" s="11">
        <v>49.966011000000002</v>
      </c>
      <c r="EE262" s="11">
        <v>49.890939000000003</v>
      </c>
      <c r="EF262" s="11">
        <v>49.586353000000003</v>
      </c>
      <c r="EG262" s="11">
        <v>49.186723000000001</v>
      </c>
      <c r="EH262" s="11">
        <v>50.553533000000002</v>
      </c>
      <c r="EI262" s="11">
        <v>53.464773999999998</v>
      </c>
      <c r="EJ262" s="11">
        <v>56.478478000000003</v>
      </c>
      <c r="EK262" s="11">
        <v>59.347228999999999</v>
      </c>
      <c r="EL262" s="11">
        <v>61.721622000000004</v>
      </c>
      <c r="EM262" s="11">
        <v>63.201614999999997</v>
      </c>
      <c r="EN262" s="11">
        <v>63.897424000000001</v>
      </c>
      <c r="EO262" s="11">
        <v>63.354449000000002</v>
      </c>
      <c r="EP262" s="11">
        <v>62.816277999999997</v>
      </c>
      <c r="EQ262" s="11">
        <v>61.441549000000002</v>
      </c>
      <c r="ER262" s="11">
        <v>59.857022999999998</v>
      </c>
      <c r="ES262" s="11">
        <v>57.302242</v>
      </c>
      <c r="ET262" s="11">
        <v>55.360529</v>
      </c>
      <c r="EU262" s="11">
        <v>54.482813</v>
      </c>
      <c r="EV262" s="11">
        <v>53.291967999999997</v>
      </c>
      <c r="EW262" s="11">
        <v>52.180163999999998</v>
      </c>
      <c r="EX262" s="11">
        <v>51.482675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IA262" s="37"/>
    </row>
    <row r="263" spans="1:235" x14ac:dyDescent="0.2">
      <c r="A263" t="s">
        <v>112</v>
      </c>
      <c r="B263" t="s">
        <v>133</v>
      </c>
      <c r="C263" t="s">
        <v>88</v>
      </c>
      <c r="D263" t="s">
        <v>105</v>
      </c>
      <c r="E263" s="38" t="s">
        <v>217</v>
      </c>
      <c r="F263" t="s">
        <v>105</v>
      </c>
      <c r="G263" s="11">
        <v>7173</v>
      </c>
      <c r="H263" s="11">
        <v>0.67945319999999998</v>
      </c>
      <c r="I263" s="11">
        <v>0.63249449999999996</v>
      </c>
      <c r="J263" s="11">
        <v>0.60672040000000005</v>
      </c>
      <c r="K263" s="11">
        <v>0.57932720000000004</v>
      </c>
      <c r="L263" s="11">
        <v>0.57300019999999996</v>
      </c>
      <c r="M263" s="11">
        <v>0.60372320000000002</v>
      </c>
      <c r="N263" s="11">
        <v>0.68232170000000003</v>
      </c>
      <c r="O263" s="11">
        <v>0.73202020000000001</v>
      </c>
      <c r="P263" s="11">
        <v>0.65984200000000004</v>
      </c>
      <c r="Q263" s="11">
        <v>0.59077109999999999</v>
      </c>
      <c r="R263" s="11">
        <v>0.44205810000000001</v>
      </c>
      <c r="S263" s="11">
        <v>0.55288820000000005</v>
      </c>
      <c r="T263" s="11">
        <v>0.36925269999999999</v>
      </c>
      <c r="U263" s="11">
        <v>0.3591318</v>
      </c>
      <c r="V263" s="11">
        <v>0.43668639999999997</v>
      </c>
      <c r="W263" s="11">
        <v>0.48180830000000002</v>
      </c>
      <c r="X263" s="11">
        <v>0.6537982</v>
      </c>
      <c r="Y263" s="11">
        <v>0.81664020000000004</v>
      </c>
      <c r="Z263" s="11">
        <v>0.94319609999999998</v>
      </c>
      <c r="AA263" s="11">
        <v>0.96895980000000004</v>
      </c>
      <c r="AB263" s="11">
        <v>0.93618559999999995</v>
      </c>
      <c r="AC263" s="11">
        <v>0.89406370000000002</v>
      </c>
      <c r="AD263" s="11">
        <v>0.80555909999999997</v>
      </c>
      <c r="AE263" s="11">
        <v>0.70916449999999998</v>
      </c>
      <c r="AF263" s="11">
        <v>-4.0818899999999998E-2</v>
      </c>
      <c r="AG263" s="11">
        <v>-4.59882E-2</v>
      </c>
      <c r="AH263" s="11">
        <v>-3.3572499999999998E-2</v>
      </c>
      <c r="AI263" s="11">
        <v>-3.5016100000000001E-2</v>
      </c>
      <c r="AJ263" s="11">
        <v>-3.9299800000000003E-2</v>
      </c>
      <c r="AK263" s="11">
        <v>-4.3078499999999999E-2</v>
      </c>
      <c r="AL263" s="11">
        <v>-3.2908199999999999E-2</v>
      </c>
      <c r="AM263" s="11">
        <v>-3.1137399999999999E-2</v>
      </c>
      <c r="AN263" s="11">
        <v>-4.3298000000000003E-2</v>
      </c>
      <c r="AO263" s="11">
        <v>-4.0673099999999997E-2</v>
      </c>
      <c r="AP263" s="11">
        <v>-3.3349700000000003E-2</v>
      </c>
      <c r="AQ263" s="11">
        <v>-3.04338E-2</v>
      </c>
      <c r="AR263" s="11">
        <v>-3.2001099999999998E-2</v>
      </c>
      <c r="AS263" s="11">
        <v>-4.7640500000000002E-2</v>
      </c>
      <c r="AT263" s="11">
        <v>-5.1640400000000003E-2</v>
      </c>
      <c r="AU263" s="11">
        <v>-5.4095400000000002E-2</v>
      </c>
      <c r="AV263" s="11">
        <v>-3.1693899999999997E-2</v>
      </c>
      <c r="AW263" s="11">
        <v>-1.3479400000000001E-2</v>
      </c>
      <c r="AX263" s="11">
        <v>3.7910999999999999E-3</v>
      </c>
      <c r="AY263" s="11">
        <v>-4.2363000000000001E-3</v>
      </c>
      <c r="AZ263" s="11">
        <v>-4.5729999999999998E-3</v>
      </c>
      <c r="BA263" s="11">
        <v>-6.1802999999999997E-3</v>
      </c>
      <c r="BB263" s="11">
        <v>-2.4419E-2</v>
      </c>
      <c r="BC263" s="11">
        <v>-2.07876E-2</v>
      </c>
      <c r="BD263" s="11">
        <v>-2.5423999999999999E-2</v>
      </c>
      <c r="BE263" s="11">
        <v>-3.1712999999999998E-2</v>
      </c>
      <c r="BF263" s="11">
        <v>-2.1625399999999999E-2</v>
      </c>
      <c r="BG263" s="11">
        <v>-2.3293999999999999E-2</v>
      </c>
      <c r="BH263" s="11">
        <v>-2.7258000000000001E-2</v>
      </c>
      <c r="BI263" s="11">
        <v>-3.0949999999999998E-2</v>
      </c>
      <c r="BJ263" s="11">
        <v>-2.06445E-2</v>
      </c>
      <c r="BK263" s="11">
        <v>-1.81196E-2</v>
      </c>
      <c r="BL263" s="11">
        <v>-3.0176600000000001E-2</v>
      </c>
      <c r="BM263" s="11">
        <v>-2.7386600000000001E-2</v>
      </c>
      <c r="BN263" s="11">
        <v>-1.9115799999999999E-2</v>
      </c>
      <c r="BO263" s="11">
        <v>-1.7897E-2</v>
      </c>
      <c r="BP263" s="11">
        <v>-1.96448E-2</v>
      </c>
      <c r="BQ263" s="11">
        <v>-3.3397200000000002E-2</v>
      </c>
      <c r="BR263" s="11">
        <v>-3.7986100000000002E-2</v>
      </c>
      <c r="BS263" s="11">
        <v>-3.9768199999999997E-2</v>
      </c>
      <c r="BT263" s="11">
        <v>-1.7550099999999999E-2</v>
      </c>
      <c r="BU263" s="11">
        <v>1.2834000000000001E-3</v>
      </c>
      <c r="BV263" s="11">
        <v>1.7475299999999999E-2</v>
      </c>
      <c r="BW263" s="11">
        <v>8.8999000000000005E-3</v>
      </c>
      <c r="BX263" s="11">
        <v>7.4913999999999996E-3</v>
      </c>
      <c r="BY263" s="11">
        <v>6.3425E-3</v>
      </c>
      <c r="BZ263" s="11">
        <v>-1.20331E-2</v>
      </c>
      <c r="CA263" s="11">
        <v>-9.7941E-3</v>
      </c>
      <c r="CB263" s="11">
        <v>-1.0029100000000001E-2</v>
      </c>
      <c r="CC263" s="11">
        <v>-1.74378E-2</v>
      </c>
      <c r="CD263" s="11">
        <v>-9.6784000000000002E-3</v>
      </c>
      <c r="CE263" s="11">
        <v>-1.15718E-2</v>
      </c>
      <c r="CF263" s="11">
        <v>-1.5216199999999999E-2</v>
      </c>
      <c r="CG263" s="11">
        <v>-1.8821500000000001E-2</v>
      </c>
      <c r="CH263" s="11">
        <v>-8.3808000000000007E-3</v>
      </c>
      <c r="CI263" s="11">
        <v>-5.1019000000000004E-3</v>
      </c>
      <c r="CJ263" s="11">
        <v>-1.70552E-2</v>
      </c>
      <c r="CK263" s="11">
        <v>-1.4100100000000001E-2</v>
      </c>
      <c r="CL263" s="11">
        <v>-4.8820000000000001E-3</v>
      </c>
      <c r="CM263" s="11">
        <v>-5.3601999999999999E-3</v>
      </c>
      <c r="CN263" s="11">
        <v>-7.2884999999999998E-3</v>
      </c>
      <c r="CO263" s="11">
        <v>-1.9153900000000001E-2</v>
      </c>
      <c r="CP263" s="11">
        <v>-2.4331700000000001E-2</v>
      </c>
      <c r="CQ263" s="11">
        <v>-2.5441100000000001E-2</v>
      </c>
      <c r="CR263" s="11">
        <v>-3.4064E-3</v>
      </c>
      <c r="CS263" s="11">
        <v>1.60462E-2</v>
      </c>
      <c r="CT263" s="11">
        <v>3.11595E-2</v>
      </c>
      <c r="CU263" s="11">
        <v>2.2036E-2</v>
      </c>
      <c r="CV263" s="11">
        <v>1.9555800000000002E-2</v>
      </c>
      <c r="CW263" s="11">
        <v>1.8865300000000002E-2</v>
      </c>
      <c r="CX263" s="11">
        <v>3.5280000000000001E-4</v>
      </c>
      <c r="CY263" s="11">
        <v>1.1995E-3</v>
      </c>
      <c r="CZ263" s="11">
        <v>9.3594000000000004E-3</v>
      </c>
      <c r="DA263" s="11">
        <v>8.6786999999999993E-3</v>
      </c>
      <c r="DB263" s="11">
        <v>7.2633000000000003E-3</v>
      </c>
      <c r="DC263" s="11">
        <v>7.1265E-3</v>
      </c>
      <c r="DD263" s="11">
        <v>7.3209E-3</v>
      </c>
      <c r="DE263" s="11">
        <v>7.3736000000000001E-3</v>
      </c>
      <c r="DF263" s="11">
        <v>7.4558000000000003E-3</v>
      </c>
      <c r="DG263" s="11">
        <v>7.9141999999999997E-3</v>
      </c>
      <c r="DH263" s="11">
        <v>7.9772000000000003E-3</v>
      </c>
      <c r="DI263" s="11">
        <v>8.0776000000000008E-3</v>
      </c>
      <c r="DJ263" s="11">
        <v>8.6535999999999991E-3</v>
      </c>
      <c r="DK263" s="11">
        <v>7.6217999999999998E-3</v>
      </c>
      <c r="DL263" s="11">
        <v>7.5120999999999999E-3</v>
      </c>
      <c r="DM263" s="11">
        <v>8.6593E-3</v>
      </c>
      <c r="DN263" s="11">
        <v>8.3012999999999993E-3</v>
      </c>
      <c r="DO263" s="11">
        <v>8.7103000000000007E-3</v>
      </c>
      <c r="DP263" s="11">
        <v>8.5988000000000002E-3</v>
      </c>
      <c r="DQ263" s="11">
        <v>8.9750999999999997E-3</v>
      </c>
      <c r="DR263" s="11">
        <v>8.3193999999999994E-3</v>
      </c>
      <c r="DS263" s="11">
        <v>7.9862000000000006E-3</v>
      </c>
      <c r="DT263" s="11">
        <v>7.3346000000000001E-3</v>
      </c>
      <c r="DU263" s="11">
        <v>7.6132999999999999E-3</v>
      </c>
      <c r="DV263" s="11">
        <v>7.5300999999999996E-3</v>
      </c>
      <c r="DW263" s="11">
        <v>6.6835999999999996E-3</v>
      </c>
      <c r="DX263" s="11">
        <v>0.1233889</v>
      </c>
      <c r="DY263" s="11">
        <v>4.9157000000000003E-3</v>
      </c>
      <c r="DZ263" s="11">
        <v>6.6137000000000001E-3</v>
      </c>
      <c r="EA263" s="11">
        <v>52.256799999999998</v>
      </c>
      <c r="EB263" s="11">
        <v>51.420056000000002</v>
      </c>
      <c r="EC263" s="11">
        <v>50.806277999999999</v>
      </c>
      <c r="ED263" s="11">
        <v>50.148193999999997</v>
      </c>
      <c r="EE263" s="11">
        <v>50.761971000000003</v>
      </c>
      <c r="EF263" s="11">
        <v>50.296855999999998</v>
      </c>
      <c r="EG263" s="11">
        <v>48.708587999999999</v>
      </c>
      <c r="EH263" s="11">
        <v>49.815372000000004</v>
      </c>
      <c r="EI263" s="11">
        <v>51.223706</v>
      </c>
      <c r="EJ263" s="11">
        <v>51.499074</v>
      </c>
      <c r="EK263" s="11">
        <v>53.033054999999997</v>
      </c>
      <c r="EL263" s="11">
        <v>52.573380999999998</v>
      </c>
      <c r="EM263" s="11">
        <v>51.766368</v>
      </c>
      <c r="EN263" s="11">
        <v>53.728095000000003</v>
      </c>
      <c r="EO263" s="11">
        <v>53.661743000000001</v>
      </c>
      <c r="EP263" s="11">
        <v>52.665325000000003</v>
      </c>
      <c r="EQ263" s="11">
        <v>52.721614000000002</v>
      </c>
      <c r="ER263" s="11">
        <v>52.309522999999999</v>
      </c>
      <c r="ES263" s="11">
        <v>51.948386999999997</v>
      </c>
      <c r="ET263" s="11">
        <v>52.392527999999999</v>
      </c>
      <c r="EU263" s="11">
        <v>52.679245999999999</v>
      </c>
      <c r="EV263" s="11">
        <v>53.112549999999999</v>
      </c>
      <c r="EW263" s="11">
        <v>52.863520000000001</v>
      </c>
      <c r="EX263" s="11">
        <v>52.861077000000002</v>
      </c>
      <c r="EY263" s="11">
        <v>0</v>
      </c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IA263" s="37"/>
    </row>
    <row r="264" spans="1:235" x14ac:dyDescent="0.2">
      <c r="A264" t="s">
        <v>112</v>
      </c>
      <c r="B264" t="s">
        <v>133</v>
      </c>
      <c r="C264" t="s">
        <v>88</v>
      </c>
      <c r="D264" t="s">
        <v>105</v>
      </c>
      <c r="E264" s="38" t="s">
        <v>217</v>
      </c>
      <c r="F264" t="s">
        <v>106</v>
      </c>
      <c r="G264" s="11">
        <v>4483</v>
      </c>
      <c r="H264" s="11">
        <v>0.65134539999999996</v>
      </c>
      <c r="I264" s="11">
        <v>0.61059070000000004</v>
      </c>
      <c r="J264" s="11">
        <v>0.5802583</v>
      </c>
      <c r="K264" s="11">
        <v>0.54985629999999996</v>
      </c>
      <c r="L264" s="11">
        <v>0.54305919999999996</v>
      </c>
      <c r="M264" s="11">
        <v>0.56984809999999997</v>
      </c>
      <c r="N264" s="11">
        <v>0.63009309999999996</v>
      </c>
      <c r="O264" s="11">
        <v>0.69624269999999999</v>
      </c>
      <c r="P264" s="11">
        <v>0.65255529999999995</v>
      </c>
      <c r="Q264" s="11">
        <v>0.62543349999999998</v>
      </c>
      <c r="R264" s="11">
        <v>0.55037659999999999</v>
      </c>
      <c r="S264" s="11">
        <v>0.53786029999999996</v>
      </c>
      <c r="T264" s="11">
        <v>0.28130690000000003</v>
      </c>
      <c r="U264" s="11">
        <v>0.3571337</v>
      </c>
      <c r="V264" s="11">
        <v>0.44943440000000001</v>
      </c>
      <c r="W264" s="11">
        <v>0.47389009999999998</v>
      </c>
      <c r="X264" s="11">
        <v>0.62117239999999996</v>
      </c>
      <c r="Y264" s="11">
        <v>0.7849815</v>
      </c>
      <c r="Z264" s="11">
        <v>0.9069817</v>
      </c>
      <c r="AA264" s="11">
        <v>0.934033</v>
      </c>
      <c r="AB264" s="11">
        <v>0.90377960000000002</v>
      </c>
      <c r="AC264" s="11">
        <v>0.8764904</v>
      </c>
      <c r="AD264" s="11">
        <v>0.78148419999999996</v>
      </c>
      <c r="AE264" s="11">
        <v>0.68015420000000004</v>
      </c>
      <c r="AF264" s="11">
        <v>-4.47327E-2</v>
      </c>
      <c r="AG264" s="11">
        <v>-5.0114800000000001E-2</v>
      </c>
      <c r="AH264" s="11">
        <v>-3.9671400000000002E-2</v>
      </c>
      <c r="AI264" s="11">
        <v>-4.07654E-2</v>
      </c>
      <c r="AJ264" s="11">
        <v>-4.1706399999999998E-2</v>
      </c>
      <c r="AK264" s="11">
        <v>-4.0548500000000001E-2</v>
      </c>
      <c r="AL264" s="11">
        <v>-3.4154299999999999E-2</v>
      </c>
      <c r="AM264" s="11">
        <v>-3.6834499999999999E-2</v>
      </c>
      <c r="AN264" s="11">
        <v>-4.9241399999999998E-2</v>
      </c>
      <c r="AO264" s="11">
        <v>-4.3334200000000003E-2</v>
      </c>
      <c r="AP264" s="11">
        <v>-3.8550399999999999E-2</v>
      </c>
      <c r="AQ264" s="11">
        <v>-3.4741099999999997E-2</v>
      </c>
      <c r="AR264" s="11">
        <v>-3.7724300000000002E-2</v>
      </c>
      <c r="AS264" s="11">
        <v>-4.9840299999999997E-2</v>
      </c>
      <c r="AT264" s="11">
        <v>-5.7230299999999998E-2</v>
      </c>
      <c r="AU264" s="11">
        <v>-6.0157299999999997E-2</v>
      </c>
      <c r="AV264" s="11">
        <v>-3.1826699999999999E-2</v>
      </c>
      <c r="AW264" s="11">
        <v>-1.3391E-2</v>
      </c>
      <c r="AX264" s="11">
        <v>-8.1459999999999996E-4</v>
      </c>
      <c r="AY264" s="11">
        <v>-3.1313000000000001E-3</v>
      </c>
      <c r="AZ264" s="11">
        <v>-1.1983E-3</v>
      </c>
      <c r="BA264" s="11">
        <v>-5.8233E-3</v>
      </c>
      <c r="BB264" s="11">
        <v>-2.1318799999999999E-2</v>
      </c>
      <c r="BC264" s="11">
        <v>-2.2746300000000001E-2</v>
      </c>
      <c r="BD264" s="11">
        <v>-2.66594E-2</v>
      </c>
      <c r="BE264" s="11">
        <v>-3.2943800000000002E-2</v>
      </c>
      <c r="BF264" s="11">
        <v>-2.5486499999999999E-2</v>
      </c>
      <c r="BG264" s="11">
        <v>-2.7387600000000002E-2</v>
      </c>
      <c r="BH264" s="11">
        <v>-2.84704E-2</v>
      </c>
      <c r="BI264" s="11">
        <v>-2.7737600000000001E-2</v>
      </c>
      <c r="BJ264" s="11">
        <v>-2.1018800000000001E-2</v>
      </c>
      <c r="BK264" s="11">
        <v>-2.2610100000000001E-2</v>
      </c>
      <c r="BL264" s="11">
        <v>-3.4839799999999997E-2</v>
      </c>
      <c r="BM264" s="11">
        <v>-2.89739E-2</v>
      </c>
      <c r="BN264" s="11">
        <v>-2.2698099999999999E-2</v>
      </c>
      <c r="BO264" s="11">
        <v>-2.0697299999999998E-2</v>
      </c>
      <c r="BP264" s="11">
        <v>-2.3725199999999998E-2</v>
      </c>
      <c r="BQ264" s="11">
        <v>-3.3958799999999997E-2</v>
      </c>
      <c r="BR264" s="11">
        <v>-4.2476199999999999E-2</v>
      </c>
      <c r="BS264" s="11">
        <v>-4.4976700000000001E-2</v>
      </c>
      <c r="BT264" s="11">
        <v>-1.7347999999999999E-2</v>
      </c>
      <c r="BU264" s="11">
        <v>2.4442999999999999E-3</v>
      </c>
      <c r="BV264" s="11">
        <v>1.4586500000000001E-2</v>
      </c>
      <c r="BW264" s="11">
        <v>1.11722E-2</v>
      </c>
      <c r="BX264" s="11">
        <v>1.25576E-2</v>
      </c>
      <c r="BY264" s="11">
        <v>8.6958000000000001E-3</v>
      </c>
      <c r="BZ264" s="11">
        <v>-6.8171000000000004E-3</v>
      </c>
      <c r="CA264" s="11">
        <v>-1.02433E-2</v>
      </c>
      <c r="CB264" s="11">
        <v>-8.5860999999999993E-3</v>
      </c>
      <c r="CC264" s="11">
        <v>-1.57728E-2</v>
      </c>
      <c r="CD264" s="11">
        <v>-1.13016E-2</v>
      </c>
      <c r="CE264" s="11">
        <v>-1.4009799999999999E-2</v>
      </c>
      <c r="CF264" s="11">
        <v>-1.52344E-2</v>
      </c>
      <c r="CG264" s="11">
        <v>-1.4926699999999999E-2</v>
      </c>
      <c r="CH264" s="11">
        <v>-7.8834000000000005E-3</v>
      </c>
      <c r="CI264" s="11">
        <v>-8.3856999999999994E-3</v>
      </c>
      <c r="CJ264" s="11">
        <v>-2.04382E-2</v>
      </c>
      <c r="CK264" s="11">
        <v>-1.46135E-2</v>
      </c>
      <c r="CL264" s="11">
        <v>-6.8459000000000002E-3</v>
      </c>
      <c r="CM264" s="11">
        <v>-6.6536E-3</v>
      </c>
      <c r="CN264" s="11">
        <v>-9.7260999999999997E-3</v>
      </c>
      <c r="CO264" s="11">
        <v>-1.8077300000000001E-2</v>
      </c>
      <c r="CP264" s="11">
        <v>-2.77221E-2</v>
      </c>
      <c r="CQ264" s="11">
        <v>-2.9796099999999999E-2</v>
      </c>
      <c r="CR264" s="11">
        <v>-2.8693E-3</v>
      </c>
      <c r="CS264" s="11">
        <v>1.8279500000000001E-2</v>
      </c>
      <c r="CT264" s="11">
        <v>2.99876E-2</v>
      </c>
      <c r="CU264" s="11">
        <v>2.5475600000000001E-2</v>
      </c>
      <c r="CV264" s="11">
        <v>2.63135E-2</v>
      </c>
      <c r="CW264" s="11">
        <v>2.3214800000000001E-2</v>
      </c>
      <c r="CX264" s="11">
        <v>7.6847E-3</v>
      </c>
      <c r="CY264" s="11">
        <v>2.2598000000000002E-3</v>
      </c>
      <c r="CZ264" s="11">
        <v>1.0987800000000001E-2</v>
      </c>
      <c r="DA264" s="11">
        <v>1.0439199999999999E-2</v>
      </c>
      <c r="DB264" s="11">
        <v>8.6237999999999992E-3</v>
      </c>
      <c r="DC264" s="11">
        <v>8.1331000000000007E-3</v>
      </c>
      <c r="DD264" s="11">
        <v>8.0468999999999992E-3</v>
      </c>
      <c r="DE264" s="11">
        <v>7.7885000000000003E-3</v>
      </c>
      <c r="DF264" s="11">
        <v>7.9857999999999995E-3</v>
      </c>
      <c r="DG264" s="11">
        <v>8.6478000000000006E-3</v>
      </c>
      <c r="DH264" s="11">
        <v>8.7556000000000005E-3</v>
      </c>
      <c r="DI264" s="11">
        <v>8.7303999999999993E-3</v>
      </c>
      <c r="DJ264" s="11">
        <v>9.6375000000000002E-3</v>
      </c>
      <c r="DK264" s="11">
        <v>8.5380000000000005E-3</v>
      </c>
      <c r="DL264" s="11">
        <v>8.5108000000000007E-3</v>
      </c>
      <c r="DM264" s="11">
        <v>9.6553000000000003E-3</v>
      </c>
      <c r="DN264" s="11">
        <v>8.9698999999999994E-3</v>
      </c>
      <c r="DO264" s="11">
        <v>9.2291999999999999E-3</v>
      </c>
      <c r="DP264" s="11">
        <v>8.8024000000000002E-3</v>
      </c>
      <c r="DQ264" s="11">
        <v>9.6270999999999995E-3</v>
      </c>
      <c r="DR264" s="11">
        <v>9.3632000000000003E-3</v>
      </c>
      <c r="DS264" s="11">
        <v>8.6958999999999995E-3</v>
      </c>
      <c r="DT264" s="11">
        <v>8.3630000000000006E-3</v>
      </c>
      <c r="DU264" s="11">
        <v>8.8269999999999998E-3</v>
      </c>
      <c r="DV264" s="11">
        <v>8.8164999999999997E-3</v>
      </c>
      <c r="DW264" s="11">
        <v>7.6013000000000001E-3</v>
      </c>
      <c r="DX264" s="11">
        <v>0.12760879999999999</v>
      </c>
      <c r="DY264" s="11">
        <v>5.3265999999999999E-3</v>
      </c>
      <c r="DZ264" s="11">
        <v>7.1184000000000004E-3</v>
      </c>
      <c r="EA264" s="11">
        <v>53.763962999999997</v>
      </c>
      <c r="EB264" s="11">
        <v>52.455067999999997</v>
      </c>
      <c r="EC264" s="11">
        <v>52.210614999999997</v>
      </c>
      <c r="ED264" s="11">
        <v>51.922629999999998</v>
      </c>
      <c r="EE264" s="11">
        <v>52.167085999999998</v>
      </c>
      <c r="EF264" s="11">
        <v>51.663276000000003</v>
      </c>
      <c r="EG264" s="11">
        <v>50.946860999999998</v>
      </c>
      <c r="EH264" s="11">
        <v>51.432104000000002</v>
      </c>
      <c r="EI264" s="11">
        <v>52.020991000000002</v>
      </c>
      <c r="EJ264" s="11">
        <v>52.164616000000002</v>
      </c>
      <c r="EK264" s="11">
        <v>53.521735</v>
      </c>
      <c r="EL264" s="11">
        <v>52.587488</v>
      </c>
      <c r="EM264" s="11">
        <v>52.500284999999998</v>
      </c>
      <c r="EN264" s="11">
        <v>54.211928999999998</v>
      </c>
      <c r="EO264" s="11">
        <v>54.019772000000003</v>
      </c>
      <c r="EP264" s="11">
        <v>53.566346000000003</v>
      </c>
      <c r="EQ264" s="11">
        <v>53.588168000000003</v>
      </c>
      <c r="ER264" s="11">
        <v>53.180666000000002</v>
      </c>
      <c r="ES264" s="11">
        <v>52.213239999999999</v>
      </c>
      <c r="ET264" s="11">
        <v>52.617873000000003</v>
      </c>
      <c r="EU264" s="11">
        <v>52.680979999999998</v>
      </c>
      <c r="EV264" s="11">
        <v>52.810122999999997</v>
      </c>
      <c r="EW264" s="11">
        <v>52.601315</v>
      </c>
      <c r="EX264" s="11">
        <v>52.725054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IA264" s="37"/>
    </row>
    <row r="265" spans="1:235" x14ac:dyDescent="0.2">
      <c r="A265" t="s">
        <v>112</v>
      </c>
      <c r="B265" t="s">
        <v>133</v>
      </c>
      <c r="C265" t="s">
        <v>88</v>
      </c>
      <c r="D265" t="s">
        <v>105</v>
      </c>
      <c r="E265" s="38" t="s">
        <v>217</v>
      </c>
      <c r="F265" t="s">
        <v>107</v>
      </c>
      <c r="G265" s="11">
        <v>2690</v>
      </c>
      <c r="H265" s="11">
        <v>0.72877780000000003</v>
      </c>
      <c r="I265" s="11">
        <v>0.66877880000000001</v>
      </c>
      <c r="J265" s="11">
        <v>0.64625379999999999</v>
      </c>
      <c r="K265" s="11">
        <v>0.62472220000000001</v>
      </c>
      <c r="L265" s="11">
        <v>0.62203909999999996</v>
      </c>
      <c r="M265" s="11">
        <v>0.65839340000000002</v>
      </c>
      <c r="N265" s="11">
        <v>0.75371149999999998</v>
      </c>
      <c r="O265" s="11">
        <v>0.76997640000000001</v>
      </c>
      <c r="P265" s="11">
        <v>0.6662363</v>
      </c>
      <c r="Q265" s="11">
        <v>0.53306039999999999</v>
      </c>
      <c r="R265" s="11">
        <v>0.25030069999999999</v>
      </c>
      <c r="S265" s="11">
        <v>0.56913689999999995</v>
      </c>
      <c r="T265" s="11">
        <v>0.50577039999999995</v>
      </c>
      <c r="U265" s="11">
        <v>0.3653961</v>
      </c>
      <c r="V265" s="11">
        <v>0.41049999999999998</v>
      </c>
      <c r="W265" s="11">
        <v>0.48656519999999998</v>
      </c>
      <c r="X265" s="11">
        <v>0.70753429999999995</v>
      </c>
      <c r="Y265" s="11">
        <v>0.86641599999999996</v>
      </c>
      <c r="Z265" s="11">
        <v>1.0005839999999999</v>
      </c>
      <c r="AA265" s="11">
        <v>1.0318929999999999</v>
      </c>
      <c r="AB265" s="11">
        <v>0.99583670000000002</v>
      </c>
      <c r="AC265" s="11">
        <v>0.92563139999999999</v>
      </c>
      <c r="AD265" s="11">
        <v>0.85085880000000003</v>
      </c>
      <c r="AE265" s="11">
        <v>0.75629020000000002</v>
      </c>
      <c r="AF265" s="11">
        <v>-3.82213E-2</v>
      </c>
      <c r="AG265" s="11">
        <v>-4.5929600000000001E-2</v>
      </c>
      <c r="AH265" s="11">
        <v>-3.3602300000000002E-2</v>
      </c>
      <c r="AI265" s="11">
        <v>-3.4028799999999998E-2</v>
      </c>
      <c r="AJ265" s="11">
        <v>-4.1120999999999998E-2</v>
      </c>
      <c r="AK265" s="11">
        <v>-5.3557100000000003E-2</v>
      </c>
      <c r="AL265" s="11">
        <v>-5.1283000000000002E-2</v>
      </c>
      <c r="AM265" s="11">
        <v>-4.83419E-2</v>
      </c>
      <c r="AN265" s="11">
        <v>-4.3896499999999998E-2</v>
      </c>
      <c r="AO265" s="11">
        <v>-4.0252400000000001E-2</v>
      </c>
      <c r="AP265" s="11">
        <v>-4.0892400000000002E-2</v>
      </c>
      <c r="AQ265" s="11">
        <v>-3.6589200000000002E-2</v>
      </c>
      <c r="AR265" s="11">
        <v>-3.7011700000000002E-2</v>
      </c>
      <c r="AS265" s="11">
        <v>-4.5323799999999997E-2</v>
      </c>
      <c r="AT265" s="11">
        <v>-5.2080500000000002E-2</v>
      </c>
      <c r="AU265" s="11">
        <v>-5.7059600000000002E-2</v>
      </c>
      <c r="AV265" s="11">
        <v>-3.6381499999999997E-2</v>
      </c>
      <c r="AW265" s="11">
        <v>-2.1628399999999999E-2</v>
      </c>
      <c r="AX265" s="11">
        <v>3.8844000000000001E-3</v>
      </c>
      <c r="AY265" s="11">
        <v>-6.2522999999999997E-3</v>
      </c>
      <c r="AZ265" s="11">
        <v>-9.1988E-3</v>
      </c>
      <c r="BA265" s="11">
        <v>-9.9019999999999993E-3</v>
      </c>
      <c r="BB265" s="11">
        <v>-2.96417E-2</v>
      </c>
      <c r="BC265" s="11">
        <v>-2.3295900000000001E-2</v>
      </c>
      <c r="BD265" s="11">
        <v>-2.09085E-2</v>
      </c>
      <c r="BE265" s="11">
        <v>-2.9912999999999999E-2</v>
      </c>
      <c r="BF265" s="11">
        <v>-1.9789500000000002E-2</v>
      </c>
      <c r="BG265" s="11">
        <v>-2.0221900000000001E-2</v>
      </c>
      <c r="BH265" s="11">
        <v>-2.6140500000000001E-2</v>
      </c>
      <c r="BI265" s="11">
        <v>-3.8124600000000002E-2</v>
      </c>
      <c r="BJ265" s="11">
        <v>-3.5688200000000003E-2</v>
      </c>
      <c r="BK265" s="11">
        <v>-3.2338499999999999E-2</v>
      </c>
      <c r="BL265" s="11">
        <v>-2.8173E-2</v>
      </c>
      <c r="BM265" s="11">
        <v>-2.47175E-2</v>
      </c>
      <c r="BN265" s="11">
        <v>-2.44762E-2</v>
      </c>
      <c r="BO265" s="11">
        <v>-2.19887E-2</v>
      </c>
      <c r="BP265" s="11">
        <v>-2.2725100000000002E-2</v>
      </c>
      <c r="BQ265" s="11">
        <v>-2.9472499999999999E-2</v>
      </c>
      <c r="BR265" s="11">
        <v>-3.54487E-2</v>
      </c>
      <c r="BS265" s="11">
        <v>-3.9519800000000001E-2</v>
      </c>
      <c r="BT265" s="11">
        <v>-1.85308E-2</v>
      </c>
      <c r="BU265" s="11">
        <v>-3.6492999999999999E-3</v>
      </c>
      <c r="BV265" s="11">
        <v>1.93253E-2</v>
      </c>
      <c r="BW265" s="11">
        <v>9.8256999999999997E-3</v>
      </c>
      <c r="BX265" s="11">
        <v>4.6715999999999997E-3</v>
      </c>
      <c r="BY265" s="11">
        <v>4.6921000000000003E-3</v>
      </c>
      <c r="BZ265" s="11">
        <v>-1.55794E-2</v>
      </c>
      <c r="CA265" s="11">
        <v>-1.03067E-2</v>
      </c>
      <c r="CB265" s="11">
        <v>-3.5958000000000001E-3</v>
      </c>
      <c r="CC265" s="11">
        <v>-1.3896500000000001E-2</v>
      </c>
      <c r="CD265" s="11">
        <v>-5.9766999999999997E-3</v>
      </c>
      <c r="CE265" s="11">
        <v>-6.4149999999999997E-3</v>
      </c>
      <c r="CF265" s="11">
        <v>-1.116E-2</v>
      </c>
      <c r="CG265" s="11">
        <v>-2.2692E-2</v>
      </c>
      <c r="CH265" s="11">
        <v>-2.00935E-2</v>
      </c>
      <c r="CI265" s="11">
        <v>-1.6335200000000001E-2</v>
      </c>
      <c r="CJ265" s="11">
        <v>-1.24495E-2</v>
      </c>
      <c r="CK265" s="11">
        <v>-9.1827000000000002E-3</v>
      </c>
      <c r="CL265" s="11">
        <v>-8.0599000000000001E-3</v>
      </c>
      <c r="CM265" s="11">
        <v>-7.3882000000000001E-3</v>
      </c>
      <c r="CN265" s="11">
        <v>-8.4384000000000004E-3</v>
      </c>
      <c r="CO265" s="11">
        <v>-1.3621299999999999E-2</v>
      </c>
      <c r="CP265" s="11">
        <v>-1.8816900000000001E-2</v>
      </c>
      <c r="CQ265" s="11">
        <v>-2.1980099999999999E-2</v>
      </c>
      <c r="CR265" s="11">
        <v>-6.8020000000000005E-4</v>
      </c>
      <c r="CS265" s="11">
        <v>1.43298E-2</v>
      </c>
      <c r="CT265" s="11">
        <v>3.47663E-2</v>
      </c>
      <c r="CU265" s="11">
        <v>2.5903599999999999E-2</v>
      </c>
      <c r="CV265" s="11">
        <v>1.8542099999999999E-2</v>
      </c>
      <c r="CW265" s="11">
        <v>1.92862E-2</v>
      </c>
      <c r="CX265" s="11">
        <v>-1.5171E-3</v>
      </c>
      <c r="CY265" s="11">
        <v>2.6825E-3</v>
      </c>
      <c r="CZ265" s="11">
        <v>1.0525400000000001E-2</v>
      </c>
      <c r="DA265" s="11">
        <v>9.7374000000000002E-3</v>
      </c>
      <c r="DB265" s="11">
        <v>8.3975999999999999E-3</v>
      </c>
      <c r="DC265" s="11">
        <v>8.3940000000000004E-3</v>
      </c>
      <c r="DD265" s="11">
        <v>9.1074999999999993E-3</v>
      </c>
      <c r="DE265" s="11">
        <v>9.3822999999999997E-3</v>
      </c>
      <c r="DF265" s="11">
        <v>9.4809000000000004E-3</v>
      </c>
      <c r="DG265" s="11">
        <v>9.7292999999999998E-3</v>
      </c>
      <c r="DH265" s="11">
        <v>9.5592000000000003E-3</v>
      </c>
      <c r="DI265" s="11">
        <v>9.4444999999999998E-3</v>
      </c>
      <c r="DJ265" s="11">
        <v>9.9804000000000004E-3</v>
      </c>
      <c r="DK265" s="11">
        <v>8.8765000000000007E-3</v>
      </c>
      <c r="DL265" s="11">
        <v>8.6856999999999993E-3</v>
      </c>
      <c r="DM265" s="11">
        <v>9.6369000000000003E-3</v>
      </c>
      <c r="DN265" s="11">
        <v>1.01114E-2</v>
      </c>
      <c r="DO265" s="11">
        <v>1.06634E-2</v>
      </c>
      <c r="DP265" s="11">
        <v>1.08524E-2</v>
      </c>
      <c r="DQ265" s="11">
        <v>1.0930499999999999E-2</v>
      </c>
      <c r="DR265" s="11">
        <v>9.3874000000000006E-3</v>
      </c>
      <c r="DS265" s="11">
        <v>9.7747000000000007E-3</v>
      </c>
      <c r="DT265" s="11">
        <v>8.4326000000000002E-3</v>
      </c>
      <c r="DU265" s="11">
        <v>8.8725999999999996E-3</v>
      </c>
      <c r="DV265" s="11">
        <v>8.5492999999999993E-3</v>
      </c>
      <c r="DW265" s="11">
        <v>7.8969000000000001E-3</v>
      </c>
      <c r="DX265" s="11">
        <v>0.1404348</v>
      </c>
      <c r="DY265" s="11">
        <v>5.7105000000000003E-3</v>
      </c>
      <c r="DZ265" s="11">
        <v>7.4887E-3</v>
      </c>
      <c r="EA265" s="11">
        <v>49.743563999999999</v>
      </c>
      <c r="EB265" s="11">
        <v>49.694167999999998</v>
      </c>
      <c r="EC265" s="11">
        <v>48.464480999999999</v>
      </c>
      <c r="ED265" s="11">
        <v>47.189176000000003</v>
      </c>
      <c r="EE265" s="11">
        <v>48.418863000000002</v>
      </c>
      <c r="EF265" s="11">
        <v>48.018245999999998</v>
      </c>
      <c r="EG265" s="11">
        <v>44.976005000000001</v>
      </c>
      <c r="EH265" s="11">
        <v>47.119292999999999</v>
      </c>
      <c r="EI265" s="11">
        <v>49.894188999999997</v>
      </c>
      <c r="EJ265" s="11">
        <v>50.389198</v>
      </c>
      <c r="EK265" s="11">
        <v>52.218077999999998</v>
      </c>
      <c r="EL265" s="11">
        <v>52.549757</v>
      </c>
      <c r="EM265" s="11">
        <v>50.542287999999999</v>
      </c>
      <c r="EN265" s="11">
        <v>52.921201000000003</v>
      </c>
      <c r="EO265" s="11">
        <v>53.064718999999997</v>
      </c>
      <c r="EP265" s="11">
        <v>51.162863000000002</v>
      </c>
      <c r="EQ265" s="11">
        <v>51.276615</v>
      </c>
      <c r="ER265" s="11">
        <v>50.856794999999998</v>
      </c>
      <c r="ES265" s="11">
        <v>51.506751000000001</v>
      </c>
      <c r="ET265" s="11">
        <v>52.016710000000003</v>
      </c>
      <c r="EU265" s="11">
        <v>52.676268</v>
      </c>
      <c r="EV265" s="11">
        <v>53.616849000000002</v>
      </c>
      <c r="EW265" s="11">
        <v>53.300773999999997</v>
      </c>
      <c r="EX265" s="11">
        <v>53.087946000000002</v>
      </c>
      <c r="EY265" s="11">
        <v>0</v>
      </c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IA265" s="37"/>
    </row>
    <row r="266" spans="1:235" x14ac:dyDescent="0.2">
      <c r="A266" t="s">
        <v>112</v>
      </c>
      <c r="B266" t="s">
        <v>133</v>
      </c>
      <c r="C266" t="s">
        <v>88</v>
      </c>
      <c r="D266" t="s">
        <v>105</v>
      </c>
      <c r="E266" s="38" t="s">
        <v>123</v>
      </c>
      <c r="F266" t="s">
        <v>105</v>
      </c>
      <c r="G266" s="11">
        <v>7156</v>
      </c>
      <c r="H266" s="11">
        <v>0.63288069999999996</v>
      </c>
      <c r="I266" s="11">
        <v>0.58135919999999996</v>
      </c>
      <c r="J266" s="11">
        <v>0.54001120000000002</v>
      </c>
      <c r="K266" s="11">
        <v>0.50628919999999999</v>
      </c>
      <c r="L266" s="11">
        <v>0.48385479999999997</v>
      </c>
      <c r="M266" s="11">
        <v>0.48998409999999998</v>
      </c>
      <c r="N266" s="11">
        <v>0.49993729999999997</v>
      </c>
      <c r="O266" s="11">
        <v>0.44036419999999998</v>
      </c>
      <c r="P266" s="11">
        <v>0.29928700000000003</v>
      </c>
      <c r="Q266" s="11">
        <v>9.5746499999999998E-2</v>
      </c>
      <c r="R266" s="11">
        <v>-0.1167546</v>
      </c>
      <c r="S266" s="11">
        <v>-0.2487346</v>
      </c>
      <c r="T266" s="11">
        <v>-0.3219516</v>
      </c>
      <c r="U266" s="11">
        <v>-0.33419310000000002</v>
      </c>
      <c r="V266" s="11">
        <v>-0.25065949999999998</v>
      </c>
      <c r="W266" s="11">
        <v>-7.3765200000000003E-2</v>
      </c>
      <c r="X266" s="11">
        <v>0.1607152</v>
      </c>
      <c r="Y266" s="11">
        <v>0.45593080000000002</v>
      </c>
      <c r="Z266" s="11">
        <v>0.70842890000000003</v>
      </c>
      <c r="AA266" s="11">
        <v>0.8223414</v>
      </c>
      <c r="AB266" s="11">
        <v>0.8488831</v>
      </c>
      <c r="AC266" s="11">
        <v>0.82122439999999997</v>
      </c>
      <c r="AD266" s="11">
        <v>0.74392219999999998</v>
      </c>
      <c r="AE266" s="11">
        <v>0.63592729999999997</v>
      </c>
      <c r="AF266" s="11">
        <v>-3.7417100000000002E-2</v>
      </c>
      <c r="AG266" s="11">
        <v>-4.2124000000000002E-2</v>
      </c>
      <c r="AH266" s="11">
        <v>-3.0547899999999999E-2</v>
      </c>
      <c r="AI266" s="11">
        <v>-2.77904E-2</v>
      </c>
      <c r="AJ266" s="11">
        <v>-2.7337799999999999E-2</v>
      </c>
      <c r="AK266" s="11">
        <v>-3.04327E-2</v>
      </c>
      <c r="AL266" s="11">
        <v>-2.8839199999999999E-2</v>
      </c>
      <c r="AM266" s="11">
        <v>-2.64292E-2</v>
      </c>
      <c r="AN266" s="11">
        <v>-1.56513E-2</v>
      </c>
      <c r="AO266" s="11">
        <v>-1.25021E-2</v>
      </c>
      <c r="AP266" s="11">
        <v>-1.3335100000000001E-2</v>
      </c>
      <c r="AQ266" s="11">
        <v>-1.26607E-2</v>
      </c>
      <c r="AR266" s="11">
        <v>-2.0929199999999998E-2</v>
      </c>
      <c r="AS266" s="11">
        <v>-2.32944E-2</v>
      </c>
      <c r="AT266" s="11">
        <v>-2.7694799999999999E-2</v>
      </c>
      <c r="AU266" s="11">
        <v>-2.52368E-2</v>
      </c>
      <c r="AV266" s="11">
        <v>-1.9717499999999999E-2</v>
      </c>
      <c r="AW266" s="11">
        <v>-1.36212E-2</v>
      </c>
      <c r="AX266" s="11">
        <v>-2.8792000000000002E-3</v>
      </c>
      <c r="AY266" s="11">
        <v>-8.3370000000000007E-3</v>
      </c>
      <c r="AZ266" s="11">
        <v>-8.3774000000000001E-3</v>
      </c>
      <c r="BA266" s="11">
        <v>-2.13583E-2</v>
      </c>
      <c r="BB266" s="11">
        <v>-1.9127399999999999E-2</v>
      </c>
      <c r="BC266" s="11">
        <v>-2.6279799999999999E-2</v>
      </c>
      <c r="BD266" s="11">
        <v>-2.3285400000000001E-2</v>
      </c>
      <c r="BE266" s="11">
        <v>-2.9220599999999999E-2</v>
      </c>
      <c r="BF266" s="11">
        <v>-1.98008E-2</v>
      </c>
      <c r="BG266" s="11">
        <v>-1.73682E-2</v>
      </c>
      <c r="BH266" s="11">
        <v>-1.7823800000000001E-2</v>
      </c>
      <c r="BI266" s="11">
        <v>-2.13694E-2</v>
      </c>
      <c r="BJ266" s="11">
        <v>-1.90706E-2</v>
      </c>
      <c r="BK266" s="11">
        <v>-1.6228300000000001E-2</v>
      </c>
      <c r="BL266" s="11">
        <v>-4.1719000000000001E-3</v>
      </c>
      <c r="BM266" s="11">
        <v>-1.9610000000000001E-3</v>
      </c>
      <c r="BN266" s="11">
        <v>-2.2839000000000002E-3</v>
      </c>
      <c r="BO266" s="11">
        <v>-1.9681E-3</v>
      </c>
      <c r="BP266" s="11">
        <v>-9.9857000000000001E-3</v>
      </c>
      <c r="BQ266" s="11">
        <v>-1.16971E-2</v>
      </c>
      <c r="BR266" s="11">
        <v>-1.46213E-2</v>
      </c>
      <c r="BS266" s="11">
        <v>-1.13756E-2</v>
      </c>
      <c r="BT266" s="11">
        <v>-5.6832000000000002E-3</v>
      </c>
      <c r="BU266" s="11">
        <v>4.7189999999999998E-4</v>
      </c>
      <c r="BV266" s="11">
        <v>1.0434199999999999E-2</v>
      </c>
      <c r="BW266" s="11">
        <v>3.8286000000000001E-3</v>
      </c>
      <c r="BX266" s="11">
        <v>3.6801E-3</v>
      </c>
      <c r="BY266" s="11">
        <v>-8.7343999999999998E-3</v>
      </c>
      <c r="BZ266" s="11">
        <v>-6.8729000000000004E-3</v>
      </c>
      <c r="CA266" s="11">
        <v>-1.4896400000000001E-2</v>
      </c>
      <c r="CB266" s="11">
        <v>-9.1537000000000007E-3</v>
      </c>
      <c r="CC266" s="11">
        <v>-1.63172E-2</v>
      </c>
      <c r="CD266" s="11">
        <v>-9.0536999999999996E-3</v>
      </c>
      <c r="CE266" s="11">
        <v>-6.9461000000000002E-3</v>
      </c>
      <c r="CF266" s="11">
        <v>-8.3098000000000009E-3</v>
      </c>
      <c r="CG266" s="11">
        <v>-1.23062E-2</v>
      </c>
      <c r="CH266" s="11">
        <v>-9.3019000000000001E-3</v>
      </c>
      <c r="CI266" s="11">
        <v>-6.0274999999999999E-3</v>
      </c>
      <c r="CJ266" s="11">
        <v>7.3076E-3</v>
      </c>
      <c r="CK266" s="11">
        <v>8.5800000000000008E-3</v>
      </c>
      <c r="CL266" s="11">
        <v>8.7673000000000004E-3</v>
      </c>
      <c r="CM266" s="11">
        <v>8.7244999999999996E-3</v>
      </c>
      <c r="CN266" s="11">
        <v>9.5770000000000002E-4</v>
      </c>
      <c r="CO266" s="11">
        <v>-9.9900000000000002E-5</v>
      </c>
      <c r="CP266" s="11">
        <v>-1.5476999999999999E-3</v>
      </c>
      <c r="CQ266" s="11">
        <v>2.4854999999999999E-3</v>
      </c>
      <c r="CR266" s="11">
        <v>8.3511000000000002E-3</v>
      </c>
      <c r="CS266" s="11">
        <v>1.4565099999999999E-2</v>
      </c>
      <c r="CT266" s="11">
        <v>2.3747600000000001E-2</v>
      </c>
      <c r="CU266" s="11">
        <v>1.5994100000000001E-2</v>
      </c>
      <c r="CV266" s="11">
        <v>1.5737600000000001E-2</v>
      </c>
      <c r="CW266" s="11">
        <v>3.8893999999999999E-3</v>
      </c>
      <c r="CX266" s="11">
        <v>5.3816999999999997E-3</v>
      </c>
      <c r="CY266" s="11">
        <v>-3.5130999999999999E-3</v>
      </c>
      <c r="CZ266" s="11">
        <v>8.5914000000000008E-3</v>
      </c>
      <c r="DA266" s="11">
        <v>7.8446999999999996E-3</v>
      </c>
      <c r="DB266" s="11">
        <v>6.5338000000000002E-3</v>
      </c>
      <c r="DC266" s="11">
        <v>6.3362000000000002E-3</v>
      </c>
      <c r="DD266" s="11">
        <v>5.7841000000000004E-3</v>
      </c>
      <c r="DE266" s="11">
        <v>5.5101000000000004E-3</v>
      </c>
      <c r="DF266" s="11">
        <v>5.9389000000000004E-3</v>
      </c>
      <c r="DG266" s="11">
        <v>6.2017000000000001E-3</v>
      </c>
      <c r="DH266" s="11">
        <v>6.979E-3</v>
      </c>
      <c r="DI266" s="11">
        <v>6.4085000000000001E-3</v>
      </c>
      <c r="DJ266" s="11">
        <v>6.7187000000000002E-3</v>
      </c>
      <c r="DK266" s="11">
        <v>6.5005999999999996E-3</v>
      </c>
      <c r="DL266" s="11">
        <v>6.6531999999999997E-3</v>
      </c>
      <c r="DM266" s="11">
        <v>7.0505999999999997E-3</v>
      </c>
      <c r="DN266" s="11">
        <v>7.9482000000000008E-3</v>
      </c>
      <c r="DO266" s="11">
        <v>8.4270000000000005E-3</v>
      </c>
      <c r="DP266" s="11">
        <v>8.5322000000000002E-3</v>
      </c>
      <c r="DQ266" s="11">
        <v>8.5679999999999992E-3</v>
      </c>
      <c r="DR266" s="11">
        <v>8.0940000000000005E-3</v>
      </c>
      <c r="DS266" s="11">
        <v>7.3961000000000001E-3</v>
      </c>
      <c r="DT266" s="11">
        <v>7.3303999999999999E-3</v>
      </c>
      <c r="DU266" s="11">
        <v>7.6747999999999999E-3</v>
      </c>
      <c r="DV266" s="11">
        <v>7.4501999999999997E-3</v>
      </c>
      <c r="DW266" s="11">
        <v>6.9205999999999998E-3</v>
      </c>
      <c r="DX266" s="11">
        <v>0.1129423</v>
      </c>
      <c r="DY266" s="11">
        <v>4.1580999999999996E-3</v>
      </c>
      <c r="DZ266" s="11">
        <v>6.1418999999999996E-3</v>
      </c>
      <c r="EA266" s="11">
        <v>60.163902</v>
      </c>
      <c r="EB266" s="11">
        <v>60.387414</v>
      </c>
      <c r="EC266" s="11">
        <v>59.950946000000002</v>
      </c>
      <c r="ED266" s="11">
        <v>59.469504000000001</v>
      </c>
      <c r="EE266" s="11">
        <v>59.372444999999999</v>
      </c>
      <c r="EF266" s="11">
        <v>58.836922000000001</v>
      </c>
      <c r="EG266" s="11">
        <v>59.172089</v>
      </c>
      <c r="EH266" s="11">
        <v>60.775903999999997</v>
      </c>
      <c r="EI266" s="11">
        <v>62.616622</v>
      </c>
      <c r="EJ266" s="11">
        <v>64.650287000000006</v>
      </c>
      <c r="EK266" s="11">
        <v>66.964026000000004</v>
      </c>
      <c r="EL266" s="11">
        <v>68.635513000000003</v>
      </c>
      <c r="EM266" s="11">
        <v>69.856183000000001</v>
      </c>
      <c r="EN266" s="11">
        <v>71.302833000000007</v>
      </c>
      <c r="EO266" s="11">
        <v>70.839224999999999</v>
      </c>
      <c r="EP266" s="11">
        <v>69.720714000000001</v>
      </c>
      <c r="EQ266" s="11">
        <v>68.828160999999994</v>
      </c>
      <c r="ER266" s="11">
        <v>67.516931</v>
      </c>
      <c r="ES266" s="11">
        <v>65.922419000000005</v>
      </c>
      <c r="ET266" s="11">
        <v>63.533510999999997</v>
      </c>
      <c r="EU266" s="11">
        <v>62.138680999999998</v>
      </c>
      <c r="EV266" s="11">
        <v>61.292816000000002</v>
      </c>
      <c r="EW266" s="11">
        <v>60.786935</v>
      </c>
      <c r="EX266" s="11">
        <v>60.769888999999999</v>
      </c>
      <c r="EY266" s="11">
        <v>0</v>
      </c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IA266" s="37"/>
    </row>
    <row r="267" spans="1:235" x14ac:dyDescent="0.2">
      <c r="A267" t="s">
        <v>112</v>
      </c>
      <c r="B267" t="s">
        <v>133</v>
      </c>
      <c r="C267" t="s">
        <v>88</v>
      </c>
      <c r="D267" t="s">
        <v>105</v>
      </c>
      <c r="E267" s="38" t="s">
        <v>123</v>
      </c>
      <c r="F267" t="s">
        <v>106</v>
      </c>
      <c r="G267" s="11">
        <v>4461</v>
      </c>
      <c r="H267" s="11">
        <v>0.6309131</v>
      </c>
      <c r="I267" s="11">
        <v>0.57936469999999995</v>
      </c>
      <c r="J267" s="11">
        <v>0.53524519999999998</v>
      </c>
      <c r="K267" s="11">
        <v>0.4995792</v>
      </c>
      <c r="L267" s="11">
        <v>0.46919620000000001</v>
      </c>
      <c r="M267" s="11">
        <v>0.47417480000000001</v>
      </c>
      <c r="N267" s="11">
        <v>0.4839251</v>
      </c>
      <c r="O267" s="11">
        <v>0.44967269999999998</v>
      </c>
      <c r="P267" s="11">
        <v>0.36257020000000001</v>
      </c>
      <c r="Q267" s="11">
        <v>0.22920560000000001</v>
      </c>
      <c r="R267" s="11">
        <v>5.9878800000000003E-2</v>
      </c>
      <c r="S267" s="11">
        <v>-6.2219799999999999E-2</v>
      </c>
      <c r="T267" s="11">
        <v>-0.1174794</v>
      </c>
      <c r="U267" s="11">
        <v>-0.12796170000000001</v>
      </c>
      <c r="V267" s="11">
        <v>-7.3703000000000005E-2</v>
      </c>
      <c r="W267" s="11">
        <v>6.4353999999999995E-2</v>
      </c>
      <c r="X267" s="11">
        <v>0.2510387</v>
      </c>
      <c r="Y267" s="11">
        <v>0.4820449</v>
      </c>
      <c r="Z267" s="11">
        <v>0.69192279999999995</v>
      </c>
      <c r="AA267" s="11">
        <v>0.79573479999999996</v>
      </c>
      <c r="AB267" s="11">
        <v>0.82988490000000004</v>
      </c>
      <c r="AC267" s="11">
        <v>0.8012667</v>
      </c>
      <c r="AD267" s="11">
        <v>0.73259390000000002</v>
      </c>
      <c r="AE267" s="11">
        <v>0.62504649999999995</v>
      </c>
      <c r="AF267" s="11">
        <v>-3.8871099999999999E-2</v>
      </c>
      <c r="AG267" s="11">
        <v>-4.4294699999999999E-2</v>
      </c>
      <c r="AH267" s="11">
        <v>-2.9120400000000001E-2</v>
      </c>
      <c r="AI267" s="11">
        <v>-2.46976E-2</v>
      </c>
      <c r="AJ267" s="11">
        <v>-2.5253500000000002E-2</v>
      </c>
      <c r="AK267" s="11">
        <v>-2.3119899999999999E-2</v>
      </c>
      <c r="AL267" s="11">
        <v>-2.1588199999999998E-2</v>
      </c>
      <c r="AM267" s="11">
        <v>-2.43238E-2</v>
      </c>
      <c r="AN267" s="11">
        <v>-1.2909199999999999E-2</v>
      </c>
      <c r="AO267" s="11">
        <v>-1.24891E-2</v>
      </c>
      <c r="AP267" s="11">
        <v>-1.4068300000000001E-2</v>
      </c>
      <c r="AQ267" s="11">
        <v>-1.1927699999999999E-2</v>
      </c>
      <c r="AR267" s="11">
        <v>-1.9666200000000002E-2</v>
      </c>
      <c r="AS267" s="11">
        <v>-2.3763099999999999E-2</v>
      </c>
      <c r="AT267" s="11">
        <v>-3.2636499999999999E-2</v>
      </c>
      <c r="AU267" s="11">
        <v>-2.84791E-2</v>
      </c>
      <c r="AV267" s="11">
        <v>-1.8032200000000002E-2</v>
      </c>
      <c r="AW267" s="11">
        <v>-1.49581E-2</v>
      </c>
      <c r="AX267" s="11">
        <v>-2.6670999999999999E-3</v>
      </c>
      <c r="AY267" s="11">
        <v>-7.2496000000000001E-3</v>
      </c>
      <c r="AZ267" s="11">
        <v>-7.2842000000000002E-3</v>
      </c>
      <c r="BA267" s="11">
        <v>-2.4763500000000001E-2</v>
      </c>
      <c r="BB267" s="11">
        <v>-1.9799299999999999E-2</v>
      </c>
      <c r="BC267" s="11">
        <v>-2.7358E-2</v>
      </c>
      <c r="BD267" s="11">
        <v>-2.2753499999999999E-2</v>
      </c>
      <c r="BE267" s="11">
        <v>-2.9433299999999999E-2</v>
      </c>
      <c r="BF267" s="11">
        <v>-1.7273199999999999E-2</v>
      </c>
      <c r="BG267" s="11">
        <v>-1.3625999999999999E-2</v>
      </c>
      <c r="BH267" s="11">
        <v>-1.54833E-2</v>
      </c>
      <c r="BI267" s="11">
        <v>-1.3866699999999999E-2</v>
      </c>
      <c r="BJ267" s="11">
        <v>-1.17538E-2</v>
      </c>
      <c r="BK267" s="11">
        <v>-1.37222E-2</v>
      </c>
      <c r="BL267" s="11">
        <v>-8.8520000000000005E-4</v>
      </c>
      <c r="BM267" s="11">
        <v>-9.6330000000000005E-4</v>
      </c>
      <c r="BN267" s="11">
        <v>-1.5999E-3</v>
      </c>
      <c r="BO267" s="11">
        <v>-1.63E-5</v>
      </c>
      <c r="BP267" s="11">
        <v>-7.7261999999999999E-3</v>
      </c>
      <c r="BQ267" s="11">
        <v>-1.1143500000000001E-2</v>
      </c>
      <c r="BR267" s="11">
        <v>-1.8369799999999999E-2</v>
      </c>
      <c r="BS267" s="11">
        <v>-1.34859E-2</v>
      </c>
      <c r="BT267" s="11">
        <v>-2.8890000000000001E-3</v>
      </c>
      <c r="BU267" s="11">
        <v>1.1179999999999999E-4</v>
      </c>
      <c r="BV267" s="11">
        <v>1.16861E-2</v>
      </c>
      <c r="BW267" s="11">
        <v>5.8703999999999996E-3</v>
      </c>
      <c r="BX267" s="11">
        <v>5.7729000000000001E-3</v>
      </c>
      <c r="BY267" s="11">
        <v>-1.09503E-2</v>
      </c>
      <c r="BZ267" s="11">
        <v>-6.0111000000000001E-3</v>
      </c>
      <c r="CA267" s="11">
        <v>-1.48275E-2</v>
      </c>
      <c r="CB267" s="11">
        <v>-6.6360000000000004E-3</v>
      </c>
      <c r="CC267" s="11">
        <v>-1.4572E-2</v>
      </c>
      <c r="CD267" s="11">
        <v>-5.4259E-3</v>
      </c>
      <c r="CE267" s="11">
        <v>-2.5542999999999998E-3</v>
      </c>
      <c r="CF267" s="11">
        <v>-5.7131999999999999E-3</v>
      </c>
      <c r="CG267" s="11">
        <v>-4.6135000000000004E-3</v>
      </c>
      <c r="CH267" s="11">
        <v>-1.9193000000000001E-3</v>
      </c>
      <c r="CI267" s="11">
        <v>-3.1205999999999998E-3</v>
      </c>
      <c r="CJ267" s="11">
        <v>1.11387E-2</v>
      </c>
      <c r="CK267" s="11">
        <v>1.0562500000000001E-2</v>
      </c>
      <c r="CL267" s="11">
        <v>1.0868600000000001E-2</v>
      </c>
      <c r="CM267" s="11">
        <v>1.18952E-2</v>
      </c>
      <c r="CN267" s="11">
        <v>4.2138000000000002E-3</v>
      </c>
      <c r="CO267" s="11">
        <v>1.4760000000000001E-3</v>
      </c>
      <c r="CP267" s="11">
        <v>-4.1031000000000001E-3</v>
      </c>
      <c r="CQ267" s="11">
        <v>1.5073E-3</v>
      </c>
      <c r="CR267" s="11">
        <v>1.22542E-2</v>
      </c>
      <c r="CS267" s="11">
        <v>1.5181699999999999E-2</v>
      </c>
      <c r="CT267" s="11">
        <v>2.6039300000000001E-2</v>
      </c>
      <c r="CU267" s="11">
        <v>1.89905E-2</v>
      </c>
      <c r="CV267" s="11">
        <v>1.883E-2</v>
      </c>
      <c r="CW267" s="11">
        <v>2.8628999999999998E-3</v>
      </c>
      <c r="CX267" s="11">
        <v>7.7771000000000003E-3</v>
      </c>
      <c r="CY267" s="11">
        <v>-2.297E-3</v>
      </c>
      <c r="CZ267" s="11">
        <v>9.7987999999999999E-3</v>
      </c>
      <c r="DA267" s="11">
        <v>9.0351000000000008E-3</v>
      </c>
      <c r="DB267" s="11">
        <v>7.2026E-3</v>
      </c>
      <c r="DC267" s="11">
        <v>6.7311000000000003E-3</v>
      </c>
      <c r="DD267" s="11">
        <v>5.9398000000000003E-3</v>
      </c>
      <c r="DE267" s="11">
        <v>5.6255000000000003E-3</v>
      </c>
      <c r="DF267" s="11">
        <v>5.9788999999999997E-3</v>
      </c>
      <c r="DG267" s="11">
        <v>6.4453000000000002E-3</v>
      </c>
      <c r="DH267" s="11">
        <v>7.3099999999999997E-3</v>
      </c>
      <c r="DI267" s="11">
        <v>7.0071999999999999E-3</v>
      </c>
      <c r="DJ267" s="11">
        <v>7.5802999999999999E-3</v>
      </c>
      <c r="DK267" s="11">
        <v>7.2417000000000002E-3</v>
      </c>
      <c r="DL267" s="11">
        <v>7.2589999999999998E-3</v>
      </c>
      <c r="DM267" s="11">
        <v>7.6721000000000003E-3</v>
      </c>
      <c r="DN267" s="11">
        <v>8.6735000000000007E-3</v>
      </c>
      <c r="DO267" s="11">
        <v>9.1152000000000004E-3</v>
      </c>
      <c r="DP267" s="11">
        <v>9.2064E-3</v>
      </c>
      <c r="DQ267" s="11">
        <v>9.1617999999999995E-3</v>
      </c>
      <c r="DR267" s="11">
        <v>8.7261000000000005E-3</v>
      </c>
      <c r="DS267" s="11">
        <v>7.9763999999999998E-3</v>
      </c>
      <c r="DT267" s="11">
        <v>7.9381E-3</v>
      </c>
      <c r="DU267" s="11">
        <v>8.3978000000000004E-3</v>
      </c>
      <c r="DV267" s="11">
        <v>8.3826000000000005E-3</v>
      </c>
      <c r="DW267" s="11">
        <v>7.6179999999999998E-3</v>
      </c>
      <c r="DX267" s="11">
        <v>0.11279939999999999</v>
      </c>
      <c r="DY267" s="11">
        <v>4.4120000000000001E-3</v>
      </c>
      <c r="DZ267" s="11">
        <v>6.6471999999999998E-3</v>
      </c>
      <c r="EA267" s="11">
        <v>61.619128000000003</v>
      </c>
      <c r="EB267" s="11">
        <v>62.025146999999997</v>
      </c>
      <c r="EC267" s="11">
        <v>61.582380000000001</v>
      </c>
      <c r="ED267" s="11">
        <v>61.030371000000002</v>
      </c>
      <c r="EE267" s="11">
        <v>60.931975999999999</v>
      </c>
      <c r="EF267" s="11">
        <v>60.282553</v>
      </c>
      <c r="EG267" s="11">
        <v>60.222746000000001</v>
      </c>
      <c r="EH267" s="11">
        <v>61.246332000000002</v>
      </c>
      <c r="EI267" s="11">
        <v>62.242815999999998</v>
      </c>
      <c r="EJ267" s="11">
        <v>63.529606999999999</v>
      </c>
      <c r="EK267" s="11">
        <v>65.337311</v>
      </c>
      <c r="EL267" s="11">
        <v>66.796828000000005</v>
      </c>
      <c r="EM267" s="11">
        <v>67.846084000000005</v>
      </c>
      <c r="EN267" s="11">
        <v>69.793038999999993</v>
      </c>
      <c r="EO267" s="11">
        <v>69.398848000000001</v>
      </c>
      <c r="EP267" s="11">
        <v>68.617469999999997</v>
      </c>
      <c r="EQ267" s="11">
        <v>67.875112000000001</v>
      </c>
      <c r="ER267" s="11">
        <v>66.752623</v>
      </c>
      <c r="ES267" s="11">
        <v>65.628264000000001</v>
      </c>
      <c r="ET267" s="11">
        <v>63.945627000000002</v>
      </c>
      <c r="EU267" s="11">
        <v>62.678978999999998</v>
      </c>
      <c r="EV267" s="11">
        <v>62.003791999999997</v>
      </c>
      <c r="EW267" s="11">
        <v>61.597641000000003</v>
      </c>
      <c r="EX267" s="11">
        <v>61.797443000000001</v>
      </c>
      <c r="EY267" s="11">
        <v>0</v>
      </c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IA267" s="37"/>
    </row>
    <row r="268" spans="1:235" x14ac:dyDescent="0.2">
      <c r="A268" t="s">
        <v>112</v>
      </c>
      <c r="B268" t="s">
        <v>133</v>
      </c>
      <c r="C268" t="s">
        <v>88</v>
      </c>
      <c r="D268" t="s">
        <v>105</v>
      </c>
      <c r="E268" s="38" t="s">
        <v>123</v>
      </c>
      <c r="F268" t="s">
        <v>107</v>
      </c>
      <c r="G268" s="11">
        <v>2695</v>
      </c>
      <c r="H268" s="11">
        <v>0.64116359999999994</v>
      </c>
      <c r="I268" s="11">
        <v>0.58885259999999995</v>
      </c>
      <c r="J268" s="11">
        <v>0.54574579999999995</v>
      </c>
      <c r="K268" s="11">
        <v>0.51834449999999999</v>
      </c>
      <c r="L268" s="11">
        <v>0.50919999999999999</v>
      </c>
      <c r="M268" s="11">
        <v>0.52577810000000003</v>
      </c>
      <c r="N268" s="11">
        <v>0.53531249999999997</v>
      </c>
      <c r="O268" s="11">
        <v>0.42816680000000001</v>
      </c>
      <c r="P268" s="11">
        <v>0.201293</v>
      </c>
      <c r="Q268" s="11">
        <v>-0.12701950000000001</v>
      </c>
      <c r="R268" s="11">
        <v>-0.41316439999999999</v>
      </c>
      <c r="S268" s="11">
        <v>-0.55542800000000003</v>
      </c>
      <c r="T268" s="11">
        <v>-0.65474460000000001</v>
      </c>
      <c r="U268" s="11">
        <v>-0.67206299999999997</v>
      </c>
      <c r="V268" s="11">
        <v>-0.54527049999999999</v>
      </c>
      <c r="W268" s="11">
        <v>-0.30553049999999998</v>
      </c>
      <c r="X268" s="11">
        <v>1.05281E-2</v>
      </c>
      <c r="Y268" s="11">
        <v>0.40326879999999998</v>
      </c>
      <c r="Z268" s="11">
        <v>0.72841909999999999</v>
      </c>
      <c r="AA268" s="11">
        <v>0.85869309999999999</v>
      </c>
      <c r="AB268" s="11">
        <v>0.86894139999999997</v>
      </c>
      <c r="AC268" s="11">
        <v>0.84732940000000001</v>
      </c>
      <c r="AD268" s="11">
        <v>0.76341139999999996</v>
      </c>
      <c r="AE268" s="11">
        <v>0.65134230000000004</v>
      </c>
      <c r="AF268" s="11">
        <v>-3.4105700000000003E-2</v>
      </c>
      <c r="AG268" s="11">
        <v>-3.8291699999999998E-2</v>
      </c>
      <c r="AH268" s="11">
        <v>-3.84655E-2</v>
      </c>
      <c r="AI268" s="11">
        <v>-3.45431E-2</v>
      </c>
      <c r="AJ268" s="11">
        <v>-3.15473E-2</v>
      </c>
      <c r="AK268" s="11">
        <v>-3.4050200000000003E-2</v>
      </c>
      <c r="AL268" s="11">
        <v>-3.3046300000000001E-2</v>
      </c>
      <c r="AM268" s="11">
        <v>-2.8896999999999999E-2</v>
      </c>
      <c r="AN268" s="11">
        <v>-1.6348399999999999E-2</v>
      </c>
      <c r="AO268" s="11">
        <v>-1.7124799999999999E-2</v>
      </c>
      <c r="AP268" s="11">
        <v>-1.93195E-2</v>
      </c>
      <c r="AQ268" s="11">
        <v>-1.47625E-2</v>
      </c>
      <c r="AR268" s="11">
        <v>-2.0676799999999999E-2</v>
      </c>
      <c r="AS268" s="11">
        <v>-2.3136E-2</v>
      </c>
      <c r="AT268" s="11">
        <v>-2.5301000000000001E-2</v>
      </c>
      <c r="AU268" s="11">
        <v>-2.7366000000000001E-2</v>
      </c>
      <c r="AV268" s="11">
        <v>-2.75999E-2</v>
      </c>
      <c r="AW268" s="11">
        <v>-2.5071400000000001E-2</v>
      </c>
      <c r="AX268" s="11">
        <v>-1.40416E-2</v>
      </c>
      <c r="AY268" s="11">
        <v>-2.10592E-2</v>
      </c>
      <c r="AZ268" s="11">
        <v>-2.5095200000000002E-2</v>
      </c>
      <c r="BA268" s="11">
        <v>-2.6373899999999999E-2</v>
      </c>
      <c r="BB268" s="11">
        <v>-2.1592699999999999E-2</v>
      </c>
      <c r="BC268" s="11">
        <v>-3.0929999999999999E-2</v>
      </c>
      <c r="BD268" s="11">
        <v>-1.9372500000000001E-2</v>
      </c>
      <c r="BE268" s="11">
        <v>-2.4865399999999999E-2</v>
      </c>
      <c r="BF268" s="11">
        <v>-2.6296799999999999E-2</v>
      </c>
      <c r="BG268" s="11">
        <v>-2.27545E-2</v>
      </c>
      <c r="BH268" s="11">
        <v>-2.0751499999999999E-2</v>
      </c>
      <c r="BI268" s="11">
        <v>-2.42063E-2</v>
      </c>
      <c r="BJ268" s="11">
        <v>-2.2309300000000001E-2</v>
      </c>
      <c r="BK268" s="11">
        <v>-1.7249199999999999E-2</v>
      </c>
      <c r="BL268" s="11">
        <v>-3.0222000000000001E-3</v>
      </c>
      <c r="BM268" s="11">
        <v>-5.8329999999999996E-3</v>
      </c>
      <c r="BN268" s="11">
        <v>-7.6403E-3</v>
      </c>
      <c r="BO268" s="11">
        <v>-2.9418000000000001E-3</v>
      </c>
      <c r="BP268" s="11">
        <v>-7.9311999999999994E-3</v>
      </c>
      <c r="BQ268" s="11">
        <v>-9.1573000000000002E-3</v>
      </c>
      <c r="BR268" s="11">
        <v>-1.02249E-2</v>
      </c>
      <c r="BS268" s="11">
        <v>-1.11568E-2</v>
      </c>
      <c r="BT268" s="11">
        <v>-1.1040100000000001E-2</v>
      </c>
      <c r="BU268" s="11">
        <v>-8.3823000000000005E-3</v>
      </c>
      <c r="BV268" s="11">
        <v>1.0206E-3</v>
      </c>
      <c r="BW268" s="11">
        <v>-7.3150000000000003E-3</v>
      </c>
      <c r="BX268" s="11">
        <v>-1.12738E-2</v>
      </c>
      <c r="BY268" s="11">
        <v>-1.2090800000000001E-2</v>
      </c>
      <c r="BZ268" s="11">
        <v>-7.6635000000000002E-3</v>
      </c>
      <c r="CA268" s="11">
        <v>-1.7695200000000001E-2</v>
      </c>
      <c r="CB268" s="11">
        <v>-4.6391999999999996E-3</v>
      </c>
      <c r="CC268" s="11">
        <v>-1.1439E-2</v>
      </c>
      <c r="CD268" s="11">
        <v>-1.41282E-2</v>
      </c>
      <c r="CE268" s="11">
        <v>-1.09658E-2</v>
      </c>
      <c r="CF268" s="11">
        <v>-9.9556000000000002E-3</v>
      </c>
      <c r="CG268" s="11">
        <v>-1.43625E-2</v>
      </c>
      <c r="CH268" s="11">
        <v>-1.15722E-2</v>
      </c>
      <c r="CI268" s="11">
        <v>-5.6014999999999997E-3</v>
      </c>
      <c r="CJ268" s="11">
        <v>1.0304000000000001E-2</v>
      </c>
      <c r="CK268" s="11">
        <v>5.4587999999999998E-3</v>
      </c>
      <c r="CL268" s="11">
        <v>4.0388999999999998E-3</v>
      </c>
      <c r="CM268" s="11">
        <v>8.8787999999999992E-3</v>
      </c>
      <c r="CN268" s="11">
        <v>4.8142999999999997E-3</v>
      </c>
      <c r="CO268" s="11">
        <v>4.8214E-3</v>
      </c>
      <c r="CP268" s="11">
        <v>4.8512E-3</v>
      </c>
      <c r="CQ268" s="11">
        <v>5.0524000000000003E-3</v>
      </c>
      <c r="CR268" s="11">
        <v>5.5196999999999998E-3</v>
      </c>
      <c r="CS268" s="11">
        <v>8.3067999999999996E-3</v>
      </c>
      <c r="CT268" s="11">
        <v>1.6082800000000001E-2</v>
      </c>
      <c r="CU268" s="11">
        <v>6.4292999999999998E-3</v>
      </c>
      <c r="CV268" s="11">
        <v>2.5477E-3</v>
      </c>
      <c r="CW268" s="11">
        <v>2.1922000000000001E-3</v>
      </c>
      <c r="CX268" s="11">
        <v>6.2656999999999999E-3</v>
      </c>
      <c r="CY268" s="11">
        <v>-4.4605000000000001E-3</v>
      </c>
      <c r="CZ268" s="11">
        <v>8.9572000000000002E-3</v>
      </c>
      <c r="DA268" s="11">
        <v>8.1626000000000008E-3</v>
      </c>
      <c r="DB268" s="11">
        <v>7.3980000000000001E-3</v>
      </c>
      <c r="DC268" s="11">
        <v>7.1669999999999998E-3</v>
      </c>
      <c r="DD268" s="11">
        <v>6.5633999999999996E-3</v>
      </c>
      <c r="DE268" s="11">
        <v>5.9845999999999996E-3</v>
      </c>
      <c r="DF268" s="11">
        <v>6.5277E-3</v>
      </c>
      <c r="DG268" s="11">
        <v>7.0812999999999996E-3</v>
      </c>
      <c r="DH268" s="11">
        <v>8.1016999999999999E-3</v>
      </c>
      <c r="DI268" s="11">
        <v>6.8649000000000002E-3</v>
      </c>
      <c r="DJ268" s="11">
        <v>7.1003999999999998E-3</v>
      </c>
      <c r="DK268" s="11">
        <v>7.1863999999999999E-3</v>
      </c>
      <c r="DL268" s="11">
        <v>7.7488000000000001E-3</v>
      </c>
      <c r="DM268" s="11">
        <v>8.4983999999999997E-3</v>
      </c>
      <c r="DN268" s="11">
        <v>9.1655999999999994E-3</v>
      </c>
      <c r="DO268" s="11">
        <v>9.8545000000000004E-3</v>
      </c>
      <c r="DP268" s="11">
        <v>1.0067599999999999E-2</v>
      </c>
      <c r="DQ268" s="11">
        <v>1.0146199999999999E-2</v>
      </c>
      <c r="DR268" s="11">
        <v>9.1572000000000008E-3</v>
      </c>
      <c r="DS268" s="11">
        <v>8.3558999999999994E-3</v>
      </c>
      <c r="DT268" s="11">
        <v>8.4028000000000002E-3</v>
      </c>
      <c r="DU268" s="11">
        <v>8.6835000000000002E-3</v>
      </c>
      <c r="DV268" s="11">
        <v>8.4682999999999998E-3</v>
      </c>
      <c r="DW268" s="11">
        <v>8.0461999999999999E-3</v>
      </c>
      <c r="DX268" s="11">
        <v>0.1226</v>
      </c>
      <c r="DY268" s="11">
        <v>4.9137E-3</v>
      </c>
      <c r="DZ268" s="11">
        <v>7.2382000000000002E-3</v>
      </c>
      <c r="EA268" s="11">
        <v>57.751103999999998</v>
      </c>
      <c r="EB268" s="11">
        <v>57.672500999999997</v>
      </c>
      <c r="EC268" s="11">
        <v>57.246080999999997</v>
      </c>
      <c r="ED268" s="11">
        <v>56.881425</v>
      </c>
      <c r="EE268" s="11">
        <v>56.786490999999998</v>
      </c>
      <c r="EF268" s="11">
        <v>56.439596999999999</v>
      </c>
      <c r="EG268" s="11">
        <v>57.429631999999998</v>
      </c>
      <c r="EH268" s="11">
        <v>59.995249999999999</v>
      </c>
      <c r="EI268" s="11">
        <v>63.235784000000002</v>
      </c>
      <c r="EJ268" s="11">
        <v>66.507491999999999</v>
      </c>
      <c r="EK268" s="11">
        <v>69.659863000000001</v>
      </c>
      <c r="EL268" s="11">
        <v>71.682525999999996</v>
      </c>
      <c r="EM268" s="11">
        <v>73.187203999999994</v>
      </c>
      <c r="EN268" s="11">
        <v>73.805504999999997</v>
      </c>
      <c r="EO268" s="11">
        <v>73.226541999999995</v>
      </c>
      <c r="EP268" s="11">
        <v>71.548614000000001</v>
      </c>
      <c r="EQ268" s="11">
        <v>70.407032999999998</v>
      </c>
      <c r="ER268" s="11">
        <v>68.782852000000005</v>
      </c>
      <c r="ES268" s="11">
        <v>66.409126000000001</v>
      </c>
      <c r="ET268" s="11">
        <v>62.849421999999997</v>
      </c>
      <c r="EU268" s="11">
        <v>61.242150000000002</v>
      </c>
      <c r="EV268" s="11">
        <v>60.113326000000001</v>
      </c>
      <c r="EW268" s="11">
        <v>59.442121</v>
      </c>
      <c r="EX268" s="11">
        <v>59.065849999999998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IA268" s="37"/>
    </row>
    <row r="269" spans="1:235" x14ac:dyDescent="0.2">
      <c r="A269" t="s">
        <v>112</v>
      </c>
      <c r="B269" t="s">
        <v>133</v>
      </c>
      <c r="C269" t="s">
        <v>88</v>
      </c>
      <c r="D269" t="s">
        <v>105</v>
      </c>
      <c r="E269" s="38" t="s">
        <v>218</v>
      </c>
      <c r="F269" t="s">
        <v>105</v>
      </c>
      <c r="G269" s="11">
        <v>7156</v>
      </c>
      <c r="H269" s="11">
        <v>0.68629609999999996</v>
      </c>
      <c r="I269" s="11">
        <v>0.61120830000000004</v>
      </c>
      <c r="J269" s="11">
        <v>0.56404049999999994</v>
      </c>
      <c r="K269" s="11">
        <v>0.52723569999999997</v>
      </c>
      <c r="L269" s="11">
        <v>0.496417</v>
      </c>
      <c r="M269" s="11">
        <v>0.4894211</v>
      </c>
      <c r="N269" s="11">
        <v>0.47245559999999998</v>
      </c>
      <c r="O269" s="11">
        <v>0.36663780000000001</v>
      </c>
      <c r="P269" s="11">
        <v>0.214393</v>
      </c>
      <c r="Q269" s="11">
        <v>1.99312E-2</v>
      </c>
      <c r="R269" s="11">
        <v>-9.2832600000000001E-2</v>
      </c>
      <c r="S269" s="11">
        <v>-0.1182906</v>
      </c>
      <c r="T269" s="11">
        <v>-4.2761399999999998E-2</v>
      </c>
      <c r="U269" s="11">
        <v>0.10680729999999999</v>
      </c>
      <c r="V269" s="11">
        <v>0.27941909999999998</v>
      </c>
      <c r="W269" s="11">
        <v>0.54261110000000001</v>
      </c>
      <c r="X269" s="11">
        <v>0.82393879999999997</v>
      </c>
      <c r="Y269" s="11">
        <v>1.136557</v>
      </c>
      <c r="Z269" s="11">
        <v>1.3550549999999999</v>
      </c>
      <c r="AA269" s="11">
        <v>1.3769750000000001</v>
      </c>
      <c r="AB269" s="11">
        <v>1.3106660000000001</v>
      </c>
      <c r="AC269" s="11">
        <v>1.225017</v>
      </c>
      <c r="AD269" s="11">
        <v>1.075431</v>
      </c>
      <c r="AE269" s="11">
        <v>0.91542880000000004</v>
      </c>
      <c r="AF269" s="11">
        <v>-6.0163599999999998E-2</v>
      </c>
      <c r="AG269" s="11">
        <v>-5.4757E-2</v>
      </c>
      <c r="AH269" s="11">
        <v>-4.2893199999999999E-2</v>
      </c>
      <c r="AI269" s="11">
        <v>-4.0288299999999999E-2</v>
      </c>
      <c r="AJ269" s="11">
        <v>-3.5326400000000001E-2</v>
      </c>
      <c r="AK269" s="11">
        <v>-3.08493E-2</v>
      </c>
      <c r="AL269" s="11">
        <v>-2.11872E-2</v>
      </c>
      <c r="AM269" s="11">
        <v>-1.1672E-2</v>
      </c>
      <c r="AN269" s="11">
        <v>-1.2339899999999999E-2</v>
      </c>
      <c r="AO269" s="11">
        <v>-2.42314E-2</v>
      </c>
      <c r="AP269" s="11">
        <v>-2.80358E-2</v>
      </c>
      <c r="AQ269" s="11">
        <v>-2.8919500000000001E-2</v>
      </c>
      <c r="AR269" s="11">
        <v>-2.6687099999999998E-2</v>
      </c>
      <c r="AS269" s="11">
        <v>-2.51462E-2</v>
      </c>
      <c r="AT269" s="11">
        <v>-3.041E-2</v>
      </c>
      <c r="AU269" s="11">
        <v>-1.3003300000000001E-2</v>
      </c>
      <c r="AV269" s="11">
        <v>1.0101999999999999E-3</v>
      </c>
      <c r="AW269" s="11">
        <v>4.461E-4</v>
      </c>
      <c r="AX269" s="11">
        <v>-1.06389E-2</v>
      </c>
      <c r="AY269" s="11">
        <v>-1.78596E-2</v>
      </c>
      <c r="AZ269" s="11">
        <v>-1.2550199999999999E-2</v>
      </c>
      <c r="BA269" s="11">
        <v>-2.85679E-2</v>
      </c>
      <c r="BB269" s="11">
        <v>-2.91468E-2</v>
      </c>
      <c r="BC269" s="11">
        <v>-3.9560699999999997E-2</v>
      </c>
      <c r="BD269" s="11">
        <v>-4.0552600000000001E-2</v>
      </c>
      <c r="BE269" s="11">
        <v>-3.7663599999999998E-2</v>
      </c>
      <c r="BF269" s="11">
        <v>-2.7196399999999999E-2</v>
      </c>
      <c r="BG269" s="11">
        <v>-2.6637399999999999E-2</v>
      </c>
      <c r="BH269" s="11">
        <v>-2.3468300000000001E-2</v>
      </c>
      <c r="BI269" s="11">
        <v>-1.94351E-2</v>
      </c>
      <c r="BJ269" s="11">
        <v>-8.7901000000000003E-3</v>
      </c>
      <c r="BK269" s="11">
        <v>7.3539999999999999E-4</v>
      </c>
      <c r="BL269" s="11">
        <v>2.1350000000000002E-3</v>
      </c>
      <c r="BM269" s="11">
        <v>-9.8504000000000005E-3</v>
      </c>
      <c r="BN269" s="11">
        <v>-1.25378E-2</v>
      </c>
      <c r="BO269" s="11">
        <v>-1.2252600000000001E-2</v>
      </c>
      <c r="BP269" s="11">
        <v>-8.5248000000000008E-3</v>
      </c>
      <c r="BQ269" s="11">
        <v>-5.7111000000000002E-3</v>
      </c>
      <c r="BR269" s="11">
        <v>-1.05334E-2</v>
      </c>
      <c r="BS269" s="11">
        <v>7.5588000000000001E-3</v>
      </c>
      <c r="BT269" s="11">
        <v>2.3618900000000002E-2</v>
      </c>
      <c r="BU269" s="11">
        <v>2.2981399999999999E-2</v>
      </c>
      <c r="BV269" s="11">
        <v>1.0066200000000001E-2</v>
      </c>
      <c r="BW269" s="11">
        <v>2.0829999999999999E-4</v>
      </c>
      <c r="BX269" s="11">
        <v>5.0258999999999998E-3</v>
      </c>
      <c r="BY269" s="11">
        <v>-1.0934299999999999E-2</v>
      </c>
      <c r="BZ269" s="11">
        <v>-1.1504199999999999E-2</v>
      </c>
      <c r="CA269" s="11">
        <v>-2.2980199999999999E-2</v>
      </c>
      <c r="CB269" s="11">
        <v>-2.0941499999999998E-2</v>
      </c>
      <c r="CC269" s="11">
        <v>-2.05703E-2</v>
      </c>
      <c r="CD269" s="11">
        <v>-1.1499499999999999E-2</v>
      </c>
      <c r="CE269" s="11">
        <v>-1.29865E-2</v>
      </c>
      <c r="CF269" s="11">
        <v>-1.1610199999999999E-2</v>
      </c>
      <c r="CG269" s="11">
        <v>-8.0208999999999992E-3</v>
      </c>
      <c r="CH269" s="11">
        <v>3.6069000000000001E-3</v>
      </c>
      <c r="CI269" s="11">
        <v>1.3142900000000001E-2</v>
      </c>
      <c r="CJ269" s="11">
        <v>1.66099E-2</v>
      </c>
      <c r="CK269" s="11">
        <v>4.5306000000000001E-3</v>
      </c>
      <c r="CL269" s="11">
        <v>2.9602000000000001E-3</v>
      </c>
      <c r="CM269" s="11">
        <v>4.4143000000000003E-3</v>
      </c>
      <c r="CN269" s="11">
        <v>9.6375999999999996E-3</v>
      </c>
      <c r="CO269" s="11">
        <v>1.3723900000000001E-2</v>
      </c>
      <c r="CP269" s="11">
        <v>9.3433000000000006E-3</v>
      </c>
      <c r="CQ269" s="11">
        <v>2.8121E-2</v>
      </c>
      <c r="CR269" s="11">
        <v>4.6227699999999997E-2</v>
      </c>
      <c r="CS269" s="11">
        <v>4.55167E-2</v>
      </c>
      <c r="CT269" s="11">
        <v>3.0771300000000001E-2</v>
      </c>
      <c r="CU269" s="11">
        <v>1.8276199999999999E-2</v>
      </c>
      <c r="CV269" s="11">
        <v>2.2602000000000001E-2</v>
      </c>
      <c r="CW269" s="11">
        <v>6.6991999999999998E-3</v>
      </c>
      <c r="CX269" s="11">
        <v>6.1384999999999999E-3</v>
      </c>
      <c r="CY269" s="11">
        <v>-6.3997000000000004E-3</v>
      </c>
      <c r="CZ269" s="11">
        <v>1.19227E-2</v>
      </c>
      <c r="DA269" s="11">
        <v>1.0392E-2</v>
      </c>
      <c r="DB269" s="11">
        <v>9.5429999999999994E-3</v>
      </c>
      <c r="DC269" s="11">
        <v>8.2991999999999996E-3</v>
      </c>
      <c r="DD269" s="11">
        <v>7.2091999999999998E-3</v>
      </c>
      <c r="DE269" s="11">
        <v>6.9392999999999998E-3</v>
      </c>
      <c r="DF269" s="11">
        <v>7.5369E-3</v>
      </c>
      <c r="DG269" s="11">
        <v>7.5431999999999999E-3</v>
      </c>
      <c r="DH269" s="11">
        <v>8.8000999999999999E-3</v>
      </c>
      <c r="DI269" s="11">
        <v>8.7430000000000008E-3</v>
      </c>
      <c r="DJ269" s="11">
        <v>9.4220999999999992E-3</v>
      </c>
      <c r="DK269" s="11">
        <v>1.0132800000000001E-2</v>
      </c>
      <c r="DL269" s="11">
        <v>1.10419E-2</v>
      </c>
      <c r="DM269" s="11">
        <v>1.18157E-2</v>
      </c>
      <c r="DN269" s="11">
        <v>1.20842E-2</v>
      </c>
      <c r="DO269" s="11">
        <v>1.2500900000000001E-2</v>
      </c>
      <c r="DP269" s="11">
        <v>1.37451E-2</v>
      </c>
      <c r="DQ269" s="11">
        <v>1.3700499999999999E-2</v>
      </c>
      <c r="DR269" s="11">
        <v>1.25878E-2</v>
      </c>
      <c r="DS269" s="11">
        <v>1.0984499999999999E-2</v>
      </c>
      <c r="DT269" s="11">
        <v>1.0685500000000001E-2</v>
      </c>
      <c r="DU269" s="11">
        <v>1.07204E-2</v>
      </c>
      <c r="DV269" s="11">
        <v>1.0725999999999999E-2</v>
      </c>
      <c r="DW269" s="11">
        <v>1.0080199999999999E-2</v>
      </c>
      <c r="DX269" s="11">
        <v>0.1483775</v>
      </c>
      <c r="DY269" s="11">
        <v>6.6087999999999997E-3</v>
      </c>
      <c r="DZ269" s="11">
        <v>8.9939000000000009E-3</v>
      </c>
      <c r="EA269" s="11">
        <v>63.574649999999998</v>
      </c>
      <c r="EB269" s="11">
        <v>63.965516000000001</v>
      </c>
      <c r="EC269" s="11">
        <v>62.233428000000004</v>
      </c>
      <c r="ED269" s="11">
        <v>60.559742</v>
      </c>
      <c r="EE269" s="11">
        <v>61.066105</v>
      </c>
      <c r="EF269" s="11">
        <v>60.269658</v>
      </c>
      <c r="EG269" s="11">
        <v>60.699838999999997</v>
      </c>
      <c r="EH269" s="11">
        <v>64.638199</v>
      </c>
      <c r="EI269" s="11">
        <v>69.254170000000002</v>
      </c>
      <c r="EJ269" s="11">
        <v>74.359623999999997</v>
      </c>
      <c r="EK269" s="11">
        <v>80.998631000000003</v>
      </c>
      <c r="EL269" s="11">
        <v>83.245867000000004</v>
      </c>
      <c r="EM269" s="11">
        <v>84.881679000000005</v>
      </c>
      <c r="EN269" s="11">
        <v>85.376283999999998</v>
      </c>
      <c r="EO269" s="11">
        <v>85.815798999999998</v>
      </c>
      <c r="EP269" s="11">
        <v>84.130847000000003</v>
      </c>
      <c r="EQ269" s="11">
        <v>84.749816999999993</v>
      </c>
      <c r="ER269" s="11">
        <v>84.149113999999997</v>
      </c>
      <c r="ES269" s="11">
        <v>82.933864999999997</v>
      </c>
      <c r="ET269" s="11">
        <v>77.265173000000004</v>
      </c>
      <c r="EU269" s="11">
        <v>73.952263000000002</v>
      </c>
      <c r="EV269" s="11">
        <v>70.826505999999995</v>
      </c>
      <c r="EW269" s="11">
        <v>68.548715000000001</v>
      </c>
      <c r="EX269" s="11">
        <v>68.102068000000003</v>
      </c>
      <c r="EY269" s="11">
        <v>0</v>
      </c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IA269" s="37"/>
    </row>
    <row r="270" spans="1:235" x14ac:dyDescent="0.2">
      <c r="A270" t="s">
        <v>112</v>
      </c>
      <c r="B270" t="s">
        <v>133</v>
      </c>
      <c r="C270" t="s">
        <v>88</v>
      </c>
      <c r="D270" t="s">
        <v>105</v>
      </c>
      <c r="E270" s="38" t="s">
        <v>218</v>
      </c>
      <c r="F270" t="s">
        <v>106</v>
      </c>
      <c r="G270" s="11">
        <v>4461</v>
      </c>
      <c r="H270" s="11">
        <v>0.6790389</v>
      </c>
      <c r="I270" s="11">
        <v>0.59619710000000004</v>
      </c>
      <c r="J270" s="11">
        <v>0.55963719999999995</v>
      </c>
      <c r="K270" s="11">
        <v>0.52738079999999998</v>
      </c>
      <c r="L270" s="11">
        <v>0.48276259999999999</v>
      </c>
      <c r="M270" s="11">
        <v>0.47519879999999998</v>
      </c>
      <c r="N270" s="11">
        <v>0.46714889999999998</v>
      </c>
      <c r="O270" s="11">
        <v>0.39913149999999997</v>
      </c>
      <c r="P270" s="11">
        <v>0.2976703</v>
      </c>
      <c r="Q270" s="11">
        <v>0.15512819999999999</v>
      </c>
      <c r="R270" s="11">
        <v>6.5528500000000003E-2</v>
      </c>
      <c r="S270" s="11">
        <v>4.00709E-2</v>
      </c>
      <c r="T270" s="11">
        <v>8.2282499999999995E-2</v>
      </c>
      <c r="U270" s="11">
        <v>0.19824610000000001</v>
      </c>
      <c r="V270" s="11">
        <v>0.33874949999999998</v>
      </c>
      <c r="W270" s="11">
        <v>0.54850489999999996</v>
      </c>
      <c r="X270" s="11">
        <v>0.79200740000000003</v>
      </c>
      <c r="Y270" s="11">
        <v>1.072519</v>
      </c>
      <c r="Z270" s="11">
        <v>1.2699739999999999</v>
      </c>
      <c r="AA270" s="11">
        <v>1.298848</v>
      </c>
      <c r="AB270" s="11">
        <v>1.2621340000000001</v>
      </c>
      <c r="AC270" s="11">
        <v>1.1960200000000001</v>
      </c>
      <c r="AD270" s="11">
        <v>1.062244</v>
      </c>
      <c r="AE270" s="11">
        <v>0.89973069999999999</v>
      </c>
      <c r="AF270" s="11">
        <v>-6.0304200000000002E-2</v>
      </c>
      <c r="AG270" s="11">
        <v>-6.1443999999999999E-2</v>
      </c>
      <c r="AH270" s="11">
        <v>-4.4193900000000001E-2</v>
      </c>
      <c r="AI270" s="11">
        <v>-3.6558E-2</v>
      </c>
      <c r="AJ270" s="11">
        <v>-3.4021000000000003E-2</v>
      </c>
      <c r="AK270" s="11">
        <v>-3.0979099999999999E-2</v>
      </c>
      <c r="AL270" s="11">
        <v>-1.70341E-2</v>
      </c>
      <c r="AM270" s="11">
        <v>-1.4529E-2</v>
      </c>
      <c r="AN270" s="11">
        <v>-1.44438E-2</v>
      </c>
      <c r="AO270" s="11">
        <v>-2.6797399999999999E-2</v>
      </c>
      <c r="AP270" s="11">
        <v>-3.1661500000000002E-2</v>
      </c>
      <c r="AQ270" s="11">
        <v>-2.9596600000000001E-2</v>
      </c>
      <c r="AR270" s="11">
        <v>-2.7572200000000002E-2</v>
      </c>
      <c r="AS270" s="11">
        <v>-2.6711599999999999E-2</v>
      </c>
      <c r="AT270" s="11">
        <v>-3.2617899999999998E-2</v>
      </c>
      <c r="AU270" s="11">
        <v>-2.0614500000000001E-2</v>
      </c>
      <c r="AV270" s="11">
        <v>-9.1094000000000001E-3</v>
      </c>
      <c r="AW270" s="11">
        <v>-1.25066E-2</v>
      </c>
      <c r="AX270" s="11">
        <v>-1.79723E-2</v>
      </c>
      <c r="AY270" s="11">
        <v>-2.21341E-2</v>
      </c>
      <c r="AZ270" s="11">
        <v>-1.4184199999999999E-2</v>
      </c>
      <c r="BA270" s="11">
        <v>-2.89955E-2</v>
      </c>
      <c r="BB270" s="11">
        <v>-2.5778599999999999E-2</v>
      </c>
      <c r="BC270" s="11">
        <v>-4.1778000000000003E-2</v>
      </c>
      <c r="BD270" s="11">
        <v>-4.0099200000000002E-2</v>
      </c>
      <c r="BE270" s="11">
        <v>-4.2804599999999998E-2</v>
      </c>
      <c r="BF270" s="11">
        <v>-2.7797200000000001E-2</v>
      </c>
      <c r="BG270" s="11">
        <v>-2.2829800000000001E-2</v>
      </c>
      <c r="BH270" s="11">
        <v>-2.1916000000000001E-2</v>
      </c>
      <c r="BI270" s="11">
        <v>-1.9040100000000001E-2</v>
      </c>
      <c r="BJ270" s="11">
        <v>-3.5493E-3</v>
      </c>
      <c r="BK270" s="11">
        <v>-8.7540000000000003E-4</v>
      </c>
      <c r="BL270" s="11">
        <v>1.1249999999999999E-3</v>
      </c>
      <c r="BM270" s="11">
        <v>-1.1871899999999999E-2</v>
      </c>
      <c r="BN270" s="11">
        <v>-1.6041400000000001E-2</v>
      </c>
      <c r="BO270" s="11">
        <v>-1.40071E-2</v>
      </c>
      <c r="BP270" s="11">
        <v>-1.13708E-2</v>
      </c>
      <c r="BQ270" s="11">
        <v>-8.7089999999999997E-3</v>
      </c>
      <c r="BR270" s="11">
        <v>-1.5305900000000001E-2</v>
      </c>
      <c r="BS270" s="11">
        <v>-3.6890999999999998E-3</v>
      </c>
      <c r="BT270" s="11">
        <v>9.4733999999999999E-3</v>
      </c>
      <c r="BU270" s="11">
        <v>6.5948999999999999E-3</v>
      </c>
      <c r="BV270" s="11">
        <v>-6.2770000000000002E-4</v>
      </c>
      <c r="BW270" s="11">
        <v>-6.9490999999999997E-3</v>
      </c>
      <c r="BX270" s="11">
        <v>1.6237000000000001E-3</v>
      </c>
      <c r="BY270" s="11">
        <v>-1.2093599999999999E-2</v>
      </c>
      <c r="BZ270" s="11">
        <v>-7.2798000000000003E-3</v>
      </c>
      <c r="CA270" s="11">
        <v>-2.3870599999999999E-2</v>
      </c>
      <c r="CB270" s="11">
        <v>-1.9894100000000001E-2</v>
      </c>
      <c r="CC270" s="11">
        <v>-2.4165300000000001E-2</v>
      </c>
      <c r="CD270" s="11">
        <v>-1.1400499999999999E-2</v>
      </c>
      <c r="CE270" s="11">
        <v>-9.1017000000000008E-3</v>
      </c>
      <c r="CF270" s="11">
        <v>-9.8108999999999991E-3</v>
      </c>
      <c r="CG270" s="11">
        <v>-7.1010999999999999E-3</v>
      </c>
      <c r="CH270" s="11">
        <v>9.9355999999999993E-3</v>
      </c>
      <c r="CI270" s="11">
        <v>1.2778100000000001E-2</v>
      </c>
      <c r="CJ270" s="11">
        <v>1.6693699999999999E-2</v>
      </c>
      <c r="CK270" s="11">
        <v>3.0536999999999999E-3</v>
      </c>
      <c r="CL270" s="11">
        <v>-4.2129999999999999E-4</v>
      </c>
      <c r="CM270" s="11">
        <v>1.5824000000000001E-3</v>
      </c>
      <c r="CN270" s="11">
        <v>4.8306E-3</v>
      </c>
      <c r="CO270" s="11">
        <v>9.2934999999999997E-3</v>
      </c>
      <c r="CP270" s="11">
        <v>2.0062000000000001E-3</v>
      </c>
      <c r="CQ270" s="11">
        <v>1.3236299999999999E-2</v>
      </c>
      <c r="CR270" s="11">
        <v>2.8056299999999999E-2</v>
      </c>
      <c r="CS270" s="11">
        <v>2.5696400000000001E-2</v>
      </c>
      <c r="CT270" s="11">
        <v>1.67169E-2</v>
      </c>
      <c r="CU270" s="11">
        <v>8.2359000000000009E-3</v>
      </c>
      <c r="CV270" s="11">
        <v>1.7431599999999998E-2</v>
      </c>
      <c r="CW270" s="11">
        <v>4.8082000000000003E-3</v>
      </c>
      <c r="CX270" s="11">
        <v>1.12189E-2</v>
      </c>
      <c r="CY270" s="11">
        <v>-5.9633000000000004E-3</v>
      </c>
      <c r="CZ270" s="11">
        <v>1.2283799999999999E-2</v>
      </c>
      <c r="DA270" s="11">
        <v>1.1331900000000001E-2</v>
      </c>
      <c r="DB270" s="11">
        <v>9.9684999999999999E-3</v>
      </c>
      <c r="DC270" s="11">
        <v>8.3461000000000004E-3</v>
      </c>
      <c r="DD270" s="11">
        <v>7.3593E-3</v>
      </c>
      <c r="DE270" s="11">
        <v>7.2583999999999999E-3</v>
      </c>
      <c r="DF270" s="11">
        <v>8.1981999999999992E-3</v>
      </c>
      <c r="DG270" s="11">
        <v>8.3008000000000005E-3</v>
      </c>
      <c r="DH270" s="11">
        <v>9.4651000000000006E-3</v>
      </c>
      <c r="DI270" s="11">
        <v>9.0740999999999999E-3</v>
      </c>
      <c r="DJ270" s="11">
        <v>9.4964000000000003E-3</v>
      </c>
      <c r="DK270" s="11">
        <v>9.4777999999999998E-3</v>
      </c>
      <c r="DL270" s="11">
        <v>9.8496999999999994E-3</v>
      </c>
      <c r="DM270" s="11">
        <v>1.0944799999999999E-2</v>
      </c>
      <c r="DN270" s="11">
        <v>1.0525E-2</v>
      </c>
      <c r="DO270" s="11">
        <v>1.0289899999999999E-2</v>
      </c>
      <c r="DP270" s="11">
        <v>1.12976E-2</v>
      </c>
      <c r="DQ270" s="11">
        <v>1.1612900000000001E-2</v>
      </c>
      <c r="DR270" s="11">
        <v>1.05448E-2</v>
      </c>
      <c r="DS270" s="11">
        <v>9.2318000000000001E-3</v>
      </c>
      <c r="DT270" s="11">
        <v>9.6104999999999993E-3</v>
      </c>
      <c r="DU270" s="11">
        <v>1.0275599999999999E-2</v>
      </c>
      <c r="DV270" s="11">
        <v>1.12464E-2</v>
      </c>
      <c r="DW270" s="11">
        <v>1.08869E-2</v>
      </c>
      <c r="DX270" s="11">
        <v>0.12913359999999999</v>
      </c>
      <c r="DY270" s="11">
        <v>6.3499999999999997E-3</v>
      </c>
      <c r="DZ270" s="11">
        <v>8.1040999999999995E-3</v>
      </c>
      <c r="EA270" s="11">
        <v>64.750444000000002</v>
      </c>
      <c r="EB270" s="11">
        <v>65.498998999999998</v>
      </c>
      <c r="EC270" s="11">
        <v>63.003850999999997</v>
      </c>
      <c r="ED270" s="11">
        <v>61.505051999999999</v>
      </c>
      <c r="EE270" s="11">
        <v>61.43694</v>
      </c>
      <c r="EF270" s="11">
        <v>61.132531</v>
      </c>
      <c r="EG270" s="11">
        <v>60.858356000000001</v>
      </c>
      <c r="EH270" s="11">
        <v>62.543632000000002</v>
      </c>
      <c r="EI270" s="11">
        <v>65.574186999999995</v>
      </c>
      <c r="EJ270" s="11">
        <v>69.534632999999999</v>
      </c>
      <c r="EK270" s="11">
        <v>75.943595000000002</v>
      </c>
      <c r="EL270" s="11">
        <v>78.230080999999998</v>
      </c>
      <c r="EM270" s="11">
        <v>79.712456000000003</v>
      </c>
      <c r="EN270" s="11">
        <v>81.216684999999998</v>
      </c>
      <c r="EO270" s="11">
        <v>81.652483000000004</v>
      </c>
      <c r="EP270" s="11">
        <v>79.193199000000007</v>
      </c>
      <c r="EQ270" s="11">
        <v>81.408541999999997</v>
      </c>
      <c r="ER270" s="11">
        <v>82.310533000000007</v>
      </c>
      <c r="ES270" s="11">
        <v>81.557871000000006</v>
      </c>
      <c r="ET270" s="11">
        <v>75.779785000000004</v>
      </c>
      <c r="EU270" s="11">
        <v>72.844081000000003</v>
      </c>
      <c r="EV270" s="11">
        <v>69.551270000000002</v>
      </c>
      <c r="EW270" s="11">
        <v>67.528302999999994</v>
      </c>
      <c r="EX270" s="11">
        <v>68.066055000000006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IA270" s="37"/>
    </row>
    <row r="271" spans="1:235" x14ac:dyDescent="0.2">
      <c r="A271" t="s">
        <v>112</v>
      </c>
      <c r="B271" t="s">
        <v>133</v>
      </c>
      <c r="C271" t="s">
        <v>88</v>
      </c>
      <c r="D271" t="s">
        <v>105</v>
      </c>
      <c r="E271" s="38" t="s">
        <v>218</v>
      </c>
      <c r="F271" t="s">
        <v>107</v>
      </c>
      <c r="G271" s="11">
        <v>2695</v>
      </c>
      <c r="H271" s="11">
        <v>0.69087089999999995</v>
      </c>
      <c r="I271" s="11">
        <v>0.6272586</v>
      </c>
      <c r="J271" s="11">
        <v>0.5565715</v>
      </c>
      <c r="K271" s="11">
        <v>0.5250534</v>
      </c>
      <c r="L271" s="11">
        <v>0.51621300000000003</v>
      </c>
      <c r="M271" s="11">
        <v>0.51662839999999999</v>
      </c>
      <c r="N271" s="11">
        <v>0.4790392</v>
      </c>
      <c r="O271" s="11">
        <v>0.31078349999999999</v>
      </c>
      <c r="P271" s="11">
        <v>7.4380500000000002E-2</v>
      </c>
      <c r="Q271" s="11">
        <v>-0.21010529999999999</v>
      </c>
      <c r="R271" s="11">
        <v>-0.3614889</v>
      </c>
      <c r="S271" s="11">
        <v>-0.38393729999999998</v>
      </c>
      <c r="T271" s="11">
        <v>-0.25067329999999999</v>
      </c>
      <c r="U271" s="11">
        <v>-4.95798E-2</v>
      </c>
      <c r="V271" s="11">
        <v>0.1763788</v>
      </c>
      <c r="W271" s="11">
        <v>0.52194929999999995</v>
      </c>
      <c r="X271" s="11">
        <v>0.86151460000000002</v>
      </c>
      <c r="Y271" s="11">
        <v>1.2277530000000001</v>
      </c>
      <c r="Z271" s="11">
        <v>1.4809209999999999</v>
      </c>
      <c r="AA271" s="11">
        <v>1.4936179999999999</v>
      </c>
      <c r="AB271" s="11">
        <v>1.379024</v>
      </c>
      <c r="AC271" s="11">
        <v>1.2659720000000001</v>
      </c>
      <c r="AD271" s="11">
        <v>1.0981300000000001</v>
      </c>
      <c r="AE271" s="11">
        <v>0.93745869999999998</v>
      </c>
      <c r="AF271" s="11">
        <v>-7.4348999999999998E-2</v>
      </c>
      <c r="AG271" s="11">
        <v>-5.91034E-2</v>
      </c>
      <c r="AH271" s="11">
        <v>-6.11564E-2</v>
      </c>
      <c r="AI271" s="11">
        <v>-5.2431699999999998E-2</v>
      </c>
      <c r="AJ271" s="11">
        <v>-4.3595500000000002E-2</v>
      </c>
      <c r="AK271" s="11">
        <v>-3.0241400000000002E-2</v>
      </c>
      <c r="AL271" s="11">
        <v>-3.3615600000000002E-2</v>
      </c>
      <c r="AM271" s="11">
        <v>-1.32815E-2</v>
      </c>
      <c r="AN271" s="11">
        <v>-1.5321899999999999E-2</v>
      </c>
      <c r="AO271" s="11">
        <v>-3.1419999999999997E-2</v>
      </c>
      <c r="AP271" s="11">
        <v>-3.4778000000000003E-2</v>
      </c>
      <c r="AQ271" s="11">
        <v>-3.9159899999999997E-2</v>
      </c>
      <c r="AR271" s="11">
        <v>-3.3737999999999997E-2</v>
      </c>
      <c r="AS271" s="11">
        <v>-3.5173900000000001E-2</v>
      </c>
      <c r="AT271" s="11">
        <v>-3.9438399999999998E-2</v>
      </c>
      <c r="AU271" s="11">
        <v>-1.9094900000000001E-2</v>
      </c>
      <c r="AV271" s="11">
        <v>-5.7714000000000003E-3</v>
      </c>
      <c r="AW271" s="11">
        <v>-2.0535000000000002E-3</v>
      </c>
      <c r="AX271" s="11">
        <v>-2.1937399999999999E-2</v>
      </c>
      <c r="AY271" s="11">
        <v>-3.0952299999999999E-2</v>
      </c>
      <c r="AZ271" s="11">
        <v>-2.9284000000000001E-2</v>
      </c>
      <c r="BA271" s="11">
        <v>-4.1495299999999999E-2</v>
      </c>
      <c r="BB271" s="11">
        <v>-4.0531400000000002E-2</v>
      </c>
      <c r="BC271" s="11">
        <v>-4.4883300000000001E-2</v>
      </c>
      <c r="BD271" s="11">
        <v>-4.8999800000000003E-2</v>
      </c>
      <c r="BE271" s="11">
        <v>-3.8188399999999997E-2</v>
      </c>
      <c r="BF271" s="11">
        <v>-4.1294400000000002E-2</v>
      </c>
      <c r="BG271" s="11">
        <v>-3.5195299999999999E-2</v>
      </c>
      <c r="BH271" s="11">
        <v>-2.9038899999999999E-2</v>
      </c>
      <c r="BI271" s="11">
        <v>-1.6545799999999999E-2</v>
      </c>
      <c r="BJ271" s="11">
        <v>-1.96274E-2</v>
      </c>
      <c r="BK271" s="11">
        <v>1.2838999999999999E-3</v>
      </c>
      <c r="BL271" s="11">
        <v>1.6490000000000001E-3</v>
      </c>
      <c r="BM271" s="11">
        <v>-1.27204E-2</v>
      </c>
      <c r="BN271" s="11">
        <v>-1.3065200000000001E-2</v>
      </c>
      <c r="BO271" s="11">
        <v>-1.2563100000000001E-2</v>
      </c>
      <c r="BP271" s="11">
        <v>-4.0822000000000002E-3</v>
      </c>
      <c r="BQ271" s="11">
        <v>-5.1241999999999998E-3</v>
      </c>
      <c r="BR271" s="11">
        <v>-6.8500000000000002E-3</v>
      </c>
      <c r="BS271" s="11">
        <v>1.7841200000000002E-2</v>
      </c>
      <c r="BT271" s="11">
        <v>3.3556900000000001E-2</v>
      </c>
      <c r="BU271" s="11">
        <v>3.6458299999999999E-2</v>
      </c>
      <c r="BV271" s="11">
        <v>1.31395E-2</v>
      </c>
      <c r="BW271" s="11">
        <v>-6.9609999999999995E-4</v>
      </c>
      <c r="BX271" s="11">
        <v>-1.5449999999999999E-3</v>
      </c>
      <c r="BY271" s="11">
        <v>-1.6527300000000002E-2</v>
      </c>
      <c r="BZ271" s="11">
        <v>-1.8080700000000002E-2</v>
      </c>
      <c r="CA271" s="11">
        <v>-2.5871499999999999E-2</v>
      </c>
      <c r="CB271" s="11">
        <v>-2.3650600000000001E-2</v>
      </c>
      <c r="CC271" s="11">
        <v>-1.7273400000000001E-2</v>
      </c>
      <c r="CD271" s="11">
        <v>-2.1432400000000001E-2</v>
      </c>
      <c r="CE271" s="11">
        <v>-1.79588E-2</v>
      </c>
      <c r="CF271" s="11">
        <v>-1.4482200000000001E-2</v>
      </c>
      <c r="CG271" s="11">
        <v>-2.8500999999999999E-3</v>
      </c>
      <c r="CH271" s="11">
        <v>-5.6391999999999996E-3</v>
      </c>
      <c r="CI271" s="11">
        <v>1.58494E-2</v>
      </c>
      <c r="CJ271" s="11">
        <v>1.8619799999999999E-2</v>
      </c>
      <c r="CK271" s="11">
        <v>5.9792999999999999E-3</v>
      </c>
      <c r="CL271" s="11">
        <v>8.6476000000000001E-3</v>
      </c>
      <c r="CM271" s="11">
        <v>1.40337E-2</v>
      </c>
      <c r="CN271" s="11">
        <v>2.5573599999999998E-2</v>
      </c>
      <c r="CO271" s="11">
        <v>2.49255E-2</v>
      </c>
      <c r="CP271" s="11">
        <v>2.5738500000000001E-2</v>
      </c>
      <c r="CQ271" s="11">
        <v>5.4777399999999997E-2</v>
      </c>
      <c r="CR271" s="11">
        <v>7.28853E-2</v>
      </c>
      <c r="CS271" s="11">
        <v>7.4970099999999998E-2</v>
      </c>
      <c r="CT271" s="11">
        <v>4.82164E-2</v>
      </c>
      <c r="CU271" s="11">
        <v>2.9560099999999999E-2</v>
      </c>
      <c r="CV271" s="11">
        <v>2.6193899999999999E-2</v>
      </c>
      <c r="CW271" s="11">
        <v>8.4408E-3</v>
      </c>
      <c r="CX271" s="11">
        <v>4.3699999999999998E-3</v>
      </c>
      <c r="CY271" s="11">
        <v>-6.8598000000000001E-3</v>
      </c>
      <c r="CZ271" s="11">
        <v>1.54112E-2</v>
      </c>
      <c r="DA271" s="11">
        <v>1.27154E-2</v>
      </c>
      <c r="DB271" s="11">
        <v>1.2075199999999999E-2</v>
      </c>
      <c r="DC271" s="11">
        <v>1.0479E-2</v>
      </c>
      <c r="DD271" s="11">
        <v>8.8497999999999997E-3</v>
      </c>
      <c r="DE271" s="11">
        <v>8.3263999999999994E-3</v>
      </c>
      <c r="DF271" s="11">
        <v>8.5042E-3</v>
      </c>
      <c r="DG271" s="11">
        <v>8.8552000000000006E-3</v>
      </c>
      <c r="DH271" s="11">
        <v>1.03176E-2</v>
      </c>
      <c r="DI271" s="11">
        <v>1.13686E-2</v>
      </c>
      <c r="DJ271" s="11">
        <v>1.3200399999999999E-2</v>
      </c>
      <c r="DK271" s="11">
        <v>1.6169699999999999E-2</v>
      </c>
      <c r="DL271" s="11">
        <v>1.80295E-2</v>
      </c>
      <c r="DM271" s="11">
        <v>1.8268900000000001E-2</v>
      </c>
      <c r="DN271" s="11">
        <v>1.9812400000000001E-2</v>
      </c>
      <c r="DO271" s="11">
        <v>2.2455599999999999E-2</v>
      </c>
      <c r="DP271" s="11">
        <v>2.3909900000000001E-2</v>
      </c>
      <c r="DQ271" s="11">
        <v>2.34135E-2</v>
      </c>
      <c r="DR271" s="11">
        <v>2.1325199999999999E-2</v>
      </c>
      <c r="DS271" s="11">
        <v>1.8394500000000001E-2</v>
      </c>
      <c r="DT271" s="11">
        <v>1.68641E-2</v>
      </c>
      <c r="DU271" s="11">
        <v>1.51795E-2</v>
      </c>
      <c r="DV271" s="11">
        <v>1.3649100000000001E-2</v>
      </c>
      <c r="DW271" s="11">
        <v>1.1558300000000001E-2</v>
      </c>
      <c r="DX271" s="11">
        <v>0.22254840000000001</v>
      </c>
      <c r="DY271" s="11">
        <v>9.7411000000000008E-3</v>
      </c>
      <c r="DZ271" s="11">
        <v>1.33942E-2</v>
      </c>
      <c r="EA271" s="11">
        <v>61.633201999999997</v>
      </c>
      <c r="EB271" s="11">
        <v>61.433582000000001</v>
      </c>
      <c r="EC271" s="11">
        <v>60.961250999999997</v>
      </c>
      <c r="ED271" s="11">
        <v>58.999384999999997</v>
      </c>
      <c r="EE271" s="11">
        <v>60.454008999999999</v>
      </c>
      <c r="EF271" s="11">
        <v>58.844918</v>
      </c>
      <c r="EG271" s="11">
        <v>60.437458999999997</v>
      </c>
      <c r="EH271" s="11">
        <v>68.095944000000003</v>
      </c>
      <c r="EI271" s="11">
        <v>75.329747999999995</v>
      </c>
      <c r="EJ271" s="11">
        <v>82.325162000000006</v>
      </c>
      <c r="EK271" s="11">
        <v>89.342286000000001</v>
      </c>
      <c r="EL271" s="11">
        <v>91.523510000000002</v>
      </c>
      <c r="EM271" s="11">
        <v>93.412250999999998</v>
      </c>
      <c r="EN271" s="11">
        <v>92.242446000000001</v>
      </c>
      <c r="EO271" s="11">
        <v>92.686386999999996</v>
      </c>
      <c r="EP271" s="11">
        <v>92.281026999999995</v>
      </c>
      <c r="EQ271" s="11">
        <v>90.262586999999996</v>
      </c>
      <c r="ER271" s="11">
        <v>87.180018000000004</v>
      </c>
      <c r="ES271" s="11">
        <v>85.200209000000001</v>
      </c>
      <c r="ET271" s="11">
        <v>79.713314999999994</v>
      </c>
      <c r="EU271" s="11">
        <v>75.779420999999999</v>
      </c>
      <c r="EV271" s="11">
        <v>72.930453</v>
      </c>
      <c r="EW271" s="11">
        <v>70.231701999999999</v>
      </c>
      <c r="EX271" s="11">
        <v>68.161822000000001</v>
      </c>
      <c r="EY271" s="11">
        <v>0</v>
      </c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IA271" s="37"/>
    </row>
    <row r="272" spans="1:235" x14ac:dyDescent="0.2">
      <c r="A272" t="s">
        <v>112</v>
      </c>
      <c r="B272" t="s">
        <v>133</v>
      </c>
      <c r="C272" t="s">
        <v>88</v>
      </c>
      <c r="D272" t="s">
        <v>105</v>
      </c>
      <c r="E272" s="38" t="s">
        <v>124</v>
      </c>
      <c r="F272" t="s">
        <v>105</v>
      </c>
      <c r="G272" s="11">
        <v>7165</v>
      </c>
      <c r="H272" s="11">
        <v>0.61404360000000002</v>
      </c>
      <c r="I272" s="11">
        <v>0.57437130000000003</v>
      </c>
      <c r="J272" s="11">
        <v>0.54557639999999996</v>
      </c>
      <c r="K272" s="11">
        <v>0.52602859999999996</v>
      </c>
      <c r="L272" s="11">
        <v>0.5270473</v>
      </c>
      <c r="M272" s="11">
        <v>0.54993709999999996</v>
      </c>
      <c r="N272" s="11">
        <v>0.60662720000000003</v>
      </c>
      <c r="O272" s="11">
        <v>0.51867149999999995</v>
      </c>
      <c r="P272" s="11">
        <v>0.31115359999999997</v>
      </c>
      <c r="Q272" s="11">
        <v>0.1073701</v>
      </c>
      <c r="R272" s="11">
        <v>-5.4814099999999998E-2</v>
      </c>
      <c r="S272" s="11">
        <v>-0.14665639999999999</v>
      </c>
      <c r="T272" s="11">
        <v>-0.14151330000000001</v>
      </c>
      <c r="U272" s="11">
        <v>-3.55235E-2</v>
      </c>
      <c r="V272" s="11">
        <v>0.13857369999999999</v>
      </c>
      <c r="W272" s="11">
        <v>0.39159319999999997</v>
      </c>
      <c r="X272" s="11">
        <v>0.65091030000000005</v>
      </c>
      <c r="Y272" s="11">
        <v>0.84673980000000004</v>
      </c>
      <c r="Z272" s="11">
        <v>0.88543959999999999</v>
      </c>
      <c r="AA272" s="11">
        <v>0.85574760000000005</v>
      </c>
      <c r="AB272" s="11">
        <v>0.82352590000000003</v>
      </c>
      <c r="AC272" s="11">
        <v>0.77770150000000005</v>
      </c>
      <c r="AD272" s="11">
        <v>0.70058690000000001</v>
      </c>
      <c r="AE272" s="11">
        <v>0.61761600000000005</v>
      </c>
      <c r="AF272" s="11">
        <v>-3.3967299999999999E-2</v>
      </c>
      <c r="AG272" s="11">
        <v>-3.9003000000000003E-2</v>
      </c>
      <c r="AH272" s="11">
        <v>-2.7067999999999998E-2</v>
      </c>
      <c r="AI272" s="11">
        <v>-2.5245900000000002E-2</v>
      </c>
      <c r="AJ272" s="11">
        <v>-2.6518300000000002E-2</v>
      </c>
      <c r="AK272" s="11">
        <v>-2.9581400000000001E-2</v>
      </c>
      <c r="AL272" s="11">
        <v>-3.1018199999999999E-2</v>
      </c>
      <c r="AM272" s="11">
        <v>-3.0130299999999999E-2</v>
      </c>
      <c r="AN272" s="11">
        <v>-2.0924000000000002E-2</v>
      </c>
      <c r="AO272" s="11">
        <v>-1.7629499999999999E-2</v>
      </c>
      <c r="AP272" s="11">
        <v>-1.6432200000000001E-2</v>
      </c>
      <c r="AQ272" s="11">
        <v>-1.80997E-2</v>
      </c>
      <c r="AR272" s="11">
        <v>-2.4616599999999999E-2</v>
      </c>
      <c r="AS272" s="11">
        <v>-2.47853E-2</v>
      </c>
      <c r="AT272" s="11">
        <v>-2.7760900000000002E-2</v>
      </c>
      <c r="AU272" s="11">
        <v>-2.6862899999999999E-2</v>
      </c>
      <c r="AV272" s="11">
        <v>-1.5543100000000001E-2</v>
      </c>
      <c r="AW272" s="11">
        <v>-8.6461000000000003E-3</v>
      </c>
      <c r="AX272" s="11">
        <v>2.1286999999999999E-3</v>
      </c>
      <c r="AY272" s="11">
        <v>-1.4656999999999999E-3</v>
      </c>
      <c r="AZ272" s="11">
        <v>-1.3454000000000001E-3</v>
      </c>
      <c r="BA272" s="11">
        <v>-1.3068700000000001E-2</v>
      </c>
      <c r="BB272" s="11">
        <v>-1.49678E-2</v>
      </c>
      <c r="BC272" s="11">
        <v>-2.0089300000000001E-2</v>
      </c>
      <c r="BD272" s="11">
        <v>-2.1974899999999999E-2</v>
      </c>
      <c r="BE272" s="11">
        <v>-2.7985599999999999E-2</v>
      </c>
      <c r="BF272" s="11">
        <v>-1.7765300000000001E-2</v>
      </c>
      <c r="BG272" s="11">
        <v>-1.6101799999999999E-2</v>
      </c>
      <c r="BH272" s="11">
        <v>-1.78134E-2</v>
      </c>
      <c r="BI272" s="11">
        <v>-2.1044899999999998E-2</v>
      </c>
      <c r="BJ272" s="11">
        <v>-2.1663700000000001E-2</v>
      </c>
      <c r="BK272" s="11">
        <v>-2.0712600000000001E-2</v>
      </c>
      <c r="BL272" s="11">
        <v>-1.0793499999999999E-2</v>
      </c>
      <c r="BM272" s="11">
        <v>-7.9734000000000003E-3</v>
      </c>
      <c r="BN272" s="11">
        <v>-6.3870999999999997E-3</v>
      </c>
      <c r="BO272" s="11">
        <v>-8.9009999999999992E-3</v>
      </c>
      <c r="BP272" s="11">
        <v>-1.5204799999999999E-2</v>
      </c>
      <c r="BQ272" s="11">
        <v>-1.4989799999999999E-2</v>
      </c>
      <c r="BR272" s="11">
        <v>-1.6979299999999999E-2</v>
      </c>
      <c r="BS272" s="11">
        <v>-1.5975799999999998E-2</v>
      </c>
      <c r="BT272" s="11">
        <v>-4.9142999999999999E-3</v>
      </c>
      <c r="BU272" s="11">
        <v>2.63E-3</v>
      </c>
      <c r="BV272" s="11">
        <v>1.2852499999999999E-2</v>
      </c>
      <c r="BW272" s="11">
        <v>8.4133000000000003E-3</v>
      </c>
      <c r="BX272" s="11">
        <v>8.4474000000000007E-3</v>
      </c>
      <c r="BY272" s="11">
        <v>-2.6427999999999998E-3</v>
      </c>
      <c r="BZ272" s="11">
        <v>-5.2459999999999998E-3</v>
      </c>
      <c r="CA272" s="11">
        <v>-1.1072500000000001E-2</v>
      </c>
      <c r="CB272" s="11">
        <v>-9.9825000000000001E-3</v>
      </c>
      <c r="CC272" s="11">
        <v>-1.69681E-2</v>
      </c>
      <c r="CD272" s="11">
        <v>-8.4624999999999995E-3</v>
      </c>
      <c r="CE272" s="11">
        <v>-6.9576000000000004E-3</v>
      </c>
      <c r="CF272" s="11">
        <v>-9.1083999999999991E-3</v>
      </c>
      <c r="CG272" s="11">
        <v>-1.2508500000000001E-2</v>
      </c>
      <c r="CH272" s="11">
        <v>-1.2309199999999999E-2</v>
      </c>
      <c r="CI272" s="11">
        <v>-1.12949E-2</v>
      </c>
      <c r="CJ272" s="11">
        <v>-6.6299999999999996E-4</v>
      </c>
      <c r="CK272" s="11">
        <v>1.6827999999999999E-3</v>
      </c>
      <c r="CL272" s="11">
        <v>3.6581000000000001E-3</v>
      </c>
      <c r="CM272" s="11">
        <v>2.9779999999999997E-4</v>
      </c>
      <c r="CN272" s="11">
        <v>-5.7929000000000001E-3</v>
      </c>
      <c r="CO272" s="11">
        <v>-5.1944000000000001E-3</v>
      </c>
      <c r="CP272" s="11">
        <v>-6.1977000000000004E-3</v>
      </c>
      <c r="CQ272" s="11">
        <v>-5.0886999999999998E-3</v>
      </c>
      <c r="CR272" s="11">
        <v>5.7143999999999997E-3</v>
      </c>
      <c r="CS272" s="11">
        <v>1.3906099999999999E-2</v>
      </c>
      <c r="CT272" s="11">
        <v>2.3576300000000001E-2</v>
      </c>
      <c r="CU272" s="11">
        <v>1.8292300000000001E-2</v>
      </c>
      <c r="CV272" s="11">
        <v>1.8240200000000002E-2</v>
      </c>
      <c r="CW272" s="11">
        <v>7.7831999999999997E-3</v>
      </c>
      <c r="CX272" s="11">
        <v>4.4758999999999997E-3</v>
      </c>
      <c r="CY272" s="11">
        <v>-2.0558E-3</v>
      </c>
      <c r="CZ272" s="11">
        <v>7.2908000000000001E-3</v>
      </c>
      <c r="DA272" s="11">
        <v>6.6981000000000002E-3</v>
      </c>
      <c r="DB272" s="11">
        <v>5.6556999999999996E-3</v>
      </c>
      <c r="DC272" s="11">
        <v>5.5592000000000003E-3</v>
      </c>
      <c r="DD272" s="11">
        <v>5.2922000000000004E-3</v>
      </c>
      <c r="DE272" s="11">
        <v>5.1897999999999996E-3</v>
      </c>
      <c r="DF272" s="11">
        <v>5.6870999999999996E-3</v>
      </c>
      <c r="DG272" s="11">
        <v>5.7256E-3</v>
      </c>
      <c r="DH272" s="11">
        <v>6.1589000000000001E-3</v>
      </c>
      <c r="DI272" s="11">
        <v>5.8704999999999999E-3</v>
      </c>
      <c r="DJ272" s="11">
        <v>6.1069999999999996E-3</v>
      </c>
      <c r="DK272" s="11">
        <v>5.5924E-3</v>
      </c>
      <c r="DL272" s="11">
        <v>5.7219999999999997E-3</v>
      </c>
      <c r="DM272" s="11">
        <v>5.9551999999999999E-3</v>
      </c>
      <c r="DN272" s="11">
        <v>6.5547000000000001E-3</v>
      </c>
      <c r="DO272" s="11">
        <v>6.6188999999999996E-3</v>
      </c>
      <c r="DP272" s="11">
        <v>6.4618000000000002E-3</v>
      </c>
      <c r="DQ272" s="11">
        <v>6.8554000000000002E-3</v>
      </c>
      <c r="DR272" s="11">
        <v>6.5196000000000004E-3</v>
      </c>
      <c r="DS272" s="11">
        <v>6.0060000000000001E-3</v>
      </c>
      <c r="DT272" s="11">
        <v>5.9535999999999999E-3</v>
      </c>
      <c r="DU272" s="11">
        <v>6.3385000000000004E-3</v>
      </c>
      <c r="DV272" s="11">
        <v>5.9105E-3</v>
      </c>
      <c r="DW272" s="11">
        <v>5.4818000000000002E-3</v>
      </c>
      <c r="DX272" s="11">
        <v>9.8819500000000005E-2</v>
      </c>
      <c r="DY272" s="11">
        <v>3.7200000000000002E-3</v>
      </c>
      <c r="DZ272" s="11">
        <v>5.2991000000000002E-3</v>
      </c>
      <c r="EA272" s="11">
        <v>53.144464999999997</v>
      </c>
      <c r="EB272" s="11">
        <v>53.227226999999999</v>
      </c>
      <c r="EC272" s="11">
        <v>51.944288999999998</v>
      </c>
      <c r="ED272" s="11">
        <v>50.724344000000002</v>
      </c>
      <c r="EE272" s="11">
        <v>49.940151999999998</v>
      </c>
      <c r="EF272" s="11">
        <v>49.239707000000003</v>
      </c>
      <c r="EG272" s="11">
        <v>48.825575000000001</v>
      </c>
      <c r="EH272" s="11">
        <v>49.959603999999999</v>
      </c>
      <c r="EI272" s="11">
        <v>54.189684999999997</v>
      </c>
      <c r="EJ272" s="11">
        <v>58.499944999999997</v>
      </c>
      <c r="EK272" s="11">
        <v>62.582211000000001</v>
      </c>
      <c r="EL272" s="11">
        <v>65.072868</v>
      </c>
      <c r="EM272" s="11">
        <v>66.623526999999996</v>
      </c>
      <c r="EN272" s="11">
        <v>69.986146000000005</v>
      </c>
      <c r="EO272" s="11">
        <v>69.293206999999995</v>
      </c>
      <c r="EP272" s="11">
        <v>67.708845999999994</v>
      </c>
      <c r="EQ272" s="11">
        <v>65.405657000000005</v>
      </c>
      <c r="ER272" s="11">
        <v>61.886678000000003</v>
      </c>
      <c r="ES272" s="11">
        <v>59.530259000000001</v>
      </c>
      <c r="ET272" s="11">
        <v>57.600816999999999</v>
      </c>
      <c r="EU272" s="11">
        <v>55.925454000000002</v>
      </c>
      <c r="EV272" s="11">
        <v>54.624034999999999</v>
      </c>
      <c r="EW272" s="11">
        <v>53.275575000000003</v>
      </c>
      <c r="EX272" s="11">
        <v>52.830526999999996</v>
      </c>
      <c r="EY272" s="11">
        <v>0</v>
      </c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IA272" s="37"/>
    </row>
    <row r="273" spans="1:235" x14ac:dyDescent="0.2">
      <c r="A273" t="s">
        <v>112</v>
      </c>
      <c r="B273" t="s">
        <v>133</v>
      </c>
      <c r="C273" t="s">
        <v>88</v>
      </c>
      <c r="D273" t="s">
        <v>105</v>
      </c>
      <c r="E273" s="38" t="s">
        <v>124</v>
      </c>
      <c r="F273" t="s">
        <v>106</v>
      </c>
      <c r="G273" s="11">
        <v>4510</v>
      </c>
      <c r="H273" s="11">
        <v>0.59986879999999998</v>
      </c>
      <c r="I273" s="11">
        <v>0.56023429999999996</v>
      </c>
      <c r="J273" s="11">
        <v>0.53341019999999995</v>
      </c>
      <c r="K273" s="11">
        <v>0.51189059999999997</v>
      </c>
      <c r="L273" s="11">
        <v>0.50325189999999997</v>
      </c>
      <c r="M273" s="11">
        <v>0.51471690000000003</v>
      </c>
      <c r="N273" s="11">
        <v>0.56988649999999996</v>
      </c>
      <c r="O273" s="11">
        <v>0.51715219999999995</v>
      </c>
      <c r="P273" s="11">
        <v>0.36156899999999997</v>
      </c>
      <c r="Q273" s="11">
        <v>0.2072513</v>
      </c>
      <c r="R273" s="11">
        <v>7.3860999999999996E-2</v>
      </c>
      <c r="S273" s="11">
        <v>-6.6604000000000003E-3</v>
      </c>
      <c r="T273" s="11">
        <v>-6.3891E-3</v>
      </c>
      <c r="U273" s="11">
        <v>7.7032299999999998E-2</v>
      </c>
      <c r="V273" s="11">
        <v>0.2128649</v>
      </c>
      <c r="W273" s="11">
        <v>0.4160182</v>
      </c>
      <c r="X273" s="11">
        <v>0.64328229999999997</v>
      </c>
      <c r="Y273" s="11">
        <v>0.84613950000000004</v>
      </c>
      <c r="Z273" s="11">
        <v>0.89018189999999997</v>
      </c>
      <c r="AA273" s="11">
        <v>0.85893799999999998</v>
      </c>
      <c r="AB273" s="11">
        <v>0.82413040000000004</v>
      </c>
      <c r="AC273" s="11">
        <v>0.76742359999999998</v>
      </c>
      <c r="AD273" s="11">
        <v>0.68782109999999996</v>
      </c>
      <c r="AE273" s="11">
        <v>0.60145939999999998</v>
      </c>
      <c r="AF273" s="11">
        <v>-3.6697500000000001E-2</v>
      </c>
      <c r="AG273" s="11">
        <v>-4.2145700000000001E-2</v>
      </c>
      <c r="AH273" s="11">
        <v>-2.62633E-2</v>
      </c>
      <c r="AI273" s="11">
        <v>-2.3800399999999999E-2</v>
      </c>
      <c r="AJ273" s="11">
        <v>-2.6089999999999999E-2</v>
      </c>
      <c r="AK273" s="11">
        <v>-2.2463E-2</v>
      </c>
      <c r="AL273" s="11">
        <v>-2.3885199999999999E-2</v>
      </c>
      <c r="AM273" s="11">
        <v>-2.7950800000000001E-2</v>
      </c>
      <c r="AN273" s="11">
        <v>-2.0343300000000002E-2</v>
      </c>
      <c r="AO273" s="11">
        <v>-1.84216E-2</v>
      </c>
      <c r="AP273" s="11">
        <v>-1.8752600000000001E-2</v>
      </c>
      <c r="AQ273" s="11">
        <v>-1.9839200000000001E-2</v>
      </c>
      <c r="AR273" s="11">
        <v>-2.63047E-2</v>
      </c>
      <c r="AS273" s="11">
        <v>-2.852E-2</v>
      </c>
      <c r="AT273" s="11">
        <v>-3.62238E-2</v>
      </c>
      <c r="AU273" s="11">
        <v>-3.4409500000000003E-2</v>
      </c>
      <c r="AV273" s="11">
        <v>-1.8033E-2</v>
      </c>
      <c r="AW273" s="11">
        <v>-1.1115E-2</v>
      </c>
      <c r="AX273" s="11">
        <v>1.5655000000000001E-3</v>
      </c>
      <c r="AY273" s="11">
        <v>-8.1320000000000003E-4</v>
      </c>
      <c r="AZ273" s="11">
        <v>-1.0526999999999999E-3</v>
      </c>
      <c r="BA273" s="11">
        <v>-1.6627699999999999E-2</v>
      </c>
      <c r="BB273" s="11">
        <v>-1.5308499999999999E-2</v>
      </c>
      <c r="BC273" s="11">
        <v>-2.0044599999999999E-2</v>
      </c>
      <c r="BD273" s="11">
        <v>-2.2389900000000001E-2</v>
      </c>
      <c r="BE273" s="11">
        <v>-2.89763E-2</v>
      </c>
      <c r="BF273" s="11">
        <v>-1.57961E-2</v>
      </c>
      <c r="BG273" s="11">
        <v>-1.3775300000000001E-2</v>
      </c>
      <c r="BH273" s="11">
        <v>-1.67987E-2</v>
      </c>
      <c r="BI273" s="11">
        <v>-1.36802E-2</v>
      </c>
      <c r="BJ273" s="11">
        <v>-1.4398899999999999E-2</v>
      </c>
      <c r="BK273" s="11">
        <v>-1.7895000000000001E-2</v>
      </c>
      <c r="BL273" s="11">
        <v>-9.7420000000000007E-3</v>
      </c>
      <c r="BM273" s="11">
        <v>-7.8120999999999998E-3</v>
      </c>
      <c r="BN273" s="11">
        <v>-7.1792999999999996E-3</v>
      </c>
      <c r="BO273" s="11">
        <v>-9.2137E-3</v>
      </c>
      <c r="BP273" s="11">
        <v>-1.56207E-2</v>
      </c>
      <c r="BQ273" s="11">
        <v>-1.7333500000000002E-2</v>
      </c>
      <c r="BR273" s="11">
        <v>-2.3981499999999999E-2</v>
      </c>
      <c r="BS273" s="11">
        <v>-2.2144299999999999E-2</v>
      </c>
      <c r="BT273" s="11">
        <v>-6.1219999999999998E-3</v>
      </c>
      <c r="BU273" s="11">
        <v>1.7799999999999999E-3</v>
      </c>
      <c r="BV273" s="11">
        <v>1.3817299999999999E-2</v>
      </c>
      <c r="BW273" s="11">
        <v>1.04207E-2</v>
      </c>
      <c r="BX273" s="11">
        <v>1.00161E-2</v>
      </c>
      <c r="BY273" s="11">
        <v>-4.9772000000000002E-3</v>
      </c>
      <c r="BZ273" s="11">
        <v>-4.3949999999999996E-3</v>
      </c>
      <c r="CA273" s="11">
        <v>-9.9856000000000007E-3</v>
      </c>
      <c r="CB273" s="11">
        <v>-8.0823000000000006E-3</v>
      </c>
      <c r="CC273" s="11">
        <v>-1.5807000000000002E-2</v>
      </c>
      <c r="CD273" s="11">
        <v>-5.3289000000000001E-3</v>
      </c>
      <c r="CE273" s="11">
        <v>-3.7502999999999998E-3</v>
      </c>
      <c r="CF273" s="11">
        <v>-7.5075000000000003E-3</v>
      </c>
      <c r="CG273" s="11">
        <v>-4.8973000000000003E-3</v>
      </c>
      <c r="CH273" s="11">
        <v>-4.9125999999999996E-3</v>
      </c>
      <c r="CI273" s="11">
        <v>-7.8391999999999993E-3</v>
      </c>
      <c r="CJ273" s="11">
        <v>8.5930000000000002E-4</v>
      </c>
      <c r="CK273" s="11">
        <v>2.7973999999999998E-3</v>
      </c>
      <c r="CL273" s="11">
        <v>4.3940999999999997E-3</v>
      </c>
      <c r="CM273" s="11">
        <v>1.4119E-3</v>
      </c>
      <c r="CN273" s="11">
        <v>-4.9367999999999999E-3</v>
      </c>
      <c r="CO273" s="11">
        <v>-6.1469999999999997E-3</v>
      </c>
      <c r="CP273" s="11">
        <v>-1.1739299999999999E-2</v>
      </c>
      <c r="CQ273" s="11">
        <v>-9.8790000000000006E-3</v>
      </c>
      <c r="CR273" s="11">
        <v>5.7889999999999999E-3</v>
      </c>
      <c r="CS273" s="11">
        <v>1.4675000000000001E-2</v>
      </c>
      <c r="CT273" s="11">
        <v>2.6069100000000001E-2</v>
      </c>
      <c r="CU273" s="11">
        <v>2.16546E-2</v>
      </c>
      <c r="CV273" s="11">
        <v>2.1085E-2</v>
      </c>
      <c r="CW273" s="11">
        <v>6.6731999999999998E-3</v>
      </c>
      <c r="CX273" s="11">
        <v>6.5185E-3</v>
      </c>
      <c r="CY273" s="11">
        <v>7.3399999999999995E-5</v>
      </c>
      <c r="CZ273" s="11">
        <v>8.6984000000000002E-3</v>
      </c>
      <c r="DA273" s="11">
        <v>8.0064000000000003E-3</v>
      </c>
      <c r="DB273" s="11">
        <v>6.3635999999999996E-3</v>
      </c>
      <c r="DC273" s="11">
        <v>6.0948E-3</v>
      </c>
      <c r="DD273" s="11">
        <v>5.6487000000000004E-3</v>
      </c>
      <c r="DE273" s="11">
        <v>5.3395999999999999E-3</v>
      </c>
      <c r="DF273" s="11">
        <v>5.7673000000000004E-3</v>
      </c>
      <c r="DG273" s="11">
        <v>6.1135E-3</v>
      </c>
      <c r="DH273" s="11">
        <v>6.4450999999999996E-3</v>
      </c>
      <c r="DI273" s="11">
        <v>6.4501000000000003E-3</v>
      </c>
      <c r="DJ273" s="11">
        <v>7.0361E-3</v>
      </c>
      <c r="DK273" s="11">
        <v>6.4599000000000002E-3</v>
      </c>
      <c r="DL273" s="11">
        <v>6.4954000000000001E-3</v>
      </c>
      <c r="DM273" s="11">
        <v>6.8009000000000003E-3</v>
      </c>
      <c r="DN273" s="11">
        <v>7.4428000000000003E-3</v>
      </c>
      <c r="DO273" s="11">
        <v>7.4568000000000004E-3</v>
      </c>
      <c r="DP273" s="11">
        <v>7.2414000000000003E-3</v>
      </c>
      <c r="DQ273" s="11">
        <v>7.8396000000000004E-3</v>
      </c>
      <c r="DR273" s="11">
        <v>7.4485999999999997E-3</v>
      </c>
      <c r="DS273" s="11">
        <v>6.8297000000000002E-3</v>
      </c>
      <c r="DT273" s="11">
        <v>6.7294E-3</v>
      </c>
      <c r="DU273" s="11">
        <v>7.0829999999999999E-3</v>
      </c>
      <c r="DV273" s="11">
        <v>6.6349E-3</v>
      </c>
      <c r="DW273" s="11">
        <v>6.1155000000000003E-3</v>
      </c>
      <c r="DX273" s="11">
        <v>0.10219110000000001</v>
      </c>
      <c r="DY273" s="11">
        <v>4.0831000000000001E-3</v>
      </c>
      <c r="DZ273" s="11">
        <v>5.8130999999999999E-3</v>
      </c>
      <c r="EA273" s="11">
        <v>55.218435999999997</v>
      </c>
      <c r="EB273" s="11">
        <v>55.983848999999999</v>
      </c>
      <c r="EC273" s="11">
        <v>54.503619999999998</v>
      </c>
      <c r="ED273" s="11">
        <v>52.944079000000002</v>
      </c>
      <c r="EE273" s="11">
        <v>51.940987</v>
      </c>
      <c r="EF273" s="11">
        <v>51.298502999999997</v>
      </c>
      <c r="EG273" s="11">
        <v>50.965750999999997</v>
      </c>
      <c r="EH273" s="11">
        <v>51.977119000000002</v>
      </c>
      <c r="EI273" s="11">
        <v>54.985208</v>
      </c>
      <c r="EJ273" s="11">
        <v>58.298032999999997</v>
      </c>
      <c r="EK273" s="11">
        <v>61.222810000000003</v>
      </c>
      <c r="EL273" s="11">
        <v>62.816332000000003</v>
      </c>
      <c r="EM273" s="11">
        <v>64.095397000000006</v>
      </c>
      <c r="EN273" s="11">
        <v>68.325953999999996</v>
      </c>
      <c r="EO273" s="11">
        <v>67.424137000000002</v>
      </c>
      <c r="EP273" s="11">
        <v>65.740058000000005</v>
      </c>
      <c r="EQ273" s="11">
        <v>63.805695</v>
      </c>
      <c r="ER273" s="11">
        <v>61.137768000000001</v>
      </c>
      <c r="ES273" s="11">
        <v>59.316262000000002</v>
      </c>
      <c r="ET273" s="11">
        <v>57.965868</v>
      </c>
      <c r="EU273" s="11">
        <v>56.813357000000003</v>
      </c>
      <c r="EV273" s="11">
        <v>55.693238999999998</v>
      </c>
      <c r="EW273" s="11">
        <v>54.413927000000001</v>
      </c>
      <c r="EX273" s="11">
        <v>54.351202999999998</v>
      </c>
      <c r="EY273" s="11">
        <v>0</v>
      </c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IA273" s="37"/>
    </row>
    <row r="274" spans="1:235" x14ac:dyDescent="0.2">
      <c r="A274" t="s">
        <v>112</v>
      </c>
      <c r="B274" t="s">
        <v>133</v>
      </c>
      <c r="C274" t="s">
        <v>88</v>
      </c>
      <c r="D274" t="s">
        <v>105</v>
      </c>
      <c r="E274" s="38" t="s">
        <v>124</v>
      </c>
      <c r="F274" t="s">
        <v>107</v>
      </c>
      <c r="G274" s="11">
        <v>2655</v>
      </c>
      <c r="H274" s="11">
        <v>0.64251829999999999</v>
      </c>
      <c r="I274" s="11">
        <v>0.60310189999999997</v>
      </c>
      <c r="J274" s="11">
        <v>0.56412340000000005</v>
      </c>
      <c r="K274" s="11">
        <v>0.54934139999999998</v>
      </c>
      <c r="L274" s="11">
        <v>0.5666272</v>
      </c>
      <c r="M274" s="11">
        <v>0.61686459999999999</v>
      </c>
      <c r="N274" s="11">
        <v>0.67601009999999995</v>
      </c>
      <c r="O274" s="11">
        <v>0.5217368</v>
      </c>
      <c r="P274" s="11">
        <v>0.2295981</v>
      </c>
      <c r="Q274" s="11">
        <v>-6.5537100000000001E-2</v>
      </c>
      <c r="R274" s="11">
        <v>-0.27940500000000001</v>
      </c>
      <c r="S274" s="11">
        <v>-0.38436480000000001</v>
      </c>
      <c r="T274" s="11">
        <v>-0.3691354</v>
      </c>
      <c r="U274" s="11">
        <v>-0.2261909</v>
      </c>
      <c r="V274" s="11">
        <v>7.4076000000000003E-3</v>
      </c>
      <c r="W274" s="11">
        <v>0.34534670000000001</v>
      </c>
      <c r="X274" s="11">
        <v>0.66503319999999999</v>
      </c>
      <c r="Y274" s="11">
        <v>0.84223950000000003</v>
      </c>
      <c r="Z274" s="11">
        <v>0.8756891</v>
      </c>
      <c r="AA274" s="11">
        <v>0.84602089999999996</v>
      </c>
      <c r="AB274" s="11">
        <v>0.81396789999999997</v>
      </c>
      <c r="AC274" s="11">
        <v>0.78988619999999998</v>
      </c>
      <c r="AD274" s="11">
        <v>0.72106029999999999</v>
      </c>
      <c r="AE274" s="11">
        <v>0.64193029999999995</v>
      </c>
      <c r="AF274" s="11">
        <v>-2.9016799999999999E-2</v>
      </c>
      <c r="AG274" s="11">
        <v>-3.2742199999999999E-2</v>
      </c>
      <c r="AH274" s="11">
        <v>-3.4124700000000001E-2</v>
      </c>
      <c r="AI274" s="11">
        <v>-3.1035799999999999E-2</v>
      </c>
      <c r="AJ274" s="11">
        <v>-3.04497E-2</v>
      </c>
      <c r="AK274" s="11">
        <v>-3.5585499999999999E-2</v>
      </c>
      <c r="AL274" s="11">
        <v>-3.6986999999999999E-2</v>
      </c>
      <c r="AM274" s="11">
        <v>-3.5392E-2</v>
      </c>
      <c r="AN274" s="11">
        <v>-2.0624E-2</v>
      </c>
      <c r="AO274" s="11">
        <v>-2.2656300000000001E-2</v>
      </c>
      <c r="AP274" s="11">
        <v>-2.2438799999999998E-2</v>
      </c>
      <c r="AQ274" s="11">
        <v>-1.85939E-2</v>
      </c>
      <c r="AR274" s="11">
        <v>-2.3350200000000002E-2</v>
      </c>
      <c r="AS274" s="11">
        <v>-2.1911400000000001E-2</v>
      </c>
      <c r="AT274" s="11">
        <v>-2.22013E-2</v>
      </c>
      <c r="AU274" s="11">
        <v>-2.2172000000000001E-2</v>
      </c>
      <c r="AV274" s="11">
        <v>-1.37085E-2</v>
      </c>
      <c r="AW274" s="11">
        <v>-1.38786E-2</v>
      </c>
      <c r="AX274" s="11">
        <v>-2.1768E-3</v>
      </c>
      <c r="AY274" s="11">
        <v>-9.8017999999999994E-3</v>
      </c>
      <c r="AZ274" s="11">
        <v>-1.3474699999999999E-2</v>
      </c>
      <c r="BA274" s="11">
        <v>-1.5891800000000001E-2</v>
      </c>
      <c r="BB274" s="11">
        <v>-1.96472E-2</v>
      </c>
      <c r="BC274" s="11">
        <v>-2.6871699999999998E-2</v>
      </c>
      <c r="BD274" s="11">
        <v>-1.6929799999999998E-2</v>
      </c>
      <c r="BE274" s="11">
        <v>-2.1689300000000002E-2</v>
      </c>
      <c r="BF274" s="11">
        <v>-2.3343800000000001E-2</v>
      </c>
      <c r="BG274" s="11">
        <v>-2.08659E-2</v>
      </c>
      <c r="BH274" s="11">
        <v>-2.0435100000000001E-2</v>
      </c>
      <c r="BI274" s="11">
        <v>-2.63152E-2</v>
      </c>
      <c r="BJ274" s="11">
        <v>-2.6846100000000001E-2</v>
      </c>
      <c r="BK274" s="11">
        <v>-2.5095200000000002E-2</v>
      </c>
      <c r="BL274" s="11">
        <v>-8.7805000000000001E-3</v>
      </c>
      <c r="BM274" s="11">
        <v>-1.2134499999999999E-2</v>
      </c>
      <c r="BN274" s="11">
        <v>-1.17544E-2</v>
      </c>
      <c r="BO274" s="11">
        <v>-8.8714999999999992E-3</v>
      </c>
      <c r="BP274" s="11">
        <v>-1.30247E-2</v>
      </c>
      <c r="BQ274" s="11">
        <v>-1.0962899999999999E-2</v>
      </c>
      <c r="BR274" s="11">
        <v>-1.04829E-2</v>
      </c>
      <c r="BS274" s="11">
        <v>-1.04274E-2</v>
      </c>
      <c r="BT274" s="11">
        <v>-1.6689000000000001E-3</v>
      </c>
      <c r="BU274" s="11">
        <v>-1.5421E-3</v>
      </c>
      <c r="BV274" s="11">
        <v>9.3462000000000007E-3</v>
      </c>
      <c r="BW274" s="11">
        <v>5.5110000000000001E-4</v>
      </c>
      <c r="BX274" s="11">
        <v>-2.9294999999999998E-3</v>
      </c>
      <c r="BY274" s="11">
        <v>-4.0734999999999999E-3</v>
      </c>
      <c r="BZ274" s="11">
        <v>-8.0202999999999993E-3</v>
      </c>
      <c r="CA274" s="11">
        <v>-1.6099200000000001E-2</v>
      </c>
      <c r="CB274" s="11">
        <v>-4.8428000000000004E-3</v>
      </c>
      <c r="CC274" s="11">
        <v>-1.06363E-2</v>
      </c>
      <c r="CD274" s="11">
        <v>-1.2562800000000001E-2</v>
      </c>
      <c r="CE274" s="11">
        <v>-1.0696000000000001E-2</v>
      </c>
      <c r="CF274" s="11">
        <v>-1.0420499999999999E-2</v>
      </c>
      <c r="CG274" s="11">
        <v>-1.7044900000000002E-2</v>
      </c>
      <c r="CH274" s="11">
        <v>-1.67052E-2</v>
      </c>
      <c r="CI274" s="11">
        <v>-1.47983E-2</v>
      </c>
      <c r="CJ274" s="11">
        <v>3.0628999999999999E-3</v>
      </c>
      <c r="CK274" s="11">
        <v>-1.6126999999999999E-3</v>
      </c>
      <c r="CL274" s="11">
        <v>-1.07E-3</v>
      </c>
      <c r="CM274" s="11">
        <v>8.5090000000000003E-4</v>
      </c>
      <c r="CN274" s="11">
        <v>-2.6992000000000001E-3</v>
      </c>
      <c r="CO274" s="11">
        <v>-1.45E-5</v>
      </c>
      <c r="CP274" s="11">
        <v>1.2355000000000001E-3</v>
      </c>
      <c r="CQ274" s="11">
        <v>1.3171999999999999E-3</v>
      </c>
      <c r="CR274" s="11">
        <v>1.0370799999999999E-2</v>
      </c>
      <c r="CS274" s="11">
        <v>1.07943E-2</v>
      </c>
      <c r="CT274" s="11">
        <v>2.08693E-2</v>
      </c>
      <c r="CU274" s="11">
        <v>1.0904E-2</v>
      </c>
      <c r="CV274" s="11">
        <v>7.6156000000000001E-3</v>
      </c>
      <c r="CW274" s="11">
        <v>7.7447999999999996E-3</v>
      </c>
      <c r="CX274" s="11">
        <v>3.6066000000000002E-3</v>
      </c>
      <c r="CY274" s="11">
        <v>-5.3267999999999996E-3</v>
      </c>
      <c r="CZ274" s="11">
        <v>7.3483999999999997E-3</v>
      </c>
      <c r="DA274" s="11">
        <v>6.7197000000000003E-3</v>
      </c>
      <c r="DB274" s="11">
        <v>6.5544000000000002E-3</v>
      </c>
      <c r="DC274" s="11">
        <v>6.1828999999999999E-3</v>
      </c>
      <c r="DD274" s="11">
        <v>6.0885000000000002E-3</v>
      </c>
      <c r="DE274" s="11">
        <v>5.6360000000000004E-3</v>
      </c>
      <c r="DF274" s="11">
        <v>6.1652E-3</v>
      </c>
      <c r="DG274" s="11">
        <v>6.2601000000000002E-3</v>
      </c>
      <c r="DH274" s="11">
        <v>7.2002999999999998E-3</v>
      </c>
      <c r="DI274" s="11">
        <v>6.3968000000000002E-3</v>
      </c>
      <c r="DJ274" s="11">
        <v>6.4957000000000001E-3</v>
      </c>
      <c r="DK274" s="11">
        <v>5.9107999999999999E-3</v>
      </c>
      <c r="DL274" s="11">
        <v>6.2773999999999998E-3</v>
      </c>
      <c r="DM274" s="11">
        <v>6.6562000000000001E-3</v>
      </c>
      <c r="DN274" s="11">
        <v>7.1243000000000001E-3</v>
      </c>
      <c r="DO274" s="11">
        <v>7.1402000000000002E-3</v>
      </c>
      <c r="DP274" s="11">
        <v>7.3195999999999999E-3</v>
      </c>
      <c r="DQ274" s="11">
        <v>7.4999999999999997E-3</v>
      </c>
      <c r="DR274" s="11">
        <v>7.0054999999999996E-3</v>
      </c>
      <c r="DS274" s="11">
        <v>6.2941000000000004E-3</v>
      </c>
      <c r="DT274" s="11">
        <v>6.411E-3</v>
      </c>
      <c r="DU274" s="11">
        <v>7.1850000000000004E-3</v>
      </c>
      <c r="DV274" s="11">
        <v>7.0686000000000004E-3</v>
      </c>
      <c r="DW274" s="11">
        <v>6.5491999999999998E-3</v>
      </c>
      <c r="DX274" s="11">
        <v>0.100636</v>
      </c>
      <c r="DY274" s="11">
        <v>4.0542E-3</v>
      </c>
      <c r="DZ274" s="11">
        <v>5.8650000000000004E-3</v>
      </c>
      <c r="EA274" s="11">
        <v>49.625824000000001</v>
      </c>
      <c r="EB274" s="11">
        <v>48.554648999999998</v>
      </c>
      <c r="EC274" s="11">
        <v>47.605010999999998</v>
      </c>
      <c r="ED274" s="11">
        <v>46.959181999999998</v>
      </c>
      <c r="EE274" s="11">
        <v>46.545360000000002</v>
      </c>
      <c r="EF274" s="11">
        <v>45.745882999999999</v>
      </c>
      <c r="EG274" s="11">
        <v>45.193159999999999</v>
      </c>
      <c r="EH274" s="11">
        <v>46.532784999999997</v>
      </c>
      <c r="EI274" s="11">
        <v>52.831591000000003</v>
      </c>
      <c r="EJ274" s="11">
        <v>58.831704999999999</v>
      </c>
      <c r="EK274" s="11">
        <v>64.875208999999998</v>
      </c>
      <c r="EL274" s="11">
        <v>68.886717000000004</v>
      </c>
      <c r="EM274" s="11">
        <v>70.896590000000003</v>
      </c>
      <c r="EN274" s="11">
        <v>72.796121999999997</v>
      </c>
      <c r="EO274" s="11">
        <v>72.456163000000004</v>
      </c>
      <c r="EP274" s="11">
        <v>71.039278999999993</v>
      </c>
      <c r="EQ274" s="11">
        <v>68.110256000000007</v>
      </c>
      <c r="ER274" s="11">
        <v>63.148507000000002</v>
      </c>
      <c r="ES274" s="11">
        <v>59.885612000000002</v>
      </c>
      <c r="ET274" s="11">
        <v>56.974578999999999</v>
      </c>
      <c r="EU274" s="11">
        <v>54.412399999999998</v>
      </c>
      <c r="EV274" s="11">
        <v>52.804049999999997</v>
      </c>
      <c r="EW274" s="11">
        <v>51.338374999999999</v>
      </c>
      <c r="EX274" s="11">
        <v>50.246572999999998</v>
      </c>
      <c r="EY274" s="11">
        <v>0</v>
      </c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IA274" s="37"/>
    </row>
    <row r="275" spans="1:235" x14ac:dyDescent="0.2">
      <c r="A275" t="s">
        <v>112</v>
      </c>
      <c r="B275" t="s">
        <v>133</v>
      </c>
      <c r="C275" t="s">
        <v>88</v>
      </c>
      <c r="D275" t="s">
        <v>105</v>
      </c>
      <c r="E275" s="38" t="s">
        <v>219</v>
      </c>
      <c r="F275" t="s">
        <v>105</v>
      </c>
      <c r="G275" s="11">
        <v>7165</v>
      </c>
      <c r="H275" s="11">
        <v>0.60148829999999998</v>
      </c>
      <c r="I275" s="11">
        <v>0.55821019999999999</v>
      </c>
      <c r="J275" s="11">
        <v>0.52983159999999996</v>
      </c>
      <c r="K275" s="11">
        <v>0.50792990000000005</v>
      </c>
      <c r="L275" s="11">
        <v>0.50775519999999996</v>
      </c>
      <c r="M275" s="11">
        <v>0.52587859999999997</v>
      </c>
      <c r="N275" s="11">
        <v>0.58687650000000002</v>
      </c>
      <c r="O275" s="11">
        <v>0.43978299999999998</v>
      </c>
      <c r="P275" s="11">
        <v>0.19393969999999999</v>
      </c>
      <c r="Q275" s="11">
        <v>-4.5033799999999999E-2</v>
      </c>
      <c r="R275" s="11">
        <v>-0.1931735</v>
      </c>
      <c r="S275" s="11">
        <v>-0.2361354</v>
      </c>
      <c r="T275" s="11">
        <v>-0.24474219999999999</v>
      </c>
      <c r="U275" s="11">
        <v>-0.12583610000000001</v>
      </c>
      <c r="V275" s="11">
        <v>7.1260599999999993E-2</v>
      </c>
      <c r="W275" s="11">
        <v>0.36428919999999998</v>
      </c>
      <c r="X275" s="11">
        <v>0.61915180000000003</v>
      </c>
      <c r="Y275" s="11">
        <v>0.83517050000000004</v>
      </c>
      <c r="Z275" s="11">
        <v>0.87244299999999997</v>
      </c>
      <c r="AA275" s="11">
        <v>0.83945740000000002</v>
      </c>
      <c r="AB275" s="11">
        <v>0.79946340000000005</v>
      </c>
      <c r="AC275" s="11">
        <v>0.75752140000000001</v>
      </c>
      <c r="AD275" s="11">
        <v>0.68140900000000004</v>
      </c>
      <c r="AE275" s="11">
        <v>0.60751960000000005</v>
      </c>
      <c r="AF275" s="11">
        <v>-2.5473699999999998E-2</v>
      </c>
      <c r="AG275" s="11">
        <v>-3.3403599999999999E-2</v>
      </c>
      <c r="AH275" s="11">
        <v>-2.2513200000000001E-2</v>
      </c>
      <c r="AI275" s="11">
        <v>-2.5293599999999999E-2</v>
      </c>
      <c r="AJ275" s="11">
        <v>-2.2352299999999999E-2</v>
      </c>
      <c r="AK275" s="11">
        <v>-2.8817300000000001E-2</v>
      </c>
      <c r="AL275" s="11">
        <v>-2.70426E-2</v>
      </c>
      <c r="AM275" s="11">
        <v>-2.90564E-2</v>
      </c>
      <c r="AN275" s="11">
        <v>-2.2226900000000001E-2</v>
      </c>
      <c r="AO275" s="11">
        <v>-2.15943E-2</v>
      </c>
      <c r="AP275" s="11">
        <v>-2.2690100000000001E-2</v>
      </c>
      <c r="AQ275" s="11">
        <v>-2.2704800000000001E-2</v>
      </c>
      <c r="AR275" s="11">
        <v>-2.6609600000000001E-2</v>
      </c>
      <c r="AS275" s="11">
        <v>-2.71226E-2</v>
      </c>
      <c r="AT275" s="11">
        <v>-3.61632E-2</v>
      </c>
      <c r="AU275" s="11">
        <v>-3.4125200000000001E-2</v>
      </c>
      <c r="AV275" s="11">
        <v>-2.87145E-2</v>
      </c>
      <c r="AW275" s="11">
        <v>-2.0109399999999999E-2</v>
      </c>
      <c r="AX275" s="11">
        <v>-1.22521E-2</v>
      </c>
      <c r="AY275" s="11">
        <v>-1.1862899999999999E-2</v>
      </c>
      <c r="AZ275" s="11">
        <v>-1.01768E-2</v>
      </c>
      <c r="BA275" s="11">
        <v>-1.5901200000000001E-2</v>
      </c>
      <c r="BB275" s="11">
        <v>-1.41233E-2</v>
      </c>
      <c r="BC275" s="11">
        <v>-1.7135899999999999E-2</v>
      </c>
      <c r="BD275" s="11">
        <v>-1.1620500000000001E-2</v>
      </c>
      <c r="BE275" s="11">
        <v>-2.0365100000000001E-2</v>
      </c>
      <c r="BF275" s="11">
        <v>-1.08745E-2</v>
      </c>
      <c r="BG275" s="11">
        <v>-1.41482E-2</v>
      </c>
      <c r="BH275" s="11">
        <v>-1.1595100000000001E-2</v>
      </c>
      <c r="BI275" s="11">
        <v>-1.8948699999999999E-2</v>
      </c>
      <c r="BJ275" s="11">
        <v>-1.64482E-2</v>
      </c>
      <c r="BK275" s="11">
        <v>-1.86231E-2</v>
      </c>
      <c r="BL275" s="11">
        <v>-1.0331999999999999E-2</v>
      </c>
      <c r="BM275" s="11">
        <v>-1.05577E-2</v>
      </c>
      <c r="BN275" s="11">
        <v>-1.0908299999999999E-2</v>
      </c>
      <c r="BO275" s="11">
        <v>-1.1838400000000001E-2</v>
      </c>
      <c r="BP275" s="11">
        <v>-1.52999E-2</v>
      </c>
      <c r="BQ275" s="11">
        <v>-1.46833E-2</v>
      </c>
      <c r="BR275" s="11">
        <v>-2.2783899999999999E-2</v>
      </c>
      <c r="BS275" s="11">
        <v>-2.0918300000000001E-2</v>
      </c>
      <c r="BT275" s="11">
        <v>-1.5053E-2</v>
      </c>
      <c r="BU275" s="11">
        <v>-6.6325000000000004E-3</v>
      </c>
      <c r="BV275" s="11">
        <v>1.4059000000000001E-3</v>
      </c>
      <c r="BW275" s="11">
        <v>2.4790000000000001E-4</v>
      </c>
      <c r="BX275" s="11">
        <v>2.0777E-3</v>
      </c>
      <c r="BY275" s="11">
        <v>-2.6648000000000002E-3</v>
      </c>
      <c r="BZ275" s="11">
        <v>-1.5192999999999999E-3</v>
      </c>
      <c r="CA275" s="11">
        <v>-5.8212999999999997E-3</v>
      </c>
      <c r="CB275" s="11">
        <v>2.2326999999999998E-3</v>
      </c>
      <c r="CC275" s="11">
        <v>-7.3266E-3</v>
      </c>
      <c r="CD275" s="11">
        <v>7.6429999999999998E-4</v>
      </c>
      <c r="CE275" s="11">
        <v>-3.0027999999999999E-3</v>
      </c>
      <c r="CF275" s="11">
        <v>-8.3790000000000004E-4</v>
      </c>
      <c r="CG275" s="11">
        <v>-9.0799999999999995E-3</v>
      </c>
      <c r="CH275" s="11">
        <v>-5.8539000000000004E-3</v>
      </c>
      <c r="CI275" s="11">
        <v>-8.1898000000000006E-3</v>
      </c>
      <c r="CJ275" s="11">
        <v>1.5629000000000001E-3</v>
      </c>
      <c r="CK275" s="11">
        <v>4.7899999999999999E-4</v>
      </c>
      <c r="CL275" s="11">
        <v>8.7350000000000004E-4</v>
      </c>
      <c r="CM275" s="11">
        <v>-9.7210000000000005E-4</v>
      </c>
      <c r="CN275" s="11">
        <v>-3.9902000000000002E-3</v>
      </c>
      <c r="CO275" s="11">
        <v>-2.2439999999999999E-3</v>
      </c>
      <c r="CP275" s="11">
        <v>-9.4046000000000008E-3</v>
      </c>
      <c r="CQ275" s="11">
        <v>-7.7114000000000002E-3</v>
      </c>
      <c r="CR275" s="11">
        <v>-1.3914000000000001E-3</v>
      </c>
      <c r="CS275" s="11">
        <v>6.8443000000000002E-3</v>
      </c>
      <c r="CT275" s="11">
        <v>1.50638E-2</v>
      </c>
      <c r="CU275" s="11">
        <v>1.23588E-2</v>
      </c>
      <c r="CV275" s="11">
        <v>1.43321E-2</v>
      </c>
      <c r="CW275" s="11">
        <v>1.05717E-2</v>
      </c>
      <c r="CX275" s="11">
        <v>1.10846E-2</v>
      </c>
      <c r="CY275" s="11">
        <v>5.4932999999999996E-3</v>
      </c>
      <c r="CZ275" s="11">
        <v>8.4221000000000001E-3</v>
      </c>
      <c r="DA275" s="11">
        <v>7.9267999999999995E-3</v>
      </c>
      <c r="DB275" s="11">
        <v>7.0759000000000004E-3</v>
      </c>
      <c r="DC275" s="11">
        <v>6.7758999999999996E-3</v>
      </c>
      <c r="DD275" s="11">
        <v>6.5399000000000004E-3</v>
      </c>
      <c r="DE275" s="11">
        <v>5.9997000000000002E-3</v>
      </c>
      <c r="DF275" s="11">
        <v>6.4409000000000003E-3</v>
      </c>
      <c r="DG275" s="11">
        <v>6.3429999999999997E-3</v>
      </c>
      <c r="DH275" s="11">
        <v>7.2316000000000004E-3</v>
      </c>
      <c r="DI275" s="11">
        <v>6.7098000000000001E-3</v>
      </c>
      <c r="DJ275" s="11">
        <v>7.1628000000000004E-3</v>
      </c>
      <c r="DK275" s="11">
        <v>6.6062999999999998E-3</v>
      </c>
      <c r="DL275" s="11">
        <v>6.8757999999999996E-3</v>
      </c>
      <c r="DM275" s="11">
        <v>7.5624999999999998E-3</v>
      </c>
      <c r="DN275" s="11">
        <v>8.1340000000000006E-3</v>
      </c>
      <c r="DO275" s="11">
        <v>8.0292000000000002E-3</v>
      </c>
      <c r="DP275" s="11">
        <v>8.3055999999999998E-3</v>
      </c>
      <c r="DQ275" s="11">
        <v>8.1934E-3</v>
      </c>
      <c r="DR275" s="11">
        <v>8.3034000000000007E-3</v>
      </c>
      <c r="DS275" s="11">
        <v>7.3629000000000003E-3</v>
      </c>
      <c r="DT275" s="11">
        <v>7.4501999999999997E-3</v>
      </c>
      <c r="DU275" s="11">
        <v>8.0471999999999991E-3</v>
      </c>
      <c r="DV275" s="11">
        <v>7.6626000000000003E-3</v>
      </c>
      <c r="DW275" s="11">
        <v>6.8788E-3</v>
      </c>
      <c r="DX275" s="11">
        <v>0.1080917</v>
      </c>
      <c r="DY275" s="11">
        <v>4.4577000000000002E-3</v>
      </c>
      <c r="DZ275" s="11">
        <v>6.5681000000000003E-3</v>
      </c>
      <c r="EA275" s="11">
        <v>53.434415999999999</v>
      </c>
      <c r="EB275" s="11">
        <v>54.169274000000001</v>
      </c>
      <c r="EC275" s="11">
        <v>52.612107000000002</v>
      </c>
      <c r="ED275" s="11">
        <v>51.213751999999999</v>
      </c>
      <c r="EE275" s="11">
        <v>50.137487</v>
      </c>
      <c r="EF275" s="11">
        <v>49.634580999999997</v>
      </c>
      <c r="EG275" s="11">
        <v>49.172834999999999</v>
      </c>
      <c r="EH275" s="11">
        <v>50.112839999999998</v>
      </c>
      <c r="EI275" s="11">
        <v>55.659574999999997</v>
      </c>
      <c r="EJ275" s="11">
        <v>60.107388</v>
      </c>
      <c r="EK275" s="11">
        <v>65.39555</v>
      </c>
      <c r="EL275" s="11">
        <v>68.220499000000004</v>
      </c>
      <c r="EM275" s="11">
        <v>68.471027000000007</v>
      </c>
      <c r="EN275" s="11">
        <v>72.799501000000006</v>
      </c>
      <c r="EO275" s="11">
        <v>70.834267999999994</v>
      </c>
      <c r="EP275" s="11">
        <v>69.335144999999997</v>
      </c>
      <c r="EQ275" s="11">
        <v>66.467731999999998</v>
      </c>
      <c r="ER275" s="11">
        <v>63.606608000000001</v>
      </c>
      <c r="ES275" s="11">
        <v>59.932842000000001</v>
      </c>
      <c r="ET275" s="11">
        <v>58.515723000000001</v>
      </c>
      <c r="EU275" s="11">
        <v>56.411054</v>
      </c>
      <c r="EV275" s="11">
        <v>54.546329</v>
      </c>
      <c r="EW275" s="11">
        <v>53.972186000000001</v>
      </c>
      <c r="EX275" s="11">
        <v>52.924156000000004</v>
      </c>
      <c r="EY275" s="11">
        <v>0</v>
      </c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HY275" s="37"/>
      <c r="IA275" s="37"/>
    </row>
    <row r="276" spans="1:235" x14ac:dyDescent="0.2">
      <c r="A276" t="s">
        <v>112</v>
      </c>
      <c r="B276" t="s">
        <v>133</v>
      </c>
      <c r="C276" t="s">
        <v>88</v>
      </c>
      <c r="D276" t="s">
        <v>105</v>
      </c>
      <c r="E276" s="38" t="s">
        <v>219</v>
      </c>
      <c r="F276" t="s">
        <v>106</v>
      </c>
      <c r="G276" s="11">
        <v>4510</v>
      </c>
      <c r="H276" s="11">
        <v>0.58587670000000003</v>
      </c>
      <c r="I276" s="11">
        <v>0.54668470000000002</v>
      </c>
      <c r="J276" s="11">
        <v>0.52053159999999998</v>
      </c>
      <c r="K276" s="11">
        <v>0.50170349999999997</v>
      </c>
      <c r="L276" s="11">
        <v>0.48795919999999998</v>
      </c>
      <c r="M276" s="11">
        <v>0.4878593</v>
      </c>
      <c r="N276" s="11">
        <v>0.54619910000000005</v>
      </c>
      <c r="O276" s="11">
        <v>0.43648219999999999</v>
      </c>
      <c r="P276" s="11">
        <v>0.25101050000000003</v>
      </c>
      <c r="Q276" s="11">
        <v>5.8516199999999997E-2</v>
      </c>
      <c r="R276" s="11">
        <v>-4.5042100000000002E-2</v>
      </c>
      <c r="S276" s="11">
        <v>-0.1002072</v>
      </c>
      <c r="T276" s="11">
        <v>-9.6938899999999995E-2</v>
      </c>
      <c r="U276" s="11">
        <v>9.6634000000000008E-3</v>
      </c>
      <c r="V276" s="11">
        <v>0.1663047</v>
      </c>
      <c r="W276" s="11">
        <v>0.38782620000000001</v>
      </c>
      <c r="X276" s="11">
        <v>0.60370409999999997</v>
      </c>
      <c r="Y276" s="11">
        <v>0.82339410000000002</v>
      </c>
      <c r="Z276" s="11">
        <v>0.86903109999999995</v>
      </c>
      <c r="AA276" s="11">
        <v>0.82809469999999996</v>
      </c>
      <c r="AB276" s="11">
        <v>0.7866938</v>
      </c>
      <c r="AC276" s="11">
        <v>0.74116349999999998</v>
      </c>
      <c r="AD276" s="11">
        <v>0.67338699999999996</v>
      </c>
      <c r="AE276" s="11">
        <v>0.59538630000000003</v>
      </c>
      <c r="AF276" s="11">
        <v>-3.2284E-2</v>
      </c>
      <c r="AG276" s="11">
        <v>-3.9953000000000002E-2</v>
      </c>
      <c r="AH276" s="11">
        <v>-2.74679E-2</v>
      </c>
      <c r="AI276" s="11">
        <v>-2.6340100000000002E-2</v>
      </c>
      <c r="AJ276" s="11">
        <v>-2.5686299999999999E-2</v>
      </c>
      <c r="AK276" s="11">
        <v>-2.8288799999999999E-2</v>
      </c>
      <c r="AL276" s="11">
        <v>-3.1095999999999999E-2</v>
      </c>
      <c r="AM276" s="11">
        <v>-3.4355799999999999E-2</v>
      </c>
      <c r="AN276" s="11">
        <v>-2.79254E-2</v>
      </c>
      <c r="AO276" s="11">
        <v>-2.6556400000000001E-2</v>
      </c>
      <c r="AP276" s="11">
        <v>-2.80824E-2</v>
      </c>
      <c r="AQ276" s="11">
        <v>-2.64123E-2</v>
      </c>
      <c r="AR276" s="11">
        <v>-3.0382699999999999E-2</v>
      </c>
      <c r="AS276" s="11">
        <v>-3.25188E-2</v>
      </c>
      <c r="AT276" s="11">
        <v>-4.25245E-2</v>
      </c>
      <c r="AU276" s="11">
        <v>-4.3793499999999999E-2</v>
      </c>
      <c r="AV276" s="11">
        <v>-3.2621299999999999E-2</v>
      </c>
      <c r="AW276" s="11">
        <v>-2.17457E-2</v>
      </c>
      <c r="AX276" s="11">
        <v>-9.0992E-3</v>
      </c>
      <c r="AY276" s="11">
        <v>-1.0016600000000001E-2</v>
      </c>
      <c r="AZ276" s="11">
        <v>-9.6215999999999993E-3</v>
      </c>
      <c r="BA276" s="11">
        <v>-2.0397200000000001E-2</v>
      </c>
      <c r="BB276" s="11">
        <v>-1.74196E-2</v>
      </c>
      <c r="BC276" s="11">
        <v>-2.0439700000000002E-2</v>
      </c>
      <c r="BD276" s="11">
        <v>-1.66386E-2</v>
      </c>
      <c r="BE276" s="11">
        <v>-2.5011100000000001E-2</v>
      </c>
      <c r="BF276" s="11">
        <v>-1.4843200000000001E-2</v>
      </c>
      <c r="BG276" s="11">
        <v>-1.45866E-2</v>
      </c>
      <c r="BH276" s="11">
        <v>-1.44169E-2</v>
      </c>
      <c r="BI276" s="11">
        <v>-1.7914200000000002E-2</v>
      </c>
      <c r="BJ276" s="11">
        <v>-1.98318E-2</v>
      </c>
      <c r="BK276" s="11">
        <v>-2.3227100000000001E-2</v>
      </c>
      <c r="BL276" s="11">
        <v>-1.5528200000000001E-2</v>
      </c>
      <c r="BM276" s="11">
        <v>-1.50156E-2</v>
      </c>
      <c r="BN276" s="11">
        <v>-1.5459199999999999E-2</v>
      </c>
      <c r="BO276" s="11">
        <v>-1.4648100000000001E-2</v>
      </c>
      <c r="BP276" s="11">
        <v>-1.7891000000000001E-2</v>
      </c>
      <c r="BQ276" s="11">
        <v>-1.8941900000000001E-2</v>
      </c>
      <c r="BR276" s="11">
        <v>-2.8229500000000001E-2</v>
      </c>
      <c r="BS276" s="11">
        <v>-2.9973099999999999E-2</v>
      </c>
      <c r="BT276" s="11">
        <v>-1.8194399999999999E-2</v>
      </c>
      <c r="BU276" s="11">
        <v>-7.2804000000000002E-3</v>
      </c>
      <c r="BV276" s="11">
        <v>5.3366999999999998E-3</v>
      </c>
      <c r="BW276" s="11">
        <v>2.5190999999999998E-3</v>
      </c>
      <c r="BX276" s="11">
        <v>3.3145000000000002E-3</v>
      </c>
      <c r="BY276" s="11">
        <v>-6.2684999999999998E-3</v>
      </c>
      <c r="BZ276" s="11">
        <v>-4.2278999999999997E-3</v>
      </c>
      <c r="CA276" s="11">
        <v>-8.6341999999999999E-3</v>
      </c>
      <c r="CB276" s="11">
        <v>-9.9320000000000007E-4</v>
      </c>
      <c r="CC276" s="11">
        <v>-1.00693E-2</v>
      </c>
      <c r="CD276" s="11">
        <v>-2.2184000000000001E-3</v>
      </c>
      <c r="CE276" s="11">
        <v>-2.8330999999999999E-3</v>
      </c>
      <c r="CF276" s="11">
        <v>-3.1475000000000001E-3</v>
      </c>
      <c r="CG276" s="11">
        <v>-7.5396999999999999E-3</v>
      </c>
      <c r="CH276" s="11">
        <v>-8.5676999999999993E-3</v>
      </c>
      <c r="CI276" s="11">
        <v>-1.20985E-2</v>
      </c>
      <c r="CJ276" s="11">
        <v>-3.1310000000000001E-3</v>
      </c>
      <c r="CK276" s="11">
        <v>-3.4748000000000001E-3</v>
      </c>
      <c r="CL276" s="11">
        <v>-2.836E-3</v>
      </c>
      <c r="CM276" s="11">
        <v>-2.8839E-3</v>
      </c>
      <c r="CN276" s="11">
        <v>-5.3993000000000001E-3</v>
      </c>
      <c r="CO276" s="11">
        <v>-5.3648999999999997E-3</v>
      </c>
      <c r="CP276" s="11">
        <v>-1.3934500000000001E-2</v>
      </c>
      <c r="CQ276" s="11">
        <v>-1.6152799999999998E-2</v>
      </c>
      <c r="CR276" s="11">
        <v>-3.7675E-3</v>
      </c>
      <c r="CS276" s="11">
        <v>7.1847999999999999E-3</v>
      </c>
      <c r="CT276" s="11">
        <v>1.9772600000000001E-2</v>
      </c>
      <c r="CU276" s="11">
        <v>1.50549E-2</v>
      </c>
      <c r="CV276" s="11">
        <v>1.62506E-2</v>
      </c>
      <c r="CW276" s="11">
        <v>7.8601999999999995E-3</v>
      </c>
      <c r="CX276" s="11">
        <v>8.9637999999999992E-3</v>
      </c>
      <c r="CY276" s="11">
        <v>3.1714E-3</v>
      </c>
      <c r="CZ276" s="11">
        <v>9.5116999999999997E-3</v>
      </c>
      <c r="DA276" s="11">
        <v>9.0840000000000001E-3</v>
      </c>
      <c r="DB276" s="11">
        <v>7.6753000000000004E-3</v>
      </c>
      <c r="DC276" s="11">
        <v>7.1456000000000002E-3</v>
      </c>
      <c r="DD276" s="11">
        <v>6.8513000000000003E-3</v>
      </c>
      <c r="DE276" s="11">
        <v>6.3073000000000001E-3</v>
      </c>
      <c r="DF276" s="11">
        <v>6.8481000000000002E-3</v>
      </c>
      <c r="DG276" s="11">
        <v>6.7657000000000004E-3</v>
      </c>
      <c r="DH276" s="11">
        <v>7.5369E-3</v>
      </c>
      <c r="DI276" s="11">
        <v>7.0162999999999996E-3</v>
      </c>
      <c r="DJ276" s="11">
        <v>7.6743999999999996E-3</v>
      </c>
      <c r="DK276" s="11">
        <v>7.1520999999999998E-3</v>
      </c>
      <c r="DL276" s="11">
        <v>7.5944000000000003E-3</v>
      </c>
      <c r="DM276" s="11">
        <v>8.2541999999999997E-3</v>
      </c>
      <c r="DN276" s="11">
        <v>8.6907000000000009E-3</v>
      </c>
      <c r="DO276" s="11">
        <v>8.4022000000000003E-3</v>
      </c>
      <c r="DP276" s="11">
        <v>8.7708999999999999E-3</v>
      </c>
      <c r="DQ276" s="11">
        <v>8.7942000000000003E-3</v>
      </c>
      <c r="DR276" s="11">
        <v>8.7764000000000002E-3</v>
      </c>
      <c r="DS276" s="11">
        <v>7.6211999999999998E-3</v>
      </c>
      <c r="DT276" s="11">
        <v>7.8645999999999994E-3</v>
      </c>
      <c r="DU276" s="11">
        <v>8.5895999999999993E-3</v>
      </c>
      <c r="DV276" s="11">
        <v>8.0199999999999994E-3</v>
      </c>
      <c r="DW276" s="11">
        <v>7.1773000000000002E-3</v>
      </c>
      <c r="DX276" s="11">
        <v>0.1127305</v>
      </c>
      <c r="DY276" s="11">
        <v>4.7843E-3</v>
      </c>
      <c r="DZ276" s="11">
        <v>6.9518000000000002E-3</v>
      </c>
      <c r="EA276" s="11">
        <v>55.619357999999998</v>
      </c>
      <c r="EB276" s="11">
        <v>57.357134000000002</v>
      </c>
      <c r="EC276" s="11">
        <v>55.888409000000003</v>
      </c>
      <c r="ED276" s="11">
        <v>53.792237999999998</v>
      </c>
      <c r="EE276" s="11">
        <v>52.580781000000002</v>
      </c>
      <c r="EF276" s="11">
        <v>51.913794000000003</v>
      </c>
      <c r="EG276" s="11">
        <v>51.129860999999998</v>
      </c>
      <c r="EH276" s="11">
        <v>51.557744</v>
      </c>
      <c r="EI276" s="11">
        <v>56.293934999999998</v>
      </c>
      <c r="EJ276" s="11">
        <v>59.305574</v>
      </c>
      <c r="EK276" s="11">
        <v>63.902073999999999</v>
      </c>
      <c r="EL276" s="11">
        <v>65.831372999999999</v>
      </c>
      <c r="EM276" s="11">
        <v>65.632175000000004</v>
      </c>
      <c r="EN276" s="11">
        <v>70.918775999999994</v>
      </c>
      <c r="EO276" s="11">
        <v>68.479989000000003</v>
      </c>
      <c r="EP276" s="11">
        <v>67.098793000000001</v>
      </c>
      <c r="EQ276" s="11">
        <v>63.814543</v>
      </c>
      <c r="ER276" s="11">
        <v>61.829489000000002</v>
      </c>
      <c r="ES276" s="11">
        <v>59.721535000000003</v>
      </c>
      <c r="ET276" s="11">
        <v>58.751441999999997</v>
      </c>
      <c r="EU276" s="11">
        <v>57.856426999999996</v>
      </c>
      <c r="EV276" s="11">
        <v>56.320779999999999</v>
      </c>
      <c r="EW276" s="11">
        <v>56.038141000000003</v>
      </c>
      <c r="EX276" s="11">
        <v>54.648352000000003</v>
      </c>
      <c r="EY276" s="11">
        <v>0</v>
      </c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HY276" s="37"/>
      <c r="IA276" s="37"/>
    </row>
    <row r="277" spans="1:235" x14ac:dyDescent="0.2">
      <c r="A277" t="s">
        <v>112</v>
      </c>
      <c r="B277" t="s">
        <v>133</v>
      </c>
      <c r="C277" t="s">
        <v>88</v>
      </c>
      <c r="D277" t="s">
        <v>105</v>
      </c>
      <c r="E277" s="38" t="s">
        <v>219</v>
      </c>
      <c r="F277" t="s">
        <v>107</v>
      </c>
      <c r="G277" s="11">
        <v>2655</v>
      </c>
      <c r="H277" s="11">
        <v>0.61999479999999996</v>
      </c>
      <c r="I277" s="11">
        <v>0.57255060000000002</v>
      </c>
      <c r="J277" s="11">
        <v>0.52966939999999996</v>
      </c>
      <c r="K277" s="11">
        <v>0.51329820000000004</v>
      </c>
      <c r="L277" s="11">
        <v>0.53040469999999995</v>
      </c>
      <c r="M277" s="11">
        <v>0.58623409999999998</v>
      </c>
      <c r="N277" s="11">
        <v>0.64107329999999996</v>
      </c>
      <c r="O277" s="11">
        <v>0.43447469999999999</v>
      </c>
      <c r="P277" s="11">
        <v>9.2025999999999997E-2</v>
      </c>
      <c r="Q277" s="11">
        <v>-0.22698370000000001</v>
      </c>
      <c r="R277" s="11">
        <v>-0.45162570000000002</v>
      </c>
      <c r="S277" s="11">
        <v>-0.46905390000000002</v>
      </c>
      <c r="T277" s="11">
        <v>-0.49764599999999998</v>
      </c>
      <c r="U277" s="11">
        <v>-0.36443809999999999</v>
      </c>
      <c r="V277" s="11">
        <v>-9.7699900000000006E-2</v>
      </c>
      <c r="W277" s="11">
        <v>0.3106679</v>
      </c>
      <c r="X277" s="11">
        <v>0.63665749999999999</v>
      </c>
      <c r="Y277" s="11">
        <v>0.84697500000000003</v>
      </c>
      <c r="Z277" s="11">
        <v>0.87645790000000001</v>
      </c>
      <c r="AA277" s="11">
        <v>0.85487519999999995</v>
      </c>
      <c r="AB277" s="11">
        <v>0.81338880000000002</v>
      </c>
      <c r="AC277" s="11">
        <v>0.77617159999999996</v>
      </c>
      <c r="AD277" s="11">
        <v>0.69285479999999999</v>
      </c>
      <c r="AE277" s="11">
        <v>0.62069169999999996</v>
      </c>
      <c r="AF277" s="11">
        <v>-2.4646100000000001E-2</v>
      </c>
      <c r="AG277" s="11">
        <v>-3.0522400000000002E-2</v>
      </c>
      <c r="AH277" s="11">
        <v>-3.2470300000000001E-2</v>
      </c>
      <c r="AI277" s="11">
        <v>-2.9674300000000001E-2</v>
      </c>
      <c r="AJ277" s="11">
        <v>-2.9092E-2</v>
      </c>
      <c r="AK277" s="11">
        <v>-3.4755000000000001E-2</v>
      </c>
      <c r="AL277" s="11">
        <v>-3.6073399999999999E-2</v>
      </c>
      <c r="AM277" s="11">
        <v>-3.2404700000000002E-2</v>
      </c>
      <c r="AN277" s="11">
        <v>-2.0066000000000001E-2</v>
      </c>
      <c r="AO277" s="11">
        <v>-2.1628700000000001E-2</v>
      </c>
      <c r="AP277" s="11">
        <v>-2.3503099999999999E-2</v>
      </c>
      <c r="AQ277" s="11">
        <v>-2.0543100000000002E-2</v>
      </c>
      <c r="AR277" s="11">
        <v>-2.44201E-2</v>
      </c>
      <c r="AS277" s="11">
        <v>-3.04082E-2</v>
      </c>
      <c r="AT277" s="11">
        <v>-3.6370300000000001E-2</v>
      </c>
      <c r="AU277" s="11">
        <v>-3.4191899999999997E-2</v>
      </c>
      <c r="AV277" s="11">
        <v>-3.32538E-2</v>
      </c>
      <c r="AW277" s="11">
        <v>-2.7912599999999999E-2</v>
      </c>
      <c r="AX277" s="11">
        <v>-2.1650200000000001E-2</v>
      </c>
      <c r="AY277" s="11">
        <v>-2.0735199999999999E-2</v>
      </c>
      <c r="AZ277" s="11">
        <v>-2.0749400000000001E-2</v>
      </c>
      <c r="BA277" s="11">
        <v>-1.95368E-2</v>
      </c>
      <c r="BB277" s="11">
        <v>-1.2877899999999999E-2</v>
      </c>
      <c r="BC277" s="11">
        <v>-2.08139E-2</v>
      </c>
      <c r="BD277" s="11">
        <v>-1.1129500000000001E-2</v>
      </c>
      <c r="BE277" s="11">
        <v>-1.78023E-2</v>
      </c>
      <c r="BF277" s="11">
        <v>-2.0245599999999999E-2</v>
      </c>
      <c r="BG277" s="11">
        <v>-1.88503E-2</v>
      </c>
      <c r="BH277" s="11">
        <v>-1.7864100000000001E-2</v>
      </c>
      <c r="BI277" s="11">
        <v>-2.4729000000000001E-2</v>
      </c>
      <c r="BJ277" s="11">
        <v>-2.53513E-2</v>
      </c>
      <c r="BK277" s="11">
        <v>-2.15587E-2</v>
      </c>
      <c r="BL277" s="11">
        <v>-6.6477000000000003E-3</v>
      </c>
      <c r="BM277" s="11">
        <v>-9.3559999999999997E-3</v>
      </c>
      <c r="BN277" s="11">
        <v>-1.10151E-2</v>
      </c>
      <c r="BO277" s="11">
        <v>-9.3915999999999999E-3</v>
      </c>
      <c r="BP277" s="11">
        <v>-1.3196899999999999E-2</v>
      </c>
      <c r="BQ277" s="11">
        <v>-1.6884799999999998E-2</v>
      </c>
      <c r="BR277" s="11">
        <v>-2.1853399999999999E-2</v>
      </c>
      <c r="BS277" s="11">
        <v>-1.9477100000000001E-2</v>
      </c>
      <c r="BT277" s="11">
        <v>-1.86214E-2</v>
      </c>
      <c r="BU277" s="11">
        <v>-1.3921599999999999E-2</v>
      </c>
      <c r="BV277" s="11">
        <v>-7.2084999999999996E-3</v>
      </c>
      <c r="BW277" s="11">
        <v>-7.5973000000000004E-3</v>
      </c>
      <c r="BX277" s="11">
        <v>-7.8913999999999998E-3</v>
      </c>
      <c r="BY277" s="11">
        <v>-5.7803000000000004E-3</v>
      </c>
      <c r="BZ277" s="11">
        <v>7.8330000000000001E-4</v>
      </c>
      <c r="CA277" s="11">
        <v>-8.5161999999999998E-3</v>
      </c>
      <c r="CB277" s="11">
        <v>2.3871999999999999E-3</v>
      </c>
      <c r="CC277" s="11">
        <v>-5.0822000000000003E-3</v>
      </c>
      <c r="CD277" s="11">
        <v>-8.0208999999999992E-3</v>
      </c>
      <c r="CE277" s="11">
        <v>-8.0263999999999995E-3</v>
      </c>
      <c r="CF277" s="11">
        <v>-6.6363000000000004E-3</v>
      </c>
      <c r="CG277" s="11">
        <v>-1.47029E-2</v>
      </c>
      <c r="CH277" s="11">
        <v>-1.46292E-2</v>
      </c>
      <c r="CI277" s="11">
        <v>-1.07127E-2</v>
      </c>
      <c r="CJ277" s="11">
        <v>6.7705999999999999E-3</v>
      </c>
      <c r="CK277" s="11">
        <v>2.9168000000000002E-3</v>
      </c>
      <c r="CL277" s="11">
        <v>1.4728E-3</v>
      </c>
      <c r="CM277" s="11">
        <v>1.7600000000000001E-3</v>
      </c>
      <c r="CN277" s="11">
        <v>-1.9735999999999998E-3</v>
      </c>
      <c r="CO277" s="11">
        <v>-3.3614000000000001E-3</v>
      </c>
      <c r="CP277" s="11">
        <v>-7.3365000000000001E-3</v>
      </c>
      <c r="CQ277" s="11">
        <v>-4.7622999999999997E-3</v>
      </c>
      <c r="CR277" s="11">
        <v>-3.9890000000000004E-3</v>
      </c>
      <c r="CS277" s="11">
        <v>6.9300000000000004E-5</v>
      </c>
      <c r="CT277" s="11">
        <v>7.2332000000000004E-3</v>
      </c>
      <c r="CU277" s="11">
        <v>5.5407E-3</v>
      </c>
      <c r="CV277" s="11">
        <v>4.9665999999999998E-3</v>
      </c>
      <c r="CW277" s="11">
        <v>7.9763000000000004E-3</v>
      </c>
      <c r="CX277" s="11">
        <v>1.4444500000000001E-2</v>
      </c>
      <c r="CY277" s="11">
        <v>3.7813999999999999E-3</v>
      </c>
      <c r="CZ277" s="11">
        <v>8.2176000000000003E-3</v>
      </c>
      <c r="DA277" s="11">
        <v>7.7333000000000002E-3</v>
      </c>
      <c r="DB277" s="11">
        <v>7.4320999999999996E-3</v>
      </c>
      <c r="DC277" s="11">
        <v>6.5805000000000004E-3</v>
      </c>
      <c r="DD277" s="11">
        <v>6.8259999999999996E-3</v>
      </c>
      <c r="DE277" s="11">
        <v>6.0954E-3</v>
      </c>
      <c r="DF277" s="11">
        <v>6.5186000000000003E-3</v>
      </c>
      <c r="DG277" s="11">
        <v>6.5938999999999998E-3</v>
      </c>
      <c r="DH277" s="11">
        <v>8.1577000000000004E-3</v>
      </c>
      <c r="DI277" s="11">
        <v>7.4612999999999997E-3</v>
      </c>
      <c r="DJ277" s="11">
        <v>7.5921000000000001E-3</v>
      </c>
      <c r="DK277" s="11">
        <v>6.7796999999999996E-3</v>
      </c>
      <c r="DL277" s="11">
        <v>6.8233E-3</v>
      </c>
      <c r="DM277" s="11">
        <v>8.2216000000000008E-3</v>
      </c>
      <c r="DN277" s="11">
        <v>8.8255999999999994E-3</v>
      </c>
      <c r="DO277" s="11">
        <v>8.9460000000000008E-3</v>
      </c>
      <c r="DP277" s="11">
        <v>8.8959E-3</v>
      </c>
      <c r="DQ277" s="11">
        <v>8.5059000000000003E-3</v>
      </c>
      <c r="DR277" s="11">
        <v>8.7799000000000002E-3</v>
      </c>
      <c r="DS277" s="11">
        <v>7.9872999999999993E-3</v>
      </c>
      <c r="DT277" s="11">
        <v>7.8171000000000004E-3</v>
      </c>
      <c r="DU277" s="11">
        <v>8.3634E-3</v>
      </c>
      <c r="DV277" s="11">
        <v>8.3053999999999992E-3</v>
      </c>
      <c r="DW277" s="11">
        <v>7.4764999999999996E-3</v>
      </c>
      <c r="DX277" s="11">
        <v>0.1065078</v>
      </c>
      <c r="DY277" s="11">
        <v>4.4701000000000003E-3</v>
      </c>
      <c r="DZ277" s="11">
        <v>6.6949000000000002E-3</v>
      </c>
      <c r="EA277" s="11">
        <v>49.735126999999999</v>
      </c>
      <c r="EB277" s="11">
        <v>48.776401999999997</v>
      </c>
      <c r="EC277" s="11">
        <v>47.067252000000003</v>
      </c>
      <c r="ED277" s="11">
        <v>46.848593000000001</v>
      </c>
      <c r="EE277" s="11">
        <v>45.999164</v>
      </c>
      <c r="EF277" s="11">
        <v>45.774175</v>
      </c>
      <c r="EG277" s="11">
        <v>45.856096999999998</v>
      </c>
      <c r="EH277" s="11">
        <v>47.662286999999999</v>
      </c>
      <c r="EI277" s="11">
        <v>54.575986999999998</v>
      </c>
      <c r="EJ277" s="11">
        <v>61.453913999999997</v>
      </c>
      <c r="EK277" s="11">
        <v>67.910951999999995</v>
      </c>
      <c r="EL277" s="11">
        <v>72.250989000000004</v>
      </c>
      <c r="EM277" s="11">
        <v>73.262079</v>
      </c>
      <c r="EN277" s="11">
        <v>75.978630999999993</v>
      </c>
      <c r="EO277" s="11">
        <v>74.814395000000005</v>
      </c>
      <c r="EP277" s="11">
        <v>73.113183000000006</v>
      </c>
      <c r="EQ277" s="11">
        <v>70.951318000000001</v>
      </c>
      <c r="ER277" s="11">
        <v>66.608586000000003</v>
      </c>
      <c r="ES277" s="11">
        <v>60.283419000000002</v>
      </c>
      <c r="ET277" s="11">
        <v>58.110143999999998</v>
      </c>
      <c r="EU277" s="11">
        <v>53.957245999999998</v>
      </c>
      <c r="EV277" s="11">
        <v>51.536341999999998</v>
      </c>
      <c r="EW277" s="11">
        <v>50.468497999999997</v>
      </c>
      <c r="EX277" s="11">
        <v>49.998897999999997</v>
      </c>
      <c r="EY277" s="11">
        <v>0</v>
      </c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HY277" s="37"/>
      <c r="IA277" s="37"/>
    </row>
    <row r="278" spans="1:235" x14ac:dyDescent="0.2">
      <c r="A278" t="s">
        <v>112</v>
      </c>
      <c r="B278" t="s">
        <v>133</v>
      </c>
      <c r="C278" t="s">
        <v>88</v>
      </c>
      <c r="D278" t="s">
        <v>105</v>
      </c>
      <c r="E278" s="38" t="s">
        <v>125</v>
      </c>
      <c r="F278" t="s">
        <v>105</v>
      </c>
      <c r="G278" s="11">
        <v>7200</v>
      </c>
      <c r="H278" s="11">
        <v>0.65780179999999999</v>
      </c>
      <c r="I278" s="11">
        <v>0.60689150000000003</v>
      </c>
      <c r="J278" s="11">
        <v>0.55989940000000005</v>
      </c>
      <c r="K278" s="11">
        <v>0.5295687</v>
      </c>
      <c r="L278" s="11">
        <v>0.50679339999999995</v>
      </c>
      <c r="M278" s="11">
        <v>0.51026660000000001</v>
      </c>
      <c r="N278" s="11">
        <v>0.55401739999999999</v>
      </c>
      <c r="O278" s="11">
        <v>0.57195649999999998</v>
      </c>
      <c r="P278" s="11">
        <v>0.42722120000000002</v>
      </c>
      <c r="Q278" s="11">
        <v>0.22969809999999999</v>
      </c>
      <c r="R278" s="11">
        <v>4.5101000000000002E-2</v>
      </c>
      <c r="S278" s="11">
        <v>-8.65842E-2</v>
      </c>
      <c r="T278" s="11">
        <v>-0.12559890000000001</v>
      </c>
      <c r="U278" s="11">
        <v>-8.66199E-2</v>
      </c>
      <c r="V278" s="11">
        <v>3.3895099999999997E-2</v>
      </c>
      <c r="W278" s="11">
        <v>0.26632139999999999</v>
      </c>
      <c r="X278" s="11">
        <v>0.53588919999999995</v>
      </c>
      <c r="Y278" s="11">
        <v>0.79488610000000004</v>
      </c>
      <c r="Z278" s="11">
        <v>0.93004549999999997</v>
      </c>
      <c r="AA278" s="11">
        <v>0.91103999999999996</v>
      </c>
      <c r="AB278" s="11">
        <v>0.87665709999999997</v>
      </c>
      <c r="AC278" s="11">
        <v>0.84985310000000003</v>
      </c>
      <c r="AD278" s="11">
        <v>0.76398600000000005</v>
      </c>
      <c r="AE278" s="11">
        <v>0.65659369999999995</v>
      </c>
      <c r="AF278" s="11">
        <v>-3.8802400000000001E-2</v>
      </c>
      <c r="AG278" s="11">
        <v>-3.7161300000000001E-2</v>
      </c>
      <c r="AH278" s="11">
        <v>-2.8992500000000001E-2</v>
      </c>
      <c r="AI278" s="11">
        <v>-2.19087E-2</v>
      </c>
      <c r="AJ278" s="11">
        <v>-2.7735900000000001E-2</v>
      </c>
      <c r="AK278" s="11">
        <v>-2.98001E-2</v>
      </c>
      <c r="AL278" s="11">
        <v>-2.3998999999999999E-2</v>
      </c>
      <c r="AM278" s="11">
        <v>-1.96829E-2</v>
      </c>
      <c r="AN278" s="11">
        <v>-2.3734700000000001E-2</v>
      </c>
      <c r="AO278" s="11">
        <v>-2.6271599999999999E-2</v>
      </c>
      <c r="AP278" s="11">
        <v>-2.56277E-2</v>
      </c>
      <c r="AQ278" s="11">
        <v>-2.2175199999999999E-2</v>
      </c>
      <c r="AR278" s="11">
        <v>-2.5141E-2</v>
      </c>
      <c r="AS278" s="11">
        <v>-3.0104100000000002E-2</v>
      </c>
      <c r="AT278" s="11">
        <v>-4.0162700000000003E-2</v>
      </c>
      <c r="AU278" s="11">
        <v>-3.48486E-2</v>
      </c>
      <c r="AV278" s="11">
        <v>-2.8967E-2</v>
      </c>
      <c r="AW278" s="11">
        <v>-2.9746499999999999E-2</v>
      </c>
      <c r="AX278" s="11">
        <v>-2.2772299999999999E-2</v>
      </c>
      <c r="AY278" s="11">
        <v>-1.8975200000000001E-2</v>
      </c>
      <c r="AZ278" s="11">
        <v>-2.29555E-2</v>
      </c>
      <c r="BA278" s="11">
        <v>-2.8817300000000001E-2</v>
      </c>
      <c r="BB278" s="11">
        <v>-2.6480400000000001E-2</v>
      </c>
      <c r="BC278" s="11">
        <v>-3.0444300000000001E-2</v>
      </c>
      <c r="BD278" s="11">
        <v>-2.39971E-2</v>
      </c>
      <c r="BE278" s="11">
        <v>-2.5029699999999998E-2</v>
      </c>
      <c r="BF278" s="11">
        <v>-1.8625900000000001E-2</v>
      </c>
      <c r="BG278" s="11">
        <v>-1.25364E-2</v>
      </c>
      <c r="BH278" s="11">
        <v>-1.90356E-2</v>
      </c>
      <c r="BI278" s="11">
        <v>-2.1149299999999999E-2</v>
      </c>
      <c r="BJ278" s="11">
        <v>-1.55516E-2</v>
      </c>
      <c r="BK278" s="11">
        <v>-1.06926E-2</v>
      </c>
      <c r="BL278" s="11">
        <v>-1.2814000000000001E-2</v>
      </c>
      <c r="BM278" s="11">
        <v>-1.61034E-2</v>
      </c>
      <c r="BN278" s="11">
        <v>-1.44771E-2</v>
      </c>
      <c r="BO278" s="11">
        <v>-1.0192100000000001E-2</v>
      </c>
      <c r="BP278" s="11">
        <v>-1.2267500000000001E-2</v>
      </c>
      <c r="BQ278" s="11">
        <v>-1.5891599999999999E-2</v>
      </c>
      <c r="BR278" s="11">
        <v>-2.46135E-2</v>
      </c>
      <c r="BS278" s="11">
        <v>-1.89684E-2</v>
      </c>
      <c r="BT278" s="11">
        <v>-1.2553699999999999E-2</v>
      </c>
      <c r="BU278" s="11">
        <v>-1.4053700000000001E-2</v>
      </c>
      <c r="BV278" s="11">
        <v>-7.6525999999999999E-3</v>
      </c>
      <c r="BW278" s="11">
        <v>-5.7415000000000001E-3</v>
      </c>
      <c r="BX278" s="11">
        <v>-9.6623000000000004E-3</v>
      </c>
      <c r="BY278" s="11">
        <v>-1.49902E-2</v>
      </c>
      <c r="BZ278" s="11">
        <v>-1.31793E-2</v>
      </c>
      <c r="CA278" s="11">
        <v>-1.8065700000000001E-2</v>
      </c>
      <c r="CB278" s="11">
        <v>-9.1917000000000006E-3</v>
      </c>
      <c r="CC278" s="11">
        <v>-1.2898099999999999E-2</v>
      </c>
      <c r="CD278" s="11">
        <v>-8.2593000000000007E-3</v>
      </c>
      <c r="CE278" s="11">
        <v>-3.1641E-3</v>
      </c>
      <c r="CF278" s="11">
        <v>-1.03353E-2</v>
      </c>
      <c r="CG278" s="11">
        <v>-1.2498499999999999E-2</v>
      </c>
      <c r="CH278" s="11">
        <v>-7.1043E-3</v>
      </c>
      <c r="CI278" s="11">
        <v>-1.7022000000000001E-3</v>
      </c>
      <c r="CJ278" s="11">
        <v>-1.8933000000000001E-3</v>
      </c>
      <c r="CK278" s="11">
        <v>-5.9350999999999996E-3</v>
      </c>
      <c r="CL278" s="11">
        <v>-3.3265999999999999E-3</v>
      </c>
      <c r="CM278" s="11">
        <v>1.7910999999999999E-3</v>
      </c>
      <c r="CN278" s="11">
        <v>6.0599999999999998E-4</v>
      </c>
      <c r="CO278" s="11">
        <v>-1.6789999999999999E-3</v>
      </c>
      <c r="CP278" s="11">
        <v>-9.0641999999999997E-3</v>
      </c>
      <c r="CQ278" s="11">
        <v>-3.0880999999999999E-3</v>
      </c>
      <c r="CR278" s="11">
        <v>3.8597000000000002E-3</v>
      </c>
      <c r="CS278" s="11">
        <v>1.6391000000000001E-3</v>
      </c>
      <c r="CT278" s="11">
        <v>7.4669999999999997E-3</v>
      </c>
      <c r="CU278" s="11">
        <v>7.4923000000000003E-3</v>
      </c>
      <c r="CV278" s="11">
        <v>3.6308E-3</v>
      </c>
      <c r="CW278" s="11">
        <v>-1.163E-3</v>
      </c>
      <c r="CX278" s="11">
        <v>1.217E-4</v>
      </c>
      <c r="CY278" s="11">
        <v>-5.6870000000000002E-3</v>
      </c>
      <c r="CZ278" s="11">
        <v>9.0010000000000003E-3</v>
      </c>
      <c r="DA278" s="11">
        <v>7.3755000000000001E-3</v>
      </c>
      <c r="DB278" s="11">
        <v>6.3023999999999997E-3</v>
      </c>
      <c r="DC278" s="11">
        <v>5.6978999999999997E-3</v>
      </c>
      <c r="DD278" s="11">
        <v>5.2893999999999997E-3</v>
      </c>
      <c r="DE278" s="11">
        <v>5.2592999999999997E-3</v>
      </c>
      <c r="DF278" s="11">
        <v>5.1355999999999997E-3</v>
      </c>
      <c r="DG278" s="11">
        <v>5.4657000000000004E-3</v>
      </c>
      <c r="DH278" s="11">
        <v>6.6392999999999999E-3</v>
      </c>
      <c r="DI278" s="11">
        <v>6.1818000000000003E-3</v>
      </c>
      <c r="DJ278" s="11">
        <v>6.7790000000000003E-3</v>
      </c>
      <c r="DK278" s="11">
        <v>7.2852000000000004E-3</v>
      </c>
      <c r="DL278" s="11">
        <v>7.8265000000000001E-3</v>
      </c>
      <c r="DM278" s="11">
        <v>8.6406E-3</v>
      </c>
      <c r="DN278" s="11">
        <v>9.4532999999999996E-3</v>
      </c>
      <c r="DO278" s="11">
        <v>9.6544999999999999E-3</v>
      </c>
      <c r="DP278" s="11">
        <v>9.9786000000000007E-3</v>
      </c>
      <c r="DQ278" s="11">
        <v>9.5405000000000004E-3</v>
      </c>
      <c r="DR278" s="11">
        <v>9.1920999999999999E-3</v>
      </c>
      <c r="DS278" s="11">
        <v>8.0456E-3</v>
      </c>
      <c r="DT278" s="11">
        <v>8.0815999999999995E-3</v>
      </c>
      <c r="DU278" s="11">
        <v>8.4063000000000002E-3</v>
      </c>
      <c r="DV278" s="11">
        <v>8.0864999999999999E-3</v>
      </c>
      <c r="DW278" s="11">
        <v>7.5256999999999998E-3</v>
      </c>
      <c r="DX278" s="11">
        <v>0.1272654</v>
      </c>
      <c r="DY278" s="11">
        <v>4.7990999999999997E-3</v>
      </c>
      <c r="DZ278" s="11">
        <v>7.5129999999999997E-3</v>
      </c>
      <c r="EA278" s="11">
        <v>61.254655999999997</v>
      </c>
      <c r="EB278" s="11">
        <v>61.201638000000003</v>
      </c>
      <c r="EC278" s="11">
        <v>60.693882000000002</v>
      </c>
      <c r="ED278" s="11">
        <v>60.137566999999997</v>
      </c>
      <c r="EE278" s="11">
        <v>59.628720000000001</v>
      </c>
      <c r="EF278" s="11">
        <v>59.173451</v>
      </c>
      <c r="EG278" s="11">
        <v>59.081181000000001</v>
      </c>
      <c r="EH278" s="11">
        <v>59.854680000000002</v>
      </c>
      <c r="EI278" s="11">
        <v>62.367896999999999</v>
      </c>
      <c r="EJ278" s="11">
        <v>65.517545999999996</v>
      </c>
      <c r="EK278" s="11">
        <v>68.713767000000004</v>
      </c>
      <c r="EL278" s="11">
        <v>71.368312000000003</v>
      </c>
      <c r="EM278" s="11">
        <v>72.722104999999999</v>
      </c>
      <c r="EN278" s="11">
        <v>74.824089000000001</v>
      </c>
      <c r="EO278" s="11">
        <v>74.302651999999995</v>
      </c>
      <c r="EP278" s="11">
        <v>73.600282000000007</v>
      </c>
      <c r="EQ278" s="11">
        <v>72.033533000000006</v>
      </c>
      <c r="ER278" s="11">
        <v>69.445271000000005</v>
      </c>
      <c r="ES278" s="11">
        <v>66.731683000000004</v>
      </c>
      <c r="ET278" s="11">
        <v>64.559638000000007</v>
      </c>
      <c r="EU278" s="11">
        <v>63.133557000000003</v>
      </c>
      <c r="EV278" s="11">
        <v>62.034438000000002</v>
      </c>
      <c r="EW278" s="11">
        <v>61.101320999999999</v>
      </c>
      <c r="EX278" s="11">
        <v>60.889592999999998</v>
      </c>
      <c r="EY278" s="11">
        <v>0</v>
      </c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HY278" s="37"/>
      <c r="IA278" s="37"/>
    </row>
    <row r="279" spans="1:235" x14ac:dyDescent="0.2">
      <c r="A279" t="s">
        <v>112</v>
      </c>
      <c r="B279" t="s">
        <v>133</v>
      </c>
      <c r="C279" t="s">
        <v>88</v>
      </c>
      <c r="D279" t="s">
        <v>105</v>
      </c>
      <c r="E279" s="38" t="s">
        <v>125</v>
      </c>
      <c r="F279" t="s">
        <v>106</v>
      </c>
      <c r="G279" s="11">
        <v>4542</v>
      </c>
      <c r="H279" s="11">
        <v>0.64249659999999997</v>
      </c>
      <c r="I279" s="11">
        <v>0.59100580000000003</v>
      </c>
      <c r="J279" s="11">
        <v>0.54622930000000003</v>
      </c>
      <c r="K279" s="11">
        <v>0.515239</v>
      </c>
      <c r="L279" s="11">
        <v>0.48459029999999997</v>
      </c>
      <c r="M279" s="11">
        <v>0.48151319999999997</v>
      </c>
      <c r="N279" s="11">
        <v>0.51872609999999997</v>
      </c>
      <c r="O279" s="11">
        <v>0.55452749999999995</v>
      </c>
      <c r="P279" s="11">
        <v>0.45017089999999998</v>
      </c>
      <c r="Q279" s="11">
        <v>0.28778510000000002</v>
      </c>
      <c r="R279" s="11">
        <v>0.1221952</v>
      </c>
      <c r="S279" s="11">
        <v>9.7949999999999999E-3</v>
      </c>
      <c r="T279" s="11">
        <v>-2.9850999999999999E-2</v>
      </c>
      <c r="U279" s="11">
        <v>-8.9560000000000004E-3</v>
      </c>
      <c r="V279" s="11">
        <v>7.5074199999999994E-2</v>
      </c>
      <c r="W279" s="11">
        <v>0.26372570000000001</v>
      </c>
      <c r="X279" s="11">
        <v>0.4934596</v>
      </c>
      <c r="Y279" s="11">
        <v>0.72342090000000003</v>
      </c>
      <c r="Z279" s="11">
        <v>0.87529389999999996</v>
      </c>
      <c r="AA279" s="11">
        <v>0.87520370000000003</v>
      </c>
      <c r="AB279" s="11">
        <v>0.85550139999999997</v>
      </c>
      <c r="AC279" s="11">
        <v>0.83313700000000002</v>
      </c>
      <c r="AD279" s="11">
        <v>0.74937330000000002</v>
      </c>
      <c r="AE279" s="11">
        <v>0.64122409999999996</v>
      </c>
      <c r="AF279" s="11">
        <v>-3.6267500000000001E-2</v>
      </c>
      <c r="AG279" s="11">
        <v>-3.4725600000000002E-2</v>
      </c>
      <c r="AH279" s="11">
        <v>-2.5506299999999999E-2</v>
      </c>
      <c r="AI279" s="11">
        <v>-1.9755399999999999E-2</v>
      </c>
      <c r="AJ279" s="11">
        <v>-2.6680800000000001E-2</v>
      </c>
      <c r="AK279" s="11">
        <v>-2.8063000000000001E-2</v>
      </c>
      <c r="AL279" s="11">
        <v>-2.5033099999999999E-2</v>
      </c>
      <c r="AM279" s="11">
        <v>-2.0727700000000002E-2</v>
      </c>
      <c r="AN279" s="11">
        <v>-2.1782300000000001E-2</v>
      </c>
      <c r="AO279" s="11">
        <v>-2.6959799999999999E-2</v>
      </c>
      <c r="AP279" s="11">
        <v>-2.62978E-2</v>
      </c>
      <c r="AQ279" s="11">
        <v>-1.97898E-2</v>
      </c>
      <c r="AR279" s="11">
        <v>-2.0996399999999998E-2</v>
      </c>
      <c r="AS279" s="11">
        <v>-2.3681899999999999E-2</v>
      </c>
      <c r="AT279" s="11">
        <v>-3.35185E-2</v>
      </c>
      <c r="AU279" s="11">
        <v>-2.83921E-2</v>
      </c>
      <c r="AV279" s="11">
        <v>-2.1552999999999999E-2</v>
      </c>
      <c r="AW279" s="11">
        <v>-2.3073799999999998E-2</v>
      </c>
      <c r="AX279" s="11">
        <v>-1.6935499999999999E-2</v>
      </c>
      <c r="AY279" s="11">
        <v>-1.5492799999999999E-2</v>
      </c>
      <c r="AZ279" s="11">
        <v>-1.76861E-2</v>
      </c>
      <c r="BA279" s="11">
        <v>-2.4488300000000001E-2</v>
      </c>
      <c r="BB279" s="11">
        <v>-2.4795299999999999E-2</v>
      </c>
      <c r="BC279" s="11">
        <v>-2.54741E-2</v>
      </c>
      <c r="BD279" s="11">
        <v>-2.0408800000000001E-2</v>
      </c>
      <c r="BE279" s="11">
        <v>-2.15436E-2</v>
      </c>
      <c r="BF279" s="11">
        <v>-1.44633E-2</v>
      </c>
      <c r="BG279" s="11">
        <v>-9.8460000000000006E-3</v>
      </c>
      <c r="BH279" s="11">
        <v>-1.7616699999999999E-2</v>
      </c>
      <c r="BI279" s="11">
        <v>-1.9187599999999999E-2</v>
      </c>
      <c r="BJ279" s="11">
        <v>-1.6316199999999999E-2</v>
      </c>
      <c r="BK279" s="11">
        <v>-1.15259E-2</v>
      </c>
      <c r="BL279" s="11">
        <v>-1.0579399999999999E-2</v>
      </c>
      <c r="BM279" s="11">
        <v>-1.6706599999999999E-2</v>
      </c>
      <c r="BN279" s="11">
        <v>-1.47359E-2</v>
      </c>
      <c r="BO279" s="11">
        <v>-7.6001000000000003E-3</v>
      </c>
      <c r="BP279" s="11">
        <v>-8.1633999999999995E-3</v>
      </c>
      <c r="BQ279" s="11">
        <v>-9.6440999999999992E-3</v>
      </c>
      <c r="BR279" s="11">
        <v>-1.8080800000000001E-2</v>
      </c>
      <c r="BS279" s="11">
        <v>-1.26301E-2</v>
      </c>
      <c r="BT279" s="11">
        <v>-5.2148000000000003E-3</v>
      </c>
      <c r="BU279" s="11">
        <v>-7.4241999999999997E-3</v>
      </c>
      <c r="BV279" s="11">
        <v>-1.5382E-3</v>
      </c>
      <c r="BW279" s="11">
        <v>-1.6543E-3</v>
      </c>
      <c r="BX279" s="11">
        <v>-3.5875999999999998E-3</v>
      </c>
      <c r="BY279" s="11">
        <v>-9.8233000000000001E-3</v>
      </c>
      <c r="BZ279" s="11">
        <v>-1.0415199999999999E-2</v>
      </c>
      <c r="CA279" s="11">
        <v>-1.2645999999999999E-2</v>
      </c>
      <c r="CB279" s="11">
        <v>-4.5500999999999996E-3</v>
      </c>
      <c r="CC279" s="11">
        <v>-8.3616000000000003E-3</v>
      </c>
      <c r="CD279" s="11">
        <v>-3.4204000000000001E-3</v>
      </c>
      <c r="CE279" s="11">
        <v>6.3399999999999996E-5</v>
      </c>
      <c r="CF279" s="11">
        <v>-8.5524999999999993E-3</v>
      </c>
      <c r="CG279" s="11">
        <v>-1.0312200000000001E-2</v>
      </c>
      <c r="CH279" s="11">
        <v>-7.5992999999999998E-3</v>
      </c>
      <c r="CI279" s="11">
        <v>-2.3241E-3</v>
      </c>
      <c r="CJ279" s="11">
        <v>6.2339999999999997E-4</v>
      </c>
      <c r="CK279" s="11">
        <v>-6.4533999999999998E-3</v>
      </c>
      <c r="CL279" s="11">
        <v>-3.1741E-3</v>
      </c>
      <c r="CM279" s="11">
        <v>4.5896000000000001E-3</v>
      </c>
      <c r="CN279" s="11">
        <v>4.6696999999999997E-3</v>
      </c>
      <c r="CO279" s="11">
        <v>4.3936000000000001E-3</v>
      </c>
      <c r="CP279" s="11">
        <v>-2.6430999999999998E-3</v>
      </c>
      <c r="CQ279" s="11">
        <v>3.1319999999999998E-3</v>
      </c>
      <c r="CR279" s="11">
        <v>1.11234E-2</v>
      </c>
      <c r="CS279" s="11">
        <v>8.2254000000000008E-3</v>
      </c>
      <c r="CT279" s="11">
        <v>1.38592E-2</v>
      </c>
      <c r="CU279" s="11">
        <v>1.2184199999999999E-2</v>
      </c>
      <c r="CV279" s="11">
        <v>1.0511E-2</v>
      </c>
      <c r="CW279" s="11">
        <v>4.8415999999999997E-3</v>
      </c>
      <c r="CX279" s="11">
        <v>3.9649000000000004E-3</v>
      </c>
      <c r="CY279" s="11">
        <v>1.8210000000000001E-4</v>
      </c>
      <c r="CZ279" s="11">
        <v>9.6413999999999996E-3</v>
      </c>
      <c r="DA279" s="11">
        <v>8.0140999999999997E-3</v>
      </c>
      <c r="DB279" s="11">
        <v>6.7137000000000004E-3</v>
      </c>
      <c r="DC279" s="11">
        <v>6.0245000000000003E-3</v>
      </c>
      <c r="DD279" s="11">
        <v>5.5106E-3</v>
      </c>
      <c r="DE279" s="11">
        <v>5.3959000000000003E-3</v>
      </c>
      <c r="DF279" s="11">
        <v>5.2995000000000004E-3</v>
      </c>
      <c r="DG279" s="11">
        <v>5.5943E-3</v>
      </c>
      <c r="DH279" s="11">
        <v>6.8107999999999997E-3</v>
      </c>
      <c r="DI279" s="11">
        <v>6.2335000000000003E-3</v>
      </c>
      <c r="DJ279" s="11">
        <v>7.0290999999999999E-3</v>
      </c>
      <c r="DK279" s="11">
        <v>7.4108000000000004E-3</v>
      </c>
      <c r="DL279" s="11">
        <v>7.8019999999999999E-3</v>
      </c>
      <c r="DM279" s="11">
        <v>8.5342999999999999E-3</v>
      </c>
      <c r="DN279" s="11">
        <v>9.3854000000000003E-3</v>
      </c>
      <c r="DO279" s="11">
        <v>9.5826000000000001E-3</v>
      </c>
      <c r="DP279" s="11">
        <v>9.9328999999999997E-3</v>
      </c>
      <c r="DQ279" s="11">
        <v>9.5142999999999998E-3</v>
      </c>
      <c r="DR279" s="11">
        <v>9.3609000000000001E-3</v>
      </c>
      <c r="DS279" s="11">
        <v>8.4131999999999992E-3</v>
      </c>
      <c r="DT279" s="11">
        <v>8.5713000000000004E-3</v>
      </c>
      <c r="DU279" s="11">
        <v>8.9155999999999992E-3</v>
      </c>
      <c r="DV279" s="11">
        <v>8.7425000000000003E-3</v>
      </c>
      <c r="DW279" s="11">
        <v>7.7989000000000001E-3</v>
      </c>
      <c r="DX279" s="11">
        <v>0.1202155</v>
      </c>
      <c r="DY279" s="11">
        <v>4.8089999999999999E-3</v>
      </c>
      <c r="DZ279" s="11">
        <v>7.5500999999999997E-3</v>
      </c>
      <c r="EA279" s="11">
        <v>62.549754</v>
      </c>
      <c r="EB279" s="11">
        <v>62.796550000000003</v>
      </c>
      <c r="EC279" s="11">
        <v>62.214312</v>
      </c>
      <c r="ED279" s="11">
        <v>61.630961999999997</v>
      </c>
      <c r="EE279" s="11">
        <v>61.142195999999998</v>
      </c>
      <c r="EF279" s="11">
        <v>60.617015000000002</v>
      </c>
      <c r="EG279" s="11">
        <v>60.386752000000001</v>
      </c>
      <c r="EH279" s="11">
        <v>60.584062000000003</v>
      </c>
      <c r="EI279" s="11">
        <v>61.690753000000001</v>
      </c>
      <c r="EJ279" s="11">
        <v>63.633690000000001</v>
      </c>
      <c r="EK279" s="11">
        <v>65.845129</v>
      </c>
      <c r="EL279" s="11">
        <v>68.041196999999997</v>
      </c>
      <c r="EM279" s="11">
        <v>69.441219000000004</v>
      </c>
      <c r="EN279" s="11">
        <v>72.198543999999998</v>
      </c>
      <c r="EO279" s="11">
        <v>71.734269999999995</v>
      </c>
      <c r="EP279" s="11">
        <v>71.291122999999999</v>
      </c>
      <c r="EQ279" s="11">
        <v>70.198768000000001</v>
      </c>
      <c r="ER279" s="11">
        <v>68.299375999999995</v>
      </c>
      <c r="ES279" s="11">
        <v>66.266137999999998</v>
      </c>
      <c r="ET279" s="11">
        <v>64.523092000000005</v>
      </c>
      <c r="EU279" s="11">
        <v>63.546807999999999</v>
      </c>
      <c r="EV279" s="11">
        <v>62.786462</v>
      </c>
      <c r="EW279" s="11">
        <v>61.918244000000001</v>
      </c>
      <c r="EX279" s="11">
        <v>62.011265999999999</v>
      </c>
      <c r="EY279" s="11">
        <v>0</v>
      </c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HY279" s="37"/>
      <c r="IA279" s="37"/>
    </row>
    <row r="280" spans="1:235" x14ac:dyDescent="0.2">
      <c r="A280" t="s">
        <v>112</v>
      </c>
      <c r="B280" t="s">
        <v>133</v>
      </c>
      <c r="C280" t="s">
        <v>88</v>
      </c>
      <c r="D280" t="s">
        <v>105</v>
      </c>
      <c r="E280" s="38" t="s">
        <v>125</v>
      </c>
      <c r="F280" t="s">
        <v>107</v>
      </c>
      <c r="G280" s="11">
        <v>2658</v>
      </c>
      <c r="H280" s="11">
        <v>0.69062900000000005</v>
      </c>
      <c r="I280" s="11">
        <v>0.64042710000000003</v>
      </c>
      <c r="J280" s="11">
        <v>0.58451299999999995</v>
      </c>
      <c r="K280" s="11">
        <v>0.55316710000000002</v>
      </c>
      <c r="L280" s="11">
        <v>0.54589370000000004</v>
      </c>
      <c r="M280" s="11">
        <v>0.56264449999999999</v>
      </c>
      <c r="N280" s="11">
        <v>0.60479079999999996</v>
      </c>
      <c r="O280" s="11">
        <v>0.59291579999999999</v>
      </c>
      <c r="P280" s="11">
        <v>0.39134869999999999</v>
      </c>
      <c r="Q280" s="11">
        <v>0.1316087</v>
      </c>
      <c r="R280" s="11">
        <v>-8.5134100000000004E-2</v>
      </c>
      <c r="S280" s="11">
        <v>-0.24249200000000001</v>
      </c>
      <c r="T280" s="11">
        <v>-0.2743024</v>
      </c>
      <c r="U280" s="11">
        <v>-0.20407239999999999</v>
      </c>
      <c r="V280" s="11">
        <v>-2.3924899999999999E-2</v>
      </c>
      <c r="W280" s="11">
        <v>0.28265639999999997</v>
      </c>
      <c r="X280" s="11">
        <v>0.62260879999999996</v>
      </c>
      <c r="Y280" s="11">
        <v>0.93264780000000003</v>
      </c>
      <c r="Z280" s="11">
        <v>1.031892</v>
      </c>
      <c r="AA280" s="11">
        <v>0.98031259999999998</v>
      </c>
      <c r="AB280" s="11">
        <v>0.92197519999999999</v>
      </c>
      <c r="AC280" s="11">
        <v>0.88851970000000002</v>
      </c>
      <c r="AD280" s="11">
        <v>0.79477220000000004</v>
      </c>
      <c r="AE280" s="11">
        <v>0.68817079999999997</v>
      </c>
      <c r="AF280" s="11">
        <v>-3.79368E-2</v>
      </c>
      <c r="AG280" s="11">
        <v>-3.73789E-2</v>
      </c>
      <c r="AH280" s="11">
        <v>-3.5776500000000003E-2</v>
      </c>
      <c r="AI280" s="11">
        <v>-2.8133399999999999E-2</v>
      </c>
      <c r="AJ280" s="11">
        <v>-2.9764800000000001E-2</v>
      </c>
      <c r="AK280" s="11">
        <v>-3.00553E-2</v>
      </c>
      <c r="AL280" s="11">
        <v>-3.3216299999999997E-2</v>
      </c>
      <c r="AM280" s="11">
        <v>-2.8222400000000002E-2</v>
      </c>
      <c r="AN280" s="11">
        <v>-2.7164199999999999E-2</v>
      </c>
      <c r="AO280" s="11">
        <v>-2.58093E-2</v>
      </c>
      <c r="AP280" s="11">
        <v>-2.44237E-2</v>
      </c>
      <c r="AQ280" s="11">
        <v>-1.8292200000000002E-2</v>
      </c>
      <c r="AR280" s="11">
        <v>-1.8045599999999998E-2</v>
      </c>
      <c r="AS280" s="11">
        <v>-2.5886200000000002E-2</v>
      </c>
      <c r="AT280" s="11">
        <v>-3.8920700000000003E-2</v>
      </c>
      <c r="AU280" s="11">
        <v>-3.3374800000000003E-2</v>
      </c>
      <c r="AV280" s="11">
        <v>-2.6576200000000001E-2</v>
      </c>
      <c r="AW280" s="11">
        <v>-2.4939300000000001E-2</v>
      </c>
      <c r="AX280" s="11">
        <v>-2.4750299999999999E-2</v>
      </c>
      <c r="AY280" s="11">
        <v>-1.74167E-2</v>
      </c>
      <c r="AZ280" s="11">
        <v>-2.4082099999999999E-2</v>
      </c>
      <c r="BA280" s="11">
        <v>-2.8271899999999999E-2</v>
      </c>
      <c r="BB280" s="11">
        <v>-2.6708800000000001E-2</v>
      </c>
      <c r="BC280" s="11">
        <v>-3.5986700000000003E-2</v>
      </c>
      <c r="BD280" s="11">
        <v>-2.3454200000000001E-2</v>
      </c>
      <c r="BE280" s="11">
        <v>-2.4596099999999999E-2</v>
      </c>
      <c r="BF280" s="11">
        <v>-2.45147E-2</v>
      </c>
      <c r="BG280" s="11">
        <v>-1.80488E-2</v>
      </c>
      <c r="BH280" s="11">
        <v>-2.02641E-2</v>
      </c>
      <c r="BI280" s="11">
        <v>-2.1087000000000002E-2</v>
      </c>
      <c r="BJ280" s="11">
        <v>-2.35981E-2</v>
      </c>
      <c r="BK280" s="11">
        <v>-1.8136900000000001E-2</v>
      </c>
      <c r="BL280" s="11">
        <v>-1.3514099999999999E-2</v>
      </c>
      <c r="BM280" s="11">
        <v>-1.4244700000000001E-2</v>
      </c>
      <c r="BN280" s="11">
        <v>-1.26082E-2</v>
      </c>
      <c r="BO280" s="11">
        <v>-5.9211999999999997E-3</v>
      </c>
      <c r="BP280" s="11">
        <v>-4.3902999999999998E-3</v>
      </c>
      <c r="BQ280" s="11">
        <v>-1.1225000000000001E-2</v>
      </c>
      <c r="BR280" s="11">
        <v>-2.3005999999999999E-2</v>
      </c>
      <c r="BS280" s="11">
        <v>-1.7572600000000001E-2</v>
      </c>
      <c r="BT280" s="11">
        <v>-1.0400599999999999E-2</v>
      </c>
      <c r="BU280" s="11">
        <v>-9.2425000000000007E-3</v>
      </c>
      <c r="BV280" s="11">
        <v>-9.4950999999999994E-3</v>
      </c>
      <c r="BW280" s="11">
        <v>-4.4714000000000004E-3</v>
      </c>
      <c r="BX280" s="11">
        <v>-1.0836200000000001E-2</v>
      </c>
      <c r="BY280" s="11">
        <v>-1.3765100000000001E-2</v>
      </c>
      <c r="BZ280" s="11">
        <v>-1.2209299999999999E-2</v>
      </c>
      <c r="CA280" s="11">
        <v>-2.2055100000000001E-2</v>
      </c>
      <c r="CB280" s="11">
        <v>-8.9715000000000003E-3</v>
      </c>
      <c r="CC280" s="11">
        <v>-1.1813300000000001E-2</v>
      </c>
      <c r="CD280" s="11">
        <v>-1.32529E-2</v>
      </c>
      <c r="CE280" s="11">
        <v>-7.9641999999999994E-3</v>
      </c>
      <c r="CF280" s="11">
        <v>-1.07633E-2</v>
      </c>
      <c r="CG280" s="11">
        <v>-1.21187E-2</v>
      </c>
      <c r="CH280" s="11">
        <v>-1.39799E-2</v>
      </c>
      <c r="CI280" s="11">
        <v>-8.0513000000000008E-3</v>
      </c>
      <c r="CJ280" s="11">
        <v>1.36E-4</v>
      </c>
      <c r="CK280" s="11">
        <v>-2.6800000000000001E-3</v>
      </c>
      <c r="CL280" s="11">
        <v>-7.9259999999999997E-4</v>
      </c>
      <c r="CM280" s="11">
        <v>6.4497000000000001E-3</v>
      </c>
      <c r="CN280" s="11">
        <v>9.2651000000000001E-3</v>
      </c>
      <c r="CO280" s="11">
        <v>3.4363000000000002E-3</v>
      </c>
      <c r="CP280" s="11">
        <v>-7.0911999999999998E-3</v>
      </c>
      <c r="CQ280" s="11">
        <v>-1.7704000000000001E-3</v>
      </c>
      <c r="CR280" s="11">
        <v>5.7749999999999998E-3</v>
      </c>
      <c r="CS280" s="11">
        <v>6.4543999999999999E-3</v>
      </c>
      <c r="CT280" s="11">
        <v>5.7600999999999998E-3</v>
      </c>
      <c r="CU280" s="11">
        <v>8.4738000000000001E-3</v>
      </c>
      <c r="CV280" s="11">
        <v>2.4096999999999999E-3</v>
      </c>
      <c r="CW280" s="11">
        <v>7.4169999999999998E-4</v>
      </c>
      <c r="CX280" s="11">
        <v>2.2902E-3</v>
      </c>
      <c r="CY280" s="11">
        <v>-8.1235999999999999E-3</v>
      </c>
      <c r="CZ280" s="11">
        <v>8.8047999999999998E-3</v>
      </c>
      <c r="DA280" s="11">
        <v>7.7714000000000004E-3</v>
      </c>
      <c r="DB280" s="11">
        <v>6.8466999999999998E-3</v>
      </c>
      <c r="DC280" s="11">
        <v>6.1310000000000002E-3</v>
      </c>
      <c r="DD280" s="11">
        <v>5.7761000000000002E-3</v>
      </c>
      <c r="DE280" s="11">
        <v>5.4523000000000002E-3</v>
      </c>
      <c r="DF280" s="11">
        <v>5.8475000000000003E-3</v>
      </c>
      <c r="DG280" s="11">
        <v>6.1316000000000001E-3</v>
      </c>
      <c r="DH280" s="11">
        <v>8.2986999999999991E-3</v>
      </c>
      <c r="DI280" s="11">
        <v>7.0308000000000002E-3</v>
      </c>
      <c r="DJ280" s="11">
        <v>7.1834000000000004E-3</v>
      </c>
      <c r="DK280" s="11">
        <v>7.5209999999999999E-3</v>
      </c>
      <c r="DL280" s="11">
        <v>8.3018999999999992E-3</v>
      </c>
      <c r="DM280" s="11">
        <v>8.9134000000000001E-3</v>
      </c>
      <c r="DN280" s="11">
        <v>9.6755000000000001E-3</v>
      </c>
      <c r="DO280" s="11">
        <v>9.6071000000000004E-3</v>
      </c>
      <c r="DP280" s="11">
        <v>9.8341000000000001E-3</v>
      </c>
      <c r="DQ280" s="11">
        <v>9.5429999999999994E-3</v>
      </c>
      <c r="DR280" s="11">
        <v>9.2744999999999998E-3</v>
      </c>
      <c r="DS280" s="11">
        <v>7.8702000000000008E-3</v>
      </c>
      <c r="DT280" s="11">
        <v>8.0529E-3</v>
      </c>
      <c r="DU280" s="11">
        <v>8.8194999999999992E-3</v>
      </c>
      <c r="DV280" s="11">
        <v>8.8150999999999993E-3</v>
      </c>
      <c r="DW280" s="11">
        <v>8.4697999999999996E-3</v>
      </c>
      <c r="DX280" s="11">
        <v>0.12398289999999999</v>
      </c>
      <c r="DY280" s="11">
        <v>5.0185999999999998E-3</v>
      </c>
      <c r="DZ280" s="11">
        <v>7.5466999999999999E-3</v>
      </c>
      <c r="EA280" s="11">
        <v>59.045689000000003</v>
      </c>
      <c r="EB280" s="11">
        <v>58.482717000000001</v>
      </c>
      <c r="EC280" s="11">
        <v>58.101339000000003</v>
      </c>
      <c r="ED280" s="11">
        <v>57.590558999999999</v>
      </c>
      <c r="EE280" s="11">
        <v>57.046939999999999</v>
      </c>
      <c r="EF280" s="11">
        <v>56.710594</v>
      </c>
      <c r="EG280" s="11">
        <v>56.853748000000003</v>
      </c>
      <c r="EH280" s="11">
        <v>58.609158999999998</v>
      </c>
      <c r="EI280" s="11">
        <v>63.520904000000002</v>
      </c>
      <c r="EJ280" s="11">
        <v>68.727822000000003</v>
      </c>
      <c r="EK280" s="11">
        <v>73.602095000000006</v>
      </c>
      <c r="EL280" s="11">
        <v>77.036845999999997</v>
      </c>
      <c r="EM280" s="11">
        <v>78.310557000000003</v>
      </c>
      <c r="EN280" s="11">
        <v>79.299000000000007</v>
      </c>
      <c r="EO280" s="11">
        <v>78.679241000000005</v>
      </c>
      <c r="EP280" s="11">
        <v>77.533839</v>
      </c>
      <c r="EQ280" s="11">
        <v>75.157792999999998</v>
      </c>
      <c r="ER280" s="11">
        <v>71.395011999999994</v>
      </c>
      <c r="ES280" s="11">
        <v>67.522121999999996</v>
      </c>
      <c r="ET280" s="11">
        <v>64.618964000000005</v>
      </c>
      <c r="EU280" s="11">
        <v>62.426057999999998</v>
      </c>
      <c r="EV280" s="11">
        <v>60.749237000000001</v>
      </c>
      <c r="EW280" s="11">
        <v>59.705061999999998</v>
      </c>
      <c r="EX280" s="11">
        <v>58.975014999999999</v>
      </c>
      <c r="EY280" s="11">
        <v>0</v>
      </c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HY280" s="37"/>
      <c r="IA280" s="37"/>
    </row>
    <row r="281" spans="1:235" x14ac:dyDescent="0.2">
      <c r="A281" t="s">
        <v>112</v>
      </c>
      <c r="B281" t="s">
        <v>133</v>
      </c>
      <c r="C281" t="s">
        <v>88</v>
      </c>
      <c r="D281" t="s">
        <v>105</v>
      </c>
      <c r="E281" s="38" t="s">
        <v>220</v>
      </c>
      <c r="F281" t="s">
        <v>105</v>
      </c>
      <c r="G281" s="11">
        <v>7200</v>
      </c>
      <c r="H281" s="11">
        <v>0.72340910000000003</v>
      </c>
      <c r="I281" s="11">
        <v>0.65679350000000003</v>
      </c>
      <c r="J281" s="11">
        <v>0.5891421</v>
      </c>
      <c r="K281" s="11">
        <v>0.56132599999999999</v>
      </c>
      <c r="L281" s="11">
        <v>0.53191639999999996</v>
      </c>
      <c r="M281" s="11">
        <v>0.53220540000000005</v>
      </c>
      <c r="N281" s="11">
        <v>0.56861910000000004</v>
      </c>
      <c r="O281" s="11">
        <v>0.56330020000000003</v>
      </c>
      <c r="P281" s="11">
        <v>0.38792349999999998</v>
      </c>
      <c r="Q281" s="11">
        <v>0.1799365</v>
      </c>
      <c r="R281" s="11">
        <v>6.1569999999999995E-4</v>
      </c>
      <c r="S281" s="11">
        <v>-8.0932299999999999E-2</v>
      </c>
      <c r="T281" s="11">
        <v>-4.1219600000000002E-2</v>
      </c>
      <c r="U281" s="11">
        <v>8.08281E-2</v>
      </c>
      <c r="V281" s="11">
        <v>0.27569749999999998</v>
      </c>
      <c r="W281" s="11">
        <v>0.59873569999999998</v>
      </c>
      <c r="X281" s="11">
        <v>0.89284289999999999</v>
      </c>
      <c r="Y281" s="11">
        <v>1.1308020000000001</v>
      </c>
      <c r="Z281" s="11">
        <v>1.211573</v>
      </c>
      <c r="AA281" s="11">
        <v>1.15751</v>
      </c>
      <c r="AB281" s="11">
        <v>1.0540659999999999</v>
      </c>
      <c r="AC281" s="11">
        <v>0.99781470000000005</v>
      </c>
      <c r="AD281" s="11">
        <v>0.87685709999999994</v>
      </c>
      <c r="AE281" s="11">
        <v>0.73454160000000002</v>
      </c>
      <c r="AF281" s="11">
        <v>-3.1455299999999999E-2</v>
      </c>
      <c r="AG281" s="11">
        <v>-3.6032799999999997E-2</v>
      </c>
      <c r="AH281" s="11">
        <v>-3.35108E-2</v>
      </c>
      <c r="AI281" s="11">
        <v>-2.0890700000000002E-2</v>
      </c>
      <c r="AJ281" s="11">
        <v>-2.3427799999999999E-2</v>
      </c>
      <c r="AK281" s="11">
        <v>-2.6083599999999998E-2</v>
      </c>
      <c r="AL281" s="11">
        <v>-2.4166699999999999E-2</v>
      </c>
      <c r="AM281" s="11">
        <v>-1.52978E-2</v>
      </c>
      <c r="AN281" s="11">
        <v>-1.15397E-2</v>
      </c>
      <c r="AO281" s="11">
        <v>-1.5815900000000001E-2</v>
      </c>
      <c r="AP281" s="11">
        <v>-1.1580500000000001E-2</v>
      </c>
      <c r="AQ281" s="11">
        <v>-1.2277700000000001E-2</v>
      </c>
      <c r="AR281" s="11">
        <v>-8.2188999999999995E-3</v>
      </c>
      <c r="AS281" s="11">
        <v>-1.6952200000000001E-2</v>
      </c>
      <c r="AT281" s="11">
        <v>-2.6630399999999999E-2</v>
      </c>
      <c r="AU281" s="11">
        <v>-1.83637E-2</v>
      </c>
      <c r="AV281" s="11">
        <v>-6.1469999999999997E-3</v>
      </c>
      <c r="AW281" s="11">
        <v>-9.4204000000000006E-3</v>
      </c>
      <c r="AX281" s="11">
        <v>-1.0622299999999999E-2</v>
      </c>
      <c r="AY281" s="11">
        <v>1.4712E-3</v>
      </c>
      <c r="AZ281" s="11">
        <v>-4.4771999999999998E-3</v>
      </c>
      <c r="BA281" s="11">
        <v>-1.8612500000000001E-2</v>
      </c>
      <c r="BB281" s="11">
        <v>-2.0482E-2</v>
      </c>
      <c r="BC281" s="11">
        <v>-2.44348E-2</v>
      </c>
      <c r="BD281" s="11">
        <v>-1.7670700000000001E-2</v>
      </c>
      <c r="BE281" s="11">
        <v>-2.3302099999999999E-2</v>
      </c>
      <c r="BF281" s="11">
        <v>-2.2224399999999998E-2</v>
      </c>
      <c r="BG281" s="11">
        <v>-1.1439899999999999E-2</v>
      </c>
      <c r="BH281" s="11">
        <v>-1.46436E-2</v>
      </c>
      <c r="BI281" s="11">
        <v>-1.6872600000000001E-2</v>
      </c>
      <c r="BJ281" s="11">
        <v>-1.4891700000000001E-2</v>
      </c>
      <c r="BK281" s="11">
        <v>-5.7888000000000002E-3</v>
      </c>
      <c r="BL281" s="11">
        <v>4.662E-4</v>
      </c>
      <c r="BM281" s="11">
        <v>-5.4336999999999996E-3</v>
      </c>
      <c r="BN281" s="11">
        <v>1.929E-4</v>
      </c>
      <c r="BO281" s="11">
        <v>1.7359999999999999E-4</v>
      </c>
      <c r="BP281" s="11">
        <v>5.8076999999999998E-3</v>
      </c>
      <c r="BQ281" s="11">
        <v>-1.7913E-3</v>
      </c>
      <c r="BR281" s="11">
        <v>-1.03941E-2</v>
      </c>
      <c r="BS281" s="11">
        <v>-1.8366000000000001E-3</v>
      </c>
      <c r="BT281" s="11">
        <v>1.02518E-2</v>
      </c>
      <c r="BU281" s="11">
        <v>6.7283000000000004E-3</v>
      </c>
      <c r="BV281" s="11">
        <v>5.6257E-3</v>
      </c>
      <c r="BW281" s="11">
        <v>1.5675499999999998E-2</v>
      </c>
      <c r="BX281" s="11">
        <v>9.6439999999999998E-3</v>
      </c>
      <c r="BY281" s="11">
        <v>-4.1885000000000004E-3</v>
      </c>
      <c r="BZ281" s="11">
        <v>-6.3717000000000001E-3</v>
      </c>
      <c r="CA281" s="11">
        <v>-1.2057399999999999E-2</v>
      </c>
      <c r="CB281" s="11">
        <v>-3.8861E-3</v>
      </c>
      <c r="CC281" s="11">
        <v>-1.0571499999999999E-2</v>
      </c>
      <c r="CD281" s="11">
        <v>-1.0938099999999999E-2</v>
      </c>
      <c r="CE281" s="11">
        <v>-1.9891000000000002E-3</v>
      </c>
      <c r="CF281" s="11">
        <v>-5.8593999999999999E-3</v>
      </c>
      <c r="CG281" s="11">
        <v>-7.6616000000000002E-3</v>
      </c>
      <c r="CH281" s="11">
        <v>-5.6166000000000002E-3</v>
      </c>
      <c r="CI281" s="11">
        <v>3.7203000000000002E-3</v>
      </c>
      <c r="CJ281" s="11">
        <v>1.24721E-2</v>
      </c>
      <c r="CK281" s="11">
        <v>4.9484999999999998E-3</v>
      </c>
      <c r="CL281" s="11">
        <v>1.19664E-2</v>
      </c>
      <c r="CM281" s="11">
        <v>1.26248E-2</v>
      </c>
      <c r="CN281" s="11">
        <v>1.9834299999999999E-2</v>
      </c>
      <c r="CO281" s="11">
        <v>1.3369600000000001E-2</v>
      </c>
      <c r="CP281" s="11">
        <v>5.8421999999999997E-3</v>
      </c>
      <c r="CQ281" s="11">
        <v>1.46905E-2</v>
      </c>
      <c r="CR281" s="11">
        <v>2.6650699999999999E-2</v>
      </c>
      <c r="CS281" s="11">
        <v>2.2877000000000002E-2</v>
      </c>
      <c r="CT281" s="11">
        <v>2.18736E-2</v>
      </c>
      <c r="CU281" s="11">
        <v>2.9879800000000001E-2</v>
      </c>
      <c r="CV281" s="11">
        <v>2.3765100000000001E-2</v>
      </c>
      <c r="CW281" s="11">
        <v>1.0235599999999999E-2</v>
      </c>
      <c r="CX281" s="11">
        <v>7.7387000000000003E-3</v>
      </c>
      <c r="CY281" s="11">
        <v>3.1990000000000002E-4</v>
      </c>
      <c r="CZ281" s="11">
        <v>8.3805000000000008E-3</v>
      </c>
      <c r="DA281" s="11">
        <v>7.7397000000000004E-3</v>
      </c>
      <c r="DB281" s="11">
        <v>6.8615999999999998E-3</v>
      </c>
      <c r="DC281" s="11">
        <v>5.7457000000000003E-3</v>
      </c>
      <c r="DD281" s="11">
        <v>5.3404000000000004E-3</v>
      </c>
      <c r="DE281" s="11">
        <v>5.5998999999999997E-3</v>
      </c>
      <c r="DF281" s="11">
        <v>5.6388000000000002E-3</v>
      </c>
      <c r="DG281" s="11">
        <v>5.7811E-3</v>
      </c>
      <c r="DH281" s="11">
        <v>7.2991000000000002E-3</v>
      </c>
      <c r="DI281" s="11">
        <v>6.3118999999999996E-3</v>
      </c>
      <c r="DJ281" s="11">
        <v>7.1577000000000003E-3</v>
      </c>
      <c r="DK281" s="11">
        <v>7.5697999999999998E-3</v>
      </c>
      <c r="DL281" s="11">
        <v>8.5275999999999998E-3</v>
      </c>
      <c r="DM281" s="11">
        <v>9.2172E-3</v>
      </c>
      <c r="DN281" s="11">
        <v>9.8709999999999996E-3</v>
      </c>
      <c r="DO281" s="11">
        <v>1.0047800000000001E-2</v>
      </c>
      <c r="DP281" s="11">
        <v>9.9697999999999991E-3</v>
      </c>
      <c r="DQ281" s="11">
        <v>9.8177000000000004E-3</v>
      </c>
      <c r="DR281" s="11">
        <v>9.8779999999999996E-3</v>
      </c>
      <c r="DS281" s="11">
        <v>8.6356000000000002E-3</v>
      </c>
      <c r="DT281" s="11">
        <v>8.5850000000000006E-3</v>
      </c>
      <c r="DU281" s="11">
        <v>8.7691999999999996E-3</v>
      </c>
      <c r="DV281" s="11">
        <v>8.5784999999999993E-3</v>
      </c>
      <c r="DW281" s="11">
        <v>7.5249000000000002E-3</v>
      </c>
      <c r="DX281" s="11">
        <v>0.12579560000000001</v>
      </c>
      <c r="DY281" s="11">
        <v>4.9116000000000003E-3</v>
      </c>
      <c r="DZ281" s="11">
        <v>7.6918999999999998E-3</v>
      </c>
      <c r="EA281" s="11">
        <v>62.936566999999997</v>
      </c>
      <c r="EB281" s="11">
        <v>63.255499</v>
      </c>
      <c r="EC281" s="11">
        <v>62.778703999999998</v>
      </c>
      <c r="ED281" s="11">
        <v>61.949491999999999</v>
      </c>
      <c r="EE281" s="11">
        <v>61.814300000000003</v>
      </c>
      <c r="EF281" s="11">
        <v>61.599975999999998</v>
      </c>
      <c r="EG281" s="11">
        <v>61.599975999999998</v>
      </c>
      <c r="EH281" s="11">
        <v>62.461762</v>
      </c>
      <c r="EI281" s="11">
        <v>66.114423000000002</v>
      </c>
      <c r="EJ281" s="11">
        <v>70.895284000000004</v>
      </c>
      <c r="EK281" s="11">
        <v>75.260755000000003</v>
      </c>
      <c r="EL281" s="11">
        <v>77.364289999999997</v>
      </c>
      <c r="EM281" s="11">
        <v>78.678455</v>
      </c>
      <c r="EN281" s="11">
        <v>80.443342000000001</v>
      </c>
      <c r="EO281" s="11">
        <v>79.488843000000003</v>
      </c>
      <c r="EP281" s="11">
        <v>80.771518999999998</v>
      </c>
      <c r="EQ281" s="11">
        <v>77.491882000000004</v>
      </c>
      <c r="ER281" s="11">
        <v>76.894277000000002</v>
      </c>
      <c r="ES281" s="11">
        <v>71.082969000000006</v>
      </c>
      <c r="ET281" s="11">
        <v>67.199456999999995</v>
      </c>
      <c r="EU281" s="11">
        <v>65.229898000000006</v>
      </c>
      <c r="EV281" s="11">
        <v>63.896630999999999</v>
      </c>
      <c r="EW281" s="11">
        <v>63.077232000000002</v>
      </c>
      <c r="EX281" s="11">
        <v>62.699781000000002</v>
      </c>
      <c r="EY281" s="11">
        <v>0</v>
      </c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HY281" s="37"/>
      <c r="IA281" s="37"/>
    </row>
    <row r="282" spans="1:235" x14ac:dyDescent="0.2">
      <c r="A282" t="s">
        <v>112</v>
      </c>
      <c r="B282" t="s">
        <v>133</v>
      </c>
      <c r="C282" t="s">
        <v>88</v>
      </c>
      <c r="D282" t="s">
        <v>105</v>
      </c>
      <c r="E282" s="38" t="s">
        <v>220</v>
      </c>
      <c r="F282" t="s">
        <v>106</v>
      </c>
      <c r="G282" s="11">
        <v>4542</v>
      </c>
      <c r="H282" s="11">
        <v>0.68607410000000002</v>
      </c>
      <c r="I282" s="11">
        <v>0.62246999999999997</v>
      </c>
      <c r="J282" s="11">
        <v>0.55948050000000005</v>
      </c>
      <c r="K282" s="11">
        <v>0.53558930000000005</v>
      </c>
      <c r="L282" s="11">
        <v>0.4984671</v>
      </c>
      <c r="M282" s="11">
        <v>0.49404130000000002</v>
      </c>
      <c r="N282" s="11">
        <v>0.52735449999999995</v>
      </c>
      <c r="O282" s="11">
        <v>0.55015449999999999</v>
      </c>
      <c r="P282" s="11">
        <v>0.41299000000000002</v>
      </c>
      <c r="Q282" s="11">
        <v>0.24982389999999999</v>
      </c>
      <c r="R282" s="11">
        <v>7.25774E-2</v>
      </c>
      <c r="S282" s="11">
        <v>-2.2579599999999998E-2</v>
      </c>
      <c r="T282" s="11">
        <v>-3.0152700000000001E-2</v>
      </c>
      <c r="U282" s="11">
        <v>3.3529099999999999E-2</v>
      </c>
      <c r="V282" s="11">
        <v>0.1691096</v>
      </c>
      <c r="W282" s="11">
        <v>0.44439830000000002</v>
      </c>
      <c r="X282" s="11">
        <v>0.68508239999999998</v>
      </c>
      <c r="Y282" s="11">
        <v>0.88244979999999995</v>
      </c>
      <c r="Z282" s="11">
        <v>1.0033000000000001</v>
      </c>
      <c r="AA282" s="11">
        <v>1.0000739999999999</v>
      </c>
      <c r="AB282" s="11">
        <v>0.94216560000000005</v>
      </c>
      <c r="AC282" s="11">
        <v>0.91126839999999998</v>
      </c>
      <c r="AD282" s="11">
        <v>0.81804560000000004</v>
      </c>
      <c r="AE282" s="11">
        <v>0.68522050000000001</v>
      </c>
      <c r="AF282" s="11">
        <v>-3.0506999999999999E-2</v>
      </c>
      <c r="AG282" s="11">
        <v>-3.6923499999999998E-2</v>
      </c>
      <c r="AH282" s="11">
        <v>-3.7225800000000003E-2</v>
      </c>
      <c r="AI282" s="11">
        <v>-2.4222299999999999E-2</v>
      </c>
      <c r="AJ282" s="11">
        <v>-2.7342999999999999E-2</v>
      </c>
      <c r="AK282" s="11">
        <v>-2.5820699999999999E-2</v>
      </c>
      <c r="AL282" s="11">
        <v>-2.5574699999999999E-2</v>
      </c>
      <c r="AM282" s="11">
        <v>-2.3468599999999999E-2</v>
      </c>
      <c r="AN282" s="11">
        <v>-2.2488000000000001E-2</v>
      </c>
      <c r="AO282" s="11">
        <v>-2.4492099999999999E-2</v>
      </c>
      <c r="AP282" s="11">
        <v>-2.1298600000000001E-2</v>
      </c>
      <c r="AQ282" s="11">
        <v>-1.51269E-2</v>
      </c>
      <c r="AR282" s="11">
        <v>-1.3278399999999999E-2</v>
      </c>
      <c r="AS282" s="11">
        <v>-1.8709799999999999E-2</v>
      </c>
      <c r="AT282" s="11">
        <v>-3.0828700000000001E-2</v>
      </c>
      <c r="AU282" s="11">
        <v>-2.5335300000000002E-2</v>
      </c>
      <c r="AV282" s="11">
        <v>-1.52284E-2</v>
      </c>
      <c r="AW282" s="11">
        <v>-2.0831700000000002E-2</v>
      </c>
      <c r="AX282" s="11">
        <v>-1.7860600000000001E-2</v>
      </c>
      <c r="AY282" s="11">
        <v>-5.8642E-3</v>
      </c>
      <c r="AZ282" s="11">
        <v>-8.3084000000000005E-3</v>
      </c>
      <c r="BA282" s="11">
        <v>-1.98657E-2</v>
      </c>
      <c r="BB282" s="11">
        <v>-1.5569899999999999E-2</v>
      </c>
      <c r="BC282" s="11">
        <v>-1.88434E-2</v>
      </c>
      <c r="BD282" s="11">
        <v>-1.4275599999999999E-2</v>
      </c>
      <c r="BE282" s="11">
        <v>-2.2506200000000001E-2</v>
      </c>
      <c r="BF282" s="11">
        <v>-2.4169400000000001E-2</v>
      </c>
      <c r="BG282" s="11">
        <v>-1.3072200000000001E-2</v>
      </c>
      <c r="BH282" s="11">
        <v>-1.7250999999999999E-2</v>
      </c>
      <c r="BI282" s="11">
        <v>-1.6316500000000001E-2</v>
      </c>
      <c r="BJ282" s="11">
        <v>-1.51042E-2</v>
      </c>
      <c r="BK282" s="11">
        <v>-1.23634E-2</v>
      </c>
      <c r="BL282" s="11">
        <v>-9.0174999999999995E-3</v>
      </c>
      <c r="BM282" s="11">
        <v>-1.2519600000000001E-2</v>
      </c>
      <c r="BN282" s="11">
        <v>-7.8992999999999997E-3</v>
      </c>
      <c r="BO282" s="11">
        <v>-1.1287000000000001E-3</v>
      </c>
      <c r="BP282" s="11">
        <v>1.0012E-3</v>
      </c>
      <c r="BQ282" s="11">
        <v>-3.2913999999999999E-3</v>
      </c>
      <c r="BR282" s="11">
        <v>-1.37073E-2</v>
      </c>
      <c r="BS282" s="11">
        <v>-7.3581000000000002E-3</v>
      </c>
      <c r="BT282" s="11">
        <v>3.0750999999999999E-3</v>
      </c>
      <c r="BU282" s="11">
        <v>-2.6643000000000001E-3</v>
      </c>
      <c r="BV282" s="11">
        <v>8.3700000000000002E-5</v>
      </c>
      <c r="BW282" s="11">
        <v>1.0141300000000001E-2</v>
      </c>
      <c r="BX282" s="11">
        <v>7.3314000000000001E-3</v>
      </c>
      <c r="BY282" s="11">
        <v>-3.5103999999999999E-3</v>
      </c>
      <c r="BZ282" s="11">
        <v>-1.73E-5</v>
      </c>
      <c r="CA282" s="11">
        <v>-4.7955999999999997E-3</v>
      </c>
      <c r="CB282" s="11">
        <v>1.9556999999999999E-3</v>
      </c>
      <c r="CC282" s="11">
        <v>-8.0888000000000002E-3</v>
      </c>
      <c r="CD282" s="11">
        <v>-1.1113E-2</v>
      </c>
      <c r="CE282" s="11">
        <v>-1.9220000000000001E-3</v>
      </c>
      <c r="CF282" s="11">
        <v>-7.1590000000000004E-3</v>
      </c>
      <c r="CG282" s="11">
        <v>-6.8122E-3</v>
      </c>
      <c r="CH282" s="11">
        <v>-4.6335999999999999E-3</v>
      </c>
      <c r="CI282" s="11">
        <v>-1.2581000000000001E-3</v>
      </c>
      <c r="CJ282" s="11">
        <v>4.4530999999999998E-3</v>
      </c>
      <c r="CK282" s="11">
        <v>-5.4699999999999996E-4</v>
      </c>
      <c r="CL282" s="11">
        <v>5.5001E-3</v>
      </c>
      <c r="CM282" s="11">
        <v>1.28696E-2</v>
      </c>
      <c r="CN282" s="11">
        <v>1.5280800000000001E-2</v>
      </c>
      <c r="CO282" s="11">
        <v>1.2127000000000001E-2</v>
      </c>
      <c r="CP282" s="11">
        <v>3.4141000000000002E-3</v>
      </c>
      <c r="CQ282" s="11">
        <v>1.0619099999999999E-2</v>
      </c>
      <c r="CR282" s="11">
        <v>2.1378500000000002E-2</v>
      </c>
      <c r="CS282" s="11">
        <v>1.5503100000000001E-2</v>
      </c>
      <c r="CT282" s="11">
        <v>1.8027999999999999E-2</v>
      </c>
      <c r="CU282" s="11">
        <v>2.6146800000000001E-2</v>
      </c>
      <c r="CV282" s="11">
        <v>2.2971100000000001E-2</v>
      </c>
      <c r="CW282" s="11">
        <v>1.2844899999999999E-2</v>
      </c>
      <c r="CX282" s="11">
        <v>1.5535200000000001E-2</v>
      </c>
      <c r="CY282" s="11">
        <v>9.2522000000000004E-3</v>
      </c>
      <c r="CZ282" s="11">
        <v>9.8679000000000006E-3</v>
      </c>
      <c r="DA282" s="11">
        <v>8.7650999999999996E-3</v>
      </c>
      <c r="DB282" s="11">
        <v>7.9377000000000007E-3</v>
      </c>
      <c r="DC282" s="11">
        <v>6.7787999999999998E-3</v>
      </c>
      <c r="DD282" s="11">
        <v>6.1355000000000003E-3</v>
      </c>
      <c r="DE282" s="11">
        <v>5.7781999999999998E-3</v>
      </c>
      <c r="DF282" s="11">
        <v>6.3655999999999999E-3</v>
      </c>
      <c r="DG282" s="11">
        <v>6.7514999999999997E-3</v>
      </c>
      <c r="DH282" s="11">
        <v>8.1895000000000006E-3</v>
      </c>
      <c r="DI282" s="11">
        <v>7.2788000000000002E-3</v>
      </c>
      <c r="DJ282" s="11">
        <v>8.1461999999999993E-3</v>
      </c>
      <c r="DK282" s="11">
        <v>8.5103000000000002E-3</v>
      </c>
      <c r="DL282" s="11">
        <v>8.6814000000000006E-3</v>
      </c>
      <c r="DM282" s="11">
        <v>9.3737000000000004E-3</v>
      </c>
      <c r="DN282" s="11">
        <v>1.0409099999999999E-2</v>
      </c>
      <c r="DO282" s="11">
        <v>1.0929400000000001E-2</v>
      </c>
      <c r="DP282" s="11">
        <v>1.1127700000000001E-2</v>
      </c>
      <c r="DQ282" s="11">
        <v>1.1044999999999999E-2</v>
      </c>
      <c r="DR282" s="11">
        <v>1.09094E-2</v>
      </c>
      <c r="DS282" s="11">
        <v>9.7307000000000001E-3</v>
      </c>
      <c r="DT282" s="11">
        <v>9.5083000000000008E-3</v>
      </c>
      <c r="DU282" s="11">
        <v>9.9433000000000004E-3</v>
      </c>
      <c r="DV282" s="11">
        <v>9.4552999999999998E-3</v>
      </c>
      <c r="DW282" s="11">
        <v>8.5404999999999995E-3</v>
      </c>
      <c r="DX282" s="11">
        <v>0.1362313</v>
      </c>
      <c r="DY282" s="11">
        <v>5.4578999999999999E-3</v>
      </c>
      <c r="DZ282" s="11">
        <v>8.7343000000000004E-3</v>
      </c>
      <c r="EA282" s="11">
        <v>63.341873</v>
      </c>
      <c r="EB282" s="11">
        <v>63.411811</v>
      </c>
      <c r="EC282" s="11">
        <v>63.162542000000002</v>
      </c>
      <c r="ED282" s="11">
        <v>62.669683999999997</v>
      </c>
      <c r="EE282" s="11">
        <v>62.627265000000001</v>
      </c>
      <c r="EF282" s="11">
        <v>62.511887000000002</v>
      </c>
      <c r="EG282" s="11">
        <v>62.511887000000002</v>
      </c>
      <c r="EH282" s="11">
        <v>62.511530999999998</v>
      </c>
      <c r="EI282" s="11">
        <v>64.149114999999995</v>
      </c>
      <c r="EJ282" s="11">
        <v>67.081018</v>
      </c>
      <c r="EK282" s="11">
        <v>69.784949999999995</v>
      </c>
      <c r="EL282" s="11">
        <v>70.641503999999998</v>
      </c>
      <c r="EM282" s="11">
        <v>72.392561999999998</v>
      </c>
      <c r="EN282" s="11">
        <v>74.490526000000003</v>
      </c>
      <c r="EO282" s="11">
        <v>74.888709000000006</v>
      </c>
      <c r="EP282" s="11">
        <v>76.007161999999994</v>
      </c>
      <c r="EQ282" s="11">
        <v>73.040688000000003</v>
      </c>
      <c r="ER282" s="11">
        <v>71.589282999999995</v>
      </c>
      <c r="ES282" s="11">
        <v>67.293566999999996</v>
      </c>
      <c r="ET282" s="11">
        <v>64.831591000000003</v>
      </c>
      <c r="EU282" s="11">
        <v>63.628762000000002</v>
      </c>
      <c r="EV282" s="11">
        <v>63.415289000000001</v>
      </c>
      <c r="EW282" s="11">
        <v>62.688986</v>
      </c>
      <c r="EX282" s="11">
        <v>62.809407</v>
      </c>
      <c r="EY282" s="11">
        <v>0</v>
      </c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HY282" s="37"/>
      <c r="IA282" s="37"/>
    </row>
    <row r="283" spans="1:235" x14ac:dyDescent="0.2">
      <c r="A283" t="s">
        <v>112</v>
      </c>
      <c r="B283" t="s">
        <v>133</v>
      </c>
      <c r="C283" t="s">
        <v>88</v>
      </c>
      <c r="D283" t="s">
        <v>105</v>
      </c>
      <c r="E283" s="38" t="s">
        <v>220</v>
      </c>
      <c r="F283" t="s">
        <v>107</v>
      </c>
      <c r="G283" s="11">
        <v>2658</v>
      </c>
      <c r="H283" s="11">
        <v>0.77968979999999999</v>
      </c>
      <c r="I283" s="11">
        <v>0.71345760000000003</v>
      </c>
      <c r="J283" s="11">
        <v>0.63284479999999999</v>
      </c>
      <c r="K283" s="11">
        <v>0.59792920000000005</v>
      </c>
      <c r="L283" s="11">
        <v>0.58106899999999995</v>
      </c>
      <c r="M283" s="11">
        <v>0.59947640000000002</v>
      </c>
      <c r="N283" s="11">
        <v>0.62939710000000004</v>
      </c>
      <c r="O283" s="11">
        <v>0.57304469999999996</v>
      </c>
      <c r="P283" s="11">
        <v>0.33158500000000002</v>
      </c>
      <c r="Q283" s="11">
        <v>4.8946299999999998E-2</v>
      </c>
      <c r="R283" s="11">
        <v>-0.12783849999999999</v>
      </c>
      <c r="S283" s="11">
        <v>-0.18027460000000001</v>
      </c>
      <c r="T283" s="11">
        <v>-5.2732500000000002E-2</v>
      </c>
      <c r="U283" s="11">
        <v>0.1726212</v>
      </c>
      <c r="V283" s="11">
        <v>0.4673273</v>
      </c>
      <c r="W283" s="11">
        <v>0.87441290000000005</v>
      </c>
      <c r="X283" s="11">
        <v>1.2685660000000001</v>
      </c>
      <c r="Y283" s="11">
        <v>1.574611</v>
      </c>
      <c r="Z283" s="11">
        <v>1.58578</v>
      </c>
      <c r="AA283" s="11">
        <v>1.4396880000000001</v>
      </c>
      <c r="AB283" s="11">
        <v>1.250947</v>
      </c>
      <c r="AC283" s="11">
        <v>1.145661</v>
      </c>
      <c r="AD283" s="11">
        <v>0.97611559999999997</v>
      </c>
      <c r="AE283" s="11">
        <v>0.82073799999999997</v>
      </c>
      <c r="AF283" s="11">
        <v>-4.9478099999999997E-2</v>
      </c>
      <c r="AG283" s="11">
        <v>-4.3634600000000003E-2</v>
      </c>
      <c r="AH283" s="11">
        <v>-4.0796300000000001E-2</v>
      </c>
      <c r="AI283" s="11">
        <v>-2.7713100000000001E-2</v>
      </c>
      <c r="AJ283" s="11">
        <v>-2.9612300000000001E-2</v>
      </c>
      <c r="AK283" s="11">
        <v>-2.8491900000000001E-2</v>
      </c>
      <c r="AL283" s="11">
        <v>-3.5946600000000002E-2</v>
      </c>
      <c r="AM283" s="11">
        <v>-1.92032E-2</v>
      </c>
      <c r="AN283" s="11">
        <v>-1.28115E-2</v>
      </c>
      <c r="AO283" s="11">
        <v>-1.8159999999999999E-2</v>
      </c>
      <c r="AP283" s="11">
        <v>-8.6850999999999994E-3</v>
      </c>
      <c r="AQ283" s="11">
        <v>-1.8341E-2</v>
      </c>
      <c r="AR283" s="11">
        <v>-5.8748000000000003E-3</v>
      </c>
      <c r="AS283" s="11">
        <v>-1.8837900000000001E-2</v>
      </c>
      <c r="AT283" s="11">
        <v>-2.7185000000000001E-2</v>
      </c>
      <c r="AU283" s="11">
        <v>-1.1582800000000001E-2</v>
      </c>
      <c r="AV283" s="11">
        <v>1.1534600000000001E-2</v>
      </c>
      <c r="AW283" s="11">
        <v>1.2265099999999999E-2</v>
      </c>
      <c r="AX283" s="11">
        <v>1.7344000000000001E-3</v>
      </c>
      <c r="AY283" s="11">
        <v>1.12017E-2</v>
      </c>
      <c r="AZ283" s="11">
        <v>-6.0340000000000003E-3</v>
      </c>
      <c r="BA283" s="11">
        <v>-2.9234699999999999E-2</v>
      </c>
      <c r="BB283" s="11">
        <v>-3.9470400000000003E-2</v>
      </c>
      <c r="BC283" s="11">
        <v>-3.90094E-2</v>
      </c>
      <c r="BD283" s="11">
        <v>-3.1169100000000002E-2</v>
      </c>
      <c r="BE283" s="11">
        <v>-2.69053E-2</v>
      </c>
      <c r="BF283" s="11">
        <v>-2.6196000000000001E-2</v>
      </c>
      <c r="BG283" s="11">
        <v>-1.6278399999999998E-2</v>
      </c>
      <c r="BH283" s="11">
        <v>-1.8477299999999999E-2</v>
      </c>
      <c r="BI283" s="11">
        <v>-1.6025600000000001E-2</v>
      </c>
      <c r="BJ283" s="11">
        <v>-2.45236E-2</v>
      </c>
      <c r="BK283" s="11">
        <v>-7.4555999999999997E-3</v>
      </c>
      <c r="BL283" s="11">
        <v>3.0016999999999999E-3</v>
      </c>
      <c r="BM283" s="11">
        <v>-5.0099999999999997E-3</v>
      </c>
      <c r="BN283" s="11">
        <v>8.2889000000000001E-3</v>
      </c>
      <c r="BO283" s="11">
        <v>2.3046E-3</v>
      </c>
      <c r="BP283" s="11">
        <v>2.0419400000000001E-2</v>
      </c>
      <c r="BQ283" s="11">
        <v>1.01329E-2</v>
      </c>
      <c r="BR283" s="11">
        <v>2.6059999999999998E-3</v>
      </c>
      <c r="BS283" s="11">
        <v>1.7094999999999999E-2</v>
      </c>
      <c r="BT283" s="11">
        <v>4.0801999999999998E-2</v>
      </c>
      <c r="BU283" s="11">
        <v>4.0035000000000001E-2</v>
      </c>
      <c r="BV283" s="11">
        <v>3.1754400000000002E-2</v>
      </c>
      <c r="BW283" s="11">
        <v>3.71813E-2</v>
      </c>
      <c r="BX283" s="11">
        <v>1.8365099999999999E-2</v>
      </c>
      <c r="BY283" s="11">
        <v>-6.0572000000000004E-3</v>
      </c>
      <c r="BZ283" s="11">
        <v>-1.8973199999999999E-2</v>
      </c>
      <c r="CA283" s="11">
        <v>-2.3050500000000002E-2</v>
      </c>
      <c r="CB283" s="11">
        <v>-1.2860099999999999E-2</v>
      </c>
      <c r="CC283" s="11">
        <v>-1.01759E-2</v>
      </c>
      <c r="CD283" s="11">
        <v>-1.15957E-2</v>
      </c>
      <c r="CE283" s="11">
        <v>-4.8437000000000003E-3</v>
      </c>
      <c r="CF283" s="11">
        <v>-7.3422000000000001E-3</v>
      </c>
      <c r="CG283" s="11">
        <v>-3.5593000000000001E-3</v>
      </c>
      <c r="CH283" s="11">
        <v>-1.3100499999999999E-2</v>
      </c>
      <c r="CI283" s="11">
        <v>4.2919999999999998E-3</v>
      </c>
      <c r="CJ283" s="11">
        <v>1.8814999999999998E-2</v>
      </c>
      <c r="CK283" s="11">
        <v>8.1399999999999997E-3</v>
      </c>
      <c r="CL283" s="11">
        <v>2.5262900000000001E-2</v>
      </c>
      <c r="CM283" s="11">
        <v>2.29503E-2</v>
      </c>
      <c r="CN283" s="11">
        <v>4.6713600000000001E-2</v>
      </c>
      <c r="CO283" s="11">
        <v>3.9103800000000001E-2</v>
      </c>
      <c r="CP283" s="11">
        <v>3.2396899999999999E-2</v>
      </c>
      <c r="CQ283" s="11">
        <v>4.5772899999999998E-2</v>
      </c>
      <c r="CR283" s="11">
        <v>7.0069400000000004E-2</v>
      </c>
      <c r="CS283" s="11">
        <v>6.7804900000000001E-2</v>
      </c>
      <c r="CT283" s="11">
        <v>6.17744E-2</v>
      </c>
      <c r="CU283" s="11">
        <v>6.3160800000000003E-2</v>
      </c>
      <c r="CV283" s="11">
        <v>4.2764099999999999E-2</v>
      </c>
      <c r="CW283" s="11">
        <v>1.7120199999999999E-2</v>
      </c>
      <c r="CX283" s="11">
        <v>1.524E-3</v>
      </c>
      <c r="CY283" s="11">
        <v>-7.0917000000000003E-3</v>
      </c>
      <c r="CZ283" s="11">
        <v>1.11311E-2</v>
      </c>
      <c r="DA283" s="11">
        <v>1.01707E-2</v>
      </c>
      <c r="DB283" s="11">
        <v>8.8763000000000002E-3</v>
      </c>
      <c r="DC283" s="11">
        <v>6.9518000000000002E-3</v>
      </c>
      <c r="DD283" s="11">
        <v>6.7695999999999997E-3</v>
      </c>
      <c r="DE283" s="11">
        <v>7.5789999999999998E-3</v>
      </c>
      <c r="DF283" s="11">
        <v>6.9446999999999998E-3</v>
      </c>
      <c r="DG283" s="11">
        <v>7.1419999999999999E-3</v>
      </c>
      <c r="DH283" s="11">
        <v>9.6138000000000005E-3</v>
      </c>
      <c r="DI283" s="11">
        <v>7.9945999999999993E-3</v>
      </c>
      <c r="DJ283" s="11">
        <v>1.0319500000000001E-2</v>
      </c>
      <c r="DK283" s="11">
        <v>1.25516E-2</v>
      </c>
      <c r="DL283" s="11">
        <v>1.5985699999999999E-2</v>
      </c>
      <c r="DM283" s="11">
        <v>1.7613E-2</v>
      </c>
      <c r="DN283" s="11">
        <v>1.8111599999999999E-2</v>
      </c>
      <c r="DO283" s="11">
        <v>1.74349E-2</v>
      </c>
      <c r="DP283" s="11">
        <v>1.7793300000000001E-2</v>
      </c>
      <c r="DQ283" s="11">
        <v>1.6882899999999999E-2</v>
      </c>
      <c r="DR283" s="11">
        <v>1.82509E-2</v>
      </c>
      <c r="DS283" s="11">
        <v>1.57945E-2</v>
      </c>
      <c r="DT283" s="11">
        <v>1.4833600000000001E-2</v>
      </c>
      <c r="DU283" s="11">
        <v>1.40909E-2</v>
      </c>
      <c r="DV283" s="11">
        <v>1.2461399999999999E-2</v>
      </c>
      <c r="DW283" s="11">
        <v>9.7023000000000005E-3</v>
      </c>
      <c r="DX283" s="11">
        <v>0.22273200000000001</v>
      </c>
      <c r="DY283" s="11">
        <v>8.0846000000000008E-3</v>
      </c>
      <c r="DZ283" s="11">
        <v>1.47406E-2</v>
      </c>
      <c r="EA283" s="11">
        <v>62.239894999999997</v>
      </c>
      <c r="EB283" s="11">
        <v>62.987071999999998</v>
      </c>
      <c r="EC283" s="11">
        <v>62.118093999999999</v>
      </c>
      <c r="ED283" s="11">
        <v>60.709127000000002</v>
      </c>
      <c r="EE283" s="11">
        <v>60.414006999999998</v>
      </c>
      <c r="EF283" s="11">
        <v>60.029442000000003</v>
      </c>
      <c r="EG283" s="11">
        <v>60.029442000000003</v>
      </c>
      <c r="EH283" s="11">
        <v>62.376069999999999</v>
      </c>
      <c r="EI283" s="11">
        <v>69.498745999999997</v>
      </c>
      <c r="EJ283" s="11">
        <v>77.463652999999994</v>
      </c>
      <c r="EK283" s="11">
        <v>84.690768000000006</v>
      </c>
      <c r="EL283" s="11">
        <v>88.943057999999994</v>
      </c>
      <c r="EM283" s="11">
        <v>89.504406000000003</v>
      </c>
      <c r="EN283" s="11">
        <v>90.695542000000003</v>
      </c>
      <c r="EO283" s="11">
        <v>87.410047000000006</v>
      </c>
      <c r="EP283" s="11">
        <v>88.974096000000003</v>
      </c>
      <c r="EQ283" s="11">
        <v>85.154780000000002</v>
      </c>
      <c r="ER283" s="11">
        <v>86.029956999999996</v>
      </c>
      <c r="ES283" s="11">
        <v>77.611350000000002</v>
      </c>
      <c r="ET283" s="11">
        <v>71.279906999999994</v>
      </c>
      <c r="EU283" s="11">
        <v>67.988992999999994</v>
      </c>
      <c r="EV283" s="11">
        <v>64.727140000000006</v>
      </c>
      <c r="EW283" s="11">
        <v>63.745735000000003</v>
      </c>
      <c r="EX283" s="11">
        <v>62.511077999999998</v>
      </c>
      <c r="EY283" s="11">
        <v>0</v>
      </c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HY283" s="37"/>
      <c r="IA283" s="37"/>
    </row>
    <row r="284" spans="1:235" x14ac:dyDescent="0.2">
      <c r="A284" t="s">
        <v>112</v>
      </c>
      <c r="B284" t="s">
        <v>133</v>
      </c>
      <c r="C284" t="s">
        <v>88</v>
      </c>
      <c r="D284" t="s">
        <v>105</v>
      </c>
      <c r="E284" s="38" t="s">
        <v>126</v>
      </c>
      <c r="F284" t="s">
        <v>105</v>
      </c>
      <c r="G284" s="11">
        <v>7123</v>
      </c>
      <c r="H284" s="11">
        <v>0.87163049999999997</v>
      </c>
      <c r="I284" s="11">
        <v>0.78792549999999995</v>
      </c>
      <c r="J284" s="11">
        <v>0.7137983</v>
      </c>
      <c r="K284" s="11">
        <v>0.66275410000000001</v>
      </c>
      <c r="L284" s="11">
        <v>0.61911099999999997</v>
      </c>
      <c r="M284" s="11">
        <v>0.61252249999999997</v>
      </c>
      <c r="N284" s="11">
        <v>0.62971659999999996</v>
      </c>
      <c r="O284" s="11">
        <v>0.60837110000000005</v>
      </c>
      <c r="P284" s="11">
        <v>0.46862949999999998</v>
      </c>
      <c r="Q284" s="11">
        <v>0.26879720000000001</v>
      </c>
      <c r="R284" s="11">
        <v>0.10877390000000001</v>
      </c>
      <c r="S284" s="11">
        <v>4.0772299999999997E-2</v>
      </c>
      <c r="T284" s="11">
        <v>7.7162499999999995E-2</v>
      </c>
      <c r="U284" s="11">
        <v>0.1598839</v>
      </c>
      <c r="V284" s="11">
        <v>0.35007080000000002</v>
      </c>
      <c r="W284" s="11">
        <v>0.61477910000000002</v>
      </c>
      <c r="X284" s="11">
        <v>0.87368319999999999</v>
      </c>
      <c r="Y284" s="11">
        <v>1.1405080000000001</v>
      </c>
      <c r="Z284" s="11">
        <v>1.261468</v>
      </c>
      <c r="AA284" s="11">
        <v>1.2409889999999999</v>
      </c>
      <c r="AB284" s="11">
        <v>1.194755</v>
      </c>
      <c r="AC284" s="11">
        <v>1.142658</v>
      </c>
      <c r="AD284" s="11">
        <v>1.0227930000000001</v>
      </c>
      <c r="AE284" s="11">
        <v>0.8804478</v>
      </c>
      <c r="AF284" s="11">
        <v>-4.2334400000000001E-2</v>
      </c>
      <c r="AG284" s="11">
        <v>-4.2109899999999999E-2</v>
      </c>
      <c r="AH284" s="11">
        <v>-3.2784300000000002E-2</v>
      </c>
      <c r="AI284" s="11">
        <v>-2.0820600000000002E-2</v>
      </c>
      <c r="AJ284" s="11">
        <v>-2.5028600000000002E-2</v>
      </c>
      <c r="AK284" s="11">
        <v>-2.3671899999999999E-2</v>
      </c>
      <c r="AL284" s="11">
        <v>-2.3363399999999999E-2</v>
      </c>
      <c r="AM284" s="11">
        <v>-1.42124E-2</v>
      </c>
      <c r="AN284" s="11">
        <v>-1.5727700000000001E-2</v>
      </c>
      <c r="AO284" s="11">
        <v>-2.14845E-2</v>
      </c>
      <c r="AP284" s="11">
        <v>-1.48229E-2</v>
      </c>
      <c r="AQ284" s="11">
        <v>-1.7473300000000001E-2</v>
      </c>
      <c r="AR284" s="11">
        <v>-1.06462E-2</v>
      </c>
      <c r="AS284" s="11">
        <v>-1.7904E-2</v>
      </c>
      <c r="AT284" s="11">
        <v>-2.4790699999999999E-2</v>
      </c>
      <c r="AU284" s="11">
        <v>-7.7721999999999999E-3</v>
      </c>
      <c r="AV284" s="11">
        <v>1.5045599999999999E-2</v>
      </c>
      <c r="AW284" s="11">
        <v>8.2994000000000002E-3</v>
      </c>
      <c r="AX284" s="11">
        <v>4.6011999999999997E-3</v>
      </c>
      <c r="AY284" s="11">
        <v>1.22884E-2</v>
      </c>
      <c r="AZ284" s="11">
        <v>3.1781000000000001E-3</v>
      </c>
      <c r="BA284" s="11">
        <v>-2.3344799999999999E-2</v>
      </c>
      <c r="BB284" s="11">
        <v>-3.3860700000000001E-2</v>
      </c>
      <c r="BC284" s="11">
        <v>-3.32106E-2</v>
      </c>
      <c r="BD284" s="11">
        <v>-2.6974499999999998E-2</v>
      </c>
      <c r="BE284" s="11">
        <v>-2.7960100000000002E-2</v>
      </c>
      <c r="BF284" s="11">
        <v>-2.1256000000000001E-2</v>
      </c>
      <c r="BG284" s="11">
        <v>-1.0737699999999999E-2</v>
      </c>
      <c r="BH284" s="11">
        <v>-1.5708900000000001E-2</v>
      </c>
      <c r="BI284" s="11">
        <v>-1.3645600000000001E-2</v>
      </c>
      <c r="BJ284" s="11">
        <v>-1.41031E-2</v>
      </c>
      <c r="BK284" s="11">
        <v>-4.8627999999999996E-3</v>
      </c>
      <c r="BL284" s="11">
        <v>-4.0601999999999999E-3</v>
      </c>
      <c r="BM284" s="11">
        <v>-1.07116E-2</v>
      </c>
      <c r="BN284" s="11">
        <v>-2.4196999999999999E-3</v>
      </c>
      <c r="BO284" s="11">
        <v>-2.4819999999999998E-3</v>
      </c>
      <c r="BP284" s="11">
        <v>5.8574999999999999E-3</v>
      </c>
      <c r="BQ284" s="11">
        <v>1.0122E-3</v>
      </c>
      <c r="BR284" s="11">
        <v>-4.4060999999999996E-3</v>
      </c>
      <c r="BS284" s="11">
        <v>1.3422099999999999E-2</v>
      </c>
      <c r="BT284" s="11">
        <v>3.7819199999999997E-2</v>
      </c>
      <c r="BU284" s="11">
        <v>2.9752500000000001E-2</v>
      </c>
      <c r="BV284" s="11">
        <v>2.4996000000000001E-2</v>
      </c>
      <c r="BW284" s="11">
        <v>3.0423599999999999E-2</v>
      </c>
      <c r="BX284" s="11">
        <v>2.0660499999999998E-2</v>
      </c>
      <c r="BY284" s="11">
        <v>-6.1513999999999996E-3</v>
      </c>
      <c r="BZ284" s="11">
        <v>-1.8260700000000001E-2</v>
      </c>
      <c r="CA284" s="11">
        <v>-1.9338299999999999E-2</v>
      </c>
      <c r="CB284" s="11">
        <v>-1.1614599999999999E-2</v>
      </c>
      <c r="CC284" s="11">
        <v>-1.3810299999999999E-2</v>
      </c>
      <c r="CD284" s="11">
        <v>-9.7278E-3</v>
      </c>
      <c r="CE284" s="11">
        <v>-6.5479999999999998E-4</v>
      </c>
      <c r="CF284" s="11">
        <v>-6.3892000000000003E-3</v>
      </c>
      <c r="CG284" s="11">
        <v>-3.6194E-3</v>
      </c>
      <c r="CH284" s="11">
        <v>-4.8428000000000004E-3</v>
      </c>
      <c r="CI284" s="11">
        <v>4.4869000000000003E-3</v>
      </c>
      <c r="CJ284" s="11">
        <v>7.6073E-3</v>
      </c>
      <c r="CK284" s="11">
        <v>6.1199999999999997E-5</v>
      </c>
      <c r="CL284" s="11">
        <v>9.9836000000000005E-3</v>
      </c>
      <c r="CM284" s="11">
        <v>1.2509299999999999E-2</v>
      </c>
      <c r="CN284" s="11">
        <v>2.2361200000000001E-2</v>
      </c>
      <c r="CO284" s="11">
        <v>1.9928399999999999E-2</v>
      </c>
      <c r="CP284" s="11">
        <v>1.59785E-2</v>
      </c>
      <c r="CQ284" s="11">
        <v>3.4616399999999999E-2</v>
      </c>
      <c r="CR284" s="11">
        <v>6.0592899999999998E-2</v>
      </c>
      <c r="CS284" s="11">
        <v>5.12057E-2</v>
      </c>
      <c r="CT284" s="11">
        <v>4.5390800000000002E-2</v>
      </c>
      <c r="CU284" s="11">
        <v>4.8558799999999999E-2</v>
      </c>
      <c r="CV284" s="11">
        <v>3.81429E-2</v>
      </c>
      <c r="CW284" s="11">
        <v>1.10419E-2</v>
      </c>
      <c r="CX284" s="11">
        <v>-2.6606999999999998E-3</v>
      </c>
      <c r="CY284" s="11">
        <v>-5.4660999999999998E-3</v>
      </c>
      <c r="CZ284" s="11">
        <v>9.3381999999999996E-3</v>
      </c>
      <c r="DA284" s="11">
        <v>8.6025000000000008E-3</v>
      </c>
      <c r="DB284" s="11">
        <v>7.0086999999999997E-3</v>
      </c>
      <c r="DC284" s="11">
        <v>6.13E-3</v>
      </c>
      <c r="DD284" s="11">
        <v>5.666E-3</v>
      </c>
      <c r="DE284" s="11">
        <v>6.0955000000000002E-3</v>
      </c>
      <c r="DF284" s="11">
        <v>5.6299000000000002E-3</v>
      </c>
      <c r="DG284" s="11">
        <v>5.6842000000000004E-3</v>
      </c>
      <c r="DH284" s="11">
        <v>7.0933000000000003E-3</v>
      </c>
      <c r="DI284" s="11">
        <v>6.5494000000000004E-3</v>
      </c>
      <c r="DJ284" s="11">
        <v>7.5407E-3</v>
      </c>
      <c r="DK284" s="11">
        <v>9.1141E-3</v>
      </c>
      <c r="DL284" s="11">
        <v>1.0033500000000001E-2</v>
      </c>
      <c r="DM284" s="11">
        <v>1.15003E-2</v>
      </c>
      <c r="DN284" s="11">
        <v>1.23929E-2</v>
      </c>
      <c r="DO284" s="11">
        <v>1.2885199999999999E-2</v>
      </c>
      <c r="DP284" s="11">
        <v>1.3845400000000001E-2</v>
      </c>
      <c r="DQ284" s="11">
        <v>1.30426E-2</v>
      </c>
      <c r="DR284" s="11">
        <v>1.2399200000000001E-2</v>
      </c>
      <c r="DS284" s="11">
        <v>1.1025399999999999E-2</v>
      </c>
      <c r="DT284" s="11">
        <v>1.0628500000000001E-2</v>
      </c>
      <c r="DU284" s="11">
        <v>1.04528E-2</v>
      </c>
      <c r="DV284" s="11">
        <v>9.4841000000000005E-3</v>
      </c>
      <c r="DW284" s="11">
        <v>8.4337000000000006E-3</v>
      </c>
      <c r="DX284" s="11">
        <v>0.16709869999999999</v>
      </c>
      <c r="DY284" s="11">
        <v>5.2360000000000002E-3</v>
      </c>
      <c r="DZ284" s="11">
        <v>9.0947000000000007E-3</v>
      </c>
      <c r="EA284" s="11">
        <v>68.556199000000007</v>
      </c>
      <c r="EB284" s="11">
        <v>68.540029000000004</v>
      </c>
      <c r="EC284" s="11">
        <v>68.076858999999999</v>
      </c>
      <c r="ED284" s="11">
        <v>67.660364000000001</v>
      </c>
      <c r="EE284" s="11">
        <v>67.045837000000006</v>
      </c>
      <c r="EF284" s="11">
        <v>66.746295000000003</v>
      </c>
      <c r="EG284" s="11">
        <v>67.045826000000005</v>
      </c>
      <c r="EH284" s="11">
        <v>67.928201000000001</v>
      </c>
      <c r="EI284" s="11">
        <v>69.695032999999995</v>
      </c>
      <c r="EJ284" s="11">
        <v>72.276878999999994</v>
      </c>
      <c r="EK284" s="11">
        <v>74.342813000000007</v>
      </c>
      <c r="EL284" s="11">
        <v>76.476653999999996</v>
      </c>
      <c r="EM284" s="11">
        <v>77.600843999999995</v>
      </c>
      <c r="EN284" s="11">
        <v>79.016603000000003</v>
      </c>
      <c r="EO284" s="11">
        <v>78.481069000000005</v>
      </c>
      <c r="EP284" s="11">
        <v>77.812752000000003</v>
      </c>
      <c r="EQ284" s="11">
        <v>76.767415</v>
      </c>
      <c r="ER284" s="11">
        <v>75.087709000000004</v>
      </c>
      <c r="ES284" s="11">
        <v>72.422517999999997</v>
      </c>
      <c r="ET284" s="11">
        <v>70.348602999999997</v>
      </c>
      <c r="EU284" s="11">
        <v>69.284881999999996</v>
      </c>
      <c r="EV284" s="11">
        <v>68.907560000000004</v>
      </c>
      <c r="EW284" s="11">
        <v>68.416430000000005</v>
      </c>
      <c r="EX284" s="11">
        <v>68.123886999999996</v>
      </c>
      <c r="EY284" s="11">
        <v>0</v>
      </c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HY284" s="37"/>
      <c r="IA284" s="37"/>
    </row>
    <row r="285" spans="1:235" x14ac:dyDescent="0.2">
      <c r="A285" t="s">
        <v>112</v>
      </c>
      <c r="B285" t="s">
        <v>133</v>
      </c>
      <c r="C285" t="s">
        <v>88</v>
      </c>
      <c r="D285" t="s">
        <v>105</v>
      </c>
      <c r="E285" s="38" t="s">
        <v>126</v>
      </c>
      <c r="F285" t="s">
        <v>106</v>
      </c>
      <c r="G285" s="11">
        <v>4411</v>
      </c>
      <c r="H285" s="11">
        <v>0.8585661</v>
      </c>
      <c r="I285" s="11">
        <v>0.77235690000000001</v>
      </c>
      <c r="J285" s="11">
        <v>0.69616719999999999</v>
      </c>
      <c r="K285" s="11">
        <v>0.64307519999999996</v>
      </c>
      <c r="L285" s="11">
        <v>0.59441809999999995</v>
      </c>
      <c r="M285" s="11">
        <v>0.58221880000000004</v>
      </c>
      <c r="N285" s="11">
        <v>0.59360970000000002</v>
      </c>
      <c r="O285" s="11">
        <v>0.5936747</v>
      </c>
      <c r="P285" s="11">
        <v>0.50560190000000005</v>
      </c>
      <c r="Q285" s="11">
        <v>0.37150559999999999</v>
      </c>
      <c r="R285" s="11">
        <v>0.25029620000000002</v>
      </c>
      <c r="S285" s="11">
        <v>0.1996996</v>
      </c>
      <c r="T285" s="11">
        <v>0.20857829999999999</v>
      </c>
      <c r="U285" s="11">
        <v>0.2644629</v>
      </c>
      <c r="V285" s="11">
        <v>0.40652430000000001</v>
      </c>
      <c r="W285" s="11">
        <v>0.62668860000000004</v>
      </c>
      <c r="X285" s="11">
        <v>0.83789290000000005</v>
      </c>
      <c r="Y285" s="11">
        <v>1.049779</v>
      </c>
      <c r="Z285" s="11">
        <v>1.15534</v>
      </c>
      <c r="AA285" s="11">
        <v>1.161913</v>
      </c>
      <c r="AB285" s="11">
        <v>1.142638</v>
      </c>
      <c r="AC285" s="11">
        <v>1.098198</v>
      </c>
      <c r="AD285" s="11">
        <v>0.98823430000000001</v>
      </c>
      <c r="AE285" s="11">
        <v>0.84977559999999996</v>
      </c>
      <c r="AF285" s="11">
        <v>-3.4662699999999998E-2</v>
      </c>
      <c r="AG285" s="11">
        <v>-4.0237000000000002E-2</v>
      </c>
      <c r="AH285" s="11">
        <v>-3.1791100000000003E-2</v>
      </c>
      <c r="AI285" s="11">
        <v>-1.9250199999999999E-2</v>
      </c>
      <c r="AJ285" s="11">
        <v>-2.4407600000000002E-2</v>
      </c>
      <c r="AK285" s="11">
        <v>-2.0391099999999999E-2</v>
      </c>
      <c r="AL285" s="11">
        <v>-2.4536599999999999E-2</v>
      </c>
      <c r="AM285" s="11">
        <v>-1.92301E-2</v>
      </c>
      <c r="AN285" s="11">
        <v>-2.0674499999999998E-2</v>
      </c>
      <c r="AO285" s="11">
        <v>-2.6397899999999998E-2</v>
      </c>
      <c r="AP285" s="11">
        <v>-2.16955E-2</v>
      </c>
      <c r="AQ285" s="11">
        <v>-1.7983099999999998E-2</v>
      </c>
      <c r="AR285" s="11">
        <v>-1.20892E-2</v>
      </c>
      <c r="AS285" s="11">
        <v>-1.6593299999999998E-2</v>
      </c>
      <c r="AT285" s="11">
        <v>-2.71816E-2</v>
      </c>
      <c r="AU285" s="11">
        <v>-9.3918000000000005E-3</v>
      </c>
      <c r="AV285" s="11">
        <v>1.08939E-2</v>
      </c>
      <c r="AW285" s="11">
        <v>3.3482E-3</v>
      </c>
      <c r="AX285" s="11">
        <v>-2.0581000000000002E-3</v>
      </c>
      <c r="AY285" s="11">
        <v>5.4460000000000003E-3</v>
      </c>
      <c r="AZ285" s="11">
        <v>8.2089999999999995E-4</v>
      </c>
      <c r="BA285" s="11">
        <v>-2.5707399999999998E-2</v>
      </c>
      <c r="BB285" s="11">
        <v>-3.4210999999999998E-2</v>
      </c>
      <c r="BC285" s="11">
        <v>-2.9498199999999999E-2</v>
      </c>
      <c r="BD285" s="11">
        <v>-1.8637500000000001E-2</v>
      </c>
      <c r="BE285" s="11">
        <v>-2.4577000000000002E-2</v>
      </c>
      <c r="BF285" s="11">
        <v>-1.9062200000000001E-2</v>
      </c>
      <c r="BG285" s="11">
        <v>-8.1347999999999993E-3</v>
      </c>
      <c r="BH285" s="11">
        <v>-1.43578E-2</v>
      </c>
      <c r="BI285" s="11">
        <v>-1.0409699999999999E-2</v>
      </c>
      <c r="BJ285" s="11">
        <v>-1.46462E-2</v>
      </c>
      <c r="BK285" s="11">
        <v>-9.0132000000000007E-3</v>
      </c>
      <c r="BL285" s="11">
        <v>-7.9536999999999993E-3</v>
      </c>
      <c r="BM285" s="11">
        <v>-1.48822E-2</v>
      </c>
      <c r="BN285" s="11">
        <v>-8.3867999999999998E-3</v>
      </c>
      <c r="BO285" s="11">
        <v>-2.2087000000000001E-3</v>
      </c>
      <c r="BP285" s="11">
        <v>4.6053999999999999E-3</v>
      </c>
      <c r="BQ285" s="11">
        <v>1.9005000000000001E-3</v>
      </c>
      <c r="BR285" s="11">
        <v>-7.2027000000000002E-3</v>
      </c>
      <c r="BS285" s="11">
        <v>1.1255899999999999E-2</v>
      </c>
      <c r="BT285" s="11">
        <v>3.3159300000000003E-2</v>
      </c>
      <c r="BU285" s="11">
        <v>2.4743000000000001E-2</v>
      </c>
      <c r="BV285" s="11">
        <v>1.87073E-2</v>
      </c>
      <c r="BW285" s="11">
        <v>2.4348600000000001E-2</v>
      </c>
      <c r="BX285" s="11">
        <v>1.9567000000000001E-2</v>
      </c>
      <c r="BY285" s="11">
        <v>-7.1879999999999999E-3</v>
      </c>
      <c r="BZ285" s="11">
        <v>-1.7303300000000001E-2</v>
      </c>
      <c r="CA285" s="11">
        <v>-1.4333800000000001E-2</v>
      </c>
      <c r="CB285" s="11">
        <v>-2.6121999999999999E-3</v>
      </c>
      <c r="CC285" s="11">
        <v>-8.9169000000000002E-3</v>
      </c>
      <c r="CD285" s="11">
        <v>-6.3331999999999998E-3</v>
      </c>
      <c r="CE285" s="11">
        <v>2.9805999999999999E-3</v>
      </c>
      <c r="CF285" s="11">
        <v>-4.3080000000000002E-3</v>
      </c>
      <c r="CG285" s="11">
        <v>-4.283E-4</v>
      </c>
      <c r="CH285" s="11">
        <v>-4.7556999999999999E-3</v>
      </c>
      <c r="CI285" s="11">
        <v>1.2037E-3</v>
      </c>
      <c r="CJ285" s="11">
        <v>4.7670999999999998E-3</v>
      </c>
      <c r="CK285" s="11">
        <v>-3.3665000000000001E-3</v>
      </c>
      <c r="CL285" s="11">
        <v>4.9217999999999996E-3</v>
      </c>
      <c r="CM285" s="11">
        <v>1.3565600000000001E-2</v>
      </c>
      <c r="CN285" s="11">
        <v>2.12999E-2</v>
      </c>
      <c r="CO285" s="11">
        <v>2.0394200000000001E-2</v>
      </c>
      <c r="CP285" s="11">
        <v>1.27761E-2</v>
      </c>
      <c r="CQ285" s="11">
        <v>3.19037E-2</v>
      </c>
      <c r="CR285" s="11">
        <v>5.5424800000000003E-2</v>
      </c>
      <c r="CS285" s="11">
        <v>4.61378E-2</v>
      </c>
      <c r="CT285" s="11">
        <v>3.9472599999999997E-2</v>
      </c>
      <c r="CU285" s="11">
        <v>4.3251199999999997E-2</v>
      </c>
      <c r="CV285" s="11">
        <v>3.8313100000000003E-2</v>
      </c>
      <c r="CW285" s="11">
        <v>1.13315E-2</v>
      </c>
      <c r="CX285" s="11">
        <v>-3.9560000000000002E-4</v>
      </c>
      <c r="CY285" s="11">
        <v>8.3049999999999997E-4</v>
      </c>
      <c r="CZ285" s="11">
        <v>9.7427E-3</v>
      </c>
      <c r="DA285" s="11">
        <v>9.5206000000000006E-3</v>
      </c>
      <c r="DB285" s="11">
        <v>7.7387000000000003E-3</v>
      </c>
      <c r="DC285" s="11">
        <v>6.7577000000000002E-3</v>
      </c>
      <c r="DD285" s="11">
        <v>6.1098000000000003E-3</v>
      </c>
      <c r="DE285" s="11">
        <v>6.0683000000000004E-3</v>
      </c>
      <c r="DF285" s="11">
        <v>6.0130000000000001E-3</v>
      </c>
      <c r="DG285" s="11">
        <v>6.2113999999999997E-3</v>
      </c>
      <c r="DH285" s="11">
        <v>7.7336999999999996E-3</v>
      </c>
      <c r="DI285" s="11">
        <v>7.0010999999999997E-3</v>
      </c>
      <c r="DJ285" s="11">
        <v>8.0911000000000004E-3</v>
      </c>
      <c r="DK285" s="11">
        <v>9.5901000000000007E-3</v>
      </c>
      <c r="DL285" s="11">
        <v>1.01496E-2</v>
      </c>
      <c r="DM285" s="11">
        <v>1.1243400000000001E-2</v>
      </c>
      <c r="DN285" s="11">
        <v>1.21463E-2</v>
      </c>
      <c r="DO285" s="11">
        <v>1.2552900000000001E-2</v>
      </c>
      <c r="DP285" s="11">
        <v>1.3536400000000001E-2</v>
      </c>
      <c r="DQ285" s="11">
        <v>1.3007100000000001E-2</v>
      </c>
      <c r="DR285" s="11">
        <v>1.2624399999999999E-2</v>
      </c>
      <c r="DS285" s="11">
        <v>1.1492E-2</v>
      </c>
      <c r="DT285" s="11">
        <v>1.13968E-2</v>
      </c>
      <c r="DU285" s="11">
        <v>1.1259E-2</v>
      </c>
      <c r="DV285" s="11">
        <v>1.02792E-2</v>
      </c>
      <c r="DW285" s="11">
        <v>9.2192999999999997E-3</v>
      </c>
      <c r="DX285" s="11">
        <v>0.1547837</v>
      </c>
      <c r="DY285" s="11">
        <v>5.3636999999999999E-3</v>
      </c>
      <c r="DZ285" s="11">
        <v>9.2391000000000001E-3</v>
      </c>
      <c r="EA285" s="11">
        <v>69.326791999999998</v>
      </c>
      <c r="EB285" s="11">
        <v>69.498575000000002</v>
      </c>
      <c r="EC285" s="11">
        <v>69.052875</v>
      </c>
      <c r="ED285" s="11">
        <v>68.649315999999999</v>
      </c>
      <c r="EE285" s="11">
        <v>68.042793000000003</v>
      </c>
      <c r="EF285" s="11">
        <v>67.604580999999996</v>
      </c>
      <c r="EG285" s="11">
        <v>67.841251999999997</v>
      </c>
      <c r="EH285" s="11">
        <v>68.313811999999999</v>
      </c>
      <c r="EI285" s="11">
        <v>69.377170000000007</v>
      </c>
      <c r="EJ285" s="11">
        <v>71.089744999999994</v>
      </c>
      <c r="EK285" s="11">
        <v>72.530556000000004</v>
      </c>
      <c r="EL285" s="11">
        <v>74.355965999999995</v>
      </c>
      <c r="EM285" s="11">
        <v>75.381309999999999</v>
      </c>
      <c r="EN285" s="11">
        <v>77.185523000000003</v>
      </c>
      <c r="EO285" s="11">
        <v>76.727181000000002</v>
      </c>
      <c r="EP285" s="11">
        <v>76.256308000000004</v>
      </c>
      <c r="EQ285" s="11">
        <v>75.486465999999993</v>
      </c>
      <c r="ER285" s="11">
        <v>74.281176000000002</v>
      </c>
      <c r="ES285" s="11">
        <v>72.150666000000001</v>
      </c>
      <c r="ET285" s="11">
        <v>70.499994999999998</v>
      </c>
      <c r="EU285" s="11">
        <v>69.605137999999997</v>
      </c>
      <c r="EV285" s="11">
        <v>69.359133</v>
      </c>
      <c r="EW285" s="11">
        <v>68.830826000000002</v>
      </c>
      <c r="EX285" s="11">
        <v>68.715838000000005</v>
      </c>
      <c r="EY285" s="11">
        <v>0</v>
      </c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HY285" s="37"/>
      <c r="IA285" s="37"/>
    </row>
    <row r="286" spans="1:235" x14ac:dyDescent="0.2">
      <c r="A286" t="s">
        <v>112</v>
      </c>
      <c r="B286" t="s">
        <v>133</v>
      </c>
      <c r="C286" t="s">
        <v>88</v>
      </c>
      <c r="D286" t="s">
        <v>105</v>
      </c>
      <c r="E286" s="38" t="s">
        <v>126</v>
      </c>
      <c r="F286" t="s">
        <v>107</v>
      </c>
      <c r="G286" s="11">
        <v>2712</v>
      </c>
      <c r="H286" s="11">
        <v>0.89300259999999998</v>
      </c>
      <c r="I286" s="11">
        <v>0.81501559999999995</v>
      </c>
      <c r="J286" s="11">
        <v>0.73728950000000004</v>
      </c>
      <c r="K286" s="11">
        <v>0.68782390000000004</v>
      </c>
      <c r="L286" s="11">
        <v>0.65401929999999997</v>
      </c>
      <c r="M286" s="11">
        <v>0.6634833</v>
      </c>
      <c r="N286" s="11">
        <v>0.67552250000000003</v>
      </c>
      <c r="O286" s="11">
        <v>0.62101119999999999</v>
      </c>
      <c r="P286" s="11">
        <v>0.40460479999999999</v>
      </c>
      <c r="Q286" s="11">
        <v>9.6443299999999996E-2</v>
      </c>
      <c r="R286" s="11">
        <v>-0.1262972</v>
      </c>
      <c r="S286" s="11">
        <v>-0.21353249999999999</v>
      </c>
      <c r="T286" s="11">
        <v>-0.12949359999999999</v>
      </c>
      <c r="U286" s="11">
        <v>-3.2085E-3</v>
      </c>
      <c r="V286" s="11">
        <v>0.25513760000000002</v>
      </c>
      <c r="W286" s="11">
        <v>0.59220390000000001</v>
      </c>
      <c r="X286" s="11">
        <v>0.92849230000000005</v>
      </c>
      <c r="Y286" s="11">
        <v>1.289785</v>
      </c>
      <c r="Z286" s="11">
        <v>1.4273830000000001</v>
      </c>
      <c r="AA286" s="11">
        <v>1.3615839999999999</v>
      </c>
      <c r="AB286" s="11">
        <v>1.2704709999999999</v>
      </c>
      <c r="AC286" s="11">
        <v>1.21295</v>
      </c>
      <c r="AD286" s="11">
        <v>1.07664</v>
      </c>
      <c r="AE286" s="11">
        <v>0.92619530000000005</v>
      </c>
      <c r="AF286" s="11">
        <v>-6.2839400000000004E-2</v>
      </c>
      <c r="AG286" s="11">
        <v>-4.9775600000000003E-2</v>
      </c>
      <c r="AH286" s="11">
        <v>-4.5594200000000001E-2</v>
      </c>
      <c r="AI286" s="11">
        <v>-3.5501400000000002E-2</v>
      </c>
      <c r="AJ286" s="11">
        <v>-3.5661900000000003E-2</v>
      </c>
      <c r="AK286" s="11">
        <v>-2.99122E-2</v>
      </c>
      <c r="AL286" s="11">
        <v>-3.7814E-2</v>
      </c>
      <c r="AM286" s="11">
        <v>-2.1099799999999998E-2</v>
      </c>
      <c r="AN286" s="11">
        <v>-1.70803E-2</v>
      </c>
      <c r="AO286" s="11">
        <v>-2.3912300000000001E-2</v>
      </c>
      <c r="AP286" s="11">
        <v>-1.4079700000000001E-2</v>
      </c>
      <c r="AQ286" s="11">
        <v>-1.8583700000000002E-2</v>
      </c>
      <c r="AR286" s="11">
        <v>-7.3198999999999998E-3</v>
      </c>
      <c r="AS286" s="11">
        <v>-1.8685500000000001E-2</v>
      </c>
      <c r="AT286" s="11">
        <v>-3.0261699999999999E-2</v>
      </c>
      <c r="AU286" s="11">
        <v>-1.4390099999999999E-2</v>
      </c>
      <c r="AV286" s="11">
        <v>1.1138500000000001E-2</v>
      </c>
      <c r="AW286" s="11">
        <v>1.09418E-2</v>
      </c>
      <c r="AX286" s="11">
        <v>4.7679999999999999E-4</v>
      </c>
      <c r="AY286" s="11">
        <v>7.7694000000000001E-3</v>
      </c>
      <c r="AZ286" s="11">
        <v>-9.2648999999999995E-3</v>
      </c>
      <c r="BA286" s="11">
        <v>-2.9465999999999999E-2</v>
      </c>
      <c r="BB286" s="11">
        <v>-4.2455699999999999E-2</v>
      </c>
      <c r="BC286" s="11">
        <v>-4.9187000000000002E-2</v>
      </c>
      <c r="BD286" s="11">
        <v>-4.1243799999999997E-2</v>
      </c>
      <c r="BE286" s="11">
        <v>-3.2407900000000003E-2</v>
      </c>
      <c r="BF286" s="11">
        <v>-3.0551700000000001E-2</v>
      </c>
      <c r="BG286" s="11">
        <v>-2.2324799999999999E-2</v>
      </c>
      <c r="BH286" s="11">
        <v>-2.3374200000000001E-2</v>
      </c>
      <c r="BI286" s="11">
        <v>-1.7187500000000001E-2</v>
      </c>
      <c r="BJ286" s="11">
        <v>-2.6084300000000001E-2</v>
      </c>
      <c r="BK286" s="11">
        <v>-9.5659999999999999E-3</v>
      </c>
      <c r="BL286" s="11">
        <v>-2.0714000000000002E-3</v>
      </c>
      <c r="BM286" s="11">
        <v>-1.00943E-2</v>
      </c>
      <c r="BN286" s="11">
        <v>1.7936E-3</v>
      </c>
      <c r="BO286" s="11">
        <v>9.5419999999999999E-4</v>
      </c>
      <c r="BP286" s="11">
        <v>1.5512099999999999E-2</v>
      </c>
      <c r="BQ286" s="11">
        <v>7.4078E-3</v>
      </c>
      <c r="BR286" s="11">
        <v>-1.8707000000000001E-3</v>
      </c>
      <c r="BS286" s="11">
        <v>1.46239E-2</v>
      </c>
      <c r="BT286" s="11">
        <v>4.2915000000000002E-2</v>
      </c>
      <c r="BU286" s="11">
        <v>4.05364E-2</v>
      </c>
      <c r="BV286" s="11">
        <v>2.9088200000000002E-2</v>
      </c>
      <c r="BW286" s="11">
        <v>3.2457600000000003E-2</v>
      </c>
      <c r="BX286" s="11">
        <v>1.32298E-2</v>
      </c>
      <c r="BY286" s="11">
        <v>-6.7606999999999997E-3</v>
      </c>
      <c r="BZ286" s="11">
        <v>-2.2520999999999999E-2</v>
      </c>
      <c r="CA286" s="11">
        <v>-3.1837200000000003E-2</v>
      </c>
      <c r="CB286" s="11">
        <v>-1.9648100000000002E-2</v>
      </c>
      <c r="CC286" s="11">
        <v>-1.5040100000000001E-2</v>
      </c>
      <c r="CD286" s="11">
        <v>-1.5509200000000001E-2</v>
      </c>
      <c r="CE286" s="11">
        <v>-9.1482999999999998E-3</v>
      </c>
      <c r="CF286" s="11">
        <v>-1.1086499999999999E-2</v>
      </c>
      <c r="CG286" s="11">
        <v>-4.4627E-3</v>
      </c>
      <c r="CH286" s="11">
        <v>-1.43546E-2</v>
      </c>
      <c r="CI286" s="11">
        <v>1.9678999999999999E-3</v>
      </c>
      <c r="CJ286" s="11">
        <v>1.29376E-2</v>
      </c>
      <c r="CK286" s="11">
        <v>3.7236999999999999E-3</v>
      </c>
      <c r="CL286" s="11">
        <v>1.76668E-2</v>
      </c>
      <c r="CM286" s="11">
        <v>2.0492199999999999E-2</v>
      </c>
      <c r="CN286" s="11">
        <v>3.8344000000000003E-2</v>
      </c>
      <c r="CO286" s="11">
        <v>3.3501099999999999E-2</v>
      </c>
      <c r="CP286" s="11">
        <v>2.65203E-2</v>
      </c>
      <c r="CQ286" s="11">
        <v>4.36379E-2</v>
      </c>
      <c r="CR286" s="11">
        <v>7.4691400000000005E-2</v>
      </c>
      <c r="CS286" s="11">
        <v>7.0130999999999999E-2</v>
      </c>
      <c r="CT286" s="11">
        <v>5.7699500000000001E-2</v>
      </c>
      <c r="CU286" s="11">
        <v>5.7145700000000001E-2</v>
      </c>
      <c r="CV286" s="11">
        <v>3.5724499999999999E-2</v>
      </c>
      <c r="CW286" s="11">
        <v>1.59446E-2</v>
      </c>
      <c r="CX286" s="11">
        <v>-2.5863000000000001E-3</v>
      </c>
      <c r="CY286" s="11">
        <v>-1.44873E-2</v>
      </c>
      <c r="CZ286" s="11">
        <v>1.3129200000000001E-2</v>
      </c>
      <c r="DA286" s="11">
        <v>1.05589E-2</v>
      </c>
      <c r="DB286" s="11">
        <v>9.1451999999999992E-3</v>
      </c>
      <c r="DC286" s="11">
        <v>8.0108000000000002E-3</v>
      </c>
      <c r="DD286" s="11">
        <v>7.4704000000000003E-3</v>
      </c>
      <c r="DE286" s="11">
        <v>7.7361000000000001E-3</v>
      </c>
      <c r="DF286" s="11">
        <v>7.1310999999999996E-3</v>
      </c>
      <c r="DG286" s="11">
        <v>7.0121000000000003E-3</v>
      </c>
      <c r="DH286" s="11">
        <v>9.1248000000000006E-3</v>
      </c>
      <c r="DI286" s="11">
        <v>8.4007999999999999E-3</v>
      </c>
      <c r="DJ286" s="11">
        <v>9.6501999999999994E-3</v>
      </c>
      <c r="DK286" s="11">
        <v>1.18782E-2</v>
      </c>
      <c r="DL286" s="11">
        <v>1.38808E-2</v>
      </c>
      <c r="DM286" s="11">
        <v>1.5863599999999999E-2</v>
      </c>
      <c r="DN286" s="11">
        <v>1.7260500000000002E-2</v>
      </c>
      <c r="DO286" s="11">
        <v>1.7639200000000001E-2</v>
      </c>
      <c r="DP286" s="11">
        <v>1.9318700000000001E-2</v>
      </c>
      <c r="DQ286" s="11">
        <v>1.79922E-2</v>
      </c>
      <c r="DR286" s="11">
        <v>1.73945E-2</v>
      </c>
      <c r="DS286" s="11">
        <v>1.50093E-2</v>
      </c>
      <c r="DT286" s="11">
        <v>1.36758E-2</v>
      </c>
      <c r="DU286" s="11">
        <v>1.38038E-2</v>
      </c>
      <c r="DV286" s="11">
        <v>1.2119400000000001E-2</v>
      </c>
      <c r="DW286" s="11">
        <v>1.0547900000000001E-2</v>
      </c>
      <c r="DX286" s="11">
        <v>0.2265366</v>
      </c>
      <c r="DY286" s="11">
        <v>7.7308999999999998E-3</v>
      </c>
      <c r="DZ286" s="11">
        <v>1.39323E-2</v>
      </c>
      <c r="EA286" s="11">
        <v>67.311316000000005</v>
      </c>
      <c r="EB286" s="11">
        <v>66.992217999999994</v>
      </c>
      <c r="EC286" s="11">
        <v>66.500068999999996</v>
      </c>
      <c r="ED286" s="11">
        <v>66.062624999999997</v>
      </c>
      <c r="EE286" s="11">
        <v>65.434506999999996</v>
      </c>
      <c r="EF286" s="11">
        <v>65.358773999999997</v>
      </c>
      <c r="EG286" s="11">
        <v>65.759822</v>
      </c>
      <c r="EH286" s="11">
        <v>67.304023000000001</v>
      </c>
      <c r="EI286" s="11">
        <v>70.207961999999995</v>
      </c>
      <c r="EJ286" s="11">
        <v>74.194742000000005</v>
      </c>
      <c r="EK286" s="11">
        <v>77.270861999999994</v>
      </c>
      <c r="EL286" s="11">
        <v>79.902995000000004</v>
      </c>
      <c r="EM286" s="11">
        <v>81.186953000000003</v>
      </c>
      <c r="EN286" s="11">
        <v>81.977025999999995</v>
      </c>
      <c r="EO286" s="11">
        <v>81.316372000000001</v>
      </c>
      <c r="EP286" s="11">
        <v>80.328689999999995</v>
      </c>
      <c r="EQ286" s="11">
        <v>78.837290999999993</v>
      </c>
      <c r="ER286" s="11">
        <v>76.390251000000006</v>
      </c>
      <c r="ES286" s="11">
        <v>72.861301999999995</v>
      </c>
      <c r="ET286" s="11">
        <v>70.103016999999994</v>
      </c>
      <c r="EU286" s="11">
        <v>68.766479000000004</v>
      </c>
      <c r="EV286" s="11">
        <v>68.176765000000003</v>
      </c>
      <c r="EW286" s="11">
        <v>67.745070999999996</v>
      </c>
      <c r="EX286" s="11">
        <v>67.166624999999996</v>
      </c>
      <c r="EY286" s="11">
        <v>0</v>
      </c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HY286" s="37"/>
      <c r="IA286" s="37"/>
    </row>
    <row r="287" spans="1:235" x14ac:dyDescent="0.2">
      <c r="A287" t="s">
        <v>112</v>
      </c>
      <c r="B287" t="s">
        <v>133</v>
      </c>
      <c r="C287" t="s">
        <v>88</v>
      </c>
      <c r="D287" t="s">
        <v>105</v>
      </c>
      <c r="E287" s="38" t="s">
        <v>221</v>
      </c>
      <c r="F287" t="s">
        <v>105</v>
      </c>
      <c r="G287" s="11">
        <v>7123</v>
      </c>
      <c r="H287" s="11">
        <v>0.87193350000000003</v>
      </c>
      <c r="I287" s="11">
        <v>0.78798880000000004</v>
      </c>
      <c r="J287" s="11">
        <v>0.70082800000000001</v>
      </c>
      <c r="K287" s="11">
        <v>0.64818220000000004</v>
      </c>
      <c r="L287" s="11">
        <v>0.59677639999999998</v>
      </c>
      <c r="M287" s="11">
        <v>0.59381059999999997</v>
      </c>
      <c r="N287" s="11">
        <v>0.60914239999999997</v>
      </c>
      <c r="O287" s="11">
        <v>0.57193059999999996</v>
      </c>
      <c r="P287" s="11">
        <v>0.4066245</v>
      </c>
      <c r="Q287" s="11">
        <v>0.2332188</v>
      </c>
      <c r="R287" s="11">
        <v>0.17445469999999999</v>
      </c>
      <c r="S287" s="11">
        <v>0.20893229999999999</v>
      </c>
      <c r="T287" s="11">
        <v>0.34738790000000003</v>
      </c>
      <c r="U287" s="11">
        <v>0.52823580000000003</v>
      </c>
      <c r="V287" s="11">
        <v>0.770984</v>
      </c>
      <c r="W287" s="11">
        <v>1.0925400000000001</v>
      </c>
      <c r="X287" s="11">
        <v>1.3649610000000001</v>
      </c>
      <c r="Y287" s="11">
        <v>1.62548</v>
      </c>
      <c r="Z287" s="11">
        <v>1.684261</v>
      </c>
      <c r="AA287" s="11">
        <v>1.633826</v>
      </c>
      <c r="AB287" s="11">
        <v>1.560068</v>
      </c>
      <c r="AC287" s="11">
        <v>1.4839329999999999</v>
      </c>
      <c r="AD287" s="11">
        <v>1.3026759999999999</v>
      </c>
      <c r="AE287" s="11">
        <v>1.1129279999999999</v>
      </c>
      <c r="AF287" s="11">
        <v>-4.09869E-2</v>
      </c>
      <c r="AG287" s="11">
        <v>-4.0446599999999999E-2</v>
      </c>
      <c r="AH287" s="11">
        <v>-3.7683300000000003E-2</v>
      </c>
      <c r="AI287" s="11">
        <v>-2.2859500000000001E-2</v>
      </c>
      <c r="AJ287" s="11">
        <v>-2.5375700000000001E-2</v>
      </c>
      <c r="AK287" s="11">
        <v>-2.3154399999999999E-2</v>
      </c>
      <c r="AL287" s="11">
        <v>-2.74235E-2</v>
      </c>
      <c r="AM287" s="11">
        <v>-1.30061E-2</v>
      </c>
      <c r="AN287" s="11">
        <v>-9.2983000000000007E-3</v>
      </c>
      <c r="AO287" s="11">
        <v>-1.6070600000000001E-2</v>
      </c>
      <c r="AP287" s="11">
        <v>-6.4206000000000003E-3</v>
      </c>
      <c r="AQ287" s="11">
        <v>-1.1115399999999999E-2</v>
      </c>
      <c r="AR287" s="11">
        <v>-1.0460999999999999E-3</v>
      </c>
      <c r="AS287" s="11">
        <v>-1.13277E-2</v>
      </c>
      <c r="AT287" s="11">
        <v>-2.06415E-2</v>
      </c>
      <c r="AU287" s="11">
        <v>-3.8869E-3</v>
      </c>
      <c r="AV287" s="11">
        <v>2.66483E-2</v>
      </c>
      <c r="AW287" s="11">
        <v>1.7933999999999999E-2</v>
      </c>
      <c r="AX287" s="11">
        <v>5.9118E-3</v>
      </c>
      <c r="AY287" s="11">
        <v>2.1158699999999999E-2</v>
      </c>
      <c r="AZ287" s="11">
        <v>1.1483500000000001E-2</v>
      </c>
      <c r="BA287" s="11">
        <v>-1.8679899999999999E-2</v>
      </c>
      <c r="BB287" s="11">
        <v>-3.3050700000000002E-2</v>
      </c>
      <c r="BC287" s="11">
        <v>-3.11338E-2</v>
      </c>
      <c r="BD287" s="11">
        <v>-2.2852600000000001E-2</v>
      </c>
      <c r="BE287" s="11">
        <v>-2.39639E-2</v>
      </c>
      <c r="BF287" s="11">
        <v>-2.3023700000000001E-2</v>
      </c>
      <c r="BG287" s="11">
        <v>-1.0392500000000001E-2</v>
      </c>
      <c r="BH287" s="11">
        <v>-1.4360299999999999E-2</v>
      </c>
      <c r="BI287" s="11">
        <v>-1.17457E-2</v>
      </c>
      <c r="BJ287" s="11">
        <v>-1.6447799999999999E-2</v>
      </c>
      <c r="BK287" s="11">
        <v>-2.3863999999999999E-3</v>
      </c>
      <c r="BL287" s="11">
        <v>4.0121999999999996E-3</v>
      </c>
      <c r="BM287" s="11">
        <v>-3.4031999999999999E-3</v>
      </c>
      <c r="BN287" s="11">
        <v>8.5762000000000008E-3</v>
      </c>
      <c r="BO287" s="11">
        <v>7.4428000000000003E-3</v>
      </c>
      <c r="BP287" s="11">
        <v>1.99148E-2</v>
      </c>
      <c r="BQ287" s="11">
        <v>1.3165400000000001E-2</v>
      </c>
      <c r="BR287" s="11">
        <v>5.1713999999999996E-3</v>
      </c>
      <c r="BS287" s="11">
        <v>2.26137E-2</v>
      </c>
      <c r="BT287" s="11">
        <v>5.5813000000000001E-2</v>
      </c>
      <c r="BU287" s="11">
        <v>4.6233400000000001E-2</v>
      </c>
      <c r="BV287" s="11">
        <v>3.3942199999999999E-2</v>
      </c>
      <c r="BW287" s="11">
        <v>4.5922600000000001E-2</v>
      </c>
      <c r="BX287" s="11">
        <v>3.5397600000000001E-2</v>
      </c>
      <c r="BY287" s="11">
        <v>4.3959999999999997E-3</v>
      </c>
      <c r="BZ287" s="11">
        <v>-1.34118E-2</v>
      </c>
      <c r="CA287" s="11">
        <v>-1.42927E-2</v>
      </c>
      <c r="CB287" s="11">
        <v>-4.7181999999999997E-3</v>
      </c>
      <c r="CC287" s="11">
        <v>-7.4812000000000003E-3</v>
      </c>
      <c r="CD287" s="11">
        <v>-8.3639999999999999E-3</v>
      </c>
      <c r="CE287" s="11">
        <v>2.0745999999999998E-3</v>
      </c>
      <c r="CF287" s="11">
        <v>-3.3449999999999999E-3</v>
      </c>
      <c r="CG287" s="11">
        <v>-3.3700000000000001E-4</v>
      </c>
      <c r="CH287" s="11">
        <v>-5.4720999999999997E-3</v>
      </c>
      <c r="CI287" s="11">
        <v>8.2333000000000007E-3</v>
      </c>
      <c r="CJ287" s="11">
        <v>1.7322799999999999E-2</v>
      </c>
      <c r="CK287" s="11">
        <v>9.2642000000000002E-3</v>
      </c>
      <c r="CL287" s="11">
        <v>2.35731E-2</v>
      </c>
      <c r="CM287" s="11">
        <v>2.6001E-2</v>
      </c>
      <c r="CN287" s="11">
        <v>4.0875700000000001E-2</v>
      </c>
      <c r="CO287" s="11">
        <v>3.7658499999999998E-2</v>
      </c>
      <c r="CP287" s="11">
        <v>3.0984399999999999E-2</v>
      </c>
      <c r="CQ287" s="11">
        <v>4.91143E-2</v>
      </c>
      <c r="CR287" s="11">
        <v>8.4977700000000003E-2</v>
      </c>
      <c r="CS287" s="11">
        <v>7.4532799999999996E-2</v>
      </c>
      <c r="CT287" s="11">
        <v>6.1972600000000003E-2</v>
      </c>
      <c r="CU287" s="11">
        <v>7.0686600000000002E-2</v>
      </c>
      <c r="CV287" s="11">
        <v>5.9311599999999999E-2</v>
      </c>
      <c r="CW287" s="11">
        <v>2.7472E-2</v>
      </c>
      <c r="CX287" s="11">
        <v>6.2271000000000002E-3</v>
      </c>
      <c r="CY287" s="11">
        <v>2.5484000000000001E-3</v>
      </c>
      <c r="CZ287" s="11">
        <v>1.1024900000000001E-2</v>
      </c>
      <c r="DA287" s="11">
        <v>1.00208E-2</v>
      </c>
      <c r="DB287" s="11">
        <v>8.9123999999999991E-3</v>
      </c>
      <c r="DC287" s="11">
        <v>7.5794E-3</v>
      </c>
      <c r="DD287" s="11">
        <v>6.6969000000000004E-3</v>
      </c>
      <c r="DE287" s="11">
        <v>6.9360000000000003E-3</v>
      </c>
      <c r="DF287" s="11">
        <v>6.6728000000000004E-3</v>
      </c>
      <c r="DG287" s="11">
        <v>6.4562999999999999E-3</v>
      </c>
      <c r="DH287" s="11">
        <v>8.0922000000000008E-3</v>
      </c>
      <c r="DI287" s="11">
        <v>7.7012000000000001E-3</v>
      </c>
      <c r="DJ287" s="11">
        <v>9.1173999999999995E-3</v>
      </c>
      <c r="DK287" s="11">
        <v>1.12826E-2</v>
      </c>
      <c r="DL287" s="11">
        <v>1.2743300000000001E-2</v>
      </c>
      <c r="DM287" s="11">
        <v>1.4890799999999999E-2</v>
      </c>
      <c r="DN287" s="11">
        <v>1.5693200000000001E-2</v>
      </c>
      <c r="DO287" s="11">
        <v>1.6111199999999999E-2</v>
      </c>
      <c r="DP287" s="11">
        <v>1.7730900000000001E-2</v>
      </c>
      <c r="DQ287" s="11">
        <v>1.7204799999999999E-2</v>
      </c>
      <c r="DR287" s="11">
        <v>1.7041299999999999E-2</v>
      </c>
      <c r="DS287" s="11">
        <v>1.50554E-2</v>
      </c>
      <c r="DT287" s="11">
        <v>1.45387E-2</v>
      </c>
      <c r="DU287" s="11">
        <v>1.40292E-2</v>
      </c>
      <c r="DV287" s="11">
        <v>1.19396E-2</v>
      </c>
      <c r="DW287" s="11">
        <v>1.02387E-2</v>
      </c>
      <c r="DX287" s="11">
        <v>0.20753940000000001</v>
      </c>
      <c r="DY287" s="11">
        <v>7.4194999999999999E-3</v>
      </c>
      <c r="DZ287" s="11">
        <v>1.35175E-2</v>
      </c>
      <c r="EA287" s="11">
        <v>69.510615000000001</v>
      </c>
      <c r="EB287" s="11">
        <v>69.233421000000007</v>
      </c>
      <c r="EC287" s="11">
        <v>67.518941999999996</v>
      </c>
      <c r="ED287" s="11">
        <v>67.572293999999999</v>
      </c>
      <c r="EE287" s="11">
        <v>66.906060999999994</v>
      </c>
      <c r="EF287" s="11">
        <v>66.214347000000004</v>
      </c>
      <c r="EG287" s="11">
        <v>66.321247999999997</v>
      </c>
      <c r="EH287" s="11">
        <v>68.138103000000001</v>
      </c>
      <c r="EI287" s="11">
        <v>72.057457999999997</v>
      </c>
      <c r="EJ287" s="11">
        <v>76.226258999999999</v>
      </c>
      <c r="EK287" s="11">
        <v>80.908884999999998</v>
      </c>
      <c r="EL287" s="11">
        <v>82.913914000000005</v>
      </c>
      <c r="EM287" s="11">
        <v>84.534861000000006</v>
      </c>
      <c r="EN287" s="11">
        <v>85.103937000000002</v>
      </c>
      <c r="EO287" s="11">
        <v>85.246399999999994</v>
      </c>
      <c r="EP287" s="11">
        <v>84.122730000000004</v>
      </c>
      <c r="EQ287" s="11">
        <v>83.138694999999998</v>
      </c>
      <c r="ER287" s="11">
        <v>81.762057999999996</v>
      </c>
      <c r="ES287" s="11">
        <v>78.297790000000006</v>
      </c>
      <c r="ET287" s="11">
        <v>76.889802000000003</v>
      </c>
      <c r="EU287" s="11">
        <v>76.818321999999995</v>
      </c>
      <c r="EV287" s="11">
        <v>74.988512</v>
      </c>
      <c r="EW287" s="11">
        <v>74.720303000000001</v>
      </c>
      <c r="EX287" s="11">
        <v>74.335944999999995</v>
      </c>
      <c r="EY287" s="11">
        <v>0</v>
      </c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HY287" s="37"/>
      <c r="IA287" s="37"/>
    </row>
    <row r="288" spans="1:235" x14ac:dyDescent="0.2">
      <c r="A288" t="s">
        <v>112</v>
      </c>
      <c r="B288" t="s">
        <v>133</v>
      </c>
      <c r="C288" t="s">
        <v>88</v>
      </c>
      <c r="D288" t="s">
        <v>105</v>
      </c>
      <c r="E288" s="38" t="s">
        <v>221</v>
      </c>
      <c r="F288" t="s">
        <v>106</v>
      </c>
      <c r="G288" s="11">
        <v>4411</v>
      </c>
      <c r="H288" s="11">
        <v>0.81902209999999998</v>
      </c>
      <c r="I288" s="11">
        <v>0.74079150000000005</v>
      </c>
      <c r="J288" s="11">
        <v>0.65661190000000003</v>
      </c>
      <c r="K288" s="11">
        <v>0.60002520000000004</v>
      </c>
      <c r="L288" s="11">
        <v>0.54668269999999997</v>
      </c>
      <c r="M288" s="11">
        <v>0.54565989999999998</v>
      </c>
      <c r="N288" s="11">
        <v>0.55832479999999995</v>
      </c>
      <c r="O288" s="11">
        <v>0.54653339999999995</v>
      </c>
      <c r="P288" s="11">
        <v>0.41992489999999999</v>
      </c>
      <c r="Q288" s="11">
        <v>0.28984779999999999</v>
      </c>
      <c r="R288" s="11">
        <v>0.2345769</v>
      </c>
      <c r="S288" s="11">
        <v>0.25308249999999999</v>
      </c>
      <c r="T288" s="11">
        <v>0.35476210000000002</v>
      </c>
      <c r="U288" s="11">
        <v>0.50585029999999997</v>
      </c>
      <c r="V288" s="11">
        <v>0.69946980000000003</v>
      </c>
      <c r="W288" s="11">
        <v>0.99095929999999999</v>
      </c>
      <c r="X288" s="11">
        <v>1.2407300000000001</v>
      </c>
      <c r="Y288" s="11">
        <v>1.4687170000000001</v>
      </c>
      <c r="Z288" s="11">
        <v>1.5156829999999999</v>
      </c>
      <c r="AA288" s="11">
        <v>1.5058609999999999</v>
      </c>
      <c r="AB288" s="11">
        <v>1.46071</v>
      </c>
      <c r="AC288" s="11">
        <v>1.403152</v>
      </c>
      <c r="AD288" s="11">
        <v>1.249965</v>
      </c>
      <c r="AE288" s="11">
        <v>1.0613319999999999</v>
      </c>
      <c r="AF288" s="11">
        <v>-3.8692499999999998E-2</v>
      </c>
      <c r="AG288" s="11">
        <v>-3.9365299999999999E-2</v>
      </c>
      <c r="AH288" s="11">
        <v>-4.0358400000000003E-2</v>
      </c>
      <c r="AI288" s="11">
        <v>-2.5466300000000001E-2</v>
      </c>
      <c r="AJ288" s="11">
        <v>-2.8397499999999999E-2</v>
      </c>
      <c r="AK288" s="11">
        <v>-2.17842E-2</v>
      </c>
      <c r="AL288" s="11">
        <v>-2.9448499999999999E-2</v>
      </c>
      <c r="AM288" s="11">
        <v>-2.16043E-2</v>
      </c>
      <c r="AN288" s="11">
        <v>-1.8739700000000001E-2</v>
      </c>
      <c r="AO288" s="11">
        <v>-2.3595600000000001E-2</v>
      </c>
      <c r="AP288" s="11">
        <v>-1.62594E-2</v>
      </c>
      <c r="AQ288" s="11">
        <v>-1.25437E-2</v>
      </c>
      <c r="AR288" s="11">
        <v>-5.0251000000000002E-3</v>
      </c>
      <c r="AS288" s="11">
        <v>-1.2390399999999999E-2</v>
      </c>
      <c r="AT288" s="11">
        <v>-2.68259E-2</v>
      </c>
      <c r="AU288" s="11">
        <v>-1.2489699999999999E-2</v>
      </c>
      <c r="AV288" s="11">
        <v>9.5951000000000005E-3</v>
      </c>
      <c r="AW288" s="11">
        <v>3.9037E-3</v>
      </c>
      <c r="AX288" s="11">
        <v>-5.0296999999999998E-3</v>
      </c>
      <c r="AY288" s="11">
        <v>8.4472000000000002E-3</v>
      </c>
      <c r="AZ288" s="11">
        <v>5.5047999999999998E-3</v>
      </c>
      <c r="BA288" s="11">
        <v>-1.9347E-2</v>
      </c>
      <c r="BB288" s="11">
        <v>-2.8205899999999999E-2</v>
      </c>
      <c r="BC288" s="11">
        <v>-2.4903999999999999E-2</v>
      </c>
      <c r="BD288" s="11">
        <v>-2.00486E-2</v>
      </c>
      <c r="BE288" s="11">
        <v>-2.2511900000000001E-2</v>
      </c>
      <c r="BF288" s="11">
        <v>-2.5097100000000001E-2</v>
      </c>
      <c r="BG288" s="11">
        <v>-1.24987E-2</v>
      </c>
      <c r="BH288" s="11">
        <v>-1.7223800000000001E-2</v>
      </c>
      <c r="BI288" s="11">
        <v>-1.1244499999999999E-2</v>
      </c>
      <c r="BJ288" s="11">
        <v>-1.8540299999999999E-2</v>
      </c>
      <c r="BK288" s="11">
        <v>-1.0307E-2</v>
      </c>
      <c r="BL288" s="11">
        <v>-4.8338000000000001E-3</v>
      </c>
      <c r="BM288" s="11">
        <v>-1.1154300000000001E-2</v>
      </c>
      <c r="BN288" s="11">
        <v>-2.0769E-3</v>
      </c>
      <c r="BO288" s="11">
        <v>4.3704E-3</v>
      </c>
      <c r="BP288" s="11">
        <v>1.33384E-2</v>
      </c>
      <c r="BQ288" s="11">
        <v>8.5520000000000006E-3</v>
      </c>
      <c r="BR288" s="11">
        <v>-4.3544999999999999E-3</v>
      </c>
      <c r="BS288" s="11">
        <v>1.0467300000000001E-2</v>
      </c>
      <c r="BT288" s="11">
        <v>3.5105699999999997E-2</v>
      </c>
      <c r="BU288" s="11">
        <v>2.9403100000000001E-2</v>
      </c>
      <c r="BV288" s="11">
        <v>1.9949499999999998E-2</v>
      </c>
      <c r="BW288" s="11">
        <v>3.07371E-2</v>
      </c>
      <c r="BX288" s="11">
        <v>2.7774500000000001E-2</v>
      </c>
      <c r="BY288" s="11">
        <v>2.8392999999999999E-3</v>
      </c>
      <c r="BZ288" s="11">
        <v>-9.1932000000000003E-3</v>
      </c>
      <c r="CA288" s="11">
        <v>-8.3919000000000007E-3</v>
      </c>
      <c r="CB288" s="11">
        <v>-1.4047E-3</v>
      </c>
      <c r="CC288" s="11">
        <v>-5.6584000000000001E-3</v>
      </c>
      <c r="CD288" s="11">
        <v>-9.8358000000000004E-3</v>
      </c>
      <c r="CE288" s="11">
        <v>4.6900000000000002E-4</v>
      </c>
      <c r="CF288" s="11">
        <v>-6.0499999999999998E-3</v>
      </c>
      <c r="CG288" s="11">
        <v>-7.0470000000000005E-4</v>
      </c>
      <c r="CH288" s="11">
        <v>-7.6321000000000002E-3</v>
      </c>
      <c r="CI288" s="11">
        <v>9.9029999999999995E-4</v>
      </c>
      <c r="CJ288" s="11">
        <v>9.0720999999999996E-3</v>
      </c>
      <c r="CK288" s="11">
        <v>1.2869999999999999E-3</v>
      </c>
      <c r="CL288" s="11">
        <v>1.2105599999999999E-2</v>
      </c>
      <c r="CM288" s="11">
        <v>2.1284399999999998E-2</v>
      </c>
      <c r="CN288" s="11">
        <v>3.1702000000000001E-2</v>
      </c>
      <c r="CO288" s="11">
        <v>2.94944E-2</v>
      </c>
      <c r="CP288" s="11">
        <v>1.8116899999999998E-2</v>
      </c>
      <c r="CQ288" s="11">
        <v>3.3424299999999997E-2</v>
      </c>
      <c r="CR288" s="11">
        <v>6.0616299999999998E-2</v>
      </c>
      <c r="CS288" s="11">
        <v>5.4902600000000003E-2</v>
      </c>
      <c r="CT288" s="11">
        <v>4.4928599999999999E-2</v>
      </c>
      <c r="CU288" s="11">
        <v>5.3026900000000002E-2</v>
      </c>
      <c r="CV288" s="11">
        <v>5.0044199999999997E-2</v>
      </c>
      <c r="CW288" s="11">
        <v>2.5025599999999999E-2</v>
      </c>
      <c r="CX288" s="11">
        <v>9.8195000000000001E-3</v>
      </c>
      <c r="CY288" s="11">
        <v>8.1203000000000004E-3</v>
      </c>
      <c r="CZ288" s="11">
        <v>1.13347E-2</v>
      </c>
      <c r="DA288" s="11">
        <v>1.02462E-2</v>
      </c>
      <c r="DB288" s="11">
        <v>9.2782000000000003E-3</v>
      </c>
      <c r="DC288" s="11">
        <v>7.8837999999999998E-3</v>
      </c>
      <c r="DD288" s="11">
        <v>6.7932000000000001E-3</v>
      </c>
      <c r="DE288" s="11">
        <v>6.4076999999999997E-3</v>
      </c>
      <c r="DF288" s="11">
        <v>6.6316999999999999E-3</v>
      </c>
      <c r="DG288" s="11">
        <v>6.8681999999999997E-3</v>
      </c>
      <c r="DH288" s="11">
        <v>8.4542000000000003E-3</v>
      </c>
      <c r="DI288" s="11">
        <v>7.5637999999999999E-3</v>
      </c>
      <c r="DJ288" s="11">
        <v>8.6224000000000006E-3</v>
      </c>
      <c r="DK288" s="11">
        <v>1.0283E-2</v>
      </c>
      <c r="DL288" s="11">
        <v>1.1164200000000001E-2</v>
      </c>
      <c r="DM288" s="11">
        <v>1.27321E-2</v>
      </c>
      <c r="DN288" s="11">
        <v>1.3661700000000001E-2</v>
      </c>
      <c r="DO288" s="11">
        <v>1.39568E-2</v>
      </c>
      <c r="DP288" s="11">
        <v>1.55094E-2</v>
      </c>
      <c r="DQ288" s="11">
        <v>1.55026E-2</v>
      </c>
      <c r="DR288" s="11">
        <v>1.51862E-2</v>
      </c>
      <c r="DS288" s="11">
        <v>1.35513E-2</v>
      </c>
      <c r="DT288" s="11">
        <v>1.3539000000000001E-2</v>
      </c>
      <c r="DU288" s="11">
        <v>1.34883E-2</v>
      </c>
      <c r="DV288" s="11">
        <v>1.15589E-2</v>
      </c>
      <c r="DW288" s="11">
        <v>1.0038699999999999E-2</v>
      </c>
      <c r="DX288" s="11">
        <v>0.171792</v>
      </c>
      <c r="DY288" s="11">
        <v>6.6109000000000003E-3</v>
      </c>
      <c r="DZ288" s="11">
        <v>1.1775000000000001E-2</v>
      </c>
      <c r="EA288" s="11">
        <v>69.241714999999999</v>
      </c>
      <c r="EB288" s="11">
        <v>68.901864000000003</v>
      </c>
      <c r="EC288" s="11">
        <v>66.919652999999997</v>
      </c>
      <c r="ED288" s="11">
        <v>67.351902999999993</v>
      </c>
      <c r="EE288" s="11">
        <v>66.960138000000001</v>
      </c>
      <c r="EF288" s="11">
        <v>66.183727000000005</v>
      </c>
      <c r="EG288" s="11">
        <v>66.195528999999993</v>
      </c>
      <c r="EH288" s="11">
        <v>67.425479999999993</v>
      </c>
      <c r="EI288" s="11">
        <v>69.266735999999995</v>
      </c>
      <c r="EJ288" s="11">
        <v>72.370065999999994</v>
      </c>
      <c r="EK288" s="11">
        <v>75.811978999999994</v>
      </c>
      <c r="EL288" s="11">
        <v>78.480445000000003</v>
      </c>
      <c r="EM288" s="11">
        <v>79.881416999999999</v>
      </c>
      <c r="EN288" s="11">
        <v>81.877319999999997</v>
      </c>
      <c r="EO288" s="11">
        <v>82.141848999999993</v>
      </c>
      <c r="EP288" s="11">
        <v>80.677745000000002</v>
      </c>
      <c r="EQ288" s="11">
        <v>80.449205000000006</v>
      </c>
      <c r="ER288" s="11">
        <v>79.245700999999997</v>
      </c>
      <c r="ES288" s="11">
        <v>76.718563000000003</v>
      </c>
      <c r="ET288" s="11">
        <v>75.374896000000007</v>
      </c>
      <c r="EU288" s="11">
        <v>75.534217999999996</v>
      </c>
      <c r="EV288" s="11">
        <v>73.403429000000003</v>
      </c>
      <c r="EW288" s="11">
        <v>73.599123000000006</v>
      </c>
      <c r="EX288" s="11">
        <v>73.903834000000003</v>
      </c>
      <c r="EY288" s="11">
        <v>0</v>
      </c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HY288" s="37"/>
      <c r="IA288" s="37"/>
    </row>
    <row r="289" spans="1:235" x14ac:dyDescent="0.2">
      <c r="A289" t="s">
        <v>112</v>
      </c>
      <c r="B289" t="s">
        <v>133</v>
      </c>
      <c r="C289" t="s">
        <v>88</v>
      </c>
      <c r="D289" t="s">
        <v>105</v>
      </c>
      <c r="E289" s="38" t="s">
        <v>221</v>
      </c>
      <c r="F289" t="s">
        <v>107</v>
      </c>
      <c r="G289" s="11">
        <v>2712</v>
      </c>
      <c r="H289" s="11">
        <v>0.95130020000000004</v>
      </c>
      <c r="I289" s="11">
        <v>0.86265769999999997</v>
      </c>
      <c r="J289" s="11">
        <v>0.76615420000000001</v>
      </c>
      <c r="K289" s="11">
        <v>0.71652530000000003</v>
      </c>
      <c r="L289" s="11">
        <v>0.66954179999999996</v>
      </c>
      <c r="M289" s="11">
        <v>0.67098069999999999</v>
      </c>
      <c r="N289" s="11">
        <v>0.67817400000000005</v>
      </c>
      <c r="O289" s="11">
        <v>0.60124949999999999</v>
      </c>
      <c r="P289" s="11">
        <v>0.37600050000000002</v>
      </c>
      <c r="Q289" s="11">
        <v>0.1330817</v>
      </c>
      <c r="R289" s="11">
        <v>6.9973199999999999E-2</v>
      </c>
      <c r="S289" s="11">
        <v>0.1365712</v>
      </c>
      <c r="T289" s="11">
        <v>0.3352811</v>
      </c>
      <c r="U289" s="11">
        <v>0.56621480000000002</v>
      </c>
      <c r="V289" s="11">
        <v>0.8815501</v>
      </c>
      <c r="W289" s="11">
        <v>1.2497450000000001</v>
      </c>
      <c r="X289" s="11">
        <v>1.5540350000000001</v>
      </c>
      <c r="Y289" s="11">
        <v>1.8767849999999999</v>
      </c>
      <c r="Z289" s="11">
        <v>1.9487159999999999</v>
      </c>
      <c r="AA289" s="11">
        <v>1.829321</v>
      </c>
      <c r="AB289" s="11">
        <v>1.712556</v>
      </c>
      <c r="AC289" s="11">
        <v>1.6146720000000001</v>
      </c>
      <c r="AD289" s="11">
        <v>1.387885</v>
      </c>
      <c r="AE289" s="11">
        <v>1.1943140000000001</v>
      </c>
      <c r="AF289" s="11">
        <v>-6.1106800000000003E-2</v>
      </c>
      <c r="AG289" s="11">
        <v>-5.2570100000000002E-2</v>
      </c>
      <c r="AH289" s="11">
        <v>-4.7103899999999997E-2</v>
      </c>
      <c r="AI289" s="11">
        <v>-3.4850699999999998E-2</v>
      </c>
      <c r="AJ289" s="11">
        <v>-3.4376499999999997E-2</v>
      </c>
      <c r="AK289" s="11">
        <v>-2.91854E-2</v>
      </c>
      <c r="AL289" s="11">
        <v>-4.1831399999999998E-2</v>
      </c>
      <c r="AM289" s="11">
        <v>-1.55963E-2</v>
      </c>
      <c r="AN289" s="11">
        <v>-8.8000999999999999E-3</v>
      </c>
      <c r="AO289" s="11">
        <v>-1.6913899999999999E-2</v>
      </c>
      <c r="AP289" s="11">
        <v>-2.0148000000000002E-3</v>
      </c>
      <c r="AQ289" s="11">
        <v>-1.33049E-2</v>
      </c>
      <c r="AR289" s="11">
        <v>1.6336E-3</v>
      </c>
      <c r="AS289" s="11">
        <v>-1.2298E-2</v>
      </c>
      <c r="AT289" s="11">
        <v>-2.1781999999999999E-2</v>
      </c>
      <c r="AU289" s="11">
        <v>-4.6065999999999998E-3</v>
      </c>
      <c r="AV289" s="11">
        <v>3.2260999999999998E-2</v>
      </c>
      <c r="AW289" s="11">
        <v>2.8969999999999999E-2</v>
      </c>
      <c r="AX289" s="11">
        <v>4.6058000000000002E-3</v>
      </c>
      <c r="AY289" s="11">
        <v>2.0043100000000001E-2</v>
      </c>
      <c r="AZ289" s="11">
        <v>3.009E-3</v>
      </c>
      <c r="BA289" s="11">
        <v>-2.87672E-2</v>
      </c>
      <c r="BB289" s="11">
        <v>-5.14721E-2</v>
      </c>
      <c r="BC289" s="11">
        <v>-5.2714999999999998E-2</v>
      </c>
      <c r="BD289" s="11">
        <v>-3.42803E-2</v>
      </c>
      <c r="BE289" s="11">
        <v>-2.8505900000000001E-2</v>
      </c>
      <c r="BF289" s="11">
        <v>-2.6304000000000001E-2</v>
      </c>
      <c r="BG289" s="11">
        <v>-1.6724200000000002E-2</v>
      </c>
      <c r="BH289" s="11">
        <v>-1.8061299999999999E-2</v>
      </c>
      <c r="BI289" s="11">
        <v>-1.31273E-2</v>
      </c>
      <c r="BJ289" s="11">
        <v>-2.6233900000000001E-2</v>
      </c>
      <c r="BK289" s="11">
        <v>-1.4705E-3</v>
      </c>
      <c r="BL289" s="11">
        <v>9.8621000000000004E-3</v>
      </c>
      <c r="BM289" s="11">
        <v>2.0208000000000001E-3</v>
      </c>
      <c r="BN289" s="11">
        <v>2.05527E-2</v>
      </c>
      <c r="BO289" s="11">
        <v>1.4129600000000001E-2</v>
      </c>
      <c r="BP289" s="11">
        <v>3.32941E-2</v>
      </c>
      <c r="BQ289" s="11">
        <v>2.5092199999999999E-2</v>
      </c>
      <c r="BR289" s="11">
        <v>1.77632E-2</v>
      </c>
      <c r="BS289" s="11">
        <v>3.66574E-2</v>
      </c>
      <c r="BT289" s="11">
        <v>7.81385E-2</v>
      </c>
      <c r="BU289" s="11">
        <v>7.1349700000000002E-2</v>
      </c>
      <c r="BV289" s="11">
        <v>4.7977899999999997E-2</v>
      </c>
      <c r="BW289" s="11">
        <v>5.8377699999999998E-2</v>
      </c>
      <c r="BX289" s="11">
        <v>3.8751599999999997E-2</v>
      </c>
      <c r="BY289" s="11">
        <v>6.1839E-3</v>
      </c>
      <c r="BZ289" s="11">
        <v>-2.1189699999999999E-2</v>
      </c>
      <c r="CA289" s="11">
        <v>-2.6624399999999999E-2</v>
      </c>
      <c r="CB289" s="11">
        <v>-7.4536999999999997E-3</v>
      </c>
      <c r="CC289" s="11">
        <v>-4.4418000000000001E-3</v>
      </c>
      <c r="CD289" s="11">
        <v>-5.5040999999999996E-3</v>
      </c>
      <c r="CE289" s="11">
        <v>1.4023E-3</v>
      </c>
      <c r="CF289" s="11">
        <v>-1.7462000000000001E-3</v>
      </c>
      <c r="CG289" s="11">
        <v>2.9307000000000001E-3</v>
      </c>
      <c r="CH289" s="11">
        <v>-1.06365E-2</v>
      </c>
      <c r="CI289" s="11">
        <v>1.26553E-2</v>
      </c>
      <c r="CJ289" s="11">
        <v>2.8524299999999999E-2</v>
      </c>
      <c r="CK289" s="11">
        <v>2.0955499999999998E-2</v>
      </c>
      <c r="CL289" s="11">
        <v>4.31203E-2</v>
      </c>
      <c r="CM289" s="11">
        <v>4.1564200000000003E-2</v>
      </c>
      <c r="CN289" s="11">
        <v>6.4954700000000004E-2</v>
      </c>
      <c r="CO289" s="11">
        <v>6.2482500000000003E-2</v>
      </c>
      <c r="CP289" s="11">
        <v>5.73083E-2</v>
      </c>
      <c r="CQ289" s="11">
        <v>7.7921299999999999E-2</v>
      </c>
      <c r="CR289" s="11">
        <v>0.124016</v>
      </c>
      <c r="CS289" s="11">
        <v>0.11372939999999999</v>
      </c>
      <c r="CT289" s="11">
        <v>9.1349899999999998E-2</v>
      </c>
      <c r="CU289" s="11">
        <v>9.6712300000000001E-2</v>
      </c>
      <c r="CV289" s="11">
        <v>7.4494199999999997E-2</v>
      </c>
      <c r="CW289" s="11">
        <v>4.1135100000000001E-2</v>
      </c>
      <c r="CX289" s="11">
        <v>9.0925999999999993E-3</v>
      </c>
      <c r="CY289" s="11">
        <v>-5.3379999999999996E-4</v>
      </c>
      <c r="CZ289" s="11">
        <v>1.6309400000000002E-2</v>
      </c>
      <c r="DA289" s="11">
        <v>1.4630000000000001E-2</v>
      </c>
      <c r="DB289" s="11">
        <v>1.2645399999999999E-2</v>
      </c>
      <c r="DC289" s="11">
        <v>1.10201E-2</v>
      </c>
      <c r="DD289" s="11">
        <v>9.9188999999999996E-3</v>
      </c>
      <c r="DE289" s="11">
        <v>9.7625999999999998E-3</v>
      </c>
      <c r="DF289" s="11">
        <v>9.4826000000000008E-3</v>
      </c>
      <c r="DG289" s="11">
        <v>8.5879000000000007E-3</v>
      </c>
      <c r="DH289" s="11">
        <v>1.13458E-2</v>
      </c>
      <c r="DI289" s="11">
        <v>1.1511499999999999E-2</v>
      </c>
      <c r="DJ289" s="11">
        <v>1.3720100000000001E-2</v>
      </c>
      <c r="DK289" s="11">
        <v>1.6678999999999999E-2</v>
      </c>
      <c r="DL289" s="11">
        <v>1.9248299999999999E-2</v>
      </c>
      <c r="DM289" s="11">
        <v>2.2731600000000001E-2</v>
      </c>
      <c r="DN289" s="11">
        <v>2.4041699999999999E-2</v>
      </c>
      <c r="DO289" s="11">
        <v>2.50867E-2</v>
      </c>
      <c r="DP289" s="11">
        <v>2.78915E-2</v>
      </c>
      <c r="DQ289" s="11">
        <v>2.5765E-2</v>
      </c>
      <c r="DR289" s="11">
        <v>2.6368300000000001E-2</v>
      </c>
      <c r="DS289" s="11">
        <v>2.3305800000000002E-2</v>
      </c>
      <c r="DT289" s="11">
        <v>2.1729999999999999E-2</v>
      </c>
      <c r="DU289" s="11">
        <v>2.1248800000000002E-2</v>
      </c>
      <c r="DV289" s="11">
        <v>1.84104E-2</v>
      </c>
      <c r="DW289" s="11">
        <v>1.5862000000000001E-2</v>
      </c>
      <c r="DX289" s="11">
        <v>0.33900920000000001</v>
      </c>
      <c r="DY289" s="11">
        <v>1.26336E-2</v>
      </c>
      <c r="DZ289" s="11">
        <v>2.3431799999999999E-2</v>
      </c>
      <c r="EA289" s="11">
        <v>69.946905999999998</v>
      </c>
      <c r="EB289" s="11">
        <v>69.772712999999996</v>
      </c>
      <c r="EC289" s="11">
        <v>68.489009999999993</v>
      </c>
      <c r="ED289" s="11">
        <v>67.929911000000004</v>
      </c>
      <c r="EE289" s="11">
        <v>66.820243000000005</v>
      </c>
      <c r="EF289" s="11">
        <v>66.263940000000005</v>
      </c>
      <c r="EG289" s="11">
        <v>66.524246000000005</v>
      </c>
      <c r="EH289" s="11">
        <v>69.286787000000004</v>
      </c>
      <c r="EI289" s="11">
        <v>76.558717999999999</v>
      </c>
      <c r="EJ289" s="11">
        <v>82.443168999999997</v>
      </c>
      <c r="EK289" s="11">
        <v>89.124979999999994</v>
      </c>
      <c r="EL289" s="11">
        <v>90.058389000000005</v>
      </c>
      <c r="EM289" s="11">
        <v>92.034936999999999</v>
      </c>
      <c r="EN289" s="11">
        <v>90.305859999999996</v>
      </c>
      <c r="EO289" s="11">
        <v>90.249018000000007</v>
      </c>
      <c r="EP289" s="11">
        <v>89.674798999999993</v>
      </c>
      <c r="EQ289" s="11">
        <v>87.472204000000005</v>
      </c>
      <c r="ER289" s="11">
        <v>85.815228000000005</v>
      </c>
      <c r="ES289" s="11">
        <v>80.840146000000004</v>
      </c>
      <c r="ET289" s="11">
        <v>79.328258000000005</v>
      </c>
      <c r="EU289" s="11">
        <v>78.885626999999999</v>
      </c>
      <c r="EV289" s="11">
        <v>77.543092999999999</v>
      </c>
      <c r="EW289" s="11">
        <v>76.524454000000006</v>
      </c>
      <c r="EX289" s="11">
        <v>75.032201000000001</v>
      </c>
      <c r="EY289" s="11">
        <v>0</v>
      </c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HY289" s="37"/>
      <c r="IA289" s="37"/>
    </row>
    <row r="290" spans="1:235" x14ac:dyDescent="0.2">
      <c r="A290" t="s">
        <v>112</v>
      </c>
      <c r="B290" t="s">
        <v>133</v>
      </c>
      <c r="C290" t="s">
        <v>88</v>
      </c>
      <c r="D290" t="s">
        <v>134</v>
      </c>
      <c r="E290" s="38" t="s">
        <v>115</v>
      </c>
      <c r="F290" t="s">
        <v>105</v>
      </c>
      <c r="G290" s="11">
        <v>1785</v>
      </c>
      <c r="H290" s="11">
        <v>1.020886</v>
      </c>
      <c r="I290" s="11">
        <v>0.94420800000000005</v>
      </c>
      <c r="J290" s="11">
        <v>0.85449229999999998</v>
      </c>
      <c r="K290" s="11">
        <v>0.79763130000000004</v>
      </c>
      <c r="L290" s="11">
        <v>0.75296289999999999</v>
      </c>
      <c r="M290" s="11">
        <v>0.76384470000000004</v>
      </c>
      <c r="N290" s="11">
        <v>0.78188380000000002</v>
      </c>
      <c r="O290" s="11">
        <v>0.4875584</v>
      </c>
      <c r="P290" s="11">
        <v>-0.22726540000000001</v>
      </c>
      <c r="Q290" s="11">
        <v>-1.0653490000000001</v>
      </c>
      <c r="R290" s="11">
        <v>-1.7681249999999999</v>
      </c>
      <c r="S290" s="11">
        <v>-2.3520110000000001</v>
      </c>
      <c r="T290" s="11">
        <v>-2.7640180000000001</v>
      </c>
      <c r="U290" s="11">
        <v>-2.9382160000000002</v>
      </c>
      <c r="V290" s="11">
        <v>-2.7421769999999999</v>
      </c>
      <c r="W290" s="11">
        <v>-2.3120790000000002</v>
      </c>
      <c r="X290" s="11">
        <v>-1.483466</v>
      </c>
      <c r="Y290" s="11">
        <v>-0.35592119999999999</v>
      </c>
      <c r="Z290" s="11">
        <v>0.65070919999999999</v>
      </c>
      <c r="AA290" s="11">
        <v>1.1093170000000001</v>
      </c>
      <c r="AB290" s="11">
        <v>1.130528</v>
      </c>
      <c r="AC290" s="11">
        <v>1.117167</v>
      </c>
      <c r="AD290" s="11">
        <v>1.0158769999999999</v>
      </c>
      <c r="AE290" s="11">
        <v>0.88619740000000002</v>
      </c>
      <c r="AF290" s="11">
        <v>-3.19124E-2</v>
      </c>
      <c r="AG290" s="11">
        <v>-3.6278100000000001E-2</v>
      </c>
      <c r="AH290" s="11">
        <v>-3.5453800000000001E-2</v>
      </c>
      <c r="AI290" s="11">
        <v>-3.2772700000000002E-2</v>
      </c>
      <c r="AJ290" s="11">
        <v>-3.1354600000000003E-2</v>
      </c>
      <c r="AK290" s="11">
        <v>-3.4202799999999998E-2</v>
      </c>
      <c r="AL290" s="11">
        <v>-4.36058E-2</v>
      </c>
      <c r="AM290" s="11">
        <v>-4.1872399999999997E-2</v>
      </c>
      <c r="AN290" s="11">
        <v>-3.3105799999999998E-2</v>
      </c>
      <c r="AO290" s="11">
        <v>-3.1671100000000001E-2</v>
      </c>
      <c r="AP290" s="11">
        <v>-3.3237500000000003E-2</v>
      </c>
      <c r="AQ290" s="11">
        <v>-2.7615199999999999E-2</v>
      </c>
      <c r="AR290" s="11">
        <v>-2.68493E-2</v>
      </c>
      <c r="AS290" s="11">
        <v>-3.0806900000000002E-2</v>
      </c>
      <c r="AT290" s="11">
        <v>-3.9822400000000001E-2</v>
      </c>
      <c r="AU290" s="11">
        <v>-4.6512999999999999E-2</v>
      </c>
      <c r="AV290" s="11">
        <v>-3.1504999999999998E-2</v>
      </c>
      <c r="AW290" s="11">
        <v>-2.1060300000000001E-2</v>
      </c>
      <c r="AX290" s="11">
        <v>-1.25808E-2</v>
      </c>
      <c r="AY290" s="11">
        <v>-1.20042E-2</v>
      </c>
      <c r="AZ290" s="11">
        <v>-1.3713400000000001E-2</v>
      </c>
      <c r="BA290" s="11">
        <v>-1.9916400000000001E-2</v>
      </c>
      <c r="BB290" s="11">
        <v>-2.3177400000000001E-2</v>
      </c>
      <c r="BC290" s="11">
        <v>-2.7899199999999999E-2</v>
      </c>
      <c r="BD290" s="11">
        <v>-1.5424E-2</v>
      </c>
      <c r="BE290" s="11">
        <v>-2.1269699999999999E-2</v>
      </c>
      <c r="BF290" s="11">
        <v>-2.1485000000000001E-2</v>
      </c>
      <c r="BG290" s="11">
        <v>-1.9552E-2</v>
      </c>
      <c r="BH290" s="11">
        <v>-1.8626400000000001E-2</v>
      </c>
      <c r="BI290" s="11">
        <v>-2.22329E-2</v>
      </c>
      <c r="BJ290" s="11">
        <v>-3.01242E-2</v>
      </c>
      <c r="BK290" s="11">
        <v>-2.7929699999999998E-2</v>
      </c>
      <c r="BL290" s="11">
        <v>-1.7162299999999998E-2</v>
      </c>
      <c r="BM290" s="11">
        <v>-1.7890699999999999E-2</v>
      </c>
      <c r="BN290" s="11">
        <v>-1.8816699999999999E-2</v>
      </c>
      <c r="BO290" s="11">
        <v>-1.4716099999999999E-2</v>
      </c>
      <c r="BP290" s="11">
        <v>-1.30165E-2</v>
      </c>
      <c r="BQ290" s="11">
        <v>-1.5687199999999998E-2</v>
      </c>
      <c r="BR290" s="11">
        <v>-2.4050700000000001E-2</v>
      </c>
      <c r="BS290" s="11">
        <v>-3.0592399999999999E-2</v>
      </c>
      <c r="BT290" s="11">
        <v>-1.50335E-2</v>
      </c>
      <c r="BU290" s="11">
        <v>-4.6461999999999996E-3</v>
      </c>
      <c r="BV290" s="11">
        <v>3.4692999999999998E-3</v>
      </c>
      <c r="BW290" s="11">
        <v>2.6827000000000001E-3</v>
      </c>
      <c r="BX290" s="11">
        <v>2.1646E-3</v>
      </c>
      <c r="BY290" s="11">
        <v>-1.7218999999999999E-3</v>
      </c>
      <c r="BZ290" s="11">
        <v>-5.3669E-3</v>
      </c>
      <c r="CA290" s="11">
        <v>-1.1686500000000001E-2</v>
      </c>
      <c r="CB290" s="11">
        <v>1.0644000000000001E-3</v>
      </c>
      <c r="CC290" s="11">
        <v>-6.2611999999999998E-3</v>
      </c>
      <c r="CD290" s="11">
        <v>-7.5161000000000004E-3</v>
      </c>
      <c r="CE290" s="11">
        <v>-6.3312999999999998E-3</v>
      </c>
      <c r="CF290" s="11">
        <v>-5.8982000000000001E-3</v>
      </c>
      <c r="CG290" s="11">
        <v>-1.02629E-2</v>
      </c>
      <c r="CH290" s="11">
        <v>-1.66427E-2</v>
      </c>
      <c r="CI290" s="11">
        <v>-1.3986999999999999E-2</v>
      </c>
      <c r="CJ290" s="11">
        <v>-1.2187999999999999E-3</v>
      </c>
      <c r="CK290" s="11">
        <v>-4.1102999999999999E-3</v>
      </c>
      <c r="CL290" s="11">
        <v>-4.3959000000000003E-3</v>
      </c>
      <c r="CM290" s="11">
        <v>-1.8171000000000001E-3</v>
      </c>
      <c r="CN290" s="11">
        <v>8.164E-4</v>
      </c>
      <c r="CO290" s="11">
        <v>-5.6760000000000003E-4</v>
      </c>
      <c r="CP290" s="11">
        <v>-8.2790999999999993E-3</v>
      </c>
      <c r="CQ290" s="11">
        <v>-1.46719E-2</v>
      </c>
      <c r="CR290" s="11">
        <v>1.4381000000000001E-3</v>
      </c>
      <c r="CS290" s="11">
        <v>1.1768000000000001E-2</v>
      </c>
      <c r="CT290" s="11">
        <v>1.9519499999999999E-2</v>
      </c>
      <c r="CU290" s="11">
        <v>1.7369599999999999E-2</v>
      </c>
      <c r="CV290" s="11">
        <v>1.8042599999999999E-2</v>
      </c>
      <c r="CW290" s="11">
        <v>1.64726E-2</v>
      </c>
      <c r="CX290" s="11">
        <v>1.24435E-2</v>
      </c>
      <c r="CY290" s="11">
        <v>4.5262000000000002E-3</v>
      </c>
      <c r="CZ290" s="11">
        <v>1.00242E-2</v>
      </c>
      <c r="DA290" s="11">
        <v>9.1245000000000007E-3</v>
      </c>
      <c r="DB290" s="11">
        <v>8.4925E-3</v>
      </c>
      <c r="DC290" s="11">
        <v>8.0376000000000006E-3</v>
      </c>
      <c r="DD290" s="11">
        <v>7.7381999999999998E-3</v>
      </c>
      <c r="DE290" s="11">
        <v>7.2772000000000002E-3</v>
      </c>
      <c r="DF290" s="11">
        <v>8.1962000000000007E-3</v>
      </c>
      <c r="DG290" s="11">
        <v>8.4766000000000008E-3</v>
      </c>
      <c r="DH290" s="11">
        <v>9.6930000000000002E-3</v>
      </c>
      <c r="DI290" s="11">
        <v>8.3779000000000006E-3</v>
      </c>
      <c r="DJ290" s="11">
        <v>8.7671999999999993E-3</v>
      </c>
      <c r="DK290" s="11">
        <v>7.8420999999999994E-3</v>
      </c>
      <c r="DL290" s="11">
        <v>8.4098000000000003E-3</v>
      </c>
      <c r="DM290" s="11">
        <v>9.1920999999999999E-3</v>
      </c>
      <c r="DN290" s="11">
        <v>9.5884999999999998E-3</v>
      </c>
      <c r="DO290" s="11">
        <v>9.6790000000000001E-3</v>
      </c>
      <c r="DP290" s="11">
        <v>1.0014E-2</v>
      </c>
      <c r="DQ290" s="11">
        <v>9.9790999999999994E-3</v>
      </c>
      <c r="DR290" s="11">
        <v>9.7578000000000005E-3</v>
      </c>
      <c r="DS290" s="11">
        <v>8.9289999999999994E-3</v>
      </c>
      <c r="DT290" s="11">
        <v>9.6530999999999995E-3</v>
      </c>
      <c r="DU290" s="11">
        <v>1.10615E-2</v>
      </c>
      <c r="DV290" s="11">
        <v>1.0828000000000001E-2</v>
      </c>
      <c r="DW290" s="11">
        <v>9.8566000000000001E-3</v>
      </c>
      <c r="DX290" s="11">
        <v>0.1379502</v>
      </c>
      <c r="DY290" s="11">
        <v>5.9506000000000003E-3</v>
      </c>
      <c r="DZ290" s="11">
        <v>8.2664999999999995E-3</v>
      </c>
      <c r="EA290" s="11">
        <v>54.662681999999997</v>
      </c>
      <c r="EB290" s="11">
        <v>54.859051000000001</v>
      </c>
      <c r="EC290" s="11">
        <v>54.028686999999998</v>
      </c>
      <c r="ED290" s="11">
        <v>53.531585999999997</v>
      </c>
      <c r="EE290" s="11">
        <v>53.164569999999998</v>
      </c>
      <c r="EF290" s="11">
        <v>52.767735000000002</v>
      </c>
      <c r="EG290" s="11">
        <v>52.851013000000002</v>
      </c>
      <c r="EH290" s="11">
        <v>54.598557</v>
      </c>
      <c r="EI290" s="11">
        <v>57.256461999999999</v>
      </c>
      <c r="EJ290" s="11">
        <v>60.093231000000003</v>
      </c>
      <c r="EK290" s="11">
        <v>61.982880000000002</v>
      </c>
      <c r="EL290" s="11">
        <v>63.890594</v>
      </c>
      <c r="EM290" s="11">
        <v>64.584427000000005</v>
      </c>
      <c r="EN290" s="11">
        <v>66.793403999999995</v>
      </c>
      <c r="EO290" s="11">
        <v>65.931786000000002</v>
      </c>
      <c r="EP290" s="11">
        <v>65.580085999999994</v>
      </c>
      <c r="EQ290" s="11">
        <v>64.552017000000006</v>
      </c>
      <c r="ER290" s="11">
        <v>62.987408000000002</v>
      </c>
      <c r="ES290" s="11">
        <v>60.898356999999997</v>
      </c>
      <c r="ET290" s="11">
        <v>58.015774</v>
      </c>
      <c r="EU290" s="11">
        <v>56.574706999999997</v>
      </c>
      <c r="EV290" s="11">
        <v>55.493594999999999</v>
      </c>
      <c r="EW290" s="11">
        <v>54.590412000000001</v>
      </c>
      <c r="EX290" s="11">
        <v>54.500607000000002</v>
      </c>
      <c r="EY290" s="11">
        <v>0</v>
      </c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HY290" s="37"/>
      <c r="IA290" s="37"/>
    </row>
    <row r="291" spans="1:235" x14ac:dyDescent="0.2">
      <c r="A291" t="s">
        <v>112</v>
      </c>
      <c r="B291" t="s">
        <v>133</v>
      </c>
      <c r="C291" t="s">
        <v>88</v>
      </c>
      <c r="D291" t="s">
        <v>134</v>
      </c>
      <c r="E291" s="38" t="s">
        <v>115</v>
      </c>
      <c r="F291" t="s">
        <v>106</v>
      </c>
      <c r="G291" s="11">
        <v>855</v>
      </c>
      <c r="H291" s="11">
        <v>1.1132040000000001</v>
      </c>
      <c r="I291" s="11">
        <v>1.020932</v>
      </c>
      <c r="J291" s="11">
        <v>0.91260490000000005</v>
      </c>
      <c r="K291" s="11">
        <v>0.83961980000000003</v>
      </c>
      <c r="L291" s="11">
        <v>0.77808330000000003</v>
      </c>
      <c r="M291" s="11">
        <v>0.75758060000000005</v>
      </c>
      <c r="N291" s="11">
        <v>0.77276219999999995</v>
      </c>
      <c r="O291" s="11">
        <v>0.4967953</v>
      </c>
      <c r="P291" s="11">
        <v>-0.16875380000000001</v>
      </c>
      <c r="Q291" s="11">
        <v>-0.96564970000000006</v>
      </c>
      <c r="R291" s="11">
        <v>-1.714699</v>
      </c>
      <c r="S291" s="11">
        <v>-2.395931</v>
      </c>
      <c r="T291" s="11">
        <v>-2.8632399999999998</v>
      </c>
      <c r="U291" s="11">
        <v>-3.059984</v>
      </c>
      <c r="V291" s="11">
        <v>-2.867013</v>
      </c>
      <c r="W291" s="11">
        <v>-2.367604</v>
      </c>
      <c r="X291" s="11">
        <v>-1.4939579999999999</v>
      </c>
      <c r="Y291" s="11">
        <v>-0.38506790000000002</v>
      </c>
      <c r="Z291" s="11">
        <v>0.64189450000000003</v>
      </c>
      <c r="AA291" s="11">
        <v>1.126306</v>
      </c>
      <c r="AB291" s="11">
        <v>1.1565240000000001</v>
      </c>
      <c r="AC291" s="11">
        <v>1.1538679999999999</v>
      </c>
      <c r="AD291" s="11">
        <v>1.0535779999999999</v>
      </c>
      <c r="AE291" s="11">
        <v>0.91995539999999998</v>
      </c>
      <c r="AF291" s="11">
        <v>-3.10993E-2</v>
      </c>
      <c r="AG291" s="11">
        <v>-3.52185E-2</v>
      </c>
      <c r="AH291" s="11">
        <v>-3.4408899999999999E-2</v>
      </c>
      <c r="AI291" s="11">
        <v>-3.1941400000000002E-2</v>
      </c>
      <c r="AJ291" s="11">
        <v>-3.0750799999999998E-2</v>
      </c>
      <c r="AK291" s="11">
        <v>-3.4427699999999999E-2</v>
      </c>
      <c r="AL291" s="11">
        <v>-4.4193700000000002E-2</v>
      </c>
      <c r="AM291" s="11">
        <v>-4.5243400000000003E-2</v>
      </c>
      <c r="AN291" s="11">
        <v>-3.5358300000000002E-2</v>
      </c>
      <c r="AO291" s="11">
        <v>-3.3938299999999998E-2</v>
      </c>
      <c r="AP291" s="11">
        <v>-3.5674900000000002E-2</v>
      </c>
      <c r="AQ291" s="11">
        <v>-2.9246999999999999E-2</v>
      </c>
      <c r="AR291" s="11">
        <v>-2.9700600000000001E-2</v>
      </c>
      <c r="AS291" s="11">
        <v>-3.3295900000000003E-2</v>
      </c>
      <c r="AT291" s="11">
        <v>-4.1566499999999999E-2</v>
      </c>
      <c r="AU291" s="11">
        <v>-4.9378199999999997E-2</v>
      </c>
      <c r="AV291" s="11">
        <v>-3.26742E-2</v>
      </c>
      <c r="AW291" s="11">
        <v>-2.2026199999999999E-2</v>
      </c>
      <c r="AX291" s="11">
        <v>-9.6892000000000002E-3</v>
      </c>
      <c r="AY291" s="11">
        <v>-1.2062700000000001E-2</v>
      </c>
      <c r="AZ291" s="11">
        <v>-1.2086700000000001E-2</v>
      </c>
      <c r="BA291" s="11">
        <v>-1.7760999999999999E-2</v>
      </c>
      <c r="BB291" s="11">
        <v>-2.1139999999999999E-2</v>
      </c>
      <c r="BC291" s="11">
        <v>-2.6426600000000001E-2</v>
      </c>
      <c r="BD291" s="11">
        <v>-1.4347199999999999E-2</v>
      </c>
      <c r="BE291" s="11">
        <v>-1.98085E-2</v>
      </c>
      <c r="BF291" s="11">
        <v>-2.0051099999999999E-2</v>
      </c>
      <c r="BG291" s="11">
        <v>-1.8147099999999999E-2</v>
      </c>
      <c r="BH291" s="11">
        <v>-1.7387400000000001E-2</v>
      </c>
      <c r="BI291" s="11">
        <v>-2.16499E-2</v>
      </c>
      <c r="BJ291" s="11">
        <v>-2.98287E-2</v>
      </c>
      <c r="BK291" s="11">
        <v>-3.0511E-2</v>
      </c>
      <c r="BL291" s="11">
        <v>-1.9216899999999999E-2</v>
      </c>
      <c r="BM291" s="11">
        <v>-1.9720100000000001E-2</v>
      </c>
      <c r="BN291" s="11">
        <v>-2.0821200000000002E-2</v>
      </c>
      <c r="BO291" s="11">
        <v>-1.6047700000000002E-2</v>
      </c>
      <c r="BP291" s="11">
        <v>-1.5646E-2</v>
      </c>
      <c r="BQ291" s="11">
        <v>-1.7922199999999999E-2</v>
      </c>
      <c r="BR291" s="11">
        <v>-2.56178E-2</v>
      </c>
      <c r="BS291" s="11">
        <v>-3.3401E-2</v>
      </c>
      <c r="BT291" s="11">
        <v>-1.6208199999999999E-2</v>
      </c>
      <c r="BU291" s="11">
        <v>-5.4400000000000004E-3</v>
      </c>
      <c r="BV291" s="11">
        <v>6.4168000000000003E-3</v>
      </c>
      <c r="BW291" s="11">
        <v>2.9025000000000001E-3</v>
      </c>
      <c r="BX291" s="11">
        <v>3.9997000000000001E-3</v>
      </c>
      <c r="BY291" s="11">
        <v>3.3819999999999998E-4</v>
      </c>
      <c r="BZ291" s="11">
        <v>-3.3988999999999998E-3</v>
      </c>
      <c r="CA291" s="11">
        <v>-1.0330300000000001E-2</v>
      </c>
      <c r="CB291" s="11">
        <v>2.4049000000000002E-3</v>
      </c>
      <c r="CC291" s="11">
        <v>-4.3984999999999996E-3</v>
      </c>
      <c r="CD291" s="11">
        <v>-5.6934000000000004E-3</v>
      </c>
      <c r="CE291" s="11">
        <v>-4.3528000000000004E-3</v>
      </c>
      <c r="CF291" s="11">
        <v>-4.0239999999999998E-3</v>
      </c>
      <c r="CG291" s="11">
        <v>-8.8721000000000008E-3</v>
      </c>
      <c r="CH291" s="11">
        <v>-1.5463599999999999E-2</v>
      </c>
      <c r="CI291" s="11">
        <v>-1.57786E-2</v>
      </c>
      <c r="CJ291" s="11">
        <v>-3.0753999999999998E-3</v>
      </c>
      <c r="CK291" s="11">
        <v>-5.5018999999999997E-3</v>
      </c>
      <c r="CL291" s="11">
        <v>-5.9674999999999997E-3</v>
      </c>
      <c r="CM291" s="11">
        <v>-2.8484000000000001E-3</v>
      </c>
      <c r="CN291" s="11">
        <v>-1.5912999999999999E-3</v>
      </c>
      <c r="CO291" s="11">
        <v>-2.5484000000000001E-3</v>
      </c>
      <c r="CP291" s="11">
        <v>-9.6691999999999993E-3</v>
      </c>
      <c r="CQ291" s="11">
        <v>-1.74238E-2</v>
      </c>
      <c r="CR291" s="11">
        <v>2.5779999999999998E-4</v>
      </c>
      <c r="CS291" s="11">
        <v>1.11463E-2</v>
      </c>
      <c r="CT291" s="11">
        <v>2.2522799999999999E-2</v>
      </c>
      <c r="CU291" s="11">
        <v>1.78677E-2</v>
      </c>
      <c r="CV291" s="11">
        <v>2.0086099999999999E-2</v>
      </c>
      <c r="CW291" s="11">
        <v>1.84374E-2</v>
      </c>
      <c r="CX291" s="11">
        <v>1.4342199999999999E-2</v>
      </c>
      <c r="CY291" s="11">
        <v>5.7660000000000003E-3</v>
      </c>
      <c r="CZ291" s="11">
        <v>1.01846E-2</v>
      </c>
      <c r="DA291" s="11">
        <v>9.3685999999999995E-3</v>
      </c>
      <c r="DB291" s="11">
        <v>8.7288999999999995E-3</v>
      </c>
      <c r="DC291" s="11">
        <v>8.3864000000000005E-3</v>
      </c>
      <c r="DD291" s="11">
        <v>8.1244000000000004E-3</v>
      </c>
      <c r="DE291" s="11">
        <v>7.7684E-3</v>
      </c>
      <c r="DF291" s="11">
        <v>8.7332999999999994E-3</v>
      </c>
      <c r="DG291" s="11">
        <v>8.9566999999999997E-3</v>
      </c>
      <c r="DH291" s="11">
        <v>9.8133000000000005E-3</v>
      </c>
      <c r="DI291" s="11">
        <v>8.6440000000000006E-3</v>
      </c>
      <c r="DJ291" s="11">
        <v>9.0303999999999992E-3</v>
      </c>
      <c r="DK291" s="11">
        <v>8.0245999999999998E-3</v>
      </c>
      <c r="DL291" s="11">
        <v>8.5445999999999994E-3</v>
      </c>
      <c r="DM291" s="11">
        <v>9.3466E-3</v>
      </c>
      <c r="DN291" s="11">
        <v>9.6960999999999992E-3</v>
      </c>
      <c r="DO291" s="11">
        <v>9.7134000000000005E-3</v>
      </c>
      <c r="DP291" s="11">
        <v>1.00106E-2</v>
      </c>
      <c r="DQ291" s="11">
        <v>1.0083699999999999E-2</v>
      </c>
      <c r="DR291" s="11">
        <v>9.7917000000000004E-3</v>
      </c>
      <c r="DS291" s="11">
        <v>9.0982000000000007E-3</v>
      </c>
      <c r="DT291" s="11">
        <v>9.7798E-3</v>
      </c>
      <c r="DU291" s="11">
        <v>1.1003499999999999E-2</v>
      </c>
      <c r="DV291" s="11">
        <v>1.07858E-2</v>
      </c>
      <c r="DW291" s="11">
        <v>9.7858000000000007E-3</v>
      </c>
      <c r="DX291" s="11">
        <v>0.14133190000000001</v>
      </c>
      <c r="DY291" s="11">
        <v>6.0848999999999999E-3</v>
      </c>
      <c r="DZ291" s="11">
        <v>8.3324999999999996E-3</v>
      </c>
      <c r="EA291" s="11">
        <v>56.251506999999997</v>
      </c>
      <c r="EB291" s="11">
        <v>57.052700000000002</v>
      </c>
      <c r="EC291" s="11">
        <v>55.686356000000004</v>
      </c>
      <c r="ED291" s="11">
        <v>55.066741999999998</v>
      </c>
      <c r="EE291" s="11">
        <v>54.522114000000002</v>
      </c>
      <c r="EF291" s="11">
        <v>53.928654000000002</v>
      </c>
      <c r="EG291" s="11">
        <v>53.850937000000002</v>
      </c>
      <c r="EH291" s="11">
        <v>54.817169</v>
      </c>
      <c r="EI291" s="11">
        <v>56.597157000000003</v>
      </c>
      <c r="EJ291" s="11">
        <v>58.872996999999998</v>
      </c>
      <c r="EK291" s="11">
        <v>60.089882000000003</v>
      </c>
      <c r="EL291" s="11">
        <v>61.612679</v>
      </c>
      <c r="EM291" s="11">
        <v>62.003810999999999</v>
      </c>
      <c r="EN291" s="11">
        <v>65.621207999999996</v>
      </c>
      <c r="EO291" s="11">
        <v>64.559807000000006</v>
      </c>
      <c r="EP291" s="11">
        <v>64.047011999999995</v>
      </c>
      <c r="EQ291" s="11">
        <v>63.152416000000002</v>
      </c>
      <c r="ER291" s="11">
        <v>61.774245999999998</v>
      </c>
      <c r="ES291" s="11">
        <v>60.388004000000002</v>
      </c>
      <c r="ET291" s="11">
        <v>58.205173000000002</v>
      </c>
      <c r="EU291" s="11">
        <v>56.935927999999997</v>
      </c>
      <c r="EV291" s="11">
        <v>55.985957999999997</v>
      </c>
      <c r="EW291" s="11">
        <v>55.173794000000001</v>
      </c>
      <c r="EX291" s="11">
        <v>55.529105999999999</v>
      </c>
      <c r="EY291" s="11">
        <v>0</v>
      </c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HY291" s="37"/>
    </row>
    <row r="292" spans="1:235" x14ac:dyDescent="0.2">
      <c r="A292" t="s">
        <v>112</v>
      </c>
      <c r="B292" t="s">
        <v>133</v>
      </c>
      <c r="C292" t="s">
        <v>88</v>
      </c>
      <c r="D292" t="s">
        <v>134</v>
      </c>
      <c r="E292" s="38" t="s">
        <v>115</v>
      </c>
      <c r="F292" t="s">
        <v>107</v>
      </c>
      <c r="G292" s="11">
        <v>930</v>
      </c>
      <c r="H292" s="11">
        <v>0.93827799999999995</v>
      </c>
      <c r="I292" s="11">
        <v>0.87618960000000001</v>
      </c>
      <c r="J292" s="11">
        <v>0.80311449999999995</v>
      </c>
      <c r="K292" s="11">
        <v>0.76119669999999995</v>
      </c>
      <c r="L292" s="11">
        <v>0.73136690000000004</v>
      </c>
      <c r="M292" s="11">
        <v>0.77010540000000005</v>
      </c>
      <c r="N292" s="11">
        <v>0.79145600000000005</v>
      </c>
      <c r="O292" s="11">
        <v>0.47795969999999999</v>
      </c>
      <c r="P292" s="11">
        <v>-0.2807037</v>
      </c>
      <c r="Q292" s="11">
        <v>-1.1557519999999999</v>
      </c>
      <c r="R292" s="11">
        <v>-1.8175220000000001</v>
      </c>
      <c r="S292" s="11">
        <v>-2.3126120000000001</v>
      </c>
      <c r="T292" s="11">
        <v>-2.6754519999999999</v>
      </c>
      <c r="U292" s="11">
        <v>-2.829412</v>
      </c>
      <c r="V292" s="11">
        <v>-2.6303890000000001</v>
      </c>
      <c r="W292" s="11">
        <v>-2.2636759999999998</v>
      </c>
      <c r="X292" s="11">
        <v>-1.4753510000000001</v>
      </c>
      <c r="Y292" s="11">
        <v>-0.33182590000000001</v>
      </c>
      <c r="Z292" s="11">
        <v>0.65984520000000002</v>
      </c>
      <c r="AA292" s="11">
        <v>1.092195</v>
      </c>
      <c r="AB292" s="11">
        <v>1.1066640000000001</v>
      </c>
      <c r="AC292" s="11">
        <v>1.084883</v>
      </c>
      <c r="AD292" s="11">
        <v>0.98326119999999995</v>
      </c>
      <c r="AE292" s="11">
        <v>0.85629560000000005</v>
      </c>
      <c r="AF292" s="11">
        <v>-3.2238599999999999E-2</v>
      </c>
      <c r="AG292" s="11">
        <v>-3.6322500000000001E-2</v>
      </c>
      <c r="AH292" s="11">
        <v>-3.5581399999999999E-2</v>
      </c>
      <c r="AI292" s="11">
        <v>-3.2415800000000002E-2</v>
      </c>
      <c r="AJ292" s="11">
        <v>-3.1184400000000001E-2</v>
      </c>
      <c r="AK292" s="11">
        <v>-3.3768800000000002E-2</v>
      </c>
      <c r="AL292" s="11">
        <v>-4.2100600000000002E-2</v>
      </c>
      <c r="AM292" s="11">
        <v>-4.04727E-2</v>
      </c>
      <c r="AN292" s="11">
        <v>-3.20118E-2</v>
      </c>
      <c r="AO292" s="11">
        <v>-3.0330300000000001E-2</v>
      </c>
      <c r="AP292" s="11">
        <v>-3.2445700000000001E-2</v>
      </c>
      <c r="AQ292" s="11">
        <v>-2.6546699999999999E-2</v>
      </c>
      <c r="AR292" s="11">
        <v>-2.53905E-2</v>
      </c>
      <c r="AS292" s="11">
        <v>-2.9779099999999999E-2</v>
      </c>
      <c r="AT292" s="11">
        <v>-3.9235800000000001E-2</v>
      </c>
      <c r="AU292" s="11">
        <v>-4.5782400000000001E-2</v>
      </c>
      <c r="AV292" s="11">
        <v>-3.19961E-2</v>
      </c>
      <c r="AW292" s="11">
        <v>-2.2645599999999998E-2</v>
      </c>
      <c r="AX292" s="11">
        <v>-1.42376E-2</v>
      </c>
      <c r="AY292" s="11">
        <v>-1.40673E-2</v>
      </c>
      <c r="AZ292" s="11">
        <v>-1.5895300000000001E-2</v>
      </c>
      <c r="BA292" s="11">
        <v>-2.10441E-2</v>
      </c>
      <c r="BB292" s="11">
        <v>-2.3777699999999999E-2</v>
      </c>
      <c r="BC292" s="11">
        <v>-2.88407E-2</v>
      </c>
      <c r="BD292" s="11">
        <v>-1.5737600000000001E-2</v>
      </c>
      <c r="BE292" s="11">
        <v>-2.1404400000000001E-2</v>
      </c>
      <c r="BF292" s="11">
        <v>-2.1738199999999999E-2</v>
      </c>
      <c r="BG292" s="11">
        <v>-1.9379899999999999E-2</v>
      </c>
      <c r="BH292" s="11">
        <v>-1.8681400000000001E-2</v>
      </c>
      <c r="BI292" s="11">
        <v>-2.21476E-2</v>
      </c>
      <c r="BJ292" s="11">
        <v>-2.90464E-2</v>
      </c>
      <c r="BK292" s="11">
        <v>-2.6868300000000001E-2</v>
      </c>
      <c r="BL292" s="11">
        <v>-1.59696E-2</v>
      </c>
      <c r="BM292" s="11">
        <v>-1.67133E-2</v>
      </c>
      <c r="BN292" s="11">
        <v>-1.82147E-2</v>
      </c>
      <c r="BO292" s="11">
        <v>-1.3716000000000001E-2</v>
      </c>
      <c r="BP292" s="11">
        <v>-1.15619E-2</v>
      </c>
      <c r="BQ292" s="11">
        <v>-1.46844E-2</v>
      </c>
      <c r="BR292" s="11">
        <v>-2.3438899999999999E-2</v>
      </c>
      <c r="BS292" s="11">
        <v>-2.9734400000000001E-2</v>
      </c>
      <c r="BT292" s="11">
        <v>-1.5321599999999999E-2</v>
      </c>
      <c r="BU292" s="11">
        <v>-6.1224000000000001E-3</v>
      </c>
      <c r="BV292" s="11">
        <v>1.9970999999999999E-3</v>
      </c>
      <c r="BW292" s="11">
        <v>6.8570000000000002E-4</v>
      </c>
      <c r="BX292" s="11">
        <v>9.1399999999999999E-5</v>
      </c>
      <c r="BY292" s="11">
        <v>-2.7602E-3</v>
      </c>
      <c r="BZ292" s="11">
        <v>-5.7533000000000003E-3</v>
      </c>
      <c r="CA292" s="11">
        <v>-1.2364999999999999E-2</v>
      </c>
      <c r="CB292" s="11">
        <v>7.6340000000000002E-4</v>
      </c>
      <c r="CC292" s="11">
        <v>-6.4863000000000004E-3</v>
      </c>
      <c r="CD292" s="11">
        <v>-7.8951000000000004E-3</v>
      </c>
      <c r="CE292" s="11">
        <v>-6.3439999999999998E-3</v>
      </c>
      <c r="CF292" s="11">
        <v>-6.1783999999999997E-3</v>
      </c>
      <c r="CG292" s="11">
        <v>-1.05264E-2</v>
      </c>
      <c r="CH292" s="11">
        <v>-1.5992200000000002E-2</v>
      </c>
      <c r="CI292" s="11">
        <v>-1.3264E-2</v>
      </c>
      <c r="CJ292" s="11">
        <v>7.2600000000000003E-5</v>
      </c>
      <c r="CK292" s="11">
        <v>-3.0963000000000002E-3</v>
      </c>
      <c r="CL292" s="11">
        <v>-3.9838E-3</v>
      </c>
      <c r="CM292" s="11">
        <v>-8.853E-4</v>
      </c>
      <c r="CN292" s="11">
        <v>2.2667E-3</v>
      </c>
      <c r="CO292" s="11">
        <v>4.102E-4</v>
      </c>
      <c r="CP292" s="11">
        <v>-7.6420000000000004E-3</v>
      </c>
      <c r="CQ292" s="11">
        <v>-1.36863E-2</v>
      </c>
      <c r="CR292" s="11">
        <v>1.3527999999999999E-3</v>
      </c>
      <c r="CS292" s="11">
        <v>1.0400700000000001E-2</v>
      </c>
      <c r="CT292" s="11">
        <v>1.82317E-2</v>
      </c>
      <c r="CU292" s="11">
        <v>1.54387E-2</v>
      </c>
      <c r="CV292" s="11">
        <v>1.6078200000000001E-2</v>
      </c>
      <c r="CW292" s="11">
        <v>1.55237E-2</v>
      </c>
      <c r="CX292" s="11">
        <v>1.2271199999999999E-2</v>
      </c>
      <c r="CY292" s="11">
        <v>4.1105999999999998E-3</v>
      </c>
      <c r="CZ292" s="11">
        <v>1.00319E-2</v>
      </c>
      <c r="DA292" s="11">
        <v>9.0696000000000006E-3</v>
      </c>
      <c r="DB292" s="11">
        <v>8.4159999999999999E-3</v>
      </c>
      <c r="DC292" s="11">
        <v>7.9252999999999997E-3</v>
      </c>
      <c r="DD292" s="11">
        <v>7.6013000000000001E-3</v>
      </c>
      <c r="DE292" s="11">
        <v>7.0651999999999998E-3</v>
      </c>
      <c r="DF292" s="11">
        <v>7.9363999999999997E-3</v>
      </c>
      <c r="DG292" s="11">
        <v>8.2708999999999994E-3</v>
      </c>
      <c r="DH292" s="11">
        <v>9.7529999999999995E-3</v>
      </c>
      <c r="DI292" s="11">
        <v>8.2784999999999994E-3</v>
      </c>
      <c r="DJ292" s="11">
        <v>8.6517999999999994E-3</v>
      </c>
      <c r="DK292" s="11">
        <v>7.8005000000000001E-3</v>
      </c>
      <c r="DL292" s="11">
        <v>8.4072000000000001E-3</v>
      </c>
      <c r="DM292" s="11">
        <v>9.1769E-3</v>
      </c>
      <c r="DN292" s="11">
        <v>9.6037999999999991E-3</v>
      </c>
      <c r="DO292" s="11">
        <v>9.7564999999999995E-3</v>
      </c>
      <c r="DP292" s="11">
        <v>1.01373E-2</v>
      </c>
      <c r="DQ292" s="11">
        <v>1.0045399999999999E-2</v>
      </c>
      <c r="DR292" s="11">
        <v>9.8700000000000003E-3</v>
      </c>
      <c r="DS292" s="11">
        <v>8.9692000000000001E-3</v>
      </c>
      <c r="DT292" s="11">
        <v>9.7193000000000002E-3</v>
      </c>
      <c r="DU292" s="11">
        <v>1.11158E-2</v>
      </c>
      <c r="DV292" s="11">
        <v>1.09581E-2</v>
      </c>
      <c r="DW292" s="11">
        <v>1.0016499999999999E-2</v>
      </c>
      <c r="DX292" s="11">
        <v>0.13803579999999999</v>
      </c>
      <c r="DY292" s="11">
        <v>5.9391000000000001E-3</v>
      </c>
      <c r="DZ292" s="11">
        <v>8.3552000000000001E-3</v>
      </c>
      <c r="EA292" s="11">
        <v>53.229553000000003</v>
      </c>
      <c r="EB292" s="11">
        <v>52.880363000000003</v>
      </c>
      <c r="EC292" s="11">
        <v>52.533459000000001</v>
      </c>
      <c r="ED292" s="11">
        <v>52.146866000000003</v>
      </c>
      <c r="EE292" s="11">
        <v>51.940055999999998</v>
      </c>
      <c r="EF292" s="11">
        <v>51.720576999999999</v>
      </c>
      <c r="EG292" s="11">
        <v>51.949081</v>
      </c>
      <c r="EH292" s="11">
        <v>54.401363000000003</v>
      </c>
      <c r="EI292" s="11">
        <v>57.851162000000002</v>
      </c>
      <c r="EJ292" s="11">
        <v>61.193885999999999</v>
      </c>
      <c r="EK292" s="11">
        <v>63.690376000000001</v>
      </c>
      <c r="EL292" s="11">
        <v>65.945282000000006</v>
      </c>
      <c r="EM292" s="11">
        <v>66.912154999999998</v>
      </c>
      <c r="EN292" s="11">
        <v>67.850723000000002</v>
      </c>
      <c r="EO292" s="11">
        <v>67.169326999999996</v>
      </c>
      <c r="EP292" s="11">
        <v>66.962929000000003</v>
      </c>
      <c r="EQ292" s="11">
        <v>65.814468000000005</v>
      </c>
      <c r="ER292" s="11">
        <v>64.081688</v>
      </c>
      <c r="ES292" s="11">
        <v>61.358699999999999</v>
      </c>
      <c r="ET292" s="11">
        <v>57.844932999999997</v>
      </c>
      <c r="EU292" s="11">
        <v>56.248885999999999</v>
      </c>
      <c r="EV292" s="11">
        <v>55.049484</v>
      </c>
      <c r="EW292" s="11">
        <v>54.064200999999997</v>
      </c>
      <c r="EX292" s="11">
        <v>53.572895000000003</v>
      </c>
      <c r="EY292" s="11">
        <v>0</v>
      </c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IA292" s="37"/>
    </row>
    <row r="293" spans="1:235" x14ac:dyDescent="0.2">
      <c r="A293" t="s">
        <v>112</v>
      </c>
      <c r="B293" t="s">
        <v>133</v>
      </c>
      <c r="C293" t="s">
        <v>88</v>
      </c>
      <c r="D293" t="s">
        <v>134</v>
      </c>
      <c r="E293" s="38" t="s">
        <v>210</v>
      </c>
      <c r="F293" t="s">
        <v>105</v>
      </c>
      <c r="G293" s="11">
        <v>1785</v>
      </c>
      <c r="H293" s="11">
        <v>1.013023</v>
      </c>
      <c r="I293" s="11">
        <v>0.9533758</v>
      </c>
      <c r="J293" s="11">
        <v>0.87042229999999998</v>
      </c>
      <c r="K293" s="11">
        <v>0.80186999999999997</v>
      </c>
      <c r="L293" s="11">
        <v>0.74394510000000003</v>
      </c>
      <c r="M293" s="11">
        <v>0.73291660000000003</v>
      </c>
      <c r="N293" s="11">
        <v>0.76243229999999995</v>
      </c>
      <c r="O293" s="11">
        <v>0.59227169999999996</v>
      </c>
      <c r="P293" s="11">
        <v>0.32635550000000002</v>
      </c>
      <c r="Q293" s="11">
        <v>0.17357500000000001</v>
      </c>
      <c r="R293" s="11">
        <v>0.21209359999999999</v>
      </c>
      <c r="S293" s="11">
        <v>3.8419300000000003E-2</v>
      </c>
      <c r="T293" s="11">
        <v>-0.48333670000000001</v>
      </c>
      <c r="U293" s="11">
        <v>-0.91410290000000005</v>
      </c>
      <c r="V293" s="11">
        <v>-1.3333539999999999</v>
      </c>
      <c r="W293" s="11">
        <v>-1.390665</v>
      </c>
      <c r="X293" s="11">
        <v>-0.97115169999999995</v>
      </c>
      <c r="Y293" s="11">
        <v>-0.1933916</v>
      </c>
      <c r="Z293" s="11">
        <v>0.63593759999999999</v>
      </c>
      <c r="AA293" s="11">
        <v>1.0740069999999999</v>
      </c>
      <c r="AB293" s="11">
        <v>1.1330739999999999</v>
      </c>
      <c r="AC293" s="11">
        <v>1.122746</v>
      </c>
      <c r="AD293" s="11">
        <v>1.031812</v>
      </c>
      <c r="AE293" s="11">
        <v>0.91441240000000001</v>
      </c>
      <c r="AF293" s="11">
        <v>-2.96662E-2</v>
      </c>
      <c r="AG293" s="11">
        <v>-3.4640600000000001E-2</v>
      </c>
      <c r="AH293" s="11">
        <v>-3.3920400000000003E-2</v>
      </c>
      <c r="AI293" s="11">
        <v>-3.11449E-2</v>
      </c>
      <c r="AJ293" s="11">
        <v>-3.04484E-2</v>
      </c>
      <c r="AK293" s="11">
        <v>-3.3462899999999997E-2</v>
      </c>
      <c r="AL293" s="11">
        <v>-4.2769300000000003E-2</v>
      </c>
      <c r="AM293" s="11">
        <v>-4.1939200000000003E-2</v>
      </c>
      <c r="AN293" s="11">
        <v>-3.3708700000000001E-2</v>
      </c>
      <c r="AO293" s="11">
        <v>-3.1583E-2</v>
      </c>
      <c r="AP293" s="11">
        <v>-3.3953299999999999E-2</v>
      </c>
      <c r="AQ293" s="11">
        <v>-2.8343699999999999E-2</v>
      </c>
      <c r="AR293" s="11">
        <v>-2.8459100000000001E-2</v>
      </c>
      <c r="AS293" s="11">
        <v>-3.31855E-2</v>
      </c>
      <c r="AT293" s="11">
        <v>-4.3184500000000001E-2</v>
      </c>
      <c r="AU293" s="11">
        <v>-4.8888500000000001E-2</v>
      </c>
      <c r="AV293" s="11">
        <v>-3.4204900000000003E-2</v>
      </c>
      <c r="AW293" s="11">
        <v>-2.3591000000000001E-2</v>
      </c>
      <c r="AX293" s="11">
        <v>-1.3456299999999999E-2</v>
      </c>
      <c r="AY293" s="11">
        <v>-1.39907E-2</v>
      </c>
      <c r="AZ293" s="11">
        <v>-1.53641E-2</v>
      </c>
      <c r="BA293" s="11">
        <v>-1.8597599999999999E-2</v>
      </c>
      <c r="BB293" s="11">
        <v>-2.1187600000000001E-2</v>
      </c>
      <c r="BC293" s="11">
        <v>-2.6089999999999999E-2</v>
      </c>
      <c r="BD293" s="11">
        <v>-1.31298E-2</v>
      </c>
      <c r="BE293" s="11">
        <v>-1.9646799999999999E-2</v>
      </c>
      <c r="BF293" s="11">
        <v>-2.0001100000000001E-2</v>
      </c>
      <c r="BG293" s="11">
        <v>-1.7942799999999998E-2</v>
      </c>
      <c r="BH293" s="11">
        <v>-1.7738299999999999E-2</v>
      </c>
      <c r="BI293" s="11">
        <v>-2.1521200000000001E-2</v>
      </c>
      <c r="BJ293" s="11">
        <v>-2.9387699999999999E-2</v>
      </c>
      <c r="BK293" s="11">
        <v>-2.8046399999999999E-2</v>
      </c>
      <c r="BL293" s="11">
        <v>-1.7591300000000001E-2</v>
      </c>
      <c r="BM293" s="11">
        <v>-1.78169E-2</v>
      </c>
      <c r="BN293" s="11">
        <v>-1.95169E-2</v>
      </c>
      <c r="BO293" s="11">
        <v>-1.53645E-2</v>
      </c>
      <c r="BP293" s="11">
        <v>-1.46068E-2</v>
      </c>
      <c r="BQ293" s="11">
        <v>-1.8060900000000001E-2</v>
      </c>
      <c r="BR293" s="11">
        <v>-2.7375E-2</v>
      </c>
      <c r="BS293" s="11">
        <v>-3.2904599999999999E-2</v>
      </c>
      <c r="BT293" s="11">
        <v>-1.76422E-2</v>
      </c>
      <c r="BU293" s="11">
        <v>-7.1348999999999996E-3</v>
      </c>
      <c r="BV293" s="11">
        <v>2.6599000000000002E-3</v>
      </c>
      <c r="BW293" s="11">
        <v>8.2919999999999999E-4</v>
      </c>
      <c r="BX293" s="11">
        <v>6.4409999999999999E-4</v>
      </c>
      <c r="BY293" s="11">
        <v>-3.8400000000000001E-4</v>
      </c>
      <c r="BZ293" s="11">
        <v>-3.2867E-3</v>
      </c>
      <c r="CA293" s="11">
        <v>-9.7444999999999997E-3</v>
      </c>
      <c r="CB293" s="11">
        <v>3.4066000000000001E-3</v>
      </c>
      <c r="CC293" s="11">
        <v>-4.6531000000000003E-3</v>
      </c>
      <c r="CD293" s="11">
        <v>-6.0818000000000001E-3</v>
      </c>
      <c r="CE293" s="11">
        <v>-4.7406999999999996E-3</v>
      </c>
      <c r="CF293" s="11">
        <v>-5.0283000000000003E-3</v>
      </c>
      <c r="CG293" s="11">
        <v>-9.5794000000000001E-3</v>
      </c>
      <c r="CH293" s="11">
        <v>-1.6006099999999999E-2</v>
      </c>
      <c r="CI293" s="11">
        <v>-1.41537E-2</v>
      </c>
      <c r="CJ293" s="11">
        <v>-1.4739E-3</v>
      </c>
      <c r="CK293" s="11">
        <v>-4.0507E-3</v>
      </c>
      <c r="CL293" s="11">
        <v>-5.0804999999999999E-3</v>
      </c>
      <c r="CM293" s="11">
        <v>-2.3852999999999999E-3</v>
      </c>
      <c r="CN293" s="11">
        <v>-7.5440000000000001E-4</v>
      </c>
      <c r="CO293" s="11">
        <v>-2.9364E-3</v>
      </c>
      <c r="CP293" s="11">
        <v>-1.15654E-2</v>
      </c>
      <c r="CQ293" s="11">
        <v>-1.69208E-2</v>
      </c>
      <c r="CR293" s="11">
        <v>-1.0794999999999999E-3</v>
      </c>
      <c r="CS293" s="11">
        <v>9.3212E-3</v>
      </c>
      <c r="CT293" s="11">
        <v>1.8776000000000001E-2</v>
      </c>
      <c r="CU293" s="11">
        <v>1.5649099999999999E-2</v>
      </c>
      <c r="CV293" s="11">
        <v>1.6652299999999998E-2</v>
      </c>
      <c r="CW293" s="11">
        <v>1.7829600000000001E-2</v>
      </c>
      <c r="CX293" s="11">
        <v>1.4614200000000001E-2</v>
      </c>
      <c r="CY293" s="11">
        <v>6.6008999999999998E-3</v>
      </c>
      <c r="CZ293" s="11">
        <v>1.0053400000000001E-2</v>
      </c>
      <c r="DA293" s="11">
        <v>9.1155999999999997E-3</v>
      </c>
      <c r="DB293" s="11">
        <v>8.4623000000000007E-3</v>
      </c>
      <c r="DC293" s="11">
        <v>8.0263000000000001E-3</v>
      </c>
      <c r="DD293" s="11">
        <v>7.7272E-3</v>
      </c>
      <c r="DE293" s="11">
        <v>7.2601000000000002E-3</v>
      </c>
      <c r="DF293" s="11">
        <v>8.1353999999999992E-3</v>
      </c>
      <c r="DG293" s="11">
        <v>8.4461999999999992E-3</v>
      </c>
      <c r="DH293" s="11">
        <v>9.7987000000000005E-3</v>
      </c>
      <c r="DI293" s="11">
        <v>8.3692000000000003E-3</v>
      </c>
      <c r="DJ293" s="11">
        <v>8.7767000000000001E-3</v>
      </c>
      <c r="DK293" s="11">
        <v>7.8907999999999999E-3</v>
      </c>
      <c r="DL293" s="11">
        <v>8.4215999999999996E-3</v>
      </c>
      <c r="DM293" s="11">
        <v>9.1950999999999995E-3</v>
      </c>
      <c r="DN293" s="11">
        <v>9.6115000000000003E-3</v>
      </c>
      <c r="DO293" s="11">
        <v>9.7175000000000004E-3</v>
      </c>
      <c r="DP293" s="11">
        <v>1.0069399999999999E-2</v>
      </c>
      <c r="DQ293" s="11">
        <v>1.0004600000000001E-2</v>
      </c>
      <c r="DR293" s="11">
        <v>9.7979E-3</v>
      </c>
      <c r="DS293" s="11">
        <v>9.0098999999999995E-3</v>
      </c>
      <c r="DT293" s="11">
        <v>9.7322999999999993E-3</v>
      </c>
      <c r="DU293" s="11">
        <v>1.1073100000000001E-2</v>
      </c>
      <c r="DV293" s="11">
        <v>1.0883E-2</v>
      </c>
      <c r="DW293" s="11">
        <v>9.9372999999999996E-3</v>
      </c>
      <c r="DX293" s="11">
        <v>0.13856070000000001</v>
      </c>
      <c r="DY293" s="11">
        <v>5.9588000000000002E-3</v>
      </c>
      <c r="DZ293" s="11">
        <v>8.3219000000000001E-3</v>
      </c>
      <c r="EA293" s="11">
        <v>58.639763000000002</v>
      </c>
      <c r="EB293" s="11">
        <v>58.181007000000001</v>
      </c>
      <c r="EC293" s="11">
        <v>57.452820000000003</v>
      </c>
      <c r="ED293" s="11">
        <v>56.891987</v>
      </c>
      <c r="EE293" s="11">
        <v>55.821365</v>
      </c>
      <c r="EF293" s="11">
        <v>56.138874000000001</v>
      </c>
      <c r="EG293" s="11">
        <v>56.048664000000002</v>
      </c>
      <c r="EH293" s="11">
        <v>57.430861999999998</v>
      </c>
      <c r="EI293" s="11">
        <v>59.816025000000003</v>
      </c>
      <c r="EJ293" s="11">
        <v>59.216022000000002</v>
      </c>
      <c r="EK293" s="11">
        <v>58.327595000000002</v>
      </c>
      <c r="EL293" s="11">
        <v>58.220771999999997</v>
      </c>
      <c r="EM293" s="11">
        <v>58.037388</v>
      </c>
      <c r="EN293" s="11">
        <v>59.572105000000001</v>
      </c>
      <c r="EO293" s="11">
        <v>60.896141</v>
      </c>
      <c r="EP293" s="11">
        <v>61.470623000000003</v>
      </c>
      <c r="EQ293" s="11">
        <v>60.292583</v>
      </c>
      <c r="ER293" s="11">
        <v>59.975074999999997</v>
      </c>
      <c r="ES293" s="11">
        <v>58.306823999999999</v>
      </c>
      <c r="ET293" s="11">
        <v>57.083678999999997</v>
      </c>
      <c r="EU293" s="11">
        <v>56.985756000000002</v>
      </c>
      <c r="EV293" s="11">
        <v>56.718693000000002</v>
      </c>
      <c r="EW293" s="11">
        <v>56.137093</v>
      </c>
      <c r="EX293" s="11">
        <v>54.721660999999997</v>
      </c>
      <c r="EY293" s="11">
        <v>0</v>
      </c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HY293" s="37"/>
      <c r="IA293" s="37"/>
    </row>
    <row r="294" spans="1:235" x14ac:dyDescent="0.2">
      <c r="A294" t="s">
        <v>112</v>
      </c>
      <c r="B294" t="s">
        <v>133</v>
      </c>
      <c r="C294" t="s">
        <v>88</v>
      </c>
      <c r="D294" t="s">
        <v>134</v>
      </c>
      <c r="E294" s="38" t="s">
        <v>210</v>
      </c>
      <c r="F294" t="s">
        <v>106</v>
      </c>
      <c r="G294" s="11">
        <v>855</v>
      </c>
      <c r="H294" s="11">
        <v>1.1339269999999999</v>
      </c>
      <c r="I294" s="11">
        <v>1.0681</v>
      </c>
      <c r="J294" s="11">
        <v>0.97300359999999997</v>
      </c>
      <c r="K294" s="11">
        <v>0.87338020000000005</v>
      </c>
      <c r="L294" s="11">
        <v>0.78128779999999998</v>
      </c>
      <c r="M294" s="11">
        <v>0.75491459999999999</v>
      </c>
      <c r="N294" s="11">
        <v>0.79181880000000004</v>
      </c>
      <c r="O294" s="11">
        <v>0.68024790000000002</v>
      </c>
      <c r="P294" s="11">
        <v>0.45979350000000002</v>
      </c>
      <c r="Q294" s="11">
        <v>0.2069655</v>
      </c>
      <c r="R294" s="11">
        <v>-6.3248999999999996E-3</v>
      </c>
      <c r="S294" s="11">
        <v>-0.2662928</v>
      </c>
      <c r="T294" s="11">
        <v>-0.98994000000000004</v>
      </c>
      <c r="U294" s="11">
        <v>-1.7744059999999999</v>
      </c>
      <c r="V294" s="11">
        <v>-2.297755</v>
      </c>
      <c r="W294" s="11">
        <v>-1.9399189999999999</v>
      </c>
      <c r="X294" s="11">
        <v>-1.2267760000000001</v>
      </c>
      <c r="Y294" s="11">
        <v>-0.3266597</v>
      </c>
      <c r="Z294" s="11">
        <v>0.64925259999999996</v>
      </c>
      <c r="AA294" s="11">
        <v>1.1061650000000001</v>
      </c>
      <c r="AB294" s="11">
        <v>1.192267</v>
      </c>
      <c r="AC294" s="11">
        <v>1.20685</v>
      </c>
      <c r="AD294" s="11">
        <v>1.0815729999999999</v>
      </c>
      <c r="AE294" s="11">
        <v>0.97512160000000003</v>
      </c>
      <c r="AF294" s="11">
        <v>-3.03311E-2</v>
      </c>
      <c r="AG294" s="11">
        <v>-3.5027700000000002E-2</v>
      </c>
      <c r="AH294" s="11">
        <v>-3.4536499999999998E-2</v>
      </c>
      <c r="AI294" s="11">
        <v>-3.1617899999999997E-2</v>
      </c>
      <c r="AJ294" s="11">
        <v>-3.0740199999999999E-2</v>
      </c>
      <c r="AK294" s="11">
        <v>-3.3704499999999998E-2</v>
      </c>
      <c r="AL294" s="11">
        <v>-4.2140999999999998E-2</v>
      </c>
      <c r="AM294" s="11">
        <v>-4.2882099999999999E-2</v>
      </c>
      <c r="AN294" s="11">
        <v>-3.36715E-2</v>
      </c>
      <c r="AO294" s="11">
        <v>-3.1571099999999998E-2</v>
      </c>
      <c r="AP294" s="11">
        <v>-3.4244799999999999E-2</v>
      </c>
      <c r="AQ294" s="11">
        <v>-2.8490100000000001E-2</v>
      </c>
      <c r="AR294" s="11">
        <v>-2.8874799999999999E-2</v>
      </c>
      <c r="AS294" s="11">
        <v>-3.3559899999999997E-2</v>
      </c>
      <c r="AT294" s="11">
        <v>-4.4263900000000002E-2</v>
      </c>
      <c r="AU294" s="11">
        <v>-4.9569299999999997E-2</v>
      </c>
      <c r="AV294" s="11">
        <v>-3.4341299999999998E-2</v>
      </c>
      <c r="AW294" s="11">
        <v>-2.44716E-2</v>
      </c>
      <c r="AX294" s="11">
        <v>-1.3435300000000001E-2</v>
      </c>
      <c r="AY294" s="11">
        <v>-1.46695E-2</v>
      </c>
      <c r="AZ294" s="11">
        <v>-1.5018E-2</v>
      </c>
      <c r="BA294" s="11">
        <v>-1.78058E-2</v>
      </c>
      <c r="BB294" s="11">
        <v>-2.04885E-2</v>
      </c>
      <c r="BC294" s="11">
        <v>-2.6513399999999999E-2</v>
      </c>
      <c r="BD294" s="11">
        <v>-1.3769099999999999E-2</v>
      </c>
      <c r="BE294" s="11">
        <v>-2.00269E-2</v>
      </c>
      <c r="BF294" s="11">
        <v>-2.0617300000000002E-2</v>
      </c>
      <c r="BG294" s="11">
        <v>-1.8398999999999999E-2</v>
      </c>
      <c r="BH294" s="11">
        <v>-1.80143E-2</v>
      </c>
      <c r="BI294" s="11">
        <v>-2.1756399999999999E-2</v>
      </c>
      <c r="BJ294" s="11">
        <v>-2.8772800000000001E-2</v>
      </c>
      <c r="BK294" s="11">
        <v>-2.8999400000000002E-2</v>
      </c>
      <c r="BL294" s="11">
        <v>-1.7524700000000001E-2</v>
      </c>
      <c r="BM294" s="11">
        <v>-1.78145E-2</v>
      </c>
      <c r="BN294" s="11">
        <v>-1.9811499999999999E-2</v>
      </c>
      <c r="BO294" s="11">
        <v>-1.5496299999999999E-2</v>
      </c>
      <c r="BP294" s="11">
        <v>-1.5009700000000001E-2</v>
      </c>
      <c r="BQ294" s="11">
        <v>-1.8431199999999998E-2</v>
      </c>
      <c r="BR294" s="11">
        <v>-2.8446699999999998E-2</v>
      </c>
      <c r="BS294" s="11">
        <v>-3.3570999999999997E-2</v>
      </c>
      <c r="BT294" s="11">
        <v>-1.7756899999999999E-2</v>
      </c>
      <c r="BU294" s="11">
        <v>-8.0067999999999997E-3</v>
      </c>
      <c r="BV294" s="11">
        <v>2.6982E-3</v>
      </c>
      <c r="BW294" s="11">
        <v>1.8320000000000001E-4</v>
      </c>
      <c r="BX294" s="11">
        <v>1.0031E-3</v>
      </c>
      <c r="BY294" s="11">
        <v>4.0890000000000002E-4</v>
      </c>
      <c r="BZ294" s="11">
        <v>-2.5525999999999999E-3</v>
      </c>
      <c r="CA294" s="11">
        <v>-1.01165E-2</v>
      </c>
      <c r="CB294" s="11">
        <v>2.7927999999999998E-3</v>
      </c>
      <c r="CC294" s="11">
        <v>-5.0261000000000004E-3</v>
      </c>
      <c r="CD294" s="11">
        <v>-6.6981000000000002E-3</v>
      </c>
      <c r="CE294" s="11">
        <v>-5.1801E-3</v>
      </c>
      <c r="CF294" s="11">
        <v>-5.2883000000000001E-3</v>
      </c>
      <c r="CG294" s="11">
        <v>-9.8083000000000007E-3</v>
      </c>
      <c r="CH294" s="11">
        <v>-1.54047E-2</v>
      </c>
      <c r="CI294" s="11">
        <v>-1.51167E-2</v>
      </c>
      <c r="CJ294" s="11">
        <v>-1.3779E-3</v>
      </c>
      <c r="CK294" s="11">
        <v>-4.0578999999999997E-3</v>
      </c>
      <c r="CL294" s="11">
        <v>-5.3781999999999996E-3</v>
      </c>
      <c r="CM294" s="11">
        <v>-2.5025E-3</v>
      </c>
      <c r="CN294" s="11">
        <v>-1.1446E-3</v>
      </c>
      <c r="CO294" s="11">
        <v>-3.3024E-3</v>
      </c>
      <c r="CP294" s="11">
        <v>-1.26295E-2</v>
      </c>
      <c r="CQ294" s="11">
        <v>-1.75727E-2</v>
      </c>
      <c r="CR294" s="11">
        <v>-1.1726E-3</v>
      </c>
      <c r="CS294" s="11">
        <v>8.4580000000000002E-3</v>
      </c>
      <c r="CT294" s="11">
        <v>1.8831799999999999E-2</v>
      </c>
      <c r="CU294" s="11">
        <v>1.50359E-2</v>
      </c>
      <c r="CV294" s="11">
        <v>1.7024299999999999E-2</v>
      </c>
      <c r="CW294" s="11">
        <v>1.8623600000000001E-2</v>
      </c>
      <c r="CX294" s="11">
        <v>1.53832E-2</v>
      </c>
      <c r="CY294" s="11">
        <v>6.2804000000000002E-3</v>
      </c>
      <c r="CZ294" s="11">
        <v>1.0069E-2</v>
      </c>
      <c r="DA294" s="11">
        <v>9.1199000000000002E-3</v>
      </c>
      <c r="DB294" s="11">
        <v>8.4623000000000007E-3</v>
      </c>
      <c r="DC294" s="11">
        <v>8.0365000000000002E-3</v>
      </c>
      <c r="DD294" s="11">
        <v>7.7368999999999997E-3</v>
      </c>
      <c r="DE294" s="11">
        <v>7.2639000000000002E-3</v>
      </c>
      <c r="DF294" s="11">
        <v>8.1271999999999994E-3</v>
      </c>
      <c r="DG294" s="11">
        <v>8.4401000000000007E-3</v>
      </c>
      <c r="DH294" s="11">
        <v>9.8166E-3</v>
      </c>
      <c r="DI294" s="11">
        <v>8.3634E-3</v>
      </c>
      <c r="DJ294" s="11">
        <v>8.7747999999999993E-3</v>
      </c>
      <c r="DK294" s="11">
        <v>7.8997000000000008E-3</v>
      </c>
      <c r="DL294" s="11">
        <v>8.4294000000000001E-3</v>
      </c>
      <c r="DM294" s="11">
        <v>9.1976000000000002E-3</v>
      </c>
      <c r="DN294" s="11">
        <v>9.6162000000000001E-3</v>
      </c>
      <c r="DO294" s="11">
        <v>9.7263000000000002E-3</v>
      </c>
      <c r="DP294" s="11">
        <v>1.0082600000000001E-2</v>
      </c>
      <c r="DQ294" s="11">
        <v>1.00099E-2</v>
      </c>
      <c r="DR294" s="11">
        <v>9.8084999999999995E-3</v>
      </c>
      <c r="DS294" s="11">
        <v>9.0297999999999993E-3</v>
      </c>
      <c r="DT294" s="11">
        <v>9.7401999999999992E-3</v>
      </c>
      <c r="DU294" s="11">
        <v>1.1073700000000001E-2</v>
      </c>
      <c r="DV294" s="11">
        <v>1.0904199999999999E-2</v>
      </c>
      <c r="DW294" s="11">
        <v>9.9685999999999993E-3</v>
      </c>
      <c r="DX294" s="11">
        <v>0.13870930000000001</v>
      </c>
      <c r="DY294" s="11">
        <v>5.9629000000000001E-3</v>
      </c>
      <c r="DZ294" s="11">
        <v>8.3332000000000007E-3</v>
      </c>
      <c r="EA294" s="11">
        <v>59.486252</v>
      </c>
      <c r="EB294" s="11">
        <v>59.311248999999997</v>
      </c>
      <c r="EC294" s="11">
        <v>58.459999000000003</v>
      </c>
      <c r="ED294" s="11">
        <v>57.921249000000003</v>
      </c>
      <c r="EE294" s="11">
        <v>56.891250999999997</v>
      </c>
      <c r="EF294" s="11">
        <v>57.005001</v>
      </c>
      <c r="EG294" s="11">
        <v>56.872501</v>
      </c>
      <c r="EH294" s="11">
        <v>58.068747999999999</v>
      </c>
      <c r="EI294" s="11">
        <v>60.294998</v>
      </c>
      <c r="EJ294" s="11">
        <v>59.472499999999997</v>
      </c>
      <c r="EK294" s="11">
        <v>58.432499</v>
      </c>
      <c r="EL294" s="11">
        <v>57.861252</v>
      </c>
      <c r="EM294" s="11">
        <v>57.818747999999999</v>
      </c>
      <c r="EN294" s="11">
        <v>60.546249000000003</v>
      </c>
      <c r="EO294" s="11">
        <v>61.259998000000003</v>
      </c>
      <c r="EP294" s="11">
        <v>61.666248000000003</v>
      </c>
      <c r="EQ294" s="11">
        <v>60.532501000000003</v>
      </c>
      <c r="ER294" s="11">
        <v>60.513748</v>
      </c>
      <c r="ES294" s="11">
        <v>59.032501000000003</v>
      </c>
      <c r="ET294" s="11">
        <v>57.945</v>
      </c>
      <c r="EU294" s="11">
        <v>57.897499000000003</v>
      </c>
      <c r="EV294" s="11">
        <v>57.198749999999997</v>
      </c>
      <c r="EW294" s="11">
        <v>57.049999</v>
      </c>
      <c r="EX294" s="11">
        <v>55.452499000000003</v>
      </c>
      <c r="EY294" s="11">
        <v>0</v>
      </c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HY294" s="37"/>
    </row>
    <row r="295" spans="1:235" x14ac:dyDescent="0.2">
      <c r="A295" t="s">
        <v>112</v>
      </c>
      <c r="B295" t="s">
        <v>133</v>
      </c>
      <c r="C295" t="s">
        <v>88</v>
      </c>
      <c r="D295" t="s">
        <v>134</v>
      </c>
      <c r="E295" s="38" t="s">
        <v>210</v>
      </c>
      <c r="F295" t="s">
        <v>107</v>
      </c>
      <c r="G295" s="11">
        <v>930</v>
      </c>
      <c r="H295" s="11">
        <v>0.90345200000000003</v>
      </c>
      <c r="I295" s="11">
        <v>0.8495859</v>
      </c>
      <c r="J295" s="11">
        <v>0.77739709999999995</v>
      </c>
      <c r="K295" s="11">
        <v>0.73749319999999996</v>
      </c>
      <c r="L295" s="11">
        <v>0.71051900000000001</v>
      </c>
      <c r="M295" s="11">
        <v>0.71343509999999999</v>
      </c>
      <c r="N295" s="11">
        <v>0.73696090000000003</v>
      </c>
      <c r="O295" s="11">
        <v>0.5121175</v>
      </c>
      <c r="P295" s="11">
        <v>0.2059935</v>
      </c>
      <c r="Q295" s="11">
        <v>0.14329649999999999</v>
      </c>
      <c r="R295" s="11">
        <v>0.40923300000000001</v>
      </c>
      <c r="S295" s="11">
        <v>0.31382189999999999</v>
      </c>
      <c r="T295" s="11">
        <v>-2.6123899999999999E-2</v>
      </c>
      <c r="U295" s="11">
        <v>-0.13736699999999999</v>
      </c>
      <c r="V295" s="11">
        <v>-0.46315060000000002</v>
      </c>
      <c r="W295" s="11">
        <v>-0.8953721</v>
      </c>
      <c r="X295" s="11">
        <v>-0.7403613</v>
      </c>
      <c r="Y295" s="11">
        <v>-7.3827599999999993E-2</v>
      </c>
      <c r="Z295" s="11">
        <v>0.62397829999999999</v>
      </c>
      <c r="AA295" s="11">
        <v>1.0440050000000001</v>
      </c>
      <c r="AB295" s="11">
        <v>1.0799859999999999</v>
      </c>
      <c r="AC295" s="11">
        <v>1.047644</v>
      </c>
      <c r="AD295" s="11">
        <v>0.98750970000000005</v>
      </c>
      <c r="AE295" s="11">
        <v>0.85951999999999995</v>
      </c>
      <c r="AF295" s="11">
        <v>-2.9381000000000001E-2</v>
      </c>
      <c r="AG295" s="11">
        <v>-3.4395200000000001E-2</v>
      </c>
      <c r="AH295" s="11">
        <v>-3.3678100000000002E-2</v>
      </c>
      <c r="AI295" s="11">
        <v>-3.0479900000000001E-2</v>
      </c>
      <c r="AJ295" s="11">
        <v>-2.9879099999999999E-2</v>
      </c>
      <c r="AK295" s="11">
        <v>-3.2863999999999997E-2</v>
      </c>
      <c r="AL295" s="11">
        <v>-4.2267399999999997E-2</v>
      </c>
      <c r="AM295" s="11">
        <v>-4.1741199999999999E-2</v>
      </c>
      <c r="AN295" s="11">
        <v>-3.3507799999999997E-2</v>
      </c>
      <c r="AO295" s="11">
        <v>-3.1698799999999999E-2</v>
      </c>
      <c r="AP295" s="11">
        <v>-3.3999099999999997E-2</v>
      </c>
      <c r="AQ295" s="11">
        <v>-2.8260400000000001E-2</v>
      </c>
      <c r="AR295" s="11">
        <v>-2.8261999999999999E-2</v>
      </c>
      <c r="AS295" s="11">
        <v>-3.28315E-2</v>
      </c>
      <c r="AT295" s="11">
        <v>-4.2711300000000001E-2</v>
      </c>
      <c r="AU295" s="11">
        <v>-4.8886400000000003E-2</v>
      </c>
      <c r="AV295" s="11">
        <v>-3.4109500000000001E-2</v>
      </c>
      <c r="AW295" s="11">
        <v>-2.3587299999999999E-2</v>
      </c>
      <c r="AX295" s="11">
        <v>-1.34568E-2</v>
      </c>
      <c r="AY295" s="11">
        <v>-1.4383399999999999E-2</v>
      </c>
      <c r="AZ295" s="11">
        <v>-1.53504E-2</v>
      </c>
      <c r="BA295" s="11">
        <v>-1.8530600000000001E-2</v>
      </c>
      <c r="BB295" s="11">
        <v>-2.1243700000000001E-2</v>
      </c>
      <c r="BC295" s="11">
        <v>-2.5835500000000001E-2</v>
      </c>
      <c r="BD295" s="11">
        <v>-1.28316E-2</v>
      </c>
      <c r="BE295" s="11">
        <v>-1.93872E-2</v>
      </c>
      <c r="BF295" s="11">
        <v>-1.9740500000000001E-2</v>
      </c>
      <c r="BG295" s="11">
        <v>-1.7265300000000001E-2</v>
      </c>
      <c r="BH295" s="11">
        <v>-1.7158699999999999E-2</v>
      </c>
      <c r="BI295" s="11">
        <v>-2.0904800000000001E-2</v>
      </c>
      <c r="BJ295" s="11">
        <v>-2.8851000000000002E-2</v>
      </c>
      <c r="BK295" s="11">
        <v>-2.78126E-2</v>
      </c>
      <c r="BL295" s="11">
        <v>-1.73916E-2</v>
      </c>
      <c r="BM295" s="11">
        <v>-1.79139E-2</v>
      </c>
      <c r="BN295" s="11">
        <v>-1.9551700000000002E-2</v>
      </c>
      <c r="BO295" s="11">
        <v>-1.5288599999999999E-2</v>
      </c>
      <c r="BP295" s="11">
        <v>-1.4404399999999999E-2</v>
      </c>
      <c r="BQ295" s="11">
        <v>-1.7693799999999999E-2</v>
      </c>
      <c r="BR295" s="11">
        <v>-2.6889799999999998E-2</v>
      </c>
      <c r="BS295" s="11">
        <v>-3.2890900000000001E-2</v>
      </c>
      <c r="BT295" s="11">
        <v>-1.7532099999999998E-2</v>
      </c>
      <c r="BU295" s="11">
        <v>-7.1015000000000002E-3</v>
      </c>
      <c r="BV295" s="11">
        <v>2.6870000000000002E-3</v>
      </c>
      <c r="BW295" s="11">
        <v>4.4270000000000003E-4</v>
      </c>
      <c r="BX295" s="11">
        <v>6.7270000000000003E-4</v>
      </c>
      <c r="BY295" s="11">
        <v>-2.7139999999999998E-4</v>
      </c>
      <c r="BZ295" s="11">
        <v>-3.3254999999999999E-3</v>
      </c>
      <c r="CA295" s="11">
        <v>-9.4912999999999994E-3</v>
      </c>
      <c r="CB295" s="11">
        <v>3.7177999999999998E-3</v>
      </c>
      <c r="CC295" s="11">
        <v>-4.3793E-3</v>
      </c>
      <c r="CD295" s="11">
        <v>-5.8028999999999997E-3</v>
      </c>
      <c r="CE295" s="11">
        <v>-4.0505999999999997E-3</v>
      </c>
      <c r="CF295" s="11">
        <v>-4.4384000000000003E-3</v>
      </c>
      <c r="CG295" s="11">
        <v>-8.9455000000000003E-3</v>
      </c>
      <c r="CH295" s="11">
        <v>-1.54346E-2</v>
      </c>
      <c r="CI295" s="11">
        <v>-1.3884000000000001E-2</v>
      </c>
      <c r="CJ295" s="11">
        <v>-1.2754000000000001E-3</v>
      </c>
      <c r="CK295" s="11">
        <v>-4.1291000000000001E-3</v>
      </c>
      <c r="CL295" s="11">
        <v>-5.1041999999999997E-3</v>
      </c>
      <c r="CM295" s="11">
        <v>-2.3167000000000001E-3</v>
      </c>
      <c r="CN295" s="11">
        <v>-5.4690000000000001E-4</v>
      </c>
      <c r="CO295" s="11">
        <v>-2.5561E-3</v>
      </c>
      <c r="CP295" s="11">
        <v>-1.10683E-2</v>
      </c>
      <c r="CQ295" s="11">
        <v>-1.6895400000000001E-2</v>
      </c>
      <c r="CR295" s="11">
        <v>-9.5480000000000001E-4</v>
      </c>
      <c r="CS295" s="11">
        <v>9.3843999999999993E-3</v>
      </c>
      <c r="CT295" s="11">
        <v>1.8830800000000002E-2</v>
      </c>
      <c r="CU295" s="11">
        <v>1.5268800000000001E-2</v>
      </c>
      <c r="CV295" s="11">
        <v>1.66958E-2</v>
      </c>
      <c r="CW295" s="11">
        <v>1.7987699999999999E-2</v>
      </c>
      <c r="CX295" s="11">
        <v>1.4592600000000001E-2</v>
      </c>
      <c r="CY295" s="11">
        <v>6.8529999999999997E-3</v>
      </c>
      <c r="CZ295" s="11">
        <v>1.00613E-2</v>
      </c>
      <c r="DA295" s="11">
        <v>9.1242000000000007E-3</v>
      </c>
      <c r="DB295" s="11">
        <v>8.4735000000000001E-3</v>
      </c>
      <c r="DC295" s="11">
        <v>8.0339000000000001E-3</v>
      </c>
      <c r="DD295" s="11">
        <v>7.7333999999999996E-3</v>
      </c>
      <c r="DE295" s="11">
        <v>7.2706999999999997E-3</v>
      </c>
      <c r="DF295" s="11">
        <v>8.1566E-3</v>
      </c>
      <c r="DG295" s="11">
        <v>8.4679999999999998E-3</v>
      </c>
      <c r="DH295" s="11">
        <v>9.7979E-3</v>
      </c>
      <c r="DI295" s="11">
        <v>8.3806000000000002E-3</v>
      </c>
      <c r="DJ295" s="11">
        <v>8.7834000000000002E-3</v>
      </c>
      <c r="DK295" s="11">
        <v>7.8863000000000006E-3</v>
      </c>
      <c r="DL295" s="11">
        <v>8.4247999999999997E-3</v>
      </c>
      <c r="DM295" s="11">
        <v>9.2031000000000005E-3</v>
      </c>
      <c r="DN295" s="11">
        <v>9.6188000000000003E-3</v>
      </c>
      <c r="DO295" s="11">
        <v>9.7245999999999999E-3</v>
      </c>
      <c r="DP295" s="11">
        <v>1.00783E-2</v>
      </c>
      <c r="DQ295" s="11">
        <v>1.0022700000000001E-2</v>
      </c>
      <c r="DR295" s="11">
        <v>9.8147000000000009E-3</v>
      </c>
      <c r="DS295" s="11">
        <v>9.0136000000000001E-3</v>
      </c>
      <c r="DT295" s="11">
        <v>9.7412999999999996E-3</v>
      </c>
      <c r="DU295" s="11">
        <v>1.1100799999999999E-2</v>
      </c>
      <c r="DV295" s="11">
        <v>1.08935E-2</v>
      </c>
      <c r="DW295" s="11">
        <v>9.9366000000000003E-3</v>
      </c>
      <c r="DX295" s="11">
        <v>0.13869129999999999</v>
      </c>
      <c r="DY295" s="11">
        <v>5.9661999999999996E-3</v>
      </c>
      <c r="DZ295" s="11">
        <v>8.3341000000000005E-3</v>
      </c>
      <c r="EA295" s="11">
        <v>57.874577000000002</v>
      </c>
      <c r="EB295" s="11">
        <v>57.159320999999998</v>
      </c>
      <c r="EC295" s="11">
        <v>56.542374000000002</v>
      </c>
      <c r="ED295" s="11">
        <v>55.961582</v>
      </c>
      <c r="EE295" s="11">
        <v>54.854236999999998</v>
      </c>
      <c r="EF295" s="11">
        <v>55.355930000000001</v>
      </c>
      <c r="EG295" s="11">
        <v>55.303955000000002</v>
      </c>
      <c r="EH295" s="11">
        <v>56.854236999999998</v>
      </c>
      <c r="EI295" s="11">
        <v>59.383049</v>
      </c>
      <c r="EJ295" s="11">
        <v>58.984180000000002</v>
      </c>
      <c r="EK295" s="11">
        <v>58.232768999999998</v>
      </c>
      <c r="EL295" s="11">
        <v>58.545760999999999</v>
      </c>
      <c r="EM295" s="11">
        <v>58.235027000000002</v>
      </c>
      <c r="EN295" s="11">
        <v>58.691524999999999</v>
      </c>
      <c r="EO295" s="11">
        <v>60.567230000000002</v>
      </c>
      <c r="EP295" s="11">
        <v>61.293785</v>
      </c>
      <c r="EQ295" s="11">
        <v>60.075705999999997</v>
      </c>
      <c r="ER295" s="11">
        <v>59.488135999999997</v>
      </c>
      <c r="ES295" s="11">
        <v>57.650848000000003</v>
      </c>
      <c r="ET295" s="11">
        <v>56.305084000000001</v>
      </c>
      <c r="EU295" s="11">
        <v>56.161583</v>
      </c>
      <c r="EV295" s="11">
        <v>56.284744000000003</v>
      </c>
      <c r="EW295" s="11">
        <v>55.311863000000002</v>
      </c>
      <c r="EX295" s="11">
        <v>54.061016000000002</v>
      </c>
      <c r="EY295" s="11">
        <v>0</v>
      </c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IA295" s="37"/>
    </row>
    <row r="296" spans="1:235" x14ac:dyDescent="0.2">
      <c r="A296" t="s">
        <v>112</v>
      </c>
      <c r="B296" t="s">
        <v>133</v>
      </c>
      <c r="C296" t="s">
        <v>88</v>
      </c>
      <c r="D296" t="s">
        <v>134</v>
      </c>
      <c r="E296" s="38" t="s">
        <v>116</v>
      </c>
      <c r="F296" t="s">
        <v>105</v>
      </c>
      <c r="G296" s="11">
        <v>1786</v>
      </c>
      <c r="H296" s="11">
        <v>1.4282790000000001</v>
      </c>
      <c r="I296" s="11">
        <v>1.2694859999999999</v>
      </c>
      <c r="J296" s="11">
        <v>1.1177779999999999</v>
      </c>
      <c r="K296" s="11">
        <v>1.012586</v>
      </c>
      <c r="L296" s="11">
        <v>0.92105720000000002</v>
      </c>
      <c r="M296" s="11">
        <v>0.89320670000000002</v>
      </c>
      <c r="N296" s="11">
        <v>0.84165020000000001</v>
      </c>
      <c r="O296" s="11">
        <v>0.56810519999999998</v>
      </c>
      <c r="P296" s="11">
        <v>-0.1029878</v>
      </c>
      <c r="Q296" s="11">
        <v>-0.97439030000000004</v>
      </c>
      <c r="R296" s="11">
        <v>-1.747598</v>
      </c>
      <c r="S296" s="11">
        <v>-2.182731</v>
      </c>
      <c r="T296" s="11">
        <v>-2.2679100000000001</v>
      </c>
      <c r="U296" s="11">
        <v>-2.0635349999999999</v>
      </c>
      <c r="V296" s="11">
        <v>-1.587116</v>
      </c>
      <c r="W296" s="11">
        <v>-0.89480300000000002</v>
      </c>
      <c r="X296" s="11">
        <v>-0.1211965</v>
      </c>
      <c r="Y296" s="11">
        <v>0.91005729999999996</v>
      </c>
      <c r="Z296" s="11">
        <v>1.690591</v>
      </c>
      <c r="AA296" s="11">
        <v>1.9125639999999999</v>
      </c>
      <c r="AB296" s="11">
        <v>1.8871910000000001</v>
      </c>
      <c r="AC296" s="11">
        <v>1.8346990000000001</v>
      </c>
      <c r="AD296" s="11">
        <v>1.6386909999999999</v>
      </c>
      <c r="AE296" s="11">
        <v>1.399483</v>
      </c>
      <c r="AF296" s="11">
        <v>-4.86293E-2</v>
      </c>
      <c r="AG296" s="11">
        <v>-4.2498000000000001E-2</v>
      </c>
      <c r="AH296" s="11">
        <v>-4.3930999999999998E-2</v>
      </c>
      <c r="AI296" s="11">
        <v>-3.5768000000000001E-2</v>
      </c>
      <c r="AJ296" s="11">
        <v>-3.56526E-2</v>
      </c>
      <c r="AK296" s="11">
        <v>-3.18634E-2</v>
      </c>
      <c r="AL296" s="11">
        <v>-4.3468899999999998E-2</v>
      </c>
      <c r="AM296" s="11">
        <v>-3.18786E-2</v>
      </c>
      <c r="AN296" s="11">
        <v>-2.4981099999999999E-2</v>
      </c>
      <c r="AO296" s="11">
        <v>-2.5468899999999999E-2</v>
      </c>
      <c r="AP296" s="11">
        <v>-2.0364899999999998E-2</v>
      </c>
      <c r="AQ296" s="11">
        <v>-1.60929E-2</v>
      </c>
      <c r="AR296" s="11">
        <v>-1.01146E-2</v>
      </c>
      <c r="AS296" s="11">
        <v>-1.92062E-2</v>
      </c>
      <c r="AT296" s="11">
        <v>-3.32362E-2</v>
      </c>
      <c r="AU296" s="11">
        <v>-2.39283E-2</v>
      </c>
      <c r="AV296" s="11">
        <v>-1.0344300000000001E-2</v>
      </c>
      <c r="AW296" s="11">
        <v>-8.7457999999999998E-3</v>
      </c>
      <c r="AX296" s="11">
        <v>-2.0012100000000001E-2</v>
      </c>
      <c r="AY296" s="11">
        <v>-1.11778E-2</v>
      </c>
      <c r="AZ296" s="11">
        <v>-1.68174E-2</v>
      </c>
      <c r="BA296" s="11">
        <v>-2.8394099999999999E-2</v>
      </c>
      <c r="BB296" s="11">
        <v>-3.7033799999999999E-2</v>
      </c>
      <c r="BC296" s="11">
        <v>-3.9217700000000001E-2</v>
      </c>
      <c r="BD296" s="11">
        <v>-2.5270899999999999E-2</v>
      </c>
      <c r="BE296" s="11">
        <v>-2.21949E-2</v>
      </c>
      <c r="BF296" s="11">
        <v>-2.58795E-2</v>
      </c>
      <c r="BG296" s="11">
        <v>-1.9828100000000001E-2</v>
      </c>
      <c r="BH296" s="11">
        <v>-2.1383099999999999E-2</v>
      </c>
      <c r="BI296" s="11">
        <v>-1.82218E-2</v>
      </c>
      <c r="BJ296" s="11">
        <v>-2.94752E-2</v>
      </c>
      <c r="BK296" s="11">
        <v>-1.7482600000000001E-2</v>
      </c>
      <c r="BL296" s="11">
        <v>-5.5021000000000002E-3</v>
      </c>
      <c r="BM296" s="11">
        <v>-9.9080000000000001E-3</v>
      </c>
      <c r="BN296" s="11">
        <v>-3.1646000000000001E-3</v>
      </c>
      <c r="BO296" s="11">
        <v>3.1419E-3</v>
      </c>
      <c r="BP296" s="11">
        <v>1.15864E-2</v>
      </c>
      <c r="BQ296" s="11">
        <v>5.3154999999999999E-3</v>
      </c>
      <c r="BR296" s="11">
        <v>-6.7488000000000001E-3</v>
      </c>
      <c r="BS296" s="11">
        <v>3.4675999999999999E-3</v>
      </c>
      <c r="BT296" s="11">
        <v>1.9655800000000001E-2</v>
      </c>
      <c r="BU296" s="11">
        <v>2.0468099999999999E-2</v>
      </c>
      <c r="BV296" s="11">
        <v>9.4826000000000008E-3</v>
      </c>
      <c r="BW296" s="11">
        <v>1.40996E-2</v>
      </c>
      <c r="BX296" s="11">
        <v>8.3628000000000001E-3</v>
      </c>
      <c r="BY296" s="11">
        <v>-3.3731E-3</v>
      </c>
      <c r="BZ296" s="11">
        <v>-1.4522699999999999E-2</v>
      </c>
      <c r="CA296" s="11">
        <v>-1.8737799999999999E-2</v>
      </c>
      <c r="CB296" s="11">
        <v>-1.9124999999999999E-3</v>
      </c>
      <c r="CC296" s="11">
        <v>-1.8917999999999999E-3</v>
      </c>
      <c r="CD296" s="11">
        <v>-7.8279999999999999E-3</v>
      </c>
      <c r="CE296" s="11">
        <v>-3.8882000000000001E-3</v>
      </c>
      <c r="CF296" s="11">
        <v>-7.1136000000000003E-3</v>
      </c>
      <c r="CG296" s="11">
        <v>-4.5802000000000004E-3</v>
      </c>
      <c r="CH296" s="11">
        <v>-1.54815E-2</v>
      </c>
      <c r="CI296" s="11">
        <v>-3.0866000000000001E-3</v>
      </c>
      <c r="CJ296" s="11">
        <v>1.39769E-2</v>
      </c>
      <c r="CK296" s="11">
        <v>5.6528999999999998E-3</v>
      </c>
      <c r="CL296" s="11">
        <v>1.4035600000000001E-2</v>
      </c>
      <c r="CM296" s="11">
        <v>2.2376699999999999E-2</v>
      </c>
      <c r="CN296" s="11">
        <v>3.3287400000000002E-2</v>
      </c>
      <c r="CO296" s="11">
        <v>2.9837300000000001E-2</v>
      </c>
      <c r="CP296" s="11">
        <v>1.9738599999999999E-2</v>
      </c>
      <c r="CQ296" s="11">
        <v>3.0863399999999999E-2</v>
      </c>
      <c r="CR296" s="11">
        <v>4.96558E-2</v>
      </c>
      <c r="CS296" s="11">
        <v>4.9681999999999997E-2</v>
      </c>
      <c r="CT296" s="11">
        <v>3.8977299999999999E-2</v>
      </c>
      <c r="CU296" s="11">
        <v>3.9377000000000002E-2</v>
      </c>
      <c r="CV296" s="11">
        <v>3.35429E-2</v>
      </c>
      <c r="CW296" s="11">
        <v>2.1647799999999998E-2</v>
      </c>
      <c r="CX296" s="11">
        <v>7.9883999999999997E-3</v>
      </c>
      <c r="CY296" s="11">
        <v>1.7420999999999999E-3</v>
      </c>
      <c r="CZ296" s="11">
        <v>1.4200900000000001E-2</v>
      </c>
      <c r="DA296" s="11">
        <v>1.2343399999999999E-2</v>
      </c>
      <c r="DB296" s="11">
        <v>1.09745E-2</v>
      </c>
      <c r="DC296" s="11">
        <v>9.6907999999999994E-3</v>
      </c>
      <c r="DD296" s="11">
        <v>8.6753000000000004E-3</v>
      </c>
      <c r="DE296" s="11">
        <v>8.2935000000000005E-3</v>
      </c>
      <c r="DF296" s="11">
        <v>8.5076000000000006E-3</v>
      </c>
      <c r="DG296" s="11">
        <v>8.7521000000000005E-3</v>
      </c>
      <c r="DH296" s="11">
        <v>1.1842399999999999E-2</v>
      </c>
      <c r="DI296" s="11">
        <v>9.4604000000000008E-3</v>
      </c>
      <c r="DJ296" s="11">
        <v>1.0456999999999999E-2</v>
      </c>
      <c r="DK296" s="11">
        <v>1.16939E-2</v>
      </c>
      <c r="DL296" s="11">
        <v>1.31933E-2</v>
      </c>
      <c r="DM296" s="11">
        <v>1.4908100000000001E-2</v>
      </c>
      <c r="DN296" s="11">
        <v>1.6103200000000002E-2</v>
      </c>
      <c r="DO296" s="11">
        <v>1.66555E-2</v>
      </c>
      <c r="DP296" s="11">
        <v>1.82387E-2</v>
      </c>
      <c r="DQ296" s="11">
        <v>1.77608E-2</v>
      </c>
      <c r="DR296" s="11">
        <v>1.79315E-2</v>
      </c>
      <c r="DS296" s="11">
        <v>1.53676E-2</v>
      </c>
      <c r="DT296" s="11">
        <v>1.53084E-2</v>
      </c>
      <c r="DU296" s="11">
        <v>1.52116E-2</v>
      </c>
      <c r="DV296" s="11">
        <v>1.36858E-2</v>
      </c>
      <c r="DW296" s="11">
        <v>1.2450900000000001E-2</v>
      </c>
      <c r="DX296" s="11">
        <v>0.21842010000000001</v>
      </c>
      <c r="DY296" s="11">
        <v>8.7519999999999994E-3</v>
      </c>
      <c r="DZ296" s="11">
        <v>1.53215E-2</v>
      </c>
      <c r="EA296" s="11">
        <v>66.685219000000004</v>
      </c>
      <c r="EB296" s="11">
        <v>66.837128000000007</v>
      </c>
      <c r="EC296" s="11">
        <v>66.227492999999996</v>
      </c>
      <c r="ED296" s="11">
        <v>65.641059999999996</v>
      </c>
      <c r="EE296" s="11">
        <v>65.180854999999994</v>
      </c>
      <c r="EF296" s="11">
        <v>64.719443999999996</v>
      </c>
      <c r="EG296" s="11">
        <v>64.981392</v>
      </c>
      <c r="EH296" s="11">
        <v>66.929259999999999</v>
      </c>
      <c r="EI296" s="11">
        <v>69.639977000000002</v>
      </c>
      <c r="EJ296" s="11">
        <v>73.170921000000007</v>
      </c>
      <c r="EK296" s="11">
        <v>76.419173999999998</v>
      </c>
      <c r="EL296" s="11">
        <v>78.584289999999996</v>
      </c>
      <c r="EM296" s="11">
        <v>79.755218999999997</v>
      </c>
      <c r="EN296" s="11">
        <v>81.045440999999997</v>
      </c>
      <c r="EO296" s="11">
        <v>80.275841</v>
      </c>
      <c r="EP296" s="11">
        <v>79.284965999999997</v>
      </c>
      <c r="EQ296" s="11">
        <v>78.031150999999994</v>
      </c>
      <c r="ER296" s="11">
        <v>76.533432000000005</v>
      </c>
      <c r="ES296" s="11">
        <v>74.347931000000003</v>
      </c>
      <c r="ET296" s="11">
        <v>71.119690000000006</v>
      </c>
      <c r="EU296" s="11">
        <v>69.376380999999995</v>
      </c>
      <c r="EV296" s="11">
        <v>68.233795000000001</v>
      </c>
      <c r="EW296" s="11">
        <v>67.502067999999994</v>
      </c>
      <c r="EX296" s="11">
        <v>67.161072000000004</v>
      </c>
      <c r="EY296" s="11">
        <v>0</v>
      </c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IA296" s="37"/>
    </row>
    <row r="297" spans="1:235" x14ac:dyDescent="0.2">
      <c r="A297" t="s">
        <v>112</v>
      </c>
      <c r="B297" t="s">
        <v>133</v>
      </c>
      <c r="C297" t="s">
        <v>88</v>
      </c>
      <c r="D297" t="s">
        <v>134</v>
      </c>
      <c r="E297" s="38" t="s">
        <v>116</v>
      </c>
      <c r="F297" t="s">
        <v>106</v>
      </c>
      <c r="G297" s="11">
        <v>848</v>
      </c>
      <c r="H297" s="11">
        <v>1.5334369999999999</v>
      </c>
      <c r="I297" s="11">
        <v>1.3569979999999999</v>
      </c>
      <c r="J297" s="11">
        <v>1.178113</v>
      </c>
      <c r="K297" s="11">
        <v>1.0505549999999999</v>
      </c>
      <c r="L297" s="11">
        <v>0.93804019999999999</v>
      </c>
      <c r="M297" s="11">
        <v>0.8749323</v>
      </c>
      <c r="N297" s="11">
        <v>0.82406409999999997</v>
      </c>
      <c r="O297" s="11">
        <v>0.60960590000000003</v>
      </c>
      <c r="P297" s="11">
        <v>-1.19142E-2</v>
      </c>
      <c r="Q297" s="11">
        <v>-0.86047320000000005</v>
      </c>
      <c r="R297" s="11">
        <v>-1.7361960000000001</v>
      </c>
      <c r="S297" s="11">
        <v>-2.290721</v>
      </c>
      <c r="T297" s="11">
        <v>-2.4538669999999998</v>
      </c>
      <c r="U297" s="11">
        <v>-2.3406750000000001</v>
      </c>
      <c r="V297" s="11">
        <v>-1.9337200000000001</v>
      </c>
      <c r="W297" s="11">
        <v>-1.232753</v>
      </c>
      <c r="X297" s="11">
        <v>-0.39070510000000003</v>
      </c>
      <c r="Y297" s="11">
        <v>0.6747647</v>
      </c>
      <c r="Z297" s="11">
        <v>1.5141500000000001</v>
      </c>
      <c r="AA297" s="11">
        <v>1.8125910000000001</v>
      </c>
      <c r="AB297" s="11">
        <v>1.8833340000000001</v>
      </c>
      <c r="AC297" s="11">
        <v>1.8497589999999999</v>
      </c>
      <c r="AD297" s="11">
        <v>1.675548</v>
      </c>
      <c r="AE297" s="11">
        <v>1.4380630000000001</v>
      </c>
      <c r="AF297" s="11">
        <v>-4.6502399999999999E-2</v>
      </c>
      <c r="AG297" s="11">
        <v>-4.14309E-2</v>
      </c>
      <c r="AH297" s="11">
        <v>-4.2539599999999997E-2</v>
      </c>
      <c r="AI297" s="11">
        <v>-3.5210900000000003E-2</v>
      </c>
      <c r="AJ297" s="11">
        <v>-3.5309699999999999E-2</v>
      </c>
      <c r="AK297" s="11">
        <v>-3.1445300000000002E-2</v>
      </c>
      <c r="AL297" s="11">
        <v>-4.2687999999999997E-2</v>
      </c>
      <c r="AM297" s="11">
        <v>-3.3144E-2</v>
      </c>
      <c r="AN297" s="11">
        <v>-2.79347E-2</v>
      </c>
      <c r="AO297" s="11">
        <v>-2.7785399999999998E-2</v>
      </c>
      <c r="AP297" s="11">
        <v>-2.3781900000000002E-2</v>
      </c>
      <c r="AQ297" s="11">
        <v>-1.8494E-2</v>
      </c>
      <c r="AR297" s="11">
        <v>-1.3634500000000001E-2</v>
      </c>
      <c r="AS297" s="11">
        <v>-2.1968999999999999E-2</v>
      </c>
      <c r="AT297" s="11">
        <v>-3.5276099999999998E-2</v>
      </c>
      <c r="AU297" s="11">
        <v>-2.5511499999999999E-2</v>
      </c>
      <c r="AV297" s="11">
        <v>-1.31515E-2</v>
      </c>
      <c r="AW297" s="11">
        <v>-1.14669E-2</v>
      </c>
      <c r="AX297" s="11">
        <v>-2.0021299999999999E-2</v>
      </c>
      <c r="AY297" s="11">
        <v>-1.16845E-2</v>
      </c>
      <c r="AZ297" s="11">
        <v>-1.8137899999999998E-2</v>
      </c>
      <c r="BA297" s="11">
        <v>-3.0598899999999998E-2</v>
      </c>
      <c r="BB297" s="11">
        <v>-3.5639700000000003E-2</v>
      </c>
      <c r="BC297" s="11">
        <v>-3.9261699999999997E-2</v>
      </c>
      <c r="BD297" s="11">
        <v>-2.3968E-2</v>
      </c>
      <c r="BE297" s="11">
        <v>-2.1703500000000001E-2</v>
      </c>
      <c r="BF297" s="11">
        <v>-2.5033199999999999E-2</v>
      </c>
      <c r="BG297" s="11">
        <v>-1.9720999999999999E-2</v>
      </c>
      <c r="BH297" s="11">
        <v>-2.14331E-2</v>
      </c>
      <c r="BI297" s="11">
        <v>-1.81621E-2</v>
      </c>
      <c r="BJ297" s="11">
        <v>-2.8899999999999999E-2</v>
      </c>
      <c r="BK297" s="11">
        <v>-1.8884100000000001E-2</v>
      </c>
      <c r="BL297" s="11">
        <v>-8.4665999999999995E-3</v>
      </c>
      <c r="BM297" s="11">
        <v>-1.26038E-2</v>
      </c>
      <c r="BN297" s="11">
        <v>-7.2598000000000003E-3</v>
      </c>
      <c r="BO297" s="11">
        <v>-3.8739999999999998E-4</v>
      </c>
      <c r="BP297" s="11">
        <v>6.6724000000000002E-3</v>
      </c>
      <c r="BQ297" s="11">
        <v>7.8629999999999998E-4</v>
      </c>
      <c r="BR297" s="11">
        <v>-1.07466E-2</v>
      </c>
      <c r="BS297" s="11">
        <v>-1.6860000000000001E-4</v>
      </c>
      <c r="BT297" s="11">
        <v>1.46407E-2</v>
      </c>
      <c r="BU297" s="11">
        <v>1.5677E-2</v>
      </c>
      <c r="BV297" s="11">
        <v>7.2173000000000003E-3</v>
      </c>
      <c r="BW297" s="11">
        <v>1.15774E-2</v>
      </c>
      <c r="BX297" s="11">
        <v>5.2801000000000002E-3</v>
      </c>
      <c r="BY297" s="11">
        <v>-6.8465000000000002E-3</v>
      </c>
      <c r="BZ297" s="11">
        <v>-1.39209E-2</v>
      </c>
      <c r="CA297" s="11">
        <v>-1.9348600000000001E-2</v>
      </c>
      <c r="CB297" s="11">
        <v>-1.4335999999999999E-3</v>
      </c>
      <c r="CC297" s="11">
        <v>-1.9761000000000002E-3</v>
      </c>
      <c r="CD297" s="11">
        <v>-7.5269000000000004E-3</v>
      </c>
      <c r="CE297" s="11">
        <v>-4.2310999999999998E-3</v>
      </c>
      <c r="CF297" s="11">
        <v>-7.5564999999999998E-3</v>
      </c>
      <c r="CG297" s="11">
        <v>-4.8788E-3</v>
      </c>
      <c r="CH297" s="11">
        <v>-1.5112E-2</v>
      </c>
      <c r="CI297" s="11">
        <v>-4.6242999999999996E-3</v>
      </c>
      <c r="CJ297" s="11">
        <v>1.1001500000000001E-2</v>
      </c>
      <c r="CK297" s="11">
        <v>2.5779000000000002E-3</v>
      </c>
      <c r="CL297" s="11">
        <v>9.2621999999999999E-3</v>
      </c>
      <c r="CM297" s="11">
        <v>1.7719100000000002E-2</v>
      </c>
      <c r="CN297" s="11">
        <v>2.6979300000000001E-2</v>
      </c>
      <c r="CO297" s="11">
        <v>2.3541599999999999E-2</v>
      </c>
      <c r="CP297" s="11">
        <v>1.3782900000000001E-2</v>
      </c>
      <c r="CQ297" s="11">
        <v>2.51744E-2</v>
      </c>
      <c r="CR297" s="11">
        <v>4.2432900000000003E-2</v>
      </c>
      <c r="CS297" s="11">
        <v>4.2820999999999998E-2</v>
      </c>
      <c r="CT297" s="11">
        <v>3.4455899999999998E-2</v>
      </c>
      <c r="CU297" s="11">
        <v>3.4839200000000001E-2</v>
      </c>
      <c r="CV297" s="11">
        <v>2.86982E-2</v>
      </c>
      <c r="CW297" s="11">
        <v>1.6905799999999999E-2</v>
      </c>
      <c r="CX297" s="11">
        <v>7.7979E-3</v>
      </c>
      <c r="CY297" s="11">
        <v>5.6439999999999995E-4</v>
      </c>
      <c r="CZ297" s="11">
        <v>1.37E-2</v>
      </c>
      <c r="DA297" s="11">
        <v>1.19934E-2</v>
      </c>
      <c r="DB297" s="11">
        <v>1.0643100000000001E-2</v>
      </c>
      <c r="DC297" s="11">
        <v>9.4172000000000006E-3</v>
      </c>
      <c r="DD297" s="11">
        <v>8.4364000000000001E-3</v>
      </c>
      <c r="DE297" s="11">
        <v>8.0756000000000005E-3</v>
      </c>
      <c r="DF297" s="11">
        <v>8.3824999999999993E-3</v>
      </c>
      <c r="DG297" s="11">
        <v>8.6694000000000007E-3</v>
      </c>
      <c r="DH297" s="11">
        <v>1.1835699999999999E-2</v>
      </c>
      <c r="DI297" s="11">
        <v>9.2297999999999998E-3</v>
      </c>
      <c r="DJ297" s="11">
        <v>1.00447E-2</v>
      </c>
      <c r="DK297" s="11">
        <v>1.1008E-2</v>
      </c>
      <c r="DL297" s="11">
        <v>1.2345699999999999E-2</v>
      </c>
      <c r="DM297" s="11">
        <v>1.38342E-2</v>
      </c>
      <c r="DN297" s="11">
        <v>1.49129E-2</v>
      </c>
      <c r="DO297" s="11">
        <v>1.54074E-2</v>
      </c>
      <c r="DP297" s="11">
        <v>1.6896499999999998E-2</v>
      </c>
      <c r="DQ297" s="11">
        <v>1.6502300000000001E-2</v>
      </c>
      <c r="DR297" s="11">
        <v>1.6559899999999999E-2</v>
      </c>
      <c r="DS297" s="11">
        <v>1.4142200000000001E-2</v>
      </c>
      <c r="DT297" s="11">
        <v>1.42372E-2</v>
      </c>
      <c r="DU297" s="11">
        <v>1.4440400000000001E-2</v>
      </c>
      <c r="DV297" s="11">
        <v>1.32041E-2</v>
      </c>
      <c r="DW297" s="11">
        <v>1.21063E-2</v>
      </c>
      <c r="DX297" s="11">
        <v>0.206506</v>
      </c>
      <c r="DY297" s="11">
        <v>8.2549000000000008E-3</v>
      </c>
      <c r="DZ297" s="11">
        <v>1.4109399999999999E-2</v>
      </c>
      <c r="EA297" s="11">
        <v>68.386291999999997</v>
      </c>
      <c r="EB297" s="11">
        <v>69.113708000000003</v>
      </c>
      <c r="EC297" s="11">
        <v>68.151802000000004</v>
      </c>
      <c r="ED297" s="11">
        <v>67.287497999999999</v>
      </c>
      <c r="EE297" s="11">
        <v>66.648369000000002</v>
      </c>
      <c r="EF297" s="11">
        <v>66.101134999999999</v>
      </c>
      <c r="EG297" s="11">
        <v>65.956069999999997</v>
      </c>
      <c r="EH297" s="11">
        <v>66.820114000000004</v>
      </c>
      <c r="EI297" s="11">
        <v>67.943375000000003</v>
      </c>
      <c r="EJ297" s="11">
        <v>70.085548000000003</v>
      </c>
      <c r="EK297" s="11">
        <v>72.214005</v>
      </c>
      <c r="EL297" s="11">
        <v>73.956551000000005</v>
      </c>
      <c r="EM297" s="11">
        <v>74.860900999999998</v>
      </c>
      <c r="EN297" s="11">
        <v>77.580841000000007</v>
      </c>
      <c r="EO297" s="11">
        <v>76.831787000000006</v>
      </c>
      <c r="EP297" s="11">
        <v>75.842170999999993</v>
      </c>
      <c r="EQ297" s="11">
        <v>74.765533000000005</v>
      </c>
      <c r="ER297" s="11">
        <v>73.680046000000004</v>
      </c>
      <c r="ES297" s="11">
        <v>72.275893999999994</v>
      </c>
      <c r="ET297" s="11">
        <v>70.398833999999994</v>
      </c>
      <c r="EU297" s="11">
        <v>69.027000000000001</v>
      </c>
      <c r="EV297" s="11">
        <v>68.296288000000004</v>
      </c>
      <c r="EW297" s="11">
        <v>67.857117000000002</v>
      </c>
      <c r="EX297" s="11">
        <v>67.892837999999998</v>
      </c>
      <c r="EY297" s="11">
        <v>0</v>
      </c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HY297" s="37"/>
    </row>
    <row r="298" spans="1:235" x14ac:dyDescent="0.2">
      <c r="A298" t="s">
        <v>112</v>
      </c>
      <c r="B298" t="s">
        <v>133</v>
      </c>
      <c r="C298" t="s">
        <v>88</v>
      </c>
      <c r="D298" t="s">
        <v>134</v>
      </c>
      <c r="E298" s="38" t="s">
        <v>116</v>
      </c>
      <c r="F298" t="s">
        <v>107</v>
      </c>
      <c r="G298" s="11">
        <v>938</v>
      </c>
      <c r="H298" s="11">
        <v>1.334576</v>
      </c>
      <c r="I298" s="11">
        <v>1.191757</v>
      </c>
      <c r="J298" s="11">
        <v>1.0644800000000001</v>
      </c>
      <c r="K298" s="11">
        <v>0.97915640000000004</v>
      </c>
      <c r="L298" s="11">
        <v>0.90603979999999995</v>
      </c>
      <c r="M298" s="11">
        <v>0.91044219999999998</v>
      </c>
      <c r="N298" s="11">
        <v>0.85706510000000002</v>
      </c>
      <c r="O298" s="11">
        <v>0.53151789999999999</v>
      </c>
      <c r="P298" s="11">
        <v>-0.1821904</v>
      </c>
      <c r="Q298" s="11">
        <v>-1.0767040000000001</v>
      </c>
      <c r="R298" s="11">
        <v>-1.759131</v>
      </c>
      <c r="S298" s="11">
        <v>-2.0873889999999999</v>
      </c>
      <c r="T298" s="11">
        <v>-2.1034380000000001</v>
      </c>
      <c r="U298" s="11">
        <v>-1.8197099999999999</v>
      </c>
      <c r="V298" s="11">
        <v>-1.282122</v>
      </c>
      <c r="W298" s="11">
        <v>-0.59566669999999999</v>
      </c>
      <c r="X298" s="11">
        <v>0.1197647</v>
      </c>
      <c r="Y298" s="11">
        <v>1.1200669999999999</v>
      </c>
      <c r="Z298" s="11">
        <v>1.846198</v>
      </c>
      <c r="AA298" s="11">
        <v>2.001512</v>
      </c>
      <c r="AB298" s="11">
        <v>1.8902350000000001</v>
      </c>
      <c r="AC298" s="11">
        <v>1.8177779999999999</v>
      </c>
      <c r="AD298" s="11">
        <v>1.6045100000000001</v>
      </c>
      <c r="AE298" s="11">
        <v>1.3645039999999999</v>
      </c>
      <c r="AF298" s="11">
        <v>-5.3073599999999999E-2</v>
      </c>
      <c r="AG298" s="11">
        <v>-4.5183800000000003E-2</v>
      </c>
      <c r="AH298" s="11">
        <v>-4.6320899999999998E-2</v>
      </c>
      <c r="AI298" s="11">
        <v>-3.7046000000000003E-2</v>
      </c>
      <c r="AJ298" s="11">
        <v>-3.6628000000000001E-2</v>
      </c>
      <c r="AK298" s="11">
        <v>-3.1790100000000002E-2</v>
      </c>
      <c r="AL298" s="11">
        <v>-4.4840999999999999E-2</v>
      </c>
      <c r="AM298" s="11">
        <v>-3.1393400000000002E-2</v>
      </c>
      <c r="AN298" s="11">
        <v>-2.21166E-2</v>
      </c>
      <c r="AO298" s="11">
        <v>-2.62481E-2</v>
      </c>
      <c r="AP298" s="11">
        <v>-1.99492E-2</v>
      </c>
      <c r="AQ298" s="11">
        <v>-1.5238700000000001E-2</v>
      </c>
      <c r="AR298" s="11">
        <v>-8.0359999999999997E-3</v>
      </c>
      <c r="AS298" s="11">
        <v>-1.9002700000000001E-2</v>
      </c>
      <c r="AT298" s="11">
        <v>-3.3798599999999998E-2</v>
      </c>
      <c r="AU298" s="11">
        <v>-2.3203499999999998E-2</v>
      </c>
      <c r="AV298" s="11">
        <v>-6.8612999999999999E-3</v>
      </c>
      <c r="AW298" s="11">
        <v>-6.0656E-3</v>
      </c>
      <c r="AX298" s="11">
        <v>-2.2450700000000001E-2</v>
      </c>
      <c r="AY298" s="11">
        <v>-1.22133E-2</v>
      </c>
      <c r="AZ298" s="11">
        <v>-1.82002E-2</v>
      </c>
      <c r="BA298" s="11">
        <v>-3.2294099999999999E-2</v>
      </c>
      <c r="BB298" s="11">
        <v>-4.1346300000000002E-2</v>
      </c>
      <c r="BC298" s="11">
        <v>-4.1233199999999998E-2</v>
      </c>
      <c r="BD298" s="11">
        <v>-2.7622500000000001E-2</v>
      </c>
      <c r="BE298" s="11">
        <v>-2.3318100000000001E-2</v>
      </c>
      <c r="BF298" s="11">
        <v>-2.6808700000000001E-2</v>
      </c>
      <c r="BG298" s="11">
        <v>-1.9928499999999998E-2</v>
      </c>
      <c r="BH298" s="11">
        <v>-2.1406100000000001E-2</v>
      </c>
      <c r="BI298" s="11">
        <v>-1.7115200000000001E-2</v>
      </c>
      <c r="BJ298" s="11">
        <v>-3.0037100000000001E-2</v>
      </c>
      <c r="BK298" s="11">
        <v>-1.6328100000000002E-2</v>
      </c>
      <c r="BL298" s="11">
        <v>-1.9777000000000002E-3</v>
      </c>
      <c r="BM298" s="11">
        <v>-9.6465000000000006E-3</v>
      </c>
      <c r="BN298" s="11">
        <v>-1.0651E-3</v>
      </c>
      <c r="BO298" s="11">
        <v>6.5764999999999999E-3</v>
      </c>
      <c r="BP298" s="11">
        <v>1.6747000000000001E-2</v>
      </c>
      <c r="BQ298" s="11">
        <v>9.2940000000000002E-3</v>
      </c>
      <c r="BR298" s="11">
        <v>-3.1675000000000002E-3</v>
      </c>
      <c r="BS298" s="11">
        <v>8.4851000000000006E-3</v>
      </c>
      <c r="BT298" s="11">
        <v>2.7937300000000002E-2</v>
      </c>
      <c r="BU298" s="11">
        <v>2.77016E-2</v>
      </c>
      <c r="BV298" s="11">
        <v>1.18636E-2</v>
      </c>
      <c r="BW298" s="11">
        <v>1.7314099999999999E-2</v>
      </c>
      <c r="BX298" s="11">
        <v>1.07256E-2</v>
      </c>
      <c r="BY298" s="11">
        <v>-3.9880999999999996E-3</v>
      </c>
      <c r="BZ298" s="11">
        <v>-1.6811300000000001E-2</v>
      </c>
      <c r="CA298" s="11">
        <v>-1.92435E-2</v>
      </c>
      <c r="CB298" s="11">
        <v>-2.1714E-3</v>
      </c>
      <c r="CC298" s="11">
        <v>-1.4522999999999999E-3</v>
      </c>
      <c r="CD298" s="11">
        <v>-7.2965E-3</v>
      </c>
      <c r="CE298" s="11">
        <v>-2.8110000000000001E-3</v>
      </c>
      <c r="CF298" s="11">
        <v>-6.1841999999999999E-3</v>
      </c>
      <c r="CG298" s="11">
        <v>-2.4402999999999998E-3</v>
      </c>
      <c r="CH298" s="11">
        <v>-1.5233200000000001E-2</v>
      </c>
      <c r="CI298" s="11">
        <v>-1.2627999999999999E-3</v>
      </c>
      <c r="CJ298" s="11">
        <v>1.8161199999999999E-2</v>
      </c>
      <c r="CK298" s="11">
        <v>6.9550999999999997E-3</v>
      </c>
      <c r="CL298" s="11">
        <v>1.7818899999999999E-2</v>
      </c>
      <c r="CM298" s="11">
        <v>2.8391799999999998E-2</v>
      </c>
      <c r="CN298" s="11">
        <v>4.1529999999999997E-2</v>
      </c>
      <c r="CO298" s="11">
        <v>3.7590699999999998E-2</v>
      </c>
      <c r="CP298" s="11">
        <v>2.7463499999999998E-2</v>
      </c>
      <c r="CQ298" s="11">
        <v>4.01737E-2</v>
      </c>
      <c r="CR298" s="11">
        <v>6.2736E-2</v>
      </c>
      <c r="CS298" s="11">
        <v>6.14689E-2</v>
      </c>
      <c r="CT298" s="11">
        <v>4.6177799999999998E-2</v>
      </c>
      <c r="CU298" s="11">
        <v>4.6841500000000001E-2</v>
      </c>
      <c r="CV298" s="11">
        <v>3.9651400000000003E-2</v>
      </c>
      <c r="CW298" s="11">
        <v>2.4317800000000001E-2</v>
      </c>
      <c r="CX298" s="11">
        <v>7.7238000000000003E-3</v>
      </c>
      <c r="CY298" s="11">
        <v>2.7463000000000001E-3</v>
      </c>
      <c r="CZ298" s="11">
        <v>1.5473199999999999E-2</v>
      </c>
      <c r="DA298" s="11">
        <v>1.32934E-2</v>
      </c>
      <c r="DB298" s="11">
        <v>1.1862599999999999E-2</v>
      </c>
      <c r="DC298" s="11">
        <v>1.04067E-2</v>
      </c>
      <c r="DD298" s="11">
        <v>9.2543E-3</v>
      </c>
      <c r="DE298" s="11">
        <v>8.9216999999999994E-3</v>
      </c>
      <c r="DF298" s="11">
        <v>9.0001999999999999E-3</v>
      </c>
      <c r="DG298" s="11">
        <v>9.1590000000000005E-3</v>
      </c>
      <c r="DH298" s="11">
        <v>1.22436E-2</v>
      </c>
      <c r="DI298" s="11">
        <v>1.0093100000000001E-2</v>
      </c>
      <c r="DJ298" s="11">
        <v>1.14807E-2</v>
      </c>
      <c r="DK298" s="11">
        <v>1.3262700000000001E-2</v>
      </c>
      <c r="DL298" s="11">
        <v>1.5067000000000001E-2</v>
      </c>
      <c r="DM298" s="11">
        <v>1.7203199999999998E-2</v>
      </c>
      <c r="DN298" s="11">
        <v>1.8622400000000001E-2</v>
      </c>
      <c r="DO298" s="11">
        <v>1.9265299999999999E-2</v>
      </c>
      <c r="DP298" s="11">
        <v>2.1156100000000001E-2</v>
      </c>
      <c r="DQ298" s="11">
        <v>2.0528999999999999E-2</v>
      </c>
      <c r="DR298" s="11">
        <v>2.0861600000000001E-2</v>
      </c>
      <c r="DS298" s="11">
        <v>1.7951399999999999E-2</v>
      </c>
      <c r="DT298" s="11">
        <v>1.75856E-2</v>
      </c>
      <c r="DU298" s="11">
        <v>1.72088E-2</v>
      </c>
      <c r="DV298" s="11">
        <v>1.4916199999999999E-2</v>
      </c>
      <c r="DW298" s="11">
        <v>1.33688E-2</v>
      </c>
      <c r="DX298" s="11">
        <v>0.2479431</v>
      </c>
      <c r="DY298" s="11">
        <v>9.9118999999999995E-3</v>
      </c>
      <c r="DZ298" s="11">
        <v>1.7933600000000001E-2</v>
      </c>
      <c r="EA298" s="11">
        <v>65.188918999999999</v>
      </c>
      <c r="EB298" s="11">
        <v>64.834602000000004</v>
      </c>
      <c r="EC298" s="11">
        <v>64.534835999999999</v>
      </c>
      <c r="ED298" s="11">
        <v>64.192809999999994</v>
      </c>
      <c r="EE298" s="11">
        <v>63.889999000000003</v>
      </c>
      <c r="EF298" s="11">
        <v>63.504089</v>
      </c>
      <c r="EG298" s="11">
        <v>64.124046000000007</v>
      </c>
      <c r="EH298" s="11">
        <v>67.025268999999994</v>
      </c>
      <c r="EI298" s="11">
        <v>71.132339000000002</v>
      </c>
      <c r="EJ298" s="11">
        <v>75.884865000000005</v>
      </c>
      <c r="EK298" s="11">
        <v>80.118126000000004</v>
      </c>
      <c r="EL298" s="11">
        <v>82.654929999999993</v>
      </c>
      <c r="EM298" s="11">
        <v>84.060355999999999</v>
      </c>
      <c r="EN298" s="11">
        <v>84.092963999999995</v>
      </c>
      <c r="EO298" s="11">
        <v>83.305297999999993</v>
      </c>
      <c r="EP298" s="11">
        <v>82.313309000000004</v>
      </c>
      <c r="EQ298" s="11">
        <v>80.903648000000004</v>
      </c>
      <c r="ER298" s="11">
        <v>79.043327000000005</v>
      </c>
      <c r="ES298" s="11">
        <v>76.170531999999994</v>
      </c>
      <c r="ET298" s="11">
        <v>71.753769000000005</v>
      </c>
      <c r="EU298" s="11">
        <v>69.683700999999999</v>
      </c>
      <c r="EV298" s="11">
        <v>68.178825000000003</v>
      </c>
      <c r="EW298" s="11">
        <v>67.189766000000006</v>
      </c>
      <c r="EX298" s="11">
        <v>66.517403000000002</v>
      </c>
      <c r="EY298" s="11">
        <v>0</v>
      </c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HY298" s="37"/>
      <c r="IA298" s="37"/>
    </row>
    <row r="299" spans="1:235" x14ac:dyDescent="0.2">
      <c r="A299" t="s">
        <v>112</v>
      </c>
      <c r="B299" t="s">
        <v>133</v>
      </c>
      <c r="C299" t="s">
        <v>88</v>
      </c>
      <c r="D299" t="s">
        <v>134</v>
      </c>
      <c r="E299" s="38" t="s">
        <v>211</v>
      </c>
      <c r="F299" t="s">
        <v>105</v>
      </c>
      <c r="G299" s="11">
        <v>1786</v>
      </c>
      <c r="H299" s="11">
        <v>1.4749909999999999</v>
      </c>
      <c r="I299" s="11">
        <v>1.303466</v>
      </c>
      <c r="J299" s="11">
        <v>1.1272089999999999</v>
      </c>
      <c r="K299" s="11">
        <v>0.99393819999999999</v>
      </c>
      <c r="L299" s="11">
        <v>0.90766440000000004</v>
      </c>
      <c r="M299" s="11">
        <v>0.91027499999999995</v>
      </c>
      <c r="N299" s="11">
        <v>0.89088599999999996</v>
      </c>
      <c r="O299" s="11">
        <v>0.52389039999999998</v>
      </c>
      <c r="P299" s="11">
        <v>-0.25490750000000001</v>
      </c>
      <c r="Q299" s="11">
        <v>-1.1138650000000001</v>
      </c>
      <c r="R299" s="11">
        <v>-1.7044649999999999</v>
      </c>
      <c r="S299" s="11">
        <v>-2.0271669999999999</v>
      </c>
      <c r="T299" s="11">
        <v>-1.954143</v>
      </c>
      <c r="U299" s="11">
        <v>-1.5239050000000001</v>
      </c>
      <c r="V299" s="11">
        <v>-0.47878490000000001</v>
      </c>
      <c r="W299" s="11">
        <v>0.40293689999999999</v>
      </c>
      <c r="X299" s="11">
        <v>0.87204689999999996</v>
      </c>
      <c r="Y299" s="11">
        <v>1.351977</v>
      </c>
      <c r="Z299" s="11">
        <v>1.860257</v>
      </c>
      <c r="AA299" s="11">
        <v>1.9895259999999999</v>
      </c>
      <c r="AB299" s="11">
        <v>1.955152</v>
      </c>
      <c r="AC299" s="11">
        <v>1.9667399999999999</v>
      </c>
      <c r="AD299" s="11">
        <v>1.7381340000000001</v>
      </c>
      <c r="AE299" s="11">
        <v>1.5166059999999999</v>
      </c>
      <c r="AF299" s="11">
        <v>-5.8159200000000001E-2</v>
      </c>
      <c r="AG299" s="11">
        <v>-4.68907E-2</v>
      </c>
      <c r="AH299" s="11">
        <v>-4.9315499999999998E-2</v>
      </c>
      <c r="AI299" s="11">
        <v>-3.9986399999999998E-2</v>
      </c>
      <c r="AJ299" s="11">
        <v>-3.9235800000000001E-2</v>
      </c>
      <c r="AK299" s="11">
        <v>-3.2739699999999997E-2</v>
      </c>
      <c r="AL299" s="11">
        <v>-4.8232799999999999E-2</v>
      </c>
      <c r="AM299" s="11">
        <v>-3.2044700000000002E-2</v>
      </c>
      <c r="AN299" s="11">
        <v>-2.3498000000000002E-2</v>
      </c>
      <c r="AO299" s="11">
        <v>-2.73814E-2</v>
      </c>
      <c r="AP299" s="11">
        <v>-2.0255100000000002E-2</v>
      </c>
      <c r="AQ299" s="11">
        <v>-1.83164E-2</v>
      </c>
      <c r="AR299" s="11">
        <v>-9.2037000000000004E-3</v>
      </c>
      <c r="AS299" s="11">
        <v>-2.0922E-2</v>
      </c>
      <c r="AT299" s="11">
        <v>-3.7015199999999998E-2</v>
      </c>
      <c r="AU299" s="11">
        <v>-2.4487999999999999E-2</v>
      </c>
      <c r="AV299" s="11">
        <v>-4.0588999999999998E-3</v>
      </c>
      <c r="AW299" s="11">
        <v>-1.1387000000000001E-3</v>
      </c>
      <c r="AX299" s="11">
        <v>-1.9421000000000001E-2</v>
      </c>
      <c r="AY299" s="11">
        <v>-9.0848000000000005E-3</v>
      </c>
      <c r="AZ299" s="11">
        <v>-1.4869E-2</v>
      </c>
      <c r="BA299" s="11">
        <v>-3.2448600000000001E-2</v>
      </c>
      <c r="BB299" s="11">
        <v>-4.7136400000000002E-2</v>
      </c>
      <c r="BC299" s="11">
        <v>-4.4437999999999998E-2</v>
      </c>
      <c r="BD299" s="11">
        <v>-2.92006E-2</v>
      </c>
      <c r="BE299" s="11">
        <v>-2.2296699999999999E-2</v>
      </c>
      <c r="BF299" s="11">
        <v>-2.72938E-2</v>
      </c>
      <c r="BG299" s="11">
        <v>-2.0788999999999998E-2</v>
      </c>
      <c r="BH299" s="11">
        <v>-2.22872E-2</v>
      </c>
      <c r="BI299" s="11">
        <v>-1.6251999999999999E-2</v>
      </c>
      <c r="BJ299" s="11">
        <v>-3.1880400000000003E-2</v>
      </c>
      <c r="BK299" s="11">
        <v>-1.55008E-2</v>
      </c>
      <c r="BL299" s="11">
        <v>-1.7394999999999999E-3</v>
      </c>
      <c r="BM299" s="11">
        <v>-8.7837999999999996E-3</v>
      </c>
      <c r="BN299" s="11">
        <v>1.6241000000000001E-3</v>
      </c>
      <c r="BO299" s="11">
        <v>7.8651999999999993E-3</v>
      </c>
      <c r="BP299" s="11">
        <v>2.0644800000000001E-2</v>
      </c>
      <c r="BQ299" s="11">
        <v>1.3494600000000001E-2</v>
      </c>
      <c r="BR299" s="11">
        <v>3.8880000000000002E-4</v>
      </c>
      <c r="BS299" s="11">
        <v>1.4303700000000001E-2</v>
      </c>
      <c r="BT299" s="11">
        <v>3.8608900000000002E-2</v>
      </c>
      <c r="BU299" s="11">
        <v>3.9993399999999998E-2</v>
      </c>
      <c r="BV299" s="11">
        <v>2.2705900000000001E-2</v>
      </c>
      <c r="BW299" s="11">
        <v>2.7276000000000002E-2</v>
      </c>
      <c r="BX299" s="11">
        <v>2.02302E-2</v>
      </c>
      <c r="BY299" s="11">
        <v>1.2306999999999999E-3</v>
      </c>
      <c r="BZ299" s="11">
        <v>-1.8889199999999998E-2</v>
      </c>
      <c r="CA299" s="11">
        <v>-1.9605299999999999E-2</v>
      </c>
      <c r="CB299" s="11">
        <v>-2.419E-4</v>
      </c>
      <c r="CC299" s="11">
        <v>2.2973999999999998E-3</v>
      </c>
      <c r="CD299" s="11">
        <v>-5.2721000000000001E-3</v>
      </c>
      <c r="CE299" s="11">
        <v>-1.5916999999999999E-3</v>
      </c>
      <c r="CF299" s="11">
        <v>-5.3385999999999998E-3</v>
      </c>
      <c r="CG299" s="11">
        <v>2.3580000000000001E-4</v>
      </c>
      <c r="CH299" s="11">
        <v>-1.5527900000000001E-2</v>
      </c>
      <c r="CI299" s="11">
        <v>1.0430000000000001E-3</v>
      </c>
      <c r="CJ299" s="11">
        <v>2.0018999999999999E-2</v>
      </c>
      <c r="CK299" s="11">
        <v>9.8136999999999999E-3</v>
      </c>
      <c r="CL299" s="11">
        <v>2.3503300000000001E-2</v>
      </c>
      <c r="CM299" s="11">
        <v>3.4046800000000002E-2</v>
      </c>
      <c r="CN299" s="11">
        <v>5.0493299999999998E-2</v>
      </c>
      <c r="CO299" s="11">
        <v>4.7911200000000001E-2</v>
      </c>
      <c r="CP299" s="11">
        <v>3.7792899999999997E-2</v>
      </c>
      <c r="CQ299" s="11">
        <v>5.3095299999999998E-2</v>
      </c>
      <c r="CR299" s="11">
        <v>8.1276699999999993E-2</v>
      </c>
      <c r="CS299" s="11">
        <v>8.1125600000000006E-2</v>
      </c>
      <c r="CT299" s="11">
        <v>6.4832799999999996E-2</v>
      </c>
      <c r="CU299" s="11">
        <v>6.3636799999999993E-2</v>
      </c>
      <c r="CV299" s="11">
        <v>5.5329299999999998E-2</v>
      </c>
      <c r="CW299" s="11">
        <v>3.4910099999999999E-2</v>
      </c>
      <c r="CX299" s="11">
        <v>9.358E-3</v>
      </c>
      <c r="CY299" s="11">
        <v>5.2274000000000001E-3</v>
      </c>
      <c r="CZ299" s="11">
        <v>1.7605599999999999E-2</v>
      </c>
      <c r="DA299" s="11">
        <v>1.4952099999999999E-2</v>
      </c>
      <c r="DB299" s="11">
        <v>1.3388199999999999E-2</v>
      </c>
      <c r="DC299" s="11">
        <v>1.16712E-2</v>
      </c>
      <c r="DD299" s="11">
        <v>1.0304000000000001E-2</v>
      </c>
      <c r="DE299" s="11">
        <v>1.0023799999999999E-2</v>
      </c>
      <c r="DF299" s="11">
        <v>9.9416000000000001E-3</v>
      </c>
      <c r="DG299" s="11">
        <v>1.0057999999999999E-2</v>
      </c>
      <c r="DH299" s="11">
        <v>1.3228200000000001E-2</v>
      </c>
      <c r="DI299" s="11">
        <v>1.1306500000000001E-2</v>
      </c>
      <c r="DJ299" s="11">
        <v>1.33016E-2</v>
      </c>
      <c r="DK299" s="11">
        <v>1.5917299999999999E-2</v>
      </c>
      <c r="DL299" s="11">
        <v>1.8146599999999999E-2</v>
      </c>
      <c r="DM299" s="11">
        <v>2.0923799999999999E-2</v>
      </c>
      <c r="DN299" s="11">
        <v>2.274E-2</v>
      </c>
      <c r="DO299" s="11">
        <v>2.35836E-2</v>
      </c>
      <c r="DP299" s="11">
        <v>2.59402E-2</v>
      </c>
      <c r="DQ299" s="11">
        <v>2.50066E-2</v>
      </c>
      <c r="DR299" s="11">
        <v>2.56113E-2</v>
      </c>
      <c r="DS299" s="11">
        <v>2.2105799999999998E-2</v>
      </c>
      <c r="DT299" s="11">
        <v>2.1338800000000002E-2</v>
      </c>
      <c r="DU299" s="11">
        <v>2.04756E-2</v>
      </c>
      <c r="DV299" s="11">
        <v>1.71731E-2</v>
      </c>
      <c r="DW299" s="11">
        <v>1.50972E-2</v>
      </c>
      <c r="DX299" s="11">
        <v>0.29647230000000002</v>
      </c>
      <c r="DY299" s="11">
        <v>1.1860799999999999E-2</v>
      </c>
      <c r="DZ299" s="11">
        <v>2.2096999999999999E-2</v>
      </c>
      <c r="EA299" s="11">
        <v>68.314346</v>
      </c>
      <c r="EB299" s="11">
        <v>68.099457000000001</v>
      </c>
      <c r="EC299" s="11">
        <v>67.699821</v>
      </c>
      <c r="ED299" s="11">
        <v>66.867996000000005</v>
      </c>
      <c r="EE299" s="11">
        <v>66.421943999999996</v>
      </c>
      <c r="EF299" s="11">
        <v>65.477997000000002</v>
      </c>
      <c r="EG299" s="11">
        <v>65.512962000000002</v>
      </c>
      <c r="EH299" s="11">
        <v>69.172393999999997</v>
      </c>
      <c r="EI299" s="11">
        <v>72.534660000000002</v>
      </c>
      <c r="EJ299" s="11">
        <v>76.845084999999997</v>
      </c>
      <c r="EK299" s="11">
        <v>81.050635999999997</v>
      </c>
      <c r="EL299" s="11">
        <v>83.749245000000002</v>
      </c>
      <c r="EM299" s="11">
        <v>83.614227</v>
      </c>
      <c r="EN299" s="11">
        <v>84.663048000000003</v>
      </c>
      <c r="EO299" s="11">
        <v>83.332130000000006</v>
      </c>
      <c r="EP299" s="11">
        <v>81.849907000000002</v>
      </c>
      <c r="EQ299" s="11">
        <v>78.206146000000004</v>
      </c>
      <c r="ER299" s="11">
        <v>76.996986000000007</v>
      </c>
      <c r="ES299" s="11">
        <v>74.254974000000004</v>
      </c>
      <c r="ET299" s="11">
        <v>72.481009999999998</v>
      </c>
      <c r="EU299" s="11">
        <v>71.121758</v>
      </c>
      <c r="EV299" s="11">
        <v>71.121758</v>
      </c>
      <c r="EW299" s="11">
        <v>70.956001000000001</v>
      </c>
      <c r="EX299" s="11">
        <v>71.485229000000004</v>
      </c>
      <c r="EY299" s="11">
        <v>0</v>
      </c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HY299" s="37"/>
      <c r="IA299" s="37"/>
    </row>
    <row r="300" spans="1:235" x14ac:dyDescent="0.2">
      <c r="A300" t="s">
        <v>112</v>
      </c>
      <c r="B300" t="s">
        <v>133</v>
      </c>
      <c r="C300" t="s">
        <v>88</v>
      </c>
      <c r="D300" t="s">
        <v>134</v>
      </c>
      <c r="E300" s="38" t="s">
        <v>211</v>
      </c>
      <c r="F300" t="s">
        <v>106</v>
      </c>
      <c r="G300" s="11">
        <v>848</v>
      </c>
      <c r="H300" s="11">
        <v>1.538578</v>
      </c>
      <c r="I300" s="11">
        <v>1.388139</v>
      </c>
      <c r="J300" s="11">
        <v>1.1841250000000001</v>
      </c>
      <c r="K300" s="11">
        <v>1.0128010000000001</v>
      </c>
      <c r="L300" s="11">
        <v>0.89942929999999999</v>
      </c>
      <c r="M300" s="11">
        <v>0.86365919999999996</v>
      </c>
      <c r="N300" s="11">
        <v>0.82986649999999995</v>
      </c>
      <c r="O300" s="11">
        <v>0.47534779999999999</v>
      </c>
      <c r="P300" s="11">
        <v>-0.37481439999999999</v>
      </c>
      <c r="Q300" s="11">
        <v>-1.2664690000000001</v>
      </c>
      <c r="R300" s="11">
        <v>-1.916817</v>
      </c>
      <c r="S300" s="11">
        <v>-2.3112149999999998</v>
      </c>
      <c r="T300" s="11">
        <v>-2.3034270000000001</v>
      </c>
      <c r="U300" s="11">
        <v>-1.8932519999999999</v>
      </c>
      <c r="V300" s="11">
        <v>-1.1632549999999999</v>
      </c>
      <c r="W300" s="11">
        <v>-0.46289789999999997</v>
      </c>
      <c r="X300" s="11">
        <v>0.37624239999999998</v>
      </c>
      <c r="Y300" s="11">
        <v>1.058513</v>
      </c>
      <c r="Z300" s="11">
        <v>1.7277750000000001</v>
      </c>
      <c r="AA300" s="11">
        <v>1.9502079999999999</v>
      </c>
      <c r="AB300" s="11">
        <v>1.95044</v>
      </c>
      <c r="AC300" s="11">
        <v>1.9903059999999999</v>
      </c>
      <c r="AD300" s="11">
        <v>1.8124210000000001</v>
      </c>
      <c r="AE300" s="11">
        <v>1.5865590000000001</v>
      </c>
      <c r="AF300" s="11">
        <v>-5.1160400000000002E-2</v>
      </c>
      <c r="AG300" s="11">
        <v>-4.3307400000000003E-2</v>
      </c>
      <c r="AH300" s="11">
        <v>-4.5024500000000002E-2</v>
      </c>
      <c r="AI300" s="11">
        <v>-3.7165400000000001E-2</v>
      </c>
      <c r="AJ300" s="11">
        <v>-3.71451E-2</v>
      </c>
      <c r="AK300" s="11">
        <v>-3.1641900000000001E-2</v>
      </c>
      <c r="AL300" s="11">
        <v>-4.5337200000000001E-2</v>
      </c>
      <c r="AM300" s="11">
        <v>-3.2796499999999999E-2</v>
      </c>
      <c r="AN300" s="11">
        <v>-2.67961E-2</v>
      </c>
      <c r="AO300" s="11">
        <v>-2.8474099999999999E-2</v>
      </c>
      <c r="AP300" s="11">
        <v>-2.33645E-2</v>
      </c>
      <c r="AQ300" s="11">
        <v>-1.9969899999999999E-2</v>
      </c>
      <c r="AR300" s="11">
        <v>-1.34296E-2</v>
      </c>
      <c r="AS300" s="11">
        <v>-2.2952799999999999E-2</v>
      </c>
      <c r="AT300" s="11">
        <v>-3.7247000000000002E-2</v>
      </c>
      <c r="AU300" s="11">
        <v>-2.56159E-2</v>
      </c>
      <c r="AV300" s="11">
        <v>-9.4605999999999996E-3</v>
      </c>
      <c r="AW300" s="11">
        <v>-6.7266000000000001E-3</v>
      </c>
      <c r="AX300" s="11">
        <v>-1.8990699999999999E-2</v>
      </c>
      <c r="AY300" s="11">
        <v>-9.4833000000000001E-3</v>
      </c>
      <c r="AZ300" s="11">
        <v>-1.61298E-2</v>
      </c>
      <c r="BA300" s="11">
        <v>-3.1297199999999997E-2</v>
      </c>
      <c r="BB300" s="11">
        <v>-4.0442800000000001E-2</v>
      </c>
      <c r="BC300" s="11">
        <v>-4.1209099999999999E-2</v>
      </c>
      <c r="BD300" s="11">
        <v>-2.5735500000000001E-2</v>
      </c>
      <c r="BE300" s="11">
        <v>-2.1402399999999999E-2</v>
      </c>
      <c r="BF300" s="11">
        <v>-2.55138E-2</v>
      </c>
      <c r="BG300" s="11">
        <v>-2.0097500000000001E-2</v>
      </c>
      <c r="BH300" s="11">
        <v>-2.2036900000000002E-2</v>
      </c>
      <c r="BI300" s="11">
        <v>-1.6971E-2</v>
      </c>
      <c r="BJ300" s="11">
        <v>-3.0481600000000001E-2</v>
      </c>
      <c r="BK300" s="11">
        <v>-1.7662299999999999E-2</v>
      </c>
      <c r="BL300" s="11">
        <v>-6.3038E-3</v>
      </c>
      <c r="BM300" s="11">
        <v>-1.18966E-2</v>
      </c>
      <c r="BN300" s="11">
        <v>-4.4986999999999996E-3</v>
      </c>
      <c r="BO300" s="11">
        <v>1.8697E-3</v>
      </c>
      <c r="BP300" s="11">
        <v>1.13785E-2</v>
      </c>
      <c r="BQ300" s="11">
        <v>5.3296000000000003E-3</v>
      </c>
      <c r="BR300" s="11">
        <v>-6.6620000000000004E-3</v>
      </c>
      <c r="BS300" s="11">
        <v>6.0587999999999996E-3</v>
      </c>
      <c r="BT300" s="11">
        <v>2.5362900000000001E-2</v>
      </c>
      <c r="BU300" s="11">
        <v>2.69941E-2</v>
      </c>
      <c r="BV300" s="11">
        <v>1.5373700000000001E-2</v>
      </c>
      <c r="BW300" s="11">
        <v>2.0065900000000001E-2</v>
      </c>
      <c r="BX300" s="11">
        <v>1.2867999999999999E-2</v>
      </c>
      <c r="BY300" s="11">
        <v>-2.8787000000000001E-3</v>
      </c>
      <c r="BZ300" s="11">
        <v>-1.59469E-2</v>
      </c>
      <c r="CA300" s="11">
        <v>-1.9185299999999999E-2</v>
      </c>
      <c r="CB300" s="11">
        <v>-3.1060000000000001E-4</v>
      </c>
      <c r="CC300" s="11">
        <v>5.0270000000000002E-4</v>
      </c>
      <c r="CD300" s="11">
        <v>-6.0029999999999997E-3</v>
      </c>
      <c r="CE300" s="11">
        <v>-3.0295999999999999E-3</v>
      </c>
      <c r="CF300" s="11">
        <v>-6.9287000000000003E-3</v>
      </c>
      <c r="CG300" s="11">
        <v>-2.3000999999999998E-3</v>
      </c>
      <c r="CH300" s="11">
        <v>-1.56261E-2</v>
      </c>
      <c r="CI300" s="11">
        <v>-2.5279999999999999E-3</v>
      </c>
      <c r="CJ300" s="11">
        <v>1.41885E-2</v>
      </c>
      <c r="CK300" s="11">
        <v>4.6809E-3</v>
      </c>
      <c r="CL300" s="11">
        <v>1.4367100000000001E-2</v>
      </c>
      <c r="CM300" s="11">
        <v>2.3709299999999999E-2</v>
      </c>
      <c r="CN300" s="11">
        <v>3.6186700000000002E-2</v>
      </c>
      <c r="CO300" s="11">
        <v>3.3612099999999999E-2</v>
      </c>
      <c r="CP300" s="11">
        <v>2.3923E-2</v>
      </c>
      <c r="CQ300" s="11">
        <v>3.77334E-2</v>
      </c>
      <c r="CR300" s="11">
        <v>6.0186499999999997E-2</v>
      </c>
      <c r="CS300" s="11">
        <v>6.0714799999999999E-2</v>
      </c>
      <c r="CT300" s="11">
        <v>4.9738200000000003E-2</v>
      </c>
      <c r="CU300" s="11">
        <v>4.9615100000000002E-2</v>
      </c>
      <c r="CV300" s="11">
        <v>4.1865899999999998E-2</v>
      </c>
      <c r="CW300" s="11">
        <v>2.5539900000000001E-2</v>
      </c>
      <c r="CX300" s="11">
        <v>8.5491000000000004E-3</v>
      </c>
      <c r="CY300" s="11">
        <v>2.8384999999999999E-3</v>
      </c>
      <c r="CZ300" s="11">
        <v>1.54573E-2</v>
      </c>
      <c r="DA300" s="11">
        <v>1.3317300000000001E-2</v>
      </c>
      <c r="DB300" s="11">
        <v>1.1861699999999999E-2</v>
      </c>
      <c r="DC300" s="11">
        <v>1.03765E-2</v>
      </c>
      <c r="DD300" s="11">
        <v>9.1850999999999999E-3</v>
      </c>
      <c r="DE300" s="11">
        <v>8.9192999999999998E-3</v>
      </c>
      <c r="DF300" s="11">
        <v>9.0314999999999996E-3</v>
      </c>
      <c r="DG300" s="11">
        <v>9.2010000000000008E-3</v>
      </c>
      <c r="DH300" s="11">
        <v>1.24584E-2</v>
      </c>
      <c r="DI300" s="11">
        <v>1.00784E-2</v>
      </c>
      <c r="DJ300" s="11">
        <v>1.14696E-2</v>
      </c>
      <c r="DK300" s="11">
        <v>1.3277499999999999E-2</v>
      </c>
      <c r="DL300" s="11">
        <v>1.50823E-2</v>
      </c>
      <c r="DM300" s="11">
        <v>1.7194500000000001E-2</v>
      </c>
      <c r="DN300" s="11">
        <v>1.8594300000000001E-2</v>
      </c>
      <c r="DO300" s="11">
        <v>1.9256800000000001E-2</v>
      </c>
      <c r="DP300" s="11">
        <v>2.1171200000000001E-2</v>
      </c>
      <c r="DQ300" s="11">
        <v>2.05007E-2</v>
      </c>
      <c r="DR300" s="11">
        <v>2.08921E-2</v>
      </c>
      <c r="DS300" s="11">
        <v>1.79647E-2</v>
      </c>
      <c r="DT300" s="11">
        <v>1.76294E-2</v>
      </c>
      <c r="DU300" s="11">
        <v>1.7277299999999999E-2</v>
      </c>
      <c r="DV300" s="11">
        <v>1.4892499999999999E-2</v>
      </c>
      <c r="DW300" s="11">
        <v>1.33895E-2</v>
      </c>
      <c r="DX300" s="11">
        <v>0.24851989999999999</v>
      </c>
      <c r="DY300" s="11">
        <v>9.9330000000000009E-3</v>
      </c>
      <c r="DZ300" s="11">
        <v>1.79331E-2</v>
      </c>
      <c r="EA300" s="11">
        <v>69.695480000000003</v>
      </c>
      <c r="EB300" s="11">
        <v>69.339354999999998</v>
      </c>
      <c r="EC300" s="11">
        <v>68.642578</v>
      </c>
      <c r="ED300" s="11">
        <v>67.360000999999997</v>
      </c>
      <c r="EE300" s="11">
        <v>66.627098000000004</v>
      </c>
      <c r="EF300" s="11">
        <v>65.772902999999999</v>
      </c>
      <c r="EG300" s="11">
        <v>65.513549999999995</v>
      </c>
      <c r="EH300" s="11">
        <v>67.918709000000007</v>
      </c>
      <c r="EI300" s="11">
        <v>69.245163000000005</v>
      </c>
      <c r="EJ300" s="11">
        <v>71.722579999999994</v>
      </c>
      <c r="EK300" s="11">
        <v>73.886452000000006</v>
      </c>
      <c r="EL300" s="11">
        <v>77.095482000000004</v>
      </c>
      <c r="EM300" s="11">
        <v>78.169028999999995</v>
      </c>
      <c r="EN300" s="11">
        <v>80.732902999999993</v>
      </c>
      <c r="EO300" s="11">
        <v>79.122580999999997</v>
      </c>
      <c r="EP300" s="11">
        <v>78.077422999999996</v>
      </c>
      <c r="EQ300" s="11">
        <v>75.670967000000005</v>
      </c>
      <c r="ER300" s="11">
        <v>74.806449999999998</v>
      </c>
      <c r="ES300" s="11">
        <v>71.760002</v>
      </c>
      <c r="ET300" s="11">
        <v>70.091614000000007</v>
      </c>
      <c r="EU300" s="11">
        <v>69.572906000000003</v>
      </c>
      <c r="EV300" s="11">
        <v>69.572906000000003</v>
      </c>
      <c r="EW300" s="11">
        <v>69.129035999999999</v>
      </c>
      <c r="EX300" s="11">
        <v>71.138062000000005</v>
      </c>
      <c r="EY300" s="11">
        <v>0</v>
      </c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HY300" s="37"/>
      <c r="IA300" s="37"/>
    </row>
    <row r="301" spans="1:235" x14ac:dyDescent="0.2">
      <c r="A301" t="s">
        <v>112</v>
      </c>
      <c r="B301" t="s">
        <v>133</v>
      </c>
      <c r="C301" t="s">
        <v>88</v>
      </c>
      <c r="D301" t="s">
        <v>134</v>
      </c>
      <c r="E301" s="38" t="s">
        <v>211</v>
      </c>
      <c r="F301" t="s">
        <v>107</v>
      </c>
      <c r="G301" s="11">
        <v>938</v>
      </c>
      <c r="H301" s="11">
        <v>1.414623</v>
      </c>
      <c r="I301" s="11">
        <v>1.226458</v>
      </c>
      <c r="J301" s="11">
        <v>1.0748150000000001</v>
      </c>
      <c r="K301" s="11">
        <v>0.97561779999999998</v>
      </c>
      <c r="L301" s="11">
        <v>0.91297640000000002</v>
      </c>
      <c r="M301" s="11">
        <v>0.95153799999999999</v>
      </c>
      <c r="N301" s="11">
        <v>0.94247389999999998</v>
      </c>
      <c r="O301" s="11">
        <v>0.56665529999999997</v>
      </c>
      <c r="P301" s="11">
        <v>-0.1499412</v>
      </c>
      <c r="Q301" s="11">
        <v>-0.98246900000000004</v>
      </c>
      <c r="R301" s="11">
        <v>-1.517271</v>
      </c>
      <c r="S301" s="11">
        <v>-1.7747269999999999</v>
      </c>
      <c r="T301" s="11">
        <v>-1.6424510000000001</v>
      </c>
      <c r="U301" s="11">
        <v>-1.1952210000000001</v>
      </c>
      <c r="V301" s="11">
        <v>0.12654499999999999</v>
      </c>
      <c r="W301" s="11">
        <v>1.170641</v>
      </c>
      <c r="X301" s="11">
        <v>1.3213250000000001</v>
      </c>
      <c r="Y301" s="11">
        <v>1.622425</v>
      </c>
      <c r="Z301" s="11">
        <v>1.980952</v>
      </c>
      <c r="AA301" s="11">
        <v>2.0288210000000002</v>
      </c>
      <c r="AB301" s="11">
        <v>1.9618089999999999</v>
      </c>
      <c r="AC301" s="11">
        <v>1.943592</v>
      </c>
      <c r="AD301" s="11">
        <v>1.6712290000000001</v>
      </c>
      <c r="AE301" s="11">
        <v>1.4550700000000001</v>
      </c>
      <c r="AF301" s="11">
        <v>-7.3874899999999993E-2</v>
      </c>
      <c r="AG301" s="11">
        <v>-5.6845300000000001E-2</v>
      </c>
      <c r="AH301" s="11">
        <v>-5.93027E-2</v>
      </c>
      <c r="AI301" s="11">
        <v>-4.7441700000000003E-2</v>
      </c>
      <c r="AJ301" s="11">
        <v>-4.5658799999999999E-2</v>
      </c>
      <c r="AK301" s="11">
        <v>-3.6087000000000001E-2</v>
      </c>
      <c r="AL301" s="11">
        <v>-5.5452399999999999E-2</v>
      </c>
      <c r="AM301" s="11">
        <v>-3.4029299999999998E-2</v>
      </c>
      <c r="AN301" s="11">
        <v>-2.3701400000000001E-2</v>
      </c>
      <c r="AO301" s="11">
        <v>-3.2220699999999998E-2</v>
      </c>
      <c r="AP301" s="11">
        <v>-2.0771000000000001E-2</v>
      </c>
      <c r="AQ301" s="11">
        <v>-1.8745000000000001E-2</v>
      </c>
      <c r="AR301" s="11">
        <v>-5.9512000000000002E-3</v>
      </c>
      <c r="AS301" s="11">
        <v>-2.11148E-2</v>
      </c>
      <c r="AT301" s="11">
        <v>-3.9204999999999997E-2</v>
      </c>
      <c r="AU301" s="11">
        <v>-2.3694099999999999E-2</v>
      </c>
      <c r="AV301" s="11">
        <v>6.4187999999999997E-3</v>
      </c>
      <c r="AW301" s="11">
        <v>8.3015999999999993E-3</v>
      </c>
      <c r="AX301" s="11">
        <v>-2.3698500000000001E-2</v>
      </c>
      <c r="AY301" s="11">
        <v>-1.10592E-2</v>
      </c>
      <c r="AZ301" s="11">
        <v>-1.77906E-2</v>
      </c>
      <c r="BA301" s="11">
        <v>-4.2391600000000002E-2</v>
      </c>
      <c r="BB301" s="11">
        <v>-6.0070900000000003E-2</v>
      </c>
      <c r="BC301" s="11">
        <v>-5.1677399999999998E-2</v>
      </c>
      <c r="BD301" s="11">
        <v>-3.6859500000000003E-2</v>
      </c>
      <c r="BE301" s="11">
        <v>-2.5856000000000001E-2</v>
      </c>
      <c r="BF301" s="11">
        <v>-3.1350500000000003E-2</v>
      </c>
      <c r="BG301" s="11">
        <v>-2.3178500000000001E-2</v>
      </c>
      <c r="BH301" s="11">
        <v>-2.44142E-2</v>
      </c>
      <c r="BI301" s="11">
        <v>-1.52265E-2</v>
      </c>
      <c r="BJ301" s="11">
        <v>-3.5014299999999998E-2</v>
      </c>
      <c r="BK301" s="11">
        <v>-1.33983E-2</v>
      </c>
      <c r="BL301" s="11">
        <v>2.1061999999999999E-3</v>
      </c>
      <c r="BM301" s="11">
        <v>-8.4455999999999993E-3</v>
      </c>
      <c r="BN301" s="11">
        <v>8.0166999999999999E-3</v>
      </c>
      <c r="BO301" s="11">
        <v>1.6537799999999998E-2</v>
      </c>
      <c r="BP301" s="11">
        <v>3.4243900000000001E-2</v>
      </c>
      <c r="BQ301" s="11">
        <v>2.5531399999999999E-2</v>
      </c>
      <c r="BR301" s="11">
        <v>1.1827600000000001E-2</v>
      </c>
      <c r="BS301" s="11">
        <v>2.9310200000000002E-2</v>
      </c>
      <c r="BT301" s="11">
        <v>6.4829100000000001E-2</v>
      </c>
      <c r="BU301" s="11">
        <v>6.4559800000000001E-2</v>
      </c>
      <c r="BV301" s="11">
        <v>3.3681599999999999E-2</v>
      </c>
      <c r="BW301" s="11">
        <v>3.8422699999999997E-2</v>
      </c>
      <c r="BX301" s="11">
        <v>2.9210699999999999E-2</v>
      </c>
      <c r="BY301" s="11">
        <v>2.3456000000000002E-3</v>
      </c>
      <c r="BZ301" s="11">
        <v>-2.3247199999999999E-2</v>
      </c>
      <c r="CA301" s="11">
        <v>-2.0181899999999999E-2</v>
      </c>
      <c r="CB301" s="11">
        <v>1.5589999999999999E-4</v>
      </c>
      <c r="CC301" s="11">
        <v>5.1333000000000004E-3</v>
      </c>
      <c r="CD301" s="11">
        <v>-3.3982999999999999E-3</v>
      </c>
      <c r="CE301" s="11">
        <v>1.0847999999999999E-3</v>
      </c>
      <c r="CF301" s="11">
        <v>-3.1697000000000001E-3</v>
      </c>
      <c r="CG301" s="11">
        <v>5.6338999999999998E-3</v>
      </c>
      <c r="CH301" s="11">
        <v>-1.45763E-2</v>
      </c>
      <c r="CI301" s="11">
        <v>7.2326999999999999E-3</v>
      </c>
      <c r="CJ301" s="11">
        <v>2.7913799999999999E-2</v>
      </c>
      <c r="CK301" s="11">
        <v>1.5329600000000001E-2</v>
      </c>
      <c r="CL301" s="11">
        <v>3.6804400000000001E-2</v>
      </c>
      <c r="CM301" s="11">
        <v>5.1820600000000001E-2</v>
      </c>
      <c r="CN301" s="11">
        <v>7.4439099999999994E-2</v>
      </c>
      <c r="CO301" s="11">
        <v>7.2177599999999995E-2</v>
      </c>
      <c r="CP301" s="11">
        <v>6.2860200000000005E-2</v>
      </c>
      <c r="CQ301" s="11">
        <v>8.2314499999999999E-2</v>
      </c>
      <c r="CR301" s="11">
        <v>0.1232394</v>
      </c>
      <c r="CS301" s="11">
        <v>0.12081799999999999</v>
      </c>
      <c r="CT301" s="11">
        <v>9.1061799999999998E-2</v>
      </c>
      <c r="CU301" s="11">
        <v>8.7904599999999999E-2</v>
      </c>
      <c r="CV301" s="11">
        <v>7.6212000000000002E-2</v>
      </c>
      <c r="CW301" s="11">
        <v>4.7082800000000001E-2</v>
      </c>
      <c r="CX301" s="11">
        <v>1.3576400000000001E-2</v>
      </c>
      <c r="CY301" s="11">
        <v>1.13136E-2</v>
      </c>
      <c r="CZ301" s="11">
        <v>2.2503800000000001E-2</v>
      </c>
      <c r="DA301" s="11">
        <v>1.8840200000000001E-2</v>
      </c>
      <c r="DB301" s="11">
        <v>1.69937E-2</v>
      </c>
      <c r="DC301" s="11">
        <v>1.4751E-2</v>
      </c>
      <c r="DD301" s="11">
        <v>1.29158E-2</v>
      </c>
      <c r="DE301" s="11">
        <v>1.2682199999999999E-2</v>
      </c>
      <c r="DF301" s="11">
        <v>1.24254E-2</v>
      </c>
      <c r="DG301" s="11">
        <v>1.25428E-2</v>
      </c>
      <c r="DH301" s="11">
        <v>1.56899E-2</v>
      </c>
      <c r="DI301" s="11">
        <v>1.44543E-2</v>
      </c>
      <c r="DJ301" s="11">
        <v>1.7501699999999999E-2</v>
      </c>
      <c r="DK301" s="11">
        <v>2.1450400000000001E-2</v>
      </c>
      <c r="DL301" s="11">
        <v>2.4436900000000001E-2</v>
      </c>
      <c r="DM301" s="11">
        <v>2.8358899999999999E-2</v>
      </c>
      <c r="DN301" s="11">
        <v>3.10256E-2</v>
      </c>
      <c r="DO301" s="11">
        <v>3.2224299999999997E-2</v>
      </c>
      <c r="DP301" s="11">
        <v>3.5511000000000001E-2</v>
      </c>
      <c r="DQ301" s="11">
        <v>3.4202499999999997E-2</v>
      </c>
      <c r="DR301" s="11">
        <v>3.4884699999999998E-2</v>
      </c>
      <c r="DS301" s="11">
        <v>3.0082899999999999E-2</v>
      </c>
      <c r="DT301" s="11">
        <v>2.8574700000000001E-2</v>
      </c>
      <c r="DU301" s="11">
        <v>2.7198300000000002E-2</v>
      </c>
      <c r="DV301" s="11">
        <v>2.2387199999999999E-2</v>
      </c>
      <c r="DW301" s="11">
        <v>1.9147899999999999E-2</v>
      </c>
      <c r="DX301" s="11">
        <v>0.39784160000000002</v>
      </c>
      <c r="DY301" s="11">
        <v>1.59265E-2</v>
      </c>
      <c r="DZ301" s="11">
        <v>3.0315600000000002E-2</v>
      </c>
      <c r="EA301" s="11">
        <v>67.103508000000005</v>
      </c>
      <c r="EB301" s="11">
        <v>67.012444000000002</v>
      </c>
      <c r="EC301" s="11">
        <v>66.873305999999999</v>
      </c>
      <c r="ED301" s="11">
        <v>66.436653000000007</v>
      </c>
      <c r="EE301" s="11">
        <v>66.242080999999999</v>
      </c>
      <c r="EF301" s="11">
        <v>65.219459999999998</v>
      </c>
      <c r="EG301" s="11">
        <v>65.512444000000002</v>
      </c>
      <c r="EH301" s="11">
        <v>70.271491999999995</v>
      </c>
      <c r="EI301" s="11">
        <v>75.418548999999999</v>
      </c>
      <c r="EJ301" s="11">
        <v>81.335976000000002</v>
      </c>
      <c r="EK301" s="11">
        <v>87.331451000000001</v>
      </c>
      <c r="EL301" s="11">
        <v>89.582581000000005</v>
      </c>
      <c r="EM301" s="11">
        <v>88.388007999999999</v>
      </c>
      <c r="EN301" s="11">
        <v>88.108597000000003</v>
      </c>
      <c r="EO301" s="11">
        <v>87.022621000000001</v>
      </c>
      <c r="EP301" s="11">
        <v>85.157241999999997</v>
      </c>
      <c r="EQ301" s="11">
        <v>80.428734000000006</v>
      </c>
      <c r="ER301" s="11">
        <v>78.917418999999995</v>
      </c>
      <c r="ES301" s="11">
        <v>76.442307</v>
      </c>
      <c r="ET301" s="11">
        <v>74.575789999999998</v>
      </c>
      <c r="EU301" s="11">
        <v>72.479636999999997</v>
      </c>
      <c r="EV301" s="11">
        <v>72.479636999999997</v>
      </c>
      <c r="EW301" s="11">
        <v>72.557693</v>
      </c>
      <c r="EX301" s="11">
        <v>71.789597000000001</v>
      </c>
      <c r="EY301" s="11">
        <v>0</v>
      </c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HY301" s="37"/>
      <c r="IA301" s="37"/>
    </row>
    <row r="302" spans="1:235" x14ac:dyDescent="0.2">
      <c r="A302" t="s">
        <v>112</v>
      </c>
      <c r="B302" t="s">
        <v>133</v>
      </c>
      <c r="C302" t="s">
        <v>88</v>
      </c>
      <c r="D302" t="s">
        <v>134</v>
      </c>
      <c r="E302" s="38" t="s">
        <v>117</v>
      </c>
      <c r="F302" t="s">
        <v>105</v>
      </c>
      <c r="G302" s="11">
        <v>1884</v>
      </c>
      <c r="H302" s="11">
        <v>1.0551280000000001</v>
      </c>
      <c r="I302" s="11">
        <v>0.9765682</v>
      </c>
      <c r="J302" s="11">
        <v>0.90911010000000003</v>
      </c>
      <c r="K302" s="11">
        <v>0.86472380000000004</v>
      </c>
      <c r="L302" s="11">
        <v>0.86327229999999999</v>
      </c>
      <c r="M302" s="11">
        <v>0.90055229999999997</v>
      </c>
      <c r="N302" s="11">
        <v>1.0113300000000001</v>
      </c>
      <c r="O302" s="11">
        <v>0.84252970000000005</v>
      </c>
      <c r="P302" s="11">
        <v>0.1884682</v>
      </c>
      <c r="Q302" s="11">
        <v>-0.50898770000000004</v>
      </c>
      <c r="R302" s="11">
        <v>-1.1051880000000001</v>
      </c>
      <c r="S302" s="11">
        <v>-1.446939</v>
      </c>
      <c r="T302" s="11">
        <v>-1.5024960000000001</v>
      </c>
      <c r="U302" s="11">
        <v>-1.2037519999999999</v>
      </c>
      <c r="V302" s="11">
        <v>-0.58121509999999998</v>
      </c>
      <c r="W302" s="11">
        <v>0.28876420000000003</v>
      </c>
      <c r="X302" s="11">
        <v>1.030688</v>
      </c>
      <c r="Y302" s="11">
        <v>1.383232</v>
      </c>
      <c r="Z302" s="11">
        <v>1.4421459999999999</v>
      </c>
      <c r="AA302" s="11">
        <v>1.4119489999999999</v>
      </c>
      <c r="AB302" s="11">
        <v>1.373966</v>
      </c>
      <c r="AC302" s="11">
        <v>1.3254079999999999</v>
      </c>
      <c r="AD302" s="11">
        <v>1.183406</v>
      </c>
      <c r="AE302" s="11">
        <v>1.0181020000000001</v>
      </c>
      <c r="AF302" s="11">
        <v>-3.5432199999999997E-2</v>
      </c>
      <c r="AG302" s="11">
        <v>-3.8718700000000002E-2</v>
      </c>
      <c r="AH302" s="11">
        <v>-3.6646900000000003E-2</v>
      </c>
      <c r="AI302" s="11">
        <v>-3.4474699999999997E-2</v>
      </c>
      <c r="AJ302" s="11">
        <v>-3.2185100000000001E-2</v>
      </c>
      <c r="AK302" s="11">
        <v>-3.72269E-2</v>
      </c>
      <c r="AL302" s="11">
        <v>-4.0957300000000002E-2</v>
      </c>
      <c r="AM302" s="11">
        <v>-4.4968300000000003E-2</v>
      </c>
      <c r="AN302" s="11">
        <v>-2.8043700000000001E-2</v>
      </c>
      <c r="AO302" s="11">
        <v>-3.07944E-2</v>
      </c>
      <c r="AP302" s="11">
        <v>-3.0500099999999999E-2</v>
      </c>
      <c r="AQ302" s="11">
        <v>-2.6039E-2</v>
      </c>
      <c r="AR302" s="11">
        <v>-2.99834E-2</v>
      </c>
      <c r="AS302" s="11">
        <v>-2.8668599999999999E-2</v>
      </c>
      <c r="AT302" s="11">
        <v>-3.4600199999999998E-2</v>
      </c>
      <c r="AU302" s="11">
        <v>-3.1805899999999998E-2</v>
      </c>
      <c r="AV302" s="11">
        <v>-1.34705E-2</v>
      </c>
      <c r="AW302" s="11">
        <v>-1.9808699999999999E-2</v>
      </c>
      <c r="AX302" s="11">
        <v>-2.8519000000000001E-3</v>
      </c>
      <c r="AY302" s="11">
        <v>-8.4037000000000001E-3</v>
      </c>
      <c r="AZ302" s="11">
        <v>-1.43152E-2</v>
      </c>
      <c r="BA302" s="11">
        <v>-1.5278E-2</v>
      </c>
      <c r="BB302" s="11">
        <v>-1.9889E-2</v>
      </c>
      <c r="BC302" s="11">
        <v>-2.7238600000000002E-2</v>
      </c>
      <c r="BD302" s="11">
        <v>-1.7569700000000001E-2</v>
      </c>
      <c r="BE302" s="11">
        <v>-2.1947600000000001E-2</v>
      </c>
      <c r="BF302" s="11">
        <v>-2.1078199999999998E-2</v>
      </c>
      <c r="BG302" s="11">
        <v>-1.9655300000000001E-2</v>
      </c>
      <c r="BH302" s="11">
        <v>-1.7945800000000001E-2</v>
      </c>
      <c r="BI302" s="11">
        <v>-2.3338600000000001E-2</v>
      </c>
      <c r="BJ302" s="11">
        <v>-2.5789900000000001E-2</v>
      </c>
      <c r="BK302" s="11">
        <v>-2.90639E-2</v>
      </c>
      <c r="BL302" s="11">
        <v>-1.2299900000000001E-2</v>
      </c>
      <c r="BM302" s="11">
        <v>-1.6419099999999999E-2</v>
      </c>
      <c r="BN302" s="11">
        <v>-1.5292399999999999E-2</v>
      </c>
      <c r="BO302" s="11">
        <v>-1.20649E-2</v>
      </c>
      <c r="BP302" s="11">
        <v>-1.54755E-2</v>
      </c>
      <c r="BQ302" s="11">
        <v>-1.2992099999999999E-2</v>
      </c>
      <c r="BR302" s="11">
        <v>-1.7794500000000001E-2</v>
      </c>
      <c r="BS302" s="11">
        <v>-1.50537E-2</v>
      </c>
      <c r="BT302" s="11">
        <v>3.3544999999999998E-3</v>
      </c>
      <c r="BU302" s="11">
        <v>-2.3903000000000002E-3</v>
      </c>
      <c r="BV302" s="11">
        <v>1.27572E-2</v>
      </c>
      <c r="BW302" s="11">
        <v>6.3400000000000001E-3</v>
      </c>
      <c r="BX302" s="11">
        <v>1.1122E-3</v>
      </c>
      <c r="BY302" s="11">
        <v>1.2273E-3</v>
      </c>
      <c r="BZ302" s="11">
        <v>-3.9484999999999998E-3</v>
      </c>
      <c r="CA302" s="11">
        <v>-1.23261E-2</v>
      </c>
      <c r="CB302" s="11">
        <v>2.9290000000000002E-4</v>
      </c>
      <c r="CC302" s="11">
        <v>-5.1766E-3</v>
      </c>
      <c r="CD302" s="11">
        <v>-5.5094999999999996E-3</v>
      </c>
      <c r="CE302" s="11">
        <v>-4.836E-3</v>
      </c>
      <c r="CF302" s="11">
        <v>-3.7065000000000002E-3</v>
      </c>
      <c r="CG302" s="11">
        <v>-9.4503999999999994E-3</v>
      </c>
      <c r="CH302" s="11">
        <v>-1.0622400000000001E-2</v>
      </c>
      <c r="CI302" s="11">
        <v>-1.31596E-2</v>
      </c>
      <c r="CJ302" s="11">
        <v>3.4439000000000002E-3</v>
      </c>
      <c r="CK302" s="11">
        <v>-2.0439E-3</v>
      </c>
      <c r="CL302" s="11">
        <v>-8.4699999999999999E-5</v>
      </c>
      <c r="CM302" s="11">
        <v>1.9090999999999999E-3</v>
      </c>
      <c r="CN302" s="11">
        <v>-9.6759999999999999E-4</v>
      </c>
      <c r="CO302" s="11">
        <v>2.6843000000000001E-3</v>
      </c>
      <c r="CP302" s="11">
        <v>-9.8879999999999997E-4</v>
      </c>
      <c r="CQ302" s="11">
        <v>1.6986E-3</v>
      </c>
      <c r="CR302" s="11">
        <v>2.0179599999999999E-2</v>
      </c>
      <c r="CS302" s="11">
        <v>1.50282E-2</v>
      </c>
      <c r="CT302" s="11">
        <v>2.8366300000000001E-2</v>
      </c>
      <c r="CU302" s="11">
        <v>2.10838E-2</v>
      </c>
      <c r="CV302" s="11">
        <v>1.6539700000000001E-2</v>
      </c>
      <c r="CW302" s="11">
        <v>1.7732500000000002E-2</v>
      </c>
      <c r="CX302" s="11">
        <v>1.19921E-2</v>
      </c>
      <c r="CY302" s="11">
        <v>2.5864E-3</v>
      </c>
      <c r="CZ302" s="11">
        <v>1.0859600000000001E-2</v>
      </c>
      <c r="DA302" s="11">
        <v>1.01961E-2</v>
      </c>
      <c r="DB302" s="11">
        <v>9.4651000000000006E-3</v>
      </c>
      <c r="DC302" s="11">
        <v>9.0095000000000001E-3</v>
      </c>
      <c r="DD302" s="11">
        <v>8.6569000000000004E-3</v>
      </c>
      <c r="DE302" s="11">
        <v>8.4434999999999996E-3</v>
      </c>
      <c r="DF302" s="11">
        <v>9.2212000000000006E-3</v>
      </c>
      <c r="DG302" s="11">
        <v>9.6691999999999993E-3</v>
      </c>
      <c r="DH302" s="11">
        <v>9.5715000000000001E-3</v>
      </c>
      <c r="DI302" s="11">
        <v>8.7395000000000007E-3</v>
      </c>
      <c r="DJ302" s="11">
        <v>9.2455999999999997E-3</v>
      </c>
      <c r="DK302" s="11">
        <v>8.4956000000000007E-3</v>
      </c>
      <c r="DL302" s="11">
        <v>8.8202000000000003E-3</v>
      </c>
      <c r="DM302" s="11">
        <v>9.5306000000000002E-3</v>
      </c>
      <c r="DN302" s="11">
        <v>1.0217199999999999E-2</v>
      </c>
      <c r="DO302" s="11">
        <v>1.01846E-2</v>
      </c>
      <c r="DP302" s="11">
        <v>1.0228900000000001E-2</v>
      </c>
      <c r="DQ302" s="11">
        <v>1.0589700000000001E-2</v>
      </c>
      <c r="DR302" s="11">
        <v>9.4897000000000002E-3</v>
      </c>
      <c r="DS302" s="11">
        <v>8.9636000000000004E-3</v>
      </c>
      <c r="DT302" s="11">
        <v>9.3792000000000007E-3</v>
      </c>
      <c r="DU302" s="11">
        <v>1.00345E-2</v>
      </c>
      <c r="DV302" s="11">
        <v>9.6912000000000005E-3</v>
      </c>
      <c r="DW302" s="11">
        <v>9.0661000000000005E-3</v>
      </c>
      <c r="DX302" s="11">
        <v>0.14766789999999999</v>
      </c>
      <c r="DY302" s="11">
        <v>6.1650999999999997E-3</v>
      </c>
      <c r="DZ302" s="11">
        <v>8.2603999999999993E-3</v>
      </c>
      <c r="EA302" s="11">
        <v>50.531475</v>
      </c>
      <c r="EB302" s="11">
        <v>50.521492000000002</v>
      </c>
      <c r="EC302" s="11">
        <v>49.401974000000003</v>
      </c>
      <c r="ED302" s="11">
        <v>48.782012999999999</v>
      </c>
      <c r="EE302" s="11">
        <v>47.962119999999999</v>
      </c>
      <c r="EF302" s="11">
        <v>47.528191</v>
      </c>
      <c r="EG302" s="11">
        <v>47.240982000000002</v>
      </c>
      <c r="EH302" s="11">
        <v>47.577689999999997</v>
      </c>
      <c r="EI302" s="11">
        <v>49.150222999999997</v>
      </c>
      <c r="EJ302" s="11">
        <v>52.827632999999999</v>
      </c>
      <c r="EK302" s="11">
        <v>56.517719</v>
      </c>
      <c r="EL302" s="11">
        <v>59.437328000000001</v>
      </c>
      <c r="EM302" s="11">
        <v>61.675797000000003</v>
      </c>
      <c r="EN302" s="11">
        <v>65.541167999999999</v>
      </c>
      <c r="EO302" s="11">
        <v>65.008056999999994</v>
      </c>
      <c r="EP302" s="11">
        <v>63.975543999999999</v>
      </c>
      <c r="EQ302" s="11">
        <v>61.862720000000003</v>
      </c>
      <c r="ER302" s="11">
        <v>58.430228999999997</v>
      </c>
      <c r="ES302" s="11">
        <v>56.037242999999997</v>
      </c>
      <c r="ET302" s="11">
        <v>54.036659</v>
      </c>
      <c r="EU302" s="11">
        <v>52.582050000000002</v>
      </c>
      <c r="EV302" s="11">
        <v>51.322063</v>
      </c>
      <c r="EW302" s="11">
        <v>50.473190000000002</v>
      </c>
      <c r="EX302" s="11">
        <v>50.160483999999997</v>
      </c>
      <c r="EY302" s="11">
        <v>0</v>
      </c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HY302" s="37"/>
      <c r="IA302" s="37"/>
    </row>
    <row r="303" spans="1:235" x14ac:dyDescent="0.2">
      <c r="A303" t="s">
        <v>112</v>
      </c>
      <c r="B303" t="s">
        <v>133</v>
      </c>
      <c r="C303" t="s">
        <v>88</v>
      </c>
      <c r="D303" t="s">
        <v>134</v>
      </c>
      <c r="E303" s="38" t="s">
        <v>117</v>
      </c>
      <c r="F303" t="s">
        <v>106</v>
      </c>
      <c r="G303" s="11">
        <v>987</v>
      </c>
      <c r="H303" s="11">
        <v>1.0933839999999999</v>
      </c>
      <c r="I303" s="11">
        <v>1.009503</v>
      </c>
      <c r="J303" s="11">
        <v>0.93671150000000003</v>
      </c>
      <c r="K303" s="11">
        <v>0.88401099999999999</v>
      </c>
      <c r="L303" s="11">
        <v>0.86231579999999997</v>
      </c>
      <c r="M303" s="11">
        <v>0.86285750000000005</v>
      </c>
      <c r="N303" s="11">
        <v>0.97351529999999997</v>
      </c>
      <c r="O303" s="11">
        <v>0.84839679999999995</v>
      </c>
      <c r="P303" s="11">
        <v>0.27989510000000001</v>
      </c>
      <c r="Q303" s="11">
        <v>-0.36198000000000002</v>
      </c>
      <c r="R303" s="11">
        <v>-0.93361939999999999</v>
      </c>
      <c r="S303" s="11">
        <v>-1.271601</v>
      </c>
      <c r="T303" s="11">
        <v>-1.3684959999999999</v>
      </c>
      <c r="U303" s="11">
        <v>-1.094096</v>
      </c>
      <c r="V303" s="11">
        <v>-0.50712500000000005</v>
      </c>
      <c r="W303" s="11">
        <v>0.34769509999999998</v>
      </c>
      <c r="X303" s="11">
        <v>1.0616239999999999</v>
      </c>
      <c r="Y303" s="11">
        <v>1.4576990000000001</v>
      </c>
      <c r="Z303" s="11">
        <v>1.530063</v>
      </c>
      <c r="AA303" s="11">
        <v>1.4991049999999999</v>
      </c>
      <c r="AB303" s="11">
        <v>1.447854</v>
      </c>
      <c r="AC303" s="11">
        <v>1.39375</v>
      </c>
      <c r="AD303" s="11">
        <v>1.229428</v>
      </c>
      <c r="AE303" s="11">
        <v>1.043895</v>
      </c>
      <c r="AF303" s="11">
        <v>-3.1306500000000001E-2</v>
      </c>
      <c r="AG303" s="11">
        <v>-3.6010500000000001E-2</v>
      </c>
      <c r="AH303" s="11">
        <v>-3.3256800000000003E-2</v>
      </c>
      <c r="AI303" s="11">
        <v>-3.4572400000000003E-2</v>
      </c>
      <c r="AJ303" s="11">
        <v>-3.37352E-2</v>
      </c>
      <c r="AK303" s="11">
        <v>-3.8663200000000002E-2</v>
      </c>
      <c r="AL303" s="11">
        <v>-4.0251099999999998E-2</v>
      </c>
      <c r="AM303" s="11">
        <v>-4.5264199999999997E-2</v>
      </c>
      <c r="AN303" s="11">
        <v>-2.9389499999999999E-2</v>
      </c>
      <c r="AO303" s="11">
        <v>-3.1588600000000001E-2</v>
      </c>
      <c r="AP303" s="11">
        <v>-3.2043200000000001E-2</v>
      </c>
      <c r="AQ303" s="11">
        <v>-2.7781500000000001E-2</v>
      </c>
      <c r="AR303" s="11">
        <v>-3.2020899999999998E-2</v>
      </c>
      <c r="AS303" s="11">
        <v>-3.06968E-2</v>
      </c>
      <c r="AT303" s="11">
        <v>-3.6470599999999999E-2</v>
      </c>
      <c r="AU303" s="11">
        <v>-3.3629399999999997E-2</v>
      </c>
      <c r="AV303" s="11">
        <v>-1.2996000000000001E-2</v>
      </c>
      <c r="AW303" s="11">
        <v>-1.7132600000000001E-2</v>
      </c>
      <c r="AX303" s="11">
        <v>2.9060000000000002E-4</v>
      </c>
      <c r="AY303" s="11">
        <v>-7.4327999999999998E-3</v>
      </c>
      <c r="AZ303" s="11">
        <v>-1.4685500000000001E-2</v>
      </c>
      <c r="BA303" s="11">
        <v>-1.7318699999999999E-2</v>
      </c>
      <c r="BB303" s="11">
        <v>-2.23702E-2</v>
      </c>
      <c r="BC303" s="11">
        <v>-2.87835E-2</v>
      </c>
      <c r="BD303" s="11">
        <v>-1.2417600000000001E-2</v>
      </c>
      <c r="BE303" s="11">
        <v>-1.8027100000000001E-2</v>
      </c>
      <c r="BF303" s="11">
        <v>-1.6549700000000001E-2</v>
      </c>
      <c r="BG303" s="11">
        <v>-1.8446400000000002E-2</v>
      </c>
      <c r="BH303" s="11">
        <v>-1.83603E-2</v>
      </c>
      <c r="BI303" s="11">
        <v>-2.3486900000000002E-2</v>
      </c>
      <c r="BJ303" s="11">
        <v>-2.3839599999999999E-2</v>
      </c>
      <c r="BK303" s="11">
        <v>-2.8000500000000001E-2</v>
      </c>
      <c r="BL303" s="11">
        <v>-1.3004999999999999E-2</v>
      </c>
      <c r="BM303" s="11">
        <v>-1.6356200000000001E-2</v>
      </c>
      <c r="BN303" s="11">
        <v>-1.6016099999999998E-2</v>
      </c>
      <c r="BO303" s="11">
        <v>-1.2918600000000001E-2</v>
      </c>
      <c r="BP303" s="11">
        <v>-1.6746E-2</v>
      </c>
      <c r="BQ303" s="11">
        <v>-1.42189E-2</v>
      </c>
      <c r="BR303" s="11">
        <v>-1.8862400000000001E-2</v>
      </c>
      <c r="BS303" s="11">
        <v>-1.6239400000000001E-2</v>
      </c>
      <c r="BT303" s="11">
        <v>4.3217999999999998E-3</v>
      </c>
      <c r="BU303" s="11">
        <v>1.1659000000000001E-3</v>
      </c>
      <c r="BV303" s="11">
        <v>1.6542100000000001E-2</v>
      </c>
      <c r="BW303" s="11">
        <v>8.1177999999999997E-3</v>
      </c>
      <c r="BX303" s="11">
        <v>1.5287E-3</v>
      </c>
      <c r="BY303" s="11">
        <v>-2.007E-4</v>
      </c>
      <c r="BZ303" s="11">
        <v>-5.9321E-3</v>
      </c>
      <c r="CA303" s="11">
        <v>-1.3384E-2</v>
      </c>
      <c r="CB303" s="11">
        <v>6.4714000000000004E-3</v>
      </c>
      <c r="CC303" s="11">
        <v>-4.3600000000000003E-5</v>
      </c>
      <c r="CD303" s="11">
        <v>1.574E-4</v>
      </c>
      <c r="CE303" s="11">
        <v>-2.3203999999999998E-3</v>
      </c>
      <c r="CF303" s="11">
        <v>-2.9853000000000002E-3</v>
      </c>
      <c r="CG303" s="11">
        <v>-8.3105000000000002E-3</v>
      </c>
      <c r="CH303" s="11">
        <v>-7.4281E-3</v>
      </c>
      <c r="CI303" s="11">
        <v>-1.0736900000000001E-2</v>
      </c>
      <c r="CJ303" s="11">
        <v>3.3796E-3</v>
      </c>
      <c r="CK303" s="11">
        <v>-1.1238000000000001E-3</v>
      </c>
      <c r="CL303" s="11">
        <v>1.1E-5</v>
      </c>
      <c r="CM303" s="11">
        <v>1.9442999999999999E-3</v>
      </c>
      <c r="CN303" s="11">
        <v>-1.4712E-3</v>
      </c>
      <c r="CO303" s="11">
        <v>2.2588999999999999E-3</v>
      </c>
      <c r="CP303" s="11">
        <v>-1.2543000000000001E-3</v>
      </c>
      <c r="CQ303" s="11">
        <v>1.1505E-3</v>
      </c>
      <c r="CR303" s="11">
        <v>2.1639700000000001E-2</v>
      </c>
      <c r="CS303" s="11">
        <v>1.94643E-2</v>
      </c>
      <c r="CT303" s="11">
        <v>3.2793599999999999E-2</v>
      </c>
      <c r="CU303" s="11">
        <v>2.3668399999999999E-2</v>
      </c>
      <c r="CV303" s="11">
        <v>1.7742999999999998E-2</v>
      </c>
      <c r="CW303" s="11">
        <v>1.69172E-2</v>
      </c>
      <c r="CX303" s="11">
        <v>1.0506E-2</v>
      </c>
      <c r="CY303" s="11">
        <v>2.0156000000000002E-3</v>
      </c>
      <c r="CZ303" s="11">
        <v>1.1483699999999999E-2</v>
      </c>
      <c r="DA303" s="11">
        <v>1.0933200000000001E-2</v>
      </c>
      <c r="DB303" s="11">
        <v>1.01572E-2</v>
      </c>
      <c r="DC303" s="11">
        <v>9.8039000000000008E-3</v>
      </c>
      <c r="DD303" s="11">
        <v>9.3472999999999994E-3</v>
      </c>
      <c r="DE303" s="11">
        <v>9.2265999999999997E-3</v>
      </c>
      <c r="DF303" s="11">
        <v>9.9775000000000003E-3</v>
      </c>
      <c r="DG303" s="11">
        <v>1.0495600000000001E-2</v>
      </c>
      <c r="DH303" s="11">
        <v>9.9611000000000005E-3</v>
      </c>
      <c r="DI303" s="11">
        <v>9.2607000000000002E-3</v>
      </c>
      <c r="DJ303" s="11">
        <v>9.7438000000000004E-3</v>
      </c>
      <c r="DK303" s="11">
        <v>9.0360000000000006E-3</v>
      </c>
      <c r="DL303" s="11">
        <v>9.2864999999999996E-3</v>
      </c>
      <c r="DM303" s="11">
        <v>1.00178E-2</v>
      </c>
      <c r="DN303" s="11">
        <v>1.0704999999999999E-2</v>
      </c>
      <c r="DO303" s="11">
        <v>1.05723E-2</v>
      </c>
      <c r="DP303" s="11">
        <v>1.05285E-2</v>
      </c>
      <c r="DQ303" s="11">
        <v>1.11247E-2</v>
      </c>
      <c r="DR303" s="11">
        <v>9.8802000000000004E-3</v>
      </c>
      <c r="DS303" s="11">
        <v>9.4541E-3</v>
      </c>
      <c r="DT303" s="11">
        <v>9.8574999999999999E-3</v>
      </c>
      <c r="DU303" s="11">
        <v>1.0407E-2</v>
      </c>
      <c r="DV303" s="11">
        <v>9.9936999999999995E-3</v>
      </c>
      <c r="DW303" s="11">
        <v>9.3623000000000005E-3</v>
      </c>
      <c r="DX303" s="11">
        <v>0.15814239999999999</v>
      </c>
      <c r="DY303" s="11">
        <v>6.5415999999999998E-3</v>
      </c>
      <c r="DZ303" s="11">
        <v>8.6555999999999994E-3</v>
      </c>
      <c r="EA303" s="11">
        <v>52.965076000000003</v>
      </c>
      <c r="EB303" s="11">
        <v>53.939869000000002</v>
      </c>
      <c r="EC303" s="11">
        <v>52.202739999999999</v>
      </c>
      <c r="ED303" s="11">
        <v>51.252082999999999</v>
      </c>
      <c r="EE303" s="11">
        <v>50.387839999999997</v>
      </c>
      <c r="EF303" s="11">
        <v>49.999336</v>
      </c>
      <c r="EG303" s="11">
        <v>49.635883</v>
      </c>
      <c r="EH303" s="11">
        <v>49.857596999999998</v>
      </c>
      <c r="EI303" s="11">
        <v>50.388503999999998</v>
      </c>
      <c r="EJ303" s="11">
        <v>52.286136999999997</v>
      </c>
      <c r="EK303" s="11">
        <v>54.422252999999998</v>
      </c>
      <c r="EL303" s="11">
        <v>56.199058999999998</v>
      </c>
      <c r="EM303" s="11">
        <v>57.568390000000001</v>
      </c>
      <c r="EN303" s="11">
        <v>62.960372999999997</v>
      </c>
      <c r="EO303" s="11">
        <v>61.720562000000001</v>
      </c>
      <c r="EP303" s="11">
        <v>60.655979000000002</v>
      </c>
      <c r="EQ303" s="11">
        <v>58.947693000000001</v>
      </c>
      <c r="ER303" s="11">
        <v>56.744694000000003</v>
      </c>
      <c r="ES303" s="11">
        <v>55.272689999999997</v>
      </c>
      <c r="ET303" s="11">
        <v>54.291763000000003</v>
      </c>
      <c r="EU303" s="11">
        <v>53.052562999999999</v>
      </c>
      <c r="EV303" s="11">
        <v>51.981029999999997</v>
      </c>
      <c r="EW303" s="11">
        <v>51.260520999999997</v>
      </c>
      <c r="EX303" s="11">
        <v>51.694941999999998</v>
      </c>
      <c r="EY303" s="11">
        <v>0</v>
      </c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HY303" s="37"/>
      <c r="IA303" s="37"/>
    </row>
    <row r="304" spans="1:235" x14ac:dyDescent="0.2">
      <c r="A304" t="s">
        <v>112</v>
      </c>
      <c r="B304" t="s">
        <v>133</v>
      </c>
      <c r="C304" t="s">
        <v>88</v>
      </c>
      <c r="D304" t="s">
        <v>134</v>
      </c>
      <c r="E304" s="38" t="s">
        <v>117</v>
      </c>
      <c r="F304" t="s">
        <v>107</v>
      </c>
      <c r="G304" s="11">
        <v>897</v>
      </c>
      <c r="H304" s="11">
        <v>1.0197419999999999</v>
      </c>
      <c r="I304" s="11">
        <v>0.94565840000000001</v>
      </c>
      <c r="J304" s="11">
        <v>0.88414910000000002</v>
      </c>
      <c r="K304" s="11">
        <v>0.84545360000000003</v>
      </c>
      <c r="L304" s="11">
        <v>0.86417560000000004</v>
      </c>
      <c r="M304" s="11">
        <v>0.94175509999999996</v>
      </c>
      <c r="N304" s="11">
        <v>1.055134</v>
      </c>
      <c r="O304" s="11">
        <v>0.83883850000000004</v>
      </c>
      <c r="P304" s="11">
        <v>9.0480400000000002E-2</v>
      </c>
      <c r="Q304" s="11">
        <v>-0.6672051</v>
      </c>
      <c r="R304" s="11">
        <v>-1.2912250000000001</v>
      </c>
      <c r="S304" s="11">
        <v>-1.6367430000000001</v>
      </c>
      <c r="T304" s="11">
        <v>-1.6474249999999999</v>
      </c>
      <c r="U304" s="11">
        <v>-1.322948</v>
      </c>
      <c r="V304" s="11">
        <v>-0.66250929999999997</v>
      </c>
      <c r="W304" s="11">
        <v>0.22428590000000001</v>
      </c>
      <c r="X304" s="11">
        <v>0.99667729999999999</v>
      </c>
      <c r="Y304" s="11">
        <v>1.3051900000000001</v>
      </c>
      <c r="Z304" s="11">
        <v>1.3488089999999999</v>
      </c>
      <c r="AA304" s="11">
        <v>1.3169999999999999</v>
      </c>
      <c r="AB304" s="11">
        <v>1.2916609999999999</v>
      </c>
      <c r="AC304" s="11">
        <v>1.2482260000000001</v>
      </c>
      <c r="AD304" s="11">
        <v>1.1307020000000001</v>
      </c>
      <c r="AE304" s="11">
        <v>0.98803989999999997</v>
      </c>
      <c r="AF304" s="11">
        <v>-3.4036200000000003E-2</v>
      </c>
      <c r="AG304" s="11">
        <v>-3.7109299999999998E-2</v>
      </c>
      <c r="AH304" s="11">
        <v>-3.56507E-2</v>
      </c>
      <c r="AI304" s="11">
        <v>-3.3230599999999999E-2</v>
      </c>
      <c r="AJ304" s="11">
        <v>-3.1073300000000002E-2</v>
      </c>
      <c r="AK304" s="11">
        <v>-3.5930200000000002E-2</v>
      </c>
      <c r="AL304" s="11">
        <v>-3.9399200000000002E-2</v>
      </c>
      <c r="AM304" s="11">
        <v>-4.2354700000000002E-2</v>
      </c>
      <c r="AN304" s="11">
        <v>-2.5461299999999999E-2</v>
      </c>
      <c r="AO304" s="11">
        <v>-2.8524299999999999E-2</v>
      </c>
      <c r="AP304" s="11">
        <v>-2.86351E-2</v>
      </c>
      <c r="AQ304" s="11">
        <v>-2.3744399999999999E-2</v>
      </c>
      <c r="AR304" s="11">
        <v>-2.7462799999999999E-2</v>
      </c>
      <c r="AS304" s="11">
        <v>-2.6973799999999999E-2</v>
      </c>
      <c r="AT304" s="11">
        <v>-3.3862999999999997E-2</v>
      </c>
      <c r="AU304" s="11">
        <v>-3.08242E-2</v>
      </c>
      <c r="AV304" s="11">
        <v>-1.4847600000000001E-2</v>
      </c>
      <c r="AW304" s="11">
        <v>-2.0617900000000002E-2</v>
      </c>
      <c r="AX304" s="11">
        <v>-4.8167000000000001E-3</v>
      </c>
      <c r="AY304" s="11">
        <v>-1.0344799999999999E-2</v>
      </c>
      <c r="AZ304" s="11">
        <v>-1.6588100000000001E-2</v>
      </c>
      <c r="BA304" s="11">
        <v>-1.6615600000000001E-2</v>
      </c>
      <c r="BB304" s="11">
        <v>-2.0532100000000001E-2</v>
      </c>
      <c r="BC304" s="11">
        <v>-2.8170799999999999E-2</v>
      </c>
      <c r="BD304" s="11">
        <v>-1.6965899999999999E-2</v>
      </c>
      <c r="BE304" s="11">
        <v>-2.13017E-2</v>
      </c>
      <c r="BF304" s="11">
        <v>-2.0943699999999999E-2</v>
      </c>
      <c r="BG304" s="11">
        <v>-1.9259499999999999E-2</v>
      </c>
      <c r="BH304" s="11">
        <v>-1.7632399999999999E-2</v>
      </c>
      <c r="BI304" s="11">
        <v>-2.29959E-2</v>
      </c>
      <c r="BJ304" s="11">
        <v>-2.52649E-2</v>
      </c>
      <c r="BK304" s="11">
        <v>-2.7526999999999999E-2</v>
      </c>
      <c r="BL304" s="11">
        <v>-1.00135E-2</v>
      </c>
      <c r="BM304" s="11">
        <v>-1.4759100000000001E-2</v>
      </c>
      <c r="BN304" s="11">
        <v>-1.40085E-2</v>
      </c>
      <c r="BO304" s="11">
        <v>-1.03724E-2</v>
      </c>
      <c r="BP304" s="11">
        <v>-1.3432299999999999E-2</v>
      </c>
      <c r="BQ304" s="11">
        <v>-1.17812E-2</v>
      </c>
      <c r="BR304" s="11">
        <v>-1.7483499999999999E-2</v>
      </c>
      <c r="BS304" s="11">
        <v>-1.4312699999999999E-2</v>
      </c>
      <c r="BT304" s="11">
        <v>1.8579E-3</v>
      </c>
      <c r="BU304" s="11">
        <v>-3.5025E-3</v>
      </c>
      <c r="BV304" s="11">
        <v>1.06984E-2</v>
      </c>
      <c r="BW304" s="11">
        <v>4.0641999999999996E-3</v>
      </c>
      <c r="BX304" s="11">
        <v>-1.4434999999999999E-3</v>
      </c>
      <c r="BY304" s="11">
        <v>-2.232E-4</v>
      </c>
      <c r="BZ304" s="11">
        <v>-4.5452000000000001E-3</v>
      </c>
      <c r="CA304" s="11">
        <v>-1.3242800000000001E-2</v>
      </c>
      <c r="CB304" s="11">
        <v>1.0450000000000001E-4</v>
      </c>
      <c r="CC304" s="11">
        <v>-5.4942000000000003E-3</v>
      </c>
      <c r="CD304" s="11">
        <v>-6.2367000000000004E-3</v>
      </c>
      <c r="CE304" s="11">
        <v>-5.2883000000000001E-3</v>
      </c>
      <c r="CF304" s="11">
        <v>-4.1914999999999999E-3</v>
      </c>
      <c r="CG304" s="11">
        <v>-1.00617E-2</v>
      </c>
      <c r="CH304" s="11">
        <v>-1.11305E-2</v>
      </c>
      <c r="CI304" s="11">
        <v>-1.2699200000000001E-2</v>
      </c>
      <c r="CJ304" s="11">
        <v>5.4342000000000001E-3</v>
      </c>
      <c r="CK304" s="11">
        <v>-9.9390000000000004E-4</v>
      </c>
      <c r="CL304" s="11">
        <v>6.1810000000000001E-4</v>
      </c>
      <c r="CM304" s="11">
        <v>2.9995999999999998E-3</v>
      </c>
      <c r="CN304" s="11">
        <v>5.9820000000000001E-4</v>
      </c>
      <c r="CO304" s="11">
        <v>3.4114000000000002E-3</v>
      </c>
      <c r="CP304" s="11">
        <v>-1.1039000000000001E-3</v>
      </c>
      <c r="CQ304" s="11">
        <v>2.1987E-3</v>
      </c>
      <c r="CR304" s="11">
        <v>1.8563300000000001E-2</v>
      </c>
      <c r="CS304" s="11">
        <v>1.3612900000000001E-2</v>
      </c>
      <c r="CT304" s="11">
        <v>2.62136E-2</v>
      </c>
      <c r="CU304" s="11">
        <v>1.8473199999999999E-2</v>
      </c>
      <c r="CV304" s="11">
        <v>1.3701100000000001E-2</v>
      </c>
      <c r="CW304" s="11">
        <v>1.6169300000000001E-2</v>
      </c>
      <c r="CX304" s="11">
        <v>1.1441700000000001E-2</v>
      </c>
      <c r="CY304" s="11">
        <v>1.6850999999999999E-3</v>
      </c>
      <c r="CZ304" s="11">
        <v>1.0378E-2</v>
      </c>
      <c r="DA304" s="11">
        <v>9.6103000000000004E-3</v>
      </c>
      <c r="DB304" s="11">
        <v>8.9411999999999998E-3</v>
      </c>
      <c r="DC304" s="11">
        <v>8.4939000000000004E-3</v>
      </c>
      <c r="DD304" s="11">
        <v>8.1714999999999999E-3</v>
      </c>
      <c r="DE304" s="11">
        <v>7.8633999999999996E-3</v>
      </c>
      <c r="DF304" s="11">
        <v>8.5930999999999993E-3</v>
      </c>
      <c r="DG304" s="11">
        <v>9.0145999999999993E-3</v>
      </c>
      <c r="DH304" s="11">
        <v>9.3915000000000005E-3</v>
      </c>
      <c r="DI304" s="11">
        <v>8.3686000000000003E-3</v>
      </c>
      <c r="DJ304" s="11">
        <v>8.8923000000000006E-3</v>
      </c>
      <c r="DK304" s="11">
        <v>8.1296000000000007E-3</v>
      </c>
      <c r="DL304" s="11">
        <v>8.5299E-3</v>
      </c>
      <c r="DM304" s="11">
        <v>9.2364000000000005E-3</v>
      </c>
      <c r="DN304" s="11">
        <v>9.9580999999999992E-3</v>
      </c>
      <c r="DO304" s="11">
        <v>1.00383E-2</v>
      </c>
      <c r="DP304" s="11">
        <v>1.0156200000000001E-2</v>
      </c>
      <c r="DQ304" s="11">
        <v>1.04054E-2</v>
      </c>
      <c r="DR304" s="11">
        <v>9.4324999999999999E-3</v>
      </c>
      <c r="DS304" s="11">
        <v>8.7600999999999998E-3</v>
      </c>
      <c r="DT304" s="11">
        <v>9.2072999999999999E-3</v>
      </c>
      <c r="DU304" s="11">
        <v>9.9658999999999998E-3</v>
      </c>
      <c r="DV304" s="11">
        <v>9.7193999999999996E-3</v>
      </c>
      <c r="DW304" s="11">
        <v>9.0755999999999996E-3</v>
      </c>
      <c r="DX304" s="11">
        <v>0.14178850000000001</v>
      </c>
      <c r="DY304" s="11">
        <v>5.9271000000000003E-3</v>
      </c>
      <c r="DZ304" s="11">
        <v>8.1729000000000003E-3</v>
      </c>
      <c r="EA304" s="11">
        <v>47.896152000000001</v>
      </c>
      <c r="EB304" s="11">
        <v>46.819766999999999</v>
      </c>
      <c r="EC304" s="11">
        <v>46.369048999999997</v>
      </c>
      <c r="ED304" s="11">
        <v>46.107196999999999</v>
      </c>
      <c r="EE304" s="11">
        <v>45.335326999999999</v>
      </c>
      <c r="EF304" s="11">
        <v>44.852215000000001</v>
      </c>
      <c r="EG304" s="11">
        <v>44.647564000000003</v>
      </c>
      <c r="EH304" s="11">
        <v>45.108803000000002</v>
      </c>
      <c r="EI304" s="11">
        <v>47.809303</v>
      </c>
      <c r="EJ304" s="11">
        <v>53.414009</v>
      </c>
      <c r="EK304" s="11">
        <v>58.786876999999997</v>
      </c>
      <c r="EL304" s="11">
        <v>62.944018999999997</v>
      </c>
      <c r="EM304" s="11">
        <v>66.123671999999999</v>
      </c>
      <c r="EN304" s="11">
        <v>68.335883999999993</v>
      </c>
      <c r="EO304" s="11">
        <v>68.568054000000004</v>
      </c>
      <c r="EP304" s="11">
        <v>67.570267000000001</v>
      </c>
      <c r="EQ304" s="11">
        <v>65.019379000000001</v>
      </c>
      <c r="ER304" s="11">
        <v>60.255482000000001</v>
      </c>
      <c r="ES304" s="11">
        <v>56.865172999999999</v>
      </c>
      <c r="ET304" s="11">
        <v>53.76041</v>
      </c>
      <c r="EU304" s="11">
        <v>52.072535999999999</v>
      </c>
      <c r="EV304" s="11">
        <v>50.608471000000002</v>
      </c>
      <c r="EW304" s="11">
        <v>49.620598000000001</v>
      </c>
      <c r="EX304" s="11">
        <v>48.498837000000002</v>
      </c>
      <c r="EY304" s="11">
        <v>0</v>
      </c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HY304" s="37"/>
      <c r="IA304" s="37"/>
    </row>
    <row r="305" spans="1:235" x14ac:dyDescent="0.2">
      <c r="A305" t="s">
        <v>112</v>
      </c>
      <c r="B305" t="s">
        <v>133</v>
      </c>
      <c r="C305" t="s">
        <v>88</v>
      </c>
      <c r="D305" t="s">
        <v>134</v>
      </c>
      <c r="E305" s="38" t="s">
        <v>212</v>
      </c>
      <c r="F305" t="s">
        <v>105</v>
      </c>
      <c r="G305" s="11">
        <v>1884</v>
      </c>
      <c r="H305" s="11">
        <v>1.1056760000000001</v>
      </c>
      <c r="I305" s="11">
        <v>1.0315049999999999</v>
      </c>
      <c r="J305" s="11">
        <v>0.95833000000000002</v>
      </c>
      <c r="K305" s="11">
        <v>0.90446610000000005</v>
      </c>
      <c r="L305" s="11">
        <v>0.89228569999999996</v>
      </c>
      <c r="M305" s="11">
        <v>0.94305969999999995</v>
      </c>
      <c r="N305" s="11">
        <v>1.112727</v>
      </c>
      <c r="O305" s="11">
        <v>0.87946840000000004</v>
      </c>
      <c r="P305" s="11">
        <v>2.2352500000000001E-2</v>
      </c>
      <c r="Q305" s="11">
        <v>-0.80076990000000003</v>
      </c>
      <c r="R305" s="11">
        <v>-1.4959830000000001</v>
      </c>
      <c r="S305" s="11">
        <v>-1.906309</v>
      </c>
      <c r="T305" s="11">
        <v>-1.851472</v>
      </c>
      <c r="U305" s="11">
        <v>-1.505865</v>
      </c>
      <c r="V305" s="11">
        <v>-0.82592209999999999</v>
      </c>
      <c r="W305" s="11">
        <v>9.1244400000000003E-2</v>
      </c>
      <c r="X305" s="11">
        <v>0.99638360000000004</v>
      </c>
      <c r="Y305" s="11">
        <v>1.3679460000000001</v>
      </c>
      <c r="Z305" s="11">
        <v>1.451522</v>
      </c>
      <c r="AA305" s="11">
        <v>1.4152389999999999</v>
      </c>
      <c r="AB305" s="11">
        <v>1.3732059999999999</v>
      </c>
      <c r="AC305" s="11">
        <v>1.322784</v>
      </c>
      <c r="AD305" s="11">
        <v>1.1674709999999999</v>
      </c>
      <c r="AE305" s="11">
        <v>0.99367240000000001</v>
      </c>
      <c r="AF305" s="11">
        <v>-3.3925900000000002E-2</v>
      </c>
      <c r="AG305" s="11">
        <v>-3.7675500000000001E-2</v>
      </c>
      <c r="AH305" s="11">
        <v>-3.5176600000000002E-2</v>
      </c>
      <c r="AI305" s="11">
        <v>-3.3105599999999999E-2</v>
      </c>
      <c r="AJ305" s="11">
        <v>-3.1983299999999999E-2</v>
      </c>
      <c r="AK305" s="11">
        <v>-3.7208400000000003E-2</v>
      </c>
      <c r="AL305" s="11">
        <v>-4.0230399999999999E-2</v>
      </c>
      <c r="AM305" s="11">
        <v>-4.3935799999999997E-2</v>
      </c>
      <c r="AN305" s="11">
        <v>-2.70139E-2</v>
      </c>
      <c r="AO305" s="11">
        <v>-3.0332399999999999E-2</v>
      </c>
      <c r="AP305" s="11">
        <v>-3.03252E-2</v>
      </c>
      <c r="AQ305" s="11">
        <v>-2.5777000000000001E-2</v>
      </c>
      <c r="AR305" s="11">
        <v>-2.9152899999999999E-2</v>
      </c>
      <c r="AS305" s="11">
        <v>-2.8616800000000001E-2</v>
      </c>
      <c r="AT305" s="11">
        <v>-3.4885199999999998E-2</v>
      </c>
      <c r="AU305" s="11">
        <v>-3.1520199999999998E-2</v>
      </c>
      <c r="AV305" s="11">
        <v>-1.33779E-2</v>
      </c>
      <c r="AW305" s="11">
        <v>-2.077E-2</v>
      </c>
      <c r="AX305" s="11">
        <v>-3.2274999999999999E-3</v>
      </c>
      <c r="AY305" s="11">
        <v>-8.6558E-3</v>
      </c>
      <c r="AZ305" s="11">
        <v>-1.48475E-2</v>
      </c>
      <c r="BA305" s="11">
        <v>-1.5128600000000001E-2</v>
      </c>
      <c r="BB305" s="11">
        <v>-2.1196400000000001E-2</v>
      </c>
      <c r="BC305" s="11">
        <v>-2.7830299999999999E-2</v>
      </c>
      <c r="BD305" s="11">
        <v>-1.6356699999999998E-2</v>
      </c>
      <c r="BE305" s="11">
        <v>-2.12252E-2</v>
      </c>
      <c r="BF305" s="11">
        <v>-1.9871699999999999E-2</v>
      </c>
      <c r="BG305" s="11">
        <v>-1.8469599999999999E-2</v>
      </c>
      <c r="BH305" s="11">
        <v>-1.7892700000000001E-2</v>
      </c>
      <c r="BI305" s="11">
        <v>-2.3466899999999999E-2</v>
      </c>
      <c r="BJ305" s="11">
        <v>-2.52964E-2</v>
      </c>
      <c r="BK305" s="11">
        <v>-2.82893E-2</v>
      </c>
      <c r="BL305" s="11">
        <v>-1.12503E-2</v>
      </c>
      <c r="BM305" s="11">
        <v>-1.6055099999999999E-2</v>
      </c>
      <c r="BN305" s="11">
        <v>-1.51936E-2</v>
      </c>
      <c r="BO305" s="11">
        <v>-1.1917799999999999E-2</v>
      </c>
      <c r="BP305" s="11">
        <v>-1.47332E-2</v>
      </c>
      <c r="BQ305" s="11">
        <v>-1.29888E-2</v>
      </c>
      <c r="BR305" s="11">
        <v>-1.80897E-2</v>
      </c>
      <c r="BS305" s="11">
        <v>-1.4783299999999999E-2</v>
      </c>
      <c r="BT305" s="11">
        <v>3.4470999999999998E-3</v>
      </c>
      <c r="BU305" s="11">
        <v>-3.3015000000000002E-3</v>
      </c>
      <c r="BV305" s="11">
        <v>1.2526499999999999E-2</v>
      </c>
      <c r="BW305" s="11">
        <v>6.0958999999999996E-3</v>
      </c>
      <c r="BX305" s="11">
        <v>6.2080000000000002E-4</v>
      </c>
      <c r="BY305" s="11">
        <v>1.5162999999999999E-3</v>
      </c>
      <c r="BZ305" s="11">
        <v>-5.0194999999999997E-3</v>
      </c>
      <c r="CA305" s="11">
        <v>-1.27878E-2</v>
      </c>
      <c r="CB305" s="11">
        <v>1.2125E-3</v>
      </c>
      <c r="CC305" s="11">
        <v>-4.7749000000000003E-3</v>
      </c>
      <c r="CD305" s="11">
        <v>-4.5666999999999999E-3</v>
      </c>
      <c r="CE305" s="11">
        <v>-3.8337000000000002E-3</v>
      </c>
      <c r="CF305" s="11">
        <v>-3.8021000000000001E-3</v>
      </c>
      <c r="CG305" s="11">
        <v>-9.7254999999999998E-3</v>
      </c>
      <c r="CH305" s="11">
        <v>-1.03625E-2</v>
      </c>
      <c r="CI305" s="11">
        <v>-1.26427E-2</v>
      </c>
      <c r="CJ305" s="11">
        <v>4.5132999999999996E-3</v>
      </c>
      <c r="CK305" s="11">
        <v>-1.7778E-3</v>
      </c>
      <c r="CL305" s="11">
        <v>-6.2000000000000003E-5</v>
      </c>
      <c r="CM305" s="11">
        <v>1.9413E-3</v>
      </c>
      <c r="CN305" s="11">
        <v>-3.1339999999999997E-4</v>
      </c>
      <c r="CO305" s="11">
        <v>2.6392E-3</v>
      </c>
      <c r="CP305" s="11">
        <v>-1.2943E-3</v>
      </c>
      <c r="CQ305" s="11">
        <v>1.9536000000000002E-3</v>
      </c>
      <c r="CR305" s="11">
        <v>2.0271999999999998E-2</v>
      </c>
      <c r="CS305" s="11">
        <v>1.4167000000000001E-2</v>
      </c>
      <c r="CT305" s="11">
        <v>2.82805E-2</v>
      </c>
      <c r="CU305" s="11">
        <v>2.0847600000000001E-2</v>
      </c>
      <c r="CV305" s="11">
        <v>1.6089200000000001E-2</v>
      </c>
      <c r="CW305" s="11">
        <v>1.8161299999999998E-2</v>
      </c>
      <c r="CX305" s="11">
        <v>1.11573E-2</v>
      </c>
      <c r="CY305" s="11">
        <v>2.2547000000000001E-3</v>
      </c>
      <c r="CZ305" s="11">
        <v>1.0681299999999999E-2</v>
      </c>
      <c r="DA305" s="11">
        <v>1.0001100000000001E-2</v>
      </c>
      <c r="DB305" s="11">
        <v>9.3048000000000002E-3</v>
      </c>
      <c r="DC305" s="11">
        <v>8.8979999999999997E-3</v>
      </c>
      <c r="DD305" s="11">
        <v>8.5664999999999995E-3</v>
      </c>
      <c r="DE305" s="11">
        <v>8.3542000000000009E-3</v>
      </c>
      <c r="DF305" s="11">
        <v>9.0792000000000008E-3</v>
      </c>
      <c r="DG305" s="11">
        <v>9.5124000000000007E-3</v>
      </c>
      <c r="DH305" s="11">
        <v>9.5835999999999994E-3</v>
      </c>
      <c r="DI305" s="11">
        <v>8.6800000000000002E-3</v>
      </c>
      <c r="DJ305" s="11">
        <v>9.1993999999999999E-3</v>
      </c>
      <c r="DK305" s="11">
        <v>8.4258000000000007E-3</v>
      </c>
      <c r="DL305" s="11">
        <v>8.7665999999999994E-3</v>
      </c>
      <c r="DM305" s="11">
        <v>9.5011999999999996E-3</v>
      </c>
      <c r="DN305" s="11">
        <v>1.02109E-2</v>
      </c>
      <c r="DO305" s="11">
        <v>1.01753E-2</v>
      </c>
      <c r="DP305" s="11">
        <v>1.0228900000000001E-2</v>
      </c>
      <c r="DQ305" s="11">
        <v>1.06201E-2</v>
      </c>
      <c r="DR305" s="11">
        <v>9.5776999999999998E-3</v>
      </c>
      <c r="DS305" s="11">
        <v>8.9683999999999996E-3</v>
      </c>
      <c r="DT305" s="11">
        <v>9.4041000000000003E-3</v>
      </c>
      <c r="DU305" s="11">
        <v>1.0119400000000001E-2</v>
      </c>
      <c r="DV305" s="11">
        <v>9.8347999999999994E-3</v>
      </c>
      <c r="DW305" s="11">
        <v>9.1451999999999992E-3</v>
      </c>
      <c r="DX305" s="11">
        <v>0.14687040000000001</v>
      </c>
      <c r="DY305" s="11">
        <v>6.13E-3</v>
      </c>
      <c r="DZ305" s="11">
        <v>8.3006E-3</v>
      </c>
      <c r="EA305" s="11">
        <v>48.032017000000003</v>
      </c>
      <c r="EB305" s="11">
        <v>48.378062999999997</v>
      </c>
      <c r="EC305" s="11">
        <v>46.497214999999997</v>
      </c>
      <c r="ED305" s="11">
        <v>45.425387999999998</v>
      </c>
      <c r="EE305" s="11">
        <v>45.411468999999997</v>
      </c>
      <c r="EF305" s="11">
        <v>44.473830999999997</v>
      </c>
      <c r="EG305" s="11">
        <v>43.874164999999998</v>
      </c>
      <c r="EH305" s="11">
        <v>43.426501999999999</v>
      </c>
      <c r="EI305" s="11">
        <v>47.628619999999998</v>
      </c>
      <c r="EJ305" s="11">
        <v>52.973274000000004</v>
      </c>
      <c r="EK305" s="11">
        <v>56.909798000000002</v>
      </c>
      <c r="EL305" s="11">
        <v>60.608016999999997</v>
      </c>
      <c r="EM305" s="11">
        <v>62.415367000000003</v>
      </c>
      <c r="EN305" s="11">
        <v>69.836860999999999</v>
      </c>
      <c r="EO305" s="11">
        <v>67.973274000000004</v>
      </c>
      <c r="EP305" s="11">
        <v>65.684853000000004</v>
      </c>
      <c r="EQ305" s="11">
        <v>63.226058999999999</v>
      </c>
      <c r="ER305" s="11">
        <v>59.496657999999996</v>
      </c>
      <c r="ES305" s="11">
        <v>57.101337000000001</v>
      </c>
      <c r="ET305" s="11">
        <v>56.026169000000003</v>
      </c>
      <c r="EU305" s="11">
        <v>54.707684</v>
      </c>
      <c r="EV305" s="11">
        <v>52.269489</v>
      </c>
      <c r="EW305" s="11">
        <v>49.449890000000003</v>
      </c>
      <c r="EX305" s="11">
        <v>49.366371000000001</v>
      </c>
      <c r="EY305" s="11">
        <v>0</v>
      </c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HY305" s="37"/>
      <c r="IA305" s="37"/>
    </row>
    <row r="306" spans="1:235" x14ac:dyDescent="0.2">
      <c r="A306" t="s">
        <v>112</v>
      </c>
      <c r="B306" t="s">
        <v>133</v>
      </c>
      <c r="C306" t="s">
        <v>88</v>
      </c>
      <c r="D306" t="s">
        <v>134</v>
      </c>
      <c r="E306" s="38" t="s">
        <v>212</v>
      </c>
      <c r="F306" t="s">
        <v>106</v>
      </c>
      <c r="G306" s="11">
        <v>987</v>
      </c>
      <c r="H306" s="11">
        <v>1.127929</v>
      </c>
      <c r="I306" s="11">
        <v>1.055158</v>
      </c>
      <c r="J306" s="11">
        <v>0.98078480000000001</v>
      </c>
      <c r="K306" s="11">
        <v>0.90299390000000002</v>
      </c>
      <c r="L306" s="11">
        <v>0.87262390000000001</v>
      </c>
      <c r="M306" s="11">
        <v>0.87861409999999995</v>
      </c>
      <c r="N306" s="11">
        <v>1.031671</v>
      </c>
      <c r="O306" s="11">
        <v>0.83334160000000002</v>
      </c>
      <c r="P306" s="11">
        <v>6.7518400000000006E-2</v>
      </c>
      <c r="Q306" s="11">
        <v>-0.81177730000000003</v>
      </c>
      <c r="R306" s="11">
        <v>-1.4426129999999999</v>
      </c>
      <c r="S306" s="11">
        <v>-1.7996840000000001</v>
      </c>
      <c r="T306" s="11">
        <v>-1.7692619999999999</v>
      </c>
      <c r="U306" s="11">
        <v>-1.4202980000000001</v>
      </c>
      <c r="V306" s="11">
        <v>-0.79431949999999996</v>
      </c>
      <c r="W306" s="11">
        <v>0.11635379999999999</v>
      </c>
      <c r="X306" s="11">
        <v>1.024732</v>
      </c>
      <c r="Y306" s="11">
        <v>1.4220010000000001</v>
      </c>
      <c r="Z306" s="11">
        <v>1.5117529999999999</v>
      </c>
      <c r="AA306" s="11">
        <v>1.4816590000000001</v>
      </c>
      <c r="AB306" s="11">
        <v>1.432169</v>
      </c>
      <c r="AC306" s="11">
        <v>1.366482</v>
      </c>
      <c r="AD306" s="11">
        <v>1.1750080000000001</v>
      </c>
      <c r="AE306" s="11">
        <v>0.97544969999999998</v>
      </c>
      <c r="AF306" s="11">
        <v>-3.3716500000000003E-2</v>
      </c>
      <c r="AG306" s="11">
        <v>-3.7905099999999997E-2</v>
      </c>
      <c r="AH306" s="11">
        <v>-3.4331599999999997E-2</v>
      </c>
      <c r="AI306" s="11">
        <v>-3.5956299999999997E-2</v>
      </c>
      <c r="AJ306" s="11">
        <v>-3.4588399999999998E-2</v>
      </c>
      <c r="AK306" s="11">
        <v>-3.9905400000000001E-2</v>
      </c>
      <c r="AL306" s="11">
        <v>-4.0613900000000001E-2</v>
      </c>
      <c r="AM306" s="11">
        <v>-4.5467899999999999E-2</v>
      </c>
      <c r="AN306" s="11">
        <v>-2.9741799999999999E-2</v>
      </c>
      <c r="AO306" s="11">
        <v>-3.26807E-2</v>
      </c>
      <c r="AP306" s="11">
        <v>-3.2912499999999997E-2</v>
      </c>
      <c r="AQ306" s="11">
        <v>-2.8622999999999999E-2</v>
      </c>
      <c r="AR306" s="11">
        <v>-3.2687800000000003E-2</v>
      </c>
      <c r="AS306" s="11">
        <v>-3.1122400000000001E-2</v>
      </c>
      <c r="AT306" s="11">
        <v>-3.7321300000000002E-2</v>
      </c>
      <c r="AU306" s="11">
        <v>-3.3666000000000001E-2</v>
      </c>
      <c r="AV306" s="11">
        <v>-1.1611700000000001E-2</v>
      </c>
      <c r="AW306" s="11">
        <v>-1.7111700000000001E-2</v>
      </c>
      <c r="AX306" s="11">
        <v>1.5971E-3</v>
      </c>
      <c r="AY306" s="11">
        <v>-6.3565000000000002E-3</v>
      </c>
      <c r="AZ306" s="11">
        <v>-1.4497899999999999E-2</v>
      </c>
      <c r="BA306" s="11">
        <v>-1.65773E-2</v>
      </c>
      <c r="BB306" s="11">
        <v>-2.3833500000000001E-2</v>
      </c>
      <c r="BC306" s="11">
        <v>-2.9493599999999998E-2</v>
      </c>
      <c r="BD306" s="11">
        <v>-1.3924499999999999E-2</v>
      </c>
      <c r="BE306" s="11">
        <v>-1.90256E-2</v>
      </c>
      <c r="BF306" s="11">
        <v>-1.6781999999999998E-2</v>
      </c>
      <c r="BG306" s="11">
        <v>-1.9057899999999999E-2</v>
      </c>
      <c r="BH306" s="11">
        <v>-1.8497300000000001E-2</v>
      </c>
      <c r="BI306" s="11">
        <v>-2.39545E-2</v>
      </c>
      <c r="BJ306" s="11">
        <v>-2.3511600000000001E-2</v>
      </c>
      <c r="BK306" s="11">
        <v>-2.7434500000000001E-2</v>
      </c>
      <c r="BL306" s="11">
        <v>-1.27951E-2</v>
      </c>
      <c r="BM306" s="11">
        <v>-1.68185E-2</v>
      </c>
      <c r="BN306" s="11">
        <v>-1.62863E-2</v>
      </c>
      <c r="BO306" s="11">
        <v>-1.3120700000000001E-2</v>
      </c>
      <c r="BP306" s="11">
        <v>-1.68513E-2</v>
      </c>
      <c r="BQ306" s="11">
        <v>-1.40105E-2</v>
      </c>
      <c r="BR306" s="11">
        <v>-1.9011299999999998E-2</v>
      </c>
      <c r="BS306" s="11">
        <v>-1.5700100000000002E-2</v>
      </c>
      <c r="BT306" s="11">
        <v>6.2455000000000002E-3</v>
      </c>
      <c r="BU306" s="11">
        <v>1.8684999999999999E-3</v>
      </c>
      <c r="BV306" s="11">
        <v>1.8396099999999999E-2</v>
      </c>
      <c r="BW306" s="11">
        <v>9.7446000000000008E-3</v>
      </c>
      <c r="BX306" s="11">
        <v>2.2239999999999998E-3</v>
      </c>
      <c r="BY306" s="11">
        <v>9.7790000000000008E-4</v>
      </c>
      <c r="BZ306" s="11">
        <v>-6.9737000000000002E-3</v>
      </c>
      <c r="CA306" s="11">
        <v>-1.37678E-2</v>
      </c>
      <c r="CB306" s="11">
        <v>5.8675000000000003E-3</v>
      </c>
      <c r="CC306" s="11">
        <v>-1.46E-4</v>
      </c>
      <c r="CD306" s="11">
        <v>7.6749999999999995E-4</v>
      </c>
      <c r="CE306" s="11">
        <v>-2.1595E-3</v>
      </c>
      <c r="CF306" s="11">
        <v>-2.4063000000000001E-3</v>
      </c>
      <c r="CG306" s="11">
        <v>-8.0037000000000007E-3</v>
      </c>
      <c r="CH306" s="11">
        <v>-6.4094E-3</v>
      </c>
      <c r="CI306" s="11">
        <v>-9.4011000000000008E-3</v>
      </c>
      <c r="CJ306" s="11">
        <v>4.1514999999999998E-3</v>
      </c>
      <c r="CK306" s="11">
        <v>-9.5640000000000005E-4</v>
      </c>
      <c r="CL306" s="11">
        <v>3.4000000000000002E-4</v>
      </c>
      <c r="CM306" s="11">
        <v>2.3817E-3</v>
      </c>
      <c r="CN306" s="11">
        <v>-1.0147999999999999E-3</v>
      </c>
      <c r="CO306" s="11">
        <v>3.1013E-3</v>
      </c>
      <c r="CP306" s="11">
        <v>-7.0140000000000003E-4</v>
      </c>
      <c r="CQ306" s="11">
        <v>2.2658000000000001E-3</v>
      </c>
      <c r="CR306" s="11">
        <v>2.4102700000000001E-2</v>
      </c>
      <c r="CS306" s="11">
        <v>2.0848700000000001E-2</v>
      </c>
      <c r="CT306" s="11">
        <v>3.5195200000000003E-2</v>
      </c>
      <c r="CU306" s="11">
        <v>2.5845799999999999E-2</v>
      </c>
      <c r="CV306" s="11">
        <v>1.8945799999999999E-2</v>
      </c>
      <c r="CW306" s="11">
        <v>1.8533000000000001E-2</v>
      </c>
      <c r="CX306" s="11">
        <v>9.8860000000000007E-3</v>
      </c>
      <c r="CY306" s="11">
        <v>1.9580000000000001E-3</v>
      </c>
      <c r="CZ306" s="11">
        <v>1.20327E-2</v>
      </c>
      <c r="DA306" s="11">
        <v>1.1478E-2</v>
      </c>
      <c r="DB306" s="11">
        <v>1.0669400000000001E-2</v>
      </c>
      <c r="DC306" s="11">
        <v>1.02735E-2</v>
      </c>
      <c r="DD306" s="11">
        <v>9.7827000000000001E-3</v>
      </c>
      <c r="DE306" s="11">
        <v>9.6974000000000001E-3</v>
      </c>
      <c r="DF306" s="11">
        <v>1.0397399999999999E-2</v>
      </c>
      <c r="DG306" s="11">
        <v>1.0963499999999999E-2</v>
      </c>
      <c r="DH306" s="11">
        <v>1.0302800000000001E-2</v>
      </c>
      <c r="DI306" s="11">
        <v>9.6434999999999993E-3</v>
      </c>
      <c r="DJ306" s="11">
        <v>1.01081E-2</v>
      </c>
      <c r="DK306" s="11">
        <v>9.4246999999999994E-3</v>
      </c>
      <c r="DL306" s="11">
        <v>9.6279E-3</v>
      </c>
      <c r="DM306" s="11">
        <v>1.04032E-2</v>
      </c>
      <c r="DN306" s="11">
        <v>1.11317E-2</v>
      </c>
      <c r="DO306" s="11">
        <v>1.09225E-2</v>
      </c>
      <c r="DP306" s="11">
        <v>1.08564E-2</v>
      </c>
      <c r="DQ306" s="11">
        <v>1.15391E-2</v>
      </c>
      <c r="DR306" s="11">
        <v>1.0213099999999999E-2</v>
      </c>
      <c r="DS306" s="11">
        <v>9.7888000000000003E-3</v>
      </c>
      <c r="DT306" s="11">
        <v>1.0166100000000001E-2</v>
      </c>
      <c r="DU306" s="11">
        <v>1.06728E-2</v>
      </c>
      <c r="DV306" s="11">
        <v>1.025E-2</v>
      </c>
      <c r="DW306" s="11">
        <v>9.5606000000000007E-3</v>
      </c>
      <c r="DX306" s="11">
        <v>0.16437289999999999</v>
      </c>
      <c r="DY306" s="11">
        <v>6.8015999999999997E-3</v>
      </c>
      <c r="DZ306" s="11">
        <v>8.9431000000000007E-3</v>
      </c>
      <c r="EA306" s="11">
        <v>50.427273</v>
      </c>
      <c r="EB306" s="11">
        <v>52.842781000000002</v>
      </c>
      <c r="EC306" s="11">
        <v>50.242783000000003</v>
      </c>
      <c r="ED306" s="11">
        <v>48.170051999999998</v>
      </c>
      <c r="EE306" s="11">
        <v>47.44706</v>
      </c>
      <c r="EF306" s="11">
        <v>46.665241000000002</v>
      </c>
      <c r="EG306" s="11">
        <v>45.534759999999999</v>
      </c>
      <c r="EH306" s="11">
        <v>45.262031999999998</v>
      </c>
      <c r="EI306" s="11">
        <v>48.386096999999999</v>
      </c>
      <c r="EJ306" s="11">
        <v>51.362568000000003</v>
      </c>
      <c r="EK306" s="11">
        <v>53.252406999999998</v>
      </c>
      <c r="EL306" s="11">
        <v>55.573261000000002</v>
      </c>
      <c r="EM306" s="11">
        <v>56.871657999999996</v>
      </c>
      <c r="EN306" s="11">
        <v>65.047058000000007</v>
      </c>
      <c r="EO306" s="11">
        <v>62.806415999999999</v>
      </c>
      <c r="EP306" s="11">
        <v>61.431015000000002</v>
      </c>
      <c r="EQ306" s="11">
        <v>60.052405999999998</v>
      </c>
      <c r="ER306" s="11">
        <v>57.098396000000001</v>
      </c>
      <c r="ES306" s="11">
        <v>54.786095000000003</v>
      </c>
      <c r="ET306" s="11">
        <v>57.358288000000002</v>
      </c>
      <c r="EU306" s="11">
        <v>56.880215</v>
      </c>
      <c r="EV306" s="11">
        <v>53.469521</v>
      </c>
      <c r="EW306" s="11">
        <v>49.988235000000003</v>
      </c>
      <c r="EX306" s="11">
        <v>50.708022999999997</v>
      </c>
      <c r="EY306" s="11">
        <v>0</v>
      </c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HY306" s="37"/>
      <c r="IA306" s="37"/>
    </row>
    <row r="307" spans="1:235" x14ac:dyDescent="0.2">
      <c r="A307" t="s">
        <v>112</v>
      </c>
      <c r="B307" t="s">
        <v>133</v>
      </c>
      <c r="C307" t="s">
        <v>88</v>
      </c>
      <c r="D307" t="s">
        <v>134</v>
      </c>
      <c r="E307" s="38" t="s">
        <v>212</v>
      </c>
      <c r="F307" t="s">
        <v>107</v>
      </c>
      <c r="G307" s="11">
        <v>897</v>
      </c>
      <c r="H307" s="11">
        <v>1.084138</v>
      </c>
      <c r="I307" s="11">
        <v>1.0083329999999999</v>
      </c>
      <c r="J307" s="11">
        <v>0.93645670000000003</v>
      </c>
      <c r="K307" s="11">
        <v>0.90566040000000003</v>
      </c>
      <c r="L307" s="11">
        <v>0.91322369999999997</v>
      </c>
      <c r="M307" s="11">
        <v>1.0130680000000001</v>
      </c>
      <c r="N307" s="11">
        <v>1.203395</v>
      </c>
      <c r="O307" s="11">
        <v>0.93283380000000005</v>
      </c>
      <c r="P307" s="11">
        <v>-2.4432300000000001E-2</v>
      </c>
      <c r="Q307" s="11">
        <v>-0.78677140000000001</v>
      </c>
      <c r="R307" s="11">
        <v>-1.5525910000000001</v>
      </c>
      <c r="S307" s="11">
        <v>-2.0201799999999999</v>
      </c>
      <c r="T307" s="11">
        <v>-1.9391750000000001</v>
      </c>
      <c r="U307" s="11">
        <v>-1.5969979999999999</v>
      </c>
      <c r="V307" s="11">
        <v>-0.8589502</v>
      </c>
      <c r="W307" s="11">
        <v>6.6404599999999994E-2</v>
      </c>
      <c r="X307" s="11">
        <v>0.96813479999999996</v>
      </c>
      <c r="Y307" s="11">
        <v>1.313151</v>
      </c>
      <c r="Z307" s="11">
        <v>1.3894740000000001</v>
      </c>
      <c r="AA307" s="11">
        <v>1.3437429999999999</v>
      </c>
      <c r="AB307" s="11">
        <v>1.3073170000000001</v>
      </c>
      <c r="AC307" s="11">
        <v>1.272384</v>
      </c>
      <c r="AD307" s="11">
        <v>1.157</v>
      </c>
      <c r="AE307" s="11">
        <v>1.010886</v>
      </c>
      <c r="AF307" s="11">
        <v>-3.3007599999999998E-2</v>
      </c>
      <c r="AG307" s="11">
        <v>-3.6308300000000002E-2</v>
      </c>
      <c r="AH307" s="11">
        <v>-3.4842600000000001E-2</v>
      </c>
      <c r="AI307" s="11">
        <v>-3.1592000000000002E-2</v>
      </c>
      <c r="AJ307" s="11">
        <v>-3.0478000000000002E-2</v>
      </c>
      <c r="AK307" s="11">
        <v>-3.5048000000000003E-2</v>
      </c>
      <c r="AL307" s="11">
        <v>-3.7809700000000002E-2</v>
      </c>
      <c r="AM307" s="11">
        <v>-3.9891099999999999E-2</v>
      </c>
      <c r="AN307" s="11">
        <v>-2.27505E-2</v>
      </c>
      <c r="AO307" s="11">
        <v>-2.6539400000000001E-2</v>
      </c>
      <c r="AP307" s="11">
        <v>-2.68732E-2</v>
      </c>
      <c r="AQ307" s="11">
        <v>-2.17357E-2</v>
      </c>
      <c r="AR307" s="11">
        <v>-2.4676699999999999E-2</v>
      </c>
      <c r="AS307" s="11">
        <v>-2.5067099999999998E-2</v>
      </c>
      <c r="AT307" s="11">
        <v>-3.2061199999999998E-2</v>
      </c>
      <c r="AU307" s="11">
        <v>-2.7920199999999999E-2</v>
      </c>
      <c r="AV307" s="11">
        <v>-1.3923700000000001E-2</v>
      </c>
      <c r="AW307" s="11">
        <v>-2.2173399999999999E-2</v>
      </c>
      <c r="AX307" s="11">
        <v>-6.1790999999999999E-3</v>
      </c>
      <c r="AY307" s="11">
        <v>-1.1572300000000001E-2</v>
      </c>
      <c r="AZ307" s="11">
        <v>-1.8120399999999998E-2</v>
      </c>
      <c r="BA307" s="11">
        <v>-1.73413E-2</v>
      </c>
      <c r="BB307" s="11">
        <v>-2.1479700000000001E-2</v>
      </c>
      <c r="BC307" s="11">
        <v>-2.9499999999999998E-2</v>
      </c>
      <c r="BD307" s="11">
        <v>-1.6370800000000001E-2</v>
      </c>
      <c r="BE307" s="11">
        <v>-2.11002E-2</v>
      </c>
      <c r="BF307" s="11">
        <v>-2.0715500000000001E-2</v>
      </c>
      <c r="BG307" s="11">
        <v>-1.8235299999999999E-2</v>
      </c>
      <c r="BH307" s="11">
        <v>-1.7649700000000001E-2</v>
      </c>
      <c r="BI307" s="11">
        <v>-2.2913200000000002E-2</v>
      </c>
      <c r="BJ307" s="11">
        <v>-2.4589300000000001E-2</v>
      </c>
      <c r="BK307" s="11">
        <v>-2.5943299999999999E-2</v>
      </c>
      <c r="BL307" s="11">
        <v>-7.3096000000000003E-3</v>
      </c>
      <c r="BM307" s="11">
        <v>-1.3181099999999999E-2</v>
      </c>
      <c r="BN307" s="11">
        <v>-1.26576E-2</v>
      </c>
      <c r="BO307" s="11">
        <v>-8.6925000000000006E-3</v>
      </c>
      <c r="BP307" s="11">
        <v>-1.08606E-2</v>
      </c>
      <c r="BQ307" s="11">
        <v>-1.0090200000000001E-2</v>
      </c>
      <c r="BR307" s="11">
        <v>-1.5798199999999998E-2</v>
      </c>
      <c r="BS307" s="11">
        <v>-1.13603E-2</v>
      </c>
      <c r="BT307" s="11">
        <v>2.9440999999999998E-3</v>
      </c>
      <c r="BU307" s="11">
        <v>-5.0109999999999998E-3</v>
      </c>
      <c r="BV307" s="11">
        <v>9.5116000000000003E-3</v>
      </c>
      <c r="BW307" s="11">
        <v>2.7659999999999998E-3</v>
      </c>
      <c r="BX307" s="11">
        <v>-2.9792E-3</v>
      </c>
      <c r="BY307" s="11">
        <v>-8.4520000000000005E-4</v>
      </c>
      <c r="BZ307" s="11">
        <v>-5.1825999999999999E-3</v>
      </c>
      <c r="CA307" s="11">
        <v>-1.42988E-2</v>
      </c>
      <c r="CB307" s="11">
        <v>2.6600000000000001E-4</v>
      </c>
      <c r="CC307" s="11">
        <v>-5.8920999999999999E-3</v>
      </c>
      <c r="CD307" s="11">
        <v>-6.5884999999999997E-3</v>
      </c>
      <c r="CE307" s="11">
        <v>-4.8786000000000003E-3</v>
      </c>
      <c r="CF307" s="11">
        <v>-4.8214E-3</v>
      </c>
      <c r="CG307" s="11">
        <v>-1.07784E-2</v>
      </c>
      <c r="CH307" s="11">
        <v>-1.1368899999999999E-2</v>
      </c>
      <c r="CI307" s="11">
        <v>-1.19956E-2</v>
      </c>
      <c r="CJ307" s="11">
        <v>8.1314000000000004E-3</v>
      </c>
      <c r="CK307" s="11">
        <v>1.772E-4</v>
      </c>
      <c r="CL307" s="11">
        <v>1.5579000000000001E-3</v>
      </c>
      <c r="CM307" s="11">
        <v>4.3506999999999999E-3</v>
      </c>
      <c r="CN307" s="11">
        <v>2.9556000000000001E-3</v>
      </c>
      <c r="CO307" s="11">
        <v>4.8865999999999996E-3</v>
      </c>
      <c r="CP307" s="11">
        <v>4.6490000000000002E-4</v>
      </c>
      <c r="CQ307" s="11">
        <v>5.1996999999999998E-3</v>
      </c>
      <c r="CR307" s="11">
        <v>1.98119E-2</v>
      </c>
      <c r="CS307" s="11">
        <v>1.2151500000000001E-2</v>
      </c>
      <c r="CT307" s="11">
        <v>2.52023E-2</v>
      </c>
      <c r="CU307" s="11">
        <v>1.7104299999999999E-2</v>
      </c>
      <c r="CV307" s="11">
        <v>1.2161999999999999E-2</v>
      </c>
      <c r="CW307" s="11">
        <v>1.5650899999999999E-2</v>
      </c>
      <c r="CX307" s="11">
        <v>1.1114499999999999E-2</v>
      </c>
      <c r="CY307" s="11">
        <v>9.0240000000000003E-4</v>
      </c>
      <c r="CZ307" s="11">
        <v>1.0114400000000001E-2</v>
      </c>
      <c r="DA307" s="11">
        <v>9.2458999999999996E-3</v>
      </c>
      <c r="DB307" s="11">
        <v>8.5886000000000001E-3</v>
      </c>
      <c r="DC307" s="11">
        <v>8.1203000000000004E-3</v>
      </c>
      <c r="DD307" s="11">
        <v>7.7990000000000004E-3</v>
      </c>
      <c r="DE307" s="11">
        <v>7.3774000000000001E-3</v>
      </c>
      <c r="DF307" s="11">
        <v>8.0374999999999995E-3</v>
      </c>
      <c r="DG307" s="11">
        <v>8.4796000000000003E-3</v>
      </c>
      <c r="DH307" s="11">
        <v>9.3874000000000006E-3</v>
      </c>
      <c r="DI307" s="11">
        <v>8.1212999999999997E-3</v>
      </c>
      <c r="DJ307" s="11">
        <v>8.6424999999999991E-3</v>
      </c>
      <c r="DK307" s="11">
        <v>7.9296999999999996E-3</v>
      </c>
      <c r="DL307" s="11">
        <v>8.3996000000000001E-3</v>
      </c>
      <c r="DM307" s="11">
        <v>9.1053000000000002E-3</v>
      </c>
      <c r="DN307" s="11">
        <v>9.8872999999999999E-3</v>
      </c>
      <c r="DO307" s="11">
        <v>1.00678E-2</v>
      </c>
      <c r="DP307" s="11">
        <v>1.0254900000000001E-2</v>
      </c>
      <c r="DQ307" s="11">
        <v>1.0434000000000001E-2</v>
      </c>
      <c r="DR307" s="11">
        <v>9.5393000000000006E-3</v>
      </c>
      <c r="DS307" s="11">
        <v>8.7171000000000002E-3</v>
      </c>
      <c r="DT307" s="11">
        <v>9.2052000000000002E-3</v>
      </c>
      <c r="DU307" s="11">
        <v>1.00289E-2</v>
      </c>
      <c r="DV307" s="11">
        <v>9.9079000000000007E-3</v>
      </c>
      <c r="DW307" s="11">
        <v>9.2417000000000003E-3</v>
      </c>
      <c r="DX307" s="11">
        <v>0.13923289999999999</v>
      </c>
      <c r="DY307" s="11">
        <v>5.8110000000000002E-3</v>
      </c>
      <c r="DZ307" s="11">
        <v>8.2380999999999999E-3</v>
      </c>
      <c r="EA307" s="11">
        <v>45.430892999999998</v>
      </c>
      <c r="EB307" s="11">
        <v>43.529617000000002</v>
      </c>
      <c r="EC307" s="11">
        <v>42.429732999999999</v>
      </c>
      <c r="ED307" s="11">
        <v>42.444831999999998</v>
      </c>
      <c r="EE307" s="11">
        <v>43.200927999999998</v>
      </c>
      <c r="EF307" s="11">
        <v>42.094078000000003</v>
      </c>
      <c r="EG307" s="11">
        <v>42.070847000000001</v>
      </c>
      <c r="EH307" s="11">
        <v>41.433216000000002</v>
      </c>
      <c r="EI307" s="11">
        <v>46.806038000000001</v>
      </c>
      <c r="EJ307" s="11">
        <v>54.722416000000003</v>
      </c>
      <c r="EK307" s="11">
        <v>60.881535</v>
      </c>
      <c r="EL307" s="11">
        <v>66.075492999999994</v>
      </c>
      <c r="EM307" s="11">
        <v>68.435539000000006</v>
      </c>
      <c r="EN307" s="11">
        <v>75.038330000000002</v>
      </c>
      <c r="EO307" s="11">
        <v>73.584205999999995</v>
      </c>
      <c r="EP307" s="11">
        <v>70.304298000000003</v>
      </c>
      <c r="EQ307" s="11">
        <v>66.672470000000004</v>
      </c>
      <c r="ER307" s="11">
        <v>62.101044000000002</v>
      </c>
      <c r="ES307" s="11">
        <v>59.615561999999997</v>
      </c>
      <c r="ET307" s="11">
        <v>54.579559000000003</v>
      </c>
      <c r="EU307" s="11">
        <v>52.348430999999998</v>
      </c>
      <c r="EV307" s="11">
        <v>50.966320000000003</v>
      </c>
      <c r="EW307" s="11">
        <v>48.865273000000002</v>
      </c>
      <c r="EX307" s="11">
        <v>47.909408999999997</v>
      </c>
      <c r="EY307" s="11">
        <v>0</v>
      </c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HY307" s="37"/>
      <c r="IA307" s="37"/>
    </row>
    <row r="308" spans="1:235" x14ac:dyDescent="0.2">
      <c r="A308" t="s">
        <v>112</v>
      </c>
      <c r="B308" t="s">
        <v>133</v>
      </c>
      <c r="C308" t="s">
        <v>88</v>
      </c>
      <c r="D308" t="s">
        <v>134</v>
      </c>
      <c r="E308" s="38" t="s">
        <v>118</v>
      </c>
      <c r="F308" t="s">
        <v>105</v>
      </c>
      <c r="G308" s="11">
        <v>1834</v>
      </c>
      <c r="H308" s="11">
        <v>1.016246</v>
      </c>
      <c r="I308" s="11">
        <v>0.95340000000000003</v>
      </c>
      <c r="J308" s="11">
        <v>0.88972220000000002</v>
      </c>
      <c r="K308" s="11">
        <v>0.8303857</v>
      </c>
      <c r="L308" s="11">
        <v>0.81214540000000002</v>
      </c>
      <c r="M308" s="11">
        <v>0.83706740000000002</v>
      </c>
      <c r="N308" s="11">
        <v>0.91670359999999995</v>
      </c>
      <c r="O308" s="11">
        <v>0.62087859999999995</v>
      </c>
      <c r="P308" s="11">
        <v>-0.1012238</v>
      </c>
      <c r="Q308" s="11">
        <v>-0.86248020000000003</v>
      </c>
      <c r="R308" s="11">
        <v>-1.5323850000000001</v>
      </c>
      <c r="S308" s="11">
        <v>-1.892684</v>
      </c>
      <c r="T308" s="11">
        <v>-2.008861</v>
      </c>
      <c r="U308" s="11">
        <v>-1.8468629999999999</v>
      </c>
      <c r="V308" s="11">
        <v>-1.4314910000000001</v>
      </c>
      <c r="W308" s="11">
        <v>-0.66539669999999995</v>
      </c>
      <c r="X308" s="11">
        <v>0.28193299999999999</v>
      </c>
      <c r="Y308" s="11">
        <v>1.0486599999999999</v>
      </c>
      <c r="Z308" s="11">
        <v>1.239924</v>
      </c>
      <c r="AA308" s="11">
        <v>1.213565</v>
      </c>
      <c r="AB308" s="11">
        <v>1.160255</v>
      </c>
      <c r="AC308" s="11">
        <v>1.1322460000000001</v>
      </c>
      <c r="AD308" s="11">
        <v>1.026821</v>
      </c>
      <c r="AE308" s="11">
        <v>0.90008429999999995</v>
      </c>
      <c r="AF308" s="11">
        <v>-3.3730999999999997E-2</v>
      </c>
      <c r="AG308" s="11">
        <v>-3.7341600000000003E-2</v>
      </c>
      <c r="AH308" s="11">
        <v>-3.5340799999999999E-2</v>
      </c>
      <c r="AI308" s="11">
        <v>-3.26585E-2</v>
      </c>
      <c r="AJ308" s="11">
        <v>-3.1290600000000002E-2</v>
      </c>
      <c r="AK308" s="11">
        <v>-3.6628599999999997E-2</v>
      </c>
      <c r="AL308" s="11">
        <v>-4.0456899999999997E-2</v>
      </c>
      <c r="AM308" s="11">
        <v>-4.3226899999999999E-2</v>
      </c>
      <c r="AN308" s="11">
        <v>-2.5434999999999999E-2</v>
      </c>
      <c r="AO308" s="11">
        <v>-2.8993100000000001E-2</v>
      </c>
      <c r="AP308" s="11">
        <v>-2.8373099999999998E-2</v>
      </c>
      <c r="AQ308" s="11">
        <v>-2.3967700000000002E-2</v>
      </c>
      <c r="AR308" s="11">
        <v>-2.6378200000000001E-2</v>
      </c>
      <c r="AS308" s="11">
        <v>-2.58018E-2</v>
      </c>
      <c r="AT308" s="11">
        <v>-3.1513699999999999E-2</v>
      </c>
      <c r="AU308" s="11">
        <v>-2.6693700000000001E-2</v>
      </c>
      <c r="AV308" s="11">
        <v>-9.3971999999999997E-3</v>
      </c>
      <c r="AW308" s="11">
        <v>-2.05779E-2</v>
      </c>
      <c r="AX308" s="11">
        <v>-4.3807000000000004E-3</v>
      </c>
      <c r="AY308" s="11">
        <v>-8.6332000000000006E-3</v>
      </c>
      <c r="AZ308" s="11">
        <v>-1.5055799999999999E-2</v>
      </c>
      <c r="BA308" s="11">
        <v>-1.5758999999999999E-2</v>
      </c>
      <c r="BB308" s="11">
        <v>-2.1419500000000001E-2</v>
      </c>
      <c r="BC308" s="11">
        <v>-2.79622E-2</v>
      </c>
      <c r="BD308" s="11">
        <v>-1.6808699999999999E-2</v>
      </c>
      <c r="BE308" s="11">
        <v>-2.1673499999999998E-2</v>
      </c>
      <c r="BF308" s="11">
        <v>-2.0792999999999999E-2</v>
      </c>
      <c r="BG308" s="11">
        <v>-1.8846600000000002E-2</v>
      </c>
      <c r="BH308" s="11">
        <v>-1.79373E-2</v>
      </c>
      <c r="BI308" s="11">
        <v>-2.37623E-2</v>
      </c>
      <c r="BJ308" s="11">
        <v>-2.6441699999999999E-2</v>
      </c>
      <c r="BK308" s="11">
        <v>-2.85423E-2</v>
      </c>
      <c r="BL308" s="11">
        <v>-9.9865000000000006E-3</v>
      </c>
      <c r="BM308" s="11">
        <v>-1.52941E-2</v>
      </c>
      <c r="BN308" s="11">
        <v>-1.3805599999999999E-2</v>
      </c>
      <c r="BO308" s="11">
        <v>-1.06601E-2</v>
      </c>
      <c r="BP308" s="11">
        <v>-1.2401799999999999E-2</v>
      </c>
      <c r="BQ308" s="11">
        <v>-1.0641599999999999E-2</v>
      </c>
      <c r="BR308" s="11">
        <v>-1.5129399999999999E-2</v>
      </c>
      <c r="BS308" s="11">
        <v>-1.02513E-2</v>
      </c>
      <c r="BT308" s="11">
        <v>7.1072000000000001E-3</v>
      </c>
      <c r="BU308" s="11">
        <v>-3.5747000000000001E-3</v>
      </c>
      <c r="BV308" s="11">
        <v>1.1070099999999999E-2</v>
      </c>
      <c r="BW308" s="11">
        <v>5.7622000000000003E-3</v>
      </c>
      <c r="BX308" s="11">
        <v>6.3700000000000003E-5</v>
      </c>
      <c r="BY308" s="11">
        <v>6.826E-4</v>
      </c>
      <c r="BZ308" s="11">
        <v>-5.3121000000000002E-3</v>
      </c>
      <c r="CA308" s="11">
        <v>-1.3074499999999999E-2</v>
      </c>
      <c r="CB308" s="11">
        <v>1.1349999999999999E-4</v>
      </c>
      <c r="CC308" s="11">
        <v>-6.0054000000000001E-3</v>
      </c>
      <c r="CD308" s="11">
        <v>-6.2452999999999996E-3</v>
      </c>
      <c r="CE308" s="11">
        <v>-5.0346999999999996E-3</v>
      </c>
      <c r="CF308" s="11">
        <v>-4.5840000000000004E-3</v>
      </c>
      <c r="CG308" s="11">
        <v>-1.0895999999999999E-2</v>
      </c>
      <c r="CH308" s="11">
        <v>-1.24265E-2</v>
      </c>
      <c r="CI308" s="11">
        <v>-1.38578E-2</v>
      </c>
      <c r="CJ308" s="11">
        <v>5.4621000000000001E-3</v>
      </c>
      <c r="CK308" s="11">
        <v>-1.5950999999999999E-3</v>
      </c>
      <c r="CL308" s="11">
        <v>7.6190000000000003E-4</v>
      </c>
      <c r="CM308" s="11">
        <v>2.6476E-3</v>
      </c>
      <c r="CN308" s="11">
        <v>1.5744999999999999E-3</v>
      </c>
      <c r="CO308" s="11">
        <v>4.5186999999999996E-3</v>
      </c>
      <c r="CP308" s="11">
        <v>1.2547999999999999E-3</v>
      </c>
      <c r="CQ308" s="11">
        <v>6.1910999999999997E-3</v>
      </c>
      <c r="CR308" s="11">
        <v>2.36116E-2</v>
      </c>
      <c r="CS308" s="11">
        <v>1.3428499999999999E-2</v>
      </c>
      <c r="CT308" s="11">
        <v>2.6520999999999999E-2</v>
      </c>
      <c r="CU308" s="11">
        <v>2.0157600000000001E-2</v>
      </c>
      <c r="CV308" s="11">
        <v>1.51831E-2</v>
      </c>
      <c r="CW308" s="11">
        <v>1.7124199999999999E-2</v>
      </c>
      <c r="CX308" s="11">
        <v>1.07954E-2</v>
      </c>
      <c r="CY308" s="11">
        <v>1.8132999999999999E-3</v>
      </c>
      <c r="CZ308" s="11">
        <v>1.0288E-2</v>
      </c>
      <c r="DA308" s="11">
        <v>9.5254999999999992E-3</v>
      </c>
      <c r="DB308" s="11">
        <v>8.8444000000000005E-3</v>
      </c>
      <c r="DC308" s="11">
        <v>8.397E-3</v>
      </c>
      <c r="DD308" s="11">
        <v>8.1182000000000008E-3</v>
      </c>
      <c r="DE308" s="11">
        <v>7.8221999999999996E-3</v>
      </c>
      <c r="DF308" s="11">
        <v>8.5205999999999997E-3</v>
      </c>
      <c r="DG308" s="11">
        <v>8.9276000000000008E-3</v>
      </c>
      <c r="DH308" s="11">
        <v>9.3919999999999993E-3</v>
      </c>
      <c r="DI308" s="11">
        <v>8.3283999999999997E-3</v>
      </c>
      <c r="DJ308" s="11">
        <v>8.8564000000000004E-3</v>
      </c>
      <c r="DK308" s="11">
        <v>8.0905000000000005E-3</v>
      </c>
      <c r="DL308" s="11">
        <v>8.4969999999999993E-3</v>
      </c>
      <c r="DM308" s="11">
        <v>9.2168000000000007E-3</v>
      </c>
      <c r="DN308" s="11">
        <v>9.9609E-3</v>
      </c>
      <c r="DO308" s="11">
        <v>9.9962999999999996E-3</v>
      </c>
      <c r="DP308" s="11">
        <v>1.0034E-2</v>
      </c>
      <c r="DQ308" s="11">
        <v>1.03372E-2</v>
      </c>
      <c r="DR308" s="11">
        <v>9.3935000000000008E-3</v>
      </c>
      <c r="DS308" s="11">
        <v>8.7518000000000006E-3</v>
      </c>
      <c r="DT308" s="11">
        <v>9.1920000000000005E-3</v>
      </c>
      <c r="DU308" s="11">
        <v>9.9958000000000009E-3</v>
      </c>
      <c r="DV308" s="11">
        <v>9.7926000000000003E-3</v>
      </c>
      <c r="DW308" s="11">
        <v>9.0510999999999994E-3</v>
      </c>
      <c r="DX308" s="11">
        <v>0.14150850000000001</v>
      </c>
      <c r="DY308" s="11">
        <v>5.9135999999999998E-3</v>
      </c>
      <c r="DZ308" s="11">
        <v>8.1101999999999997E-3</v>
      </c>
      <c r="EA308" s="11">
        <v>53.117789999999999</v>
      </c>
      <c r="EB308" s="11">
        <v>53.449027999999998</v>
      </c>
      <c r="EC308" s="11">
        <v>52.627560000000003</v>
      </c>
      <c r="ED308" s="11">
        <v>52.195549</v>
      </c>
      <c r="EE308" s="11">
        <v>51.823718999999997</v>
      </c>
      <c r="EF308" s="11">
        <v>51.519435999999999</v>
      </c>
      <c r="EG308" s="11">
        <v>51.307938</v>
      </c>
      <c r="EH308" s="11">
        <v>51.526287000000004</v>
      </c>
      <c r="EI308" s="11">
        <v>53.440109</v>
      </c>
      <c r="EJ308" s="11">
        <v>56.302943999999997</v>
      </c>
      <c r="EK308" s="11">
        <v>59.188029999999998</v>
      </c>
      <c r="EL308" s="11">
        <v>61.577182999999998</v>
      </c>
      <c r="EM308" s="11">
        <v>63.289912999999999</v>
      </c>
      <c r="EN308" s="11">
        <v>65.288726999999994</v>
      </c>
      <c r="EO308" s="11">
        <v>64.794708</v>
      </c>
      <c r="EP308" s="11">
        <v>63.838360000000002</v>
      </c>
      <c r="EQ308" s="11">
        <v>62.606403</v>
      </c>
      <c r="ER308" s="11">
        <v>60.694775</v>
      </c>
      <c r="ES308" s="11">
        <v>58.120849999999997</v>
      </c>
      <c r="ET308" s="11">
        <v>56.436698999999997</v>
      </c>
      <c r="EU308" s="11">
        <v>55.322304000000003</v>
      </c>
      <c r="EV308" s="11">
        <v>54.453288999999998</v>
      </c>
      <c r="EW308" s="11">
        <v>53.628352999999997</v>
      </c>
      <c r="EX308" s="11">
        <v>53.452286000000001</v>
      </c>
      <c r="EY308" s="11">
        <v>0</v>
      </c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HY308" s="37"/>
      <c r="IA308" s="37"/>
    </row>
    <row r="309" spans="1:235" x14ac:dyDescent="0.2">
      <c r="A309" t="s">
        <v>112</v>
      </c>
      <c r="B309" t="s">
        <v>133</v>
      </c>
      <c r="C309" t="s">
        <v>88</v>
      </c>
      <c r="D309" t="s">
        <v>134</v>
      </c>
      <c r="E309" s="38" t="s">
        <v>118</v>
      </c>
      <c r="F309" t="s">
        <v>106</v>
      </c>
      <c r="G309" s="11">
        <v>909</v>
      </c>
      <c r="H309" s="11">
        <v>1.072263</v>
      </c>
      <c r="I309" s="11">
        <v>1.018526</v>
      </c>
      <c r="J309" s="11">
        <v>0.93600510000000003</v>
      </c>
      <c r="K309" s="11">
        <v>0.86761109999999997</v>
      </c>
      <c r="L309" s="11">
        <v>0.83201670000000005</v>
      </c>
      <c r="M309" s="11">
        <v>0.83009730000000004</v>
      </c>
      <c r="N309" s="11">
        <v>0.90005139999999995</v>
      </c>
      <c r="O309" s="11">
        <v>0.63487859999999996</v>
      </c>
      <c r="P309" s="11">
        <v>-8.8878899999999997E-2</v>
      </c>
      <c r="Q309" s="11">
        <v>-0.80928990000000001</v>
      </c>
      <c r="R309" s="11">
        <v>-1.4456439999999999</v>
      </c>
      <c r="S309" s="11">
        <v>-1.7172160000000001</v>
      </c>
      <c r="T309" s="11">
        <v>-1.8329580000000001</v>
      </c>
      <c r="U309" s="11">
        <v>-1.6836450000000001</v>
      </c>
      <c r="V309" s="11">
        <v>-1.345235</v>
      </c>
      <c r="W309" s="11">
        <v>-0.63158919999999996</v>
      </c>
      <c r="X309" s="11">
        <v>0.28713100000000003</v>
      </c>
      <c r="Y309" s="11">
        <v>1.085456</v>
      </c>
      <c r="Z309" s="11">
        <v>1.2941389999999999</v>
      </c>
      <c r="AA309" s="11">
        <v>1.2601420000000001</v>
      </c>
      <c r="AB309" s="11">
        <v>1.2049829999999999</v>
      </c>
      <c r="AC309" s="11">
        <v>1.1780600000000001</v>
      </c>
      <c r="AD309" s="11">
        <v>1.071034</v>
      </c>
      <c r="AE309" s="11">
        <v>0.92337899999999995</v>
      </c>
      <c r="AF309" s="11">
        <v>-2.9256399999999998E-2</v>
      </c>
      <c r="AG309" s="11">
        <v>-3.4287499999999999E-2</v>
      </c>
      <c r="AH309" s="11">
        <v>-3.2079900000000001E-2</v>
      </c>
      <c r="AI309" s="11">
        <v>-3.25545E-2</v>
      </c>
      <c r="AJ309" s="11">
        <v>-3.22683E-2</v>
      </c>
      <c r="AK309" s="11">
        <v>-3.7816099999999998E-2</v>
      </c>
      <c r="AL309" s="11">
        <v>-3.9913499999999998E-2</v>
      </c>
      <c r="AM309" s="11">
        <v>-4.36934E-2</v>
      </c>
      <c r="AN309" s="11">
        <v>-2.6605699999999999E-2</v>
      </c>
      <c r="AO309" s="11">
        <v>-2.9756100000000001E-2</v>
      </c>
      <c r="AP309" s="11">
        <v>-2.9832600000000001E-2</v>
      </c>
      <c r="AQ309" s="11">
        <v>-2.56826E-2</v>
      </c>
      <c r="AR309" s="11">
        <v>-2.8519599999999999E-2</v>
      </c>
      <c r="AS309" s="11">
        <v>-2.80457E-2</v>
      </c>
      <c r="AT309" s="11">
        <v>-3.4078799999999999E-2</v>
      </c>
      <c r="AU309" s="11">
        <v>-2.9521200000000001E-2</v>
      </c>
      <c r="AV309" s="11">
        <v>-1.06911E-2</v>
      </c>
      <c r="AW309" s="11">
        <v>-1.8108300000000001E-2</v>
      </c>
      <c r="AX309" s="11">
        <v>-1.4281999999999999E-3</v>
      </c>
      <c r="AY309" s="11">
        <v>-7.4621000000000002E-3</v>
      </c>
      <c r="AZ309" s="11">
        <v>-1.5176200000000001E-2</v>
      </c>
      <c r="BA309" s="11">
        <v>-1.7214E-2</v>
      </c>
      <c r="BB309" s="11">
        <v>-2.33265E-2</v>
      </c>
      <c r="BC309" s="11">
        <v>-2.9253500000000002E-2</v>
      </c>
      <c r="BD309" s="11">
        <v>-1.17056E-2</v>
      </c>
      <c r="BE309" s="11">
        <v>-1.7803900000000001E-2</v>
      </c>
      <c r="BF309" s="11">
        <v>-1.6700699999999999E-2</v>
      </c>
      <c r="BG309" s="11">
        <v>-1.77538E-2</v>
      </c>
      <c r="BH309" s="11">
        <v>-1.80295E-2</v>
      </c>
      <c r="BI309" s="11">
        <v>-2.3879000000000001E-2</v>
      </c>
      <c r="BJ309" s="11">
        <v>-2.4866300000000001E-2</v>
      </c>
      <c r="BK309" s="11">
        <v>-2.7940900000000001E-2</v>
      </c>
      <c r="BL309" s="11">
        <v>-1.0788600000000001E-2</v>
      </c>
      <c r="BM309" s="11">
        <v>-1.5418100000000001E-2</v>
      </c>
      <c r="BN309" s="11">
        <v>-1.4638200000000001E-2</v>
      </c>
      <c r="BO309" s="11">
        <v>-1.1764200000000001E-2</v>
      </c>
      <c r="BP309" s="11">
        <v>-1.40511E-2</v>
      </c>
      <c r="BQ309" s="11">
        <v>-1.2347800000000001E-2</v>
      </c>
      <c r="BR309" s="11">
        <v>-1.7184899999999999E-2</v>
      </c>
      <c r="BS309" s="11">
        <v>-1.27432E-2</v>
      </c>
      <c r="BT309" s="11">
        <v>6.0521999999999998E-3</v>
      </c>
      <c r="BU309" s="11">
        <v>-5.419E-4</v>
      </c>
      <c r="BV309" s="11">
        <v>1.4371999999999999E-2</v>
      </c>
      <c r="BW309" s="11">
        <v>7.4393999999999997E-3</v>
      </c>
      <c r="BX309" s="11">
        <v>4.4079999999999998E-4</v>
      </c>
      <c r="BY309" s="11">
        <v>-3.701E-4</v>
      </c>
      <c r="BZ309" s="11">
        <v>-6.9433000000000003E-3</v>
      </c>
      <c r="CA309" s="11">
        <v>-1.4100700000000001E-2</v>
      </c>
      <c r="CB309" s="11">
        <v>5.8452E-3</v>
      </c>
      <c r="CC309" s="11">
        <v>-1.3202999999999999E-3</v>
      </c>
      <c r="CD309" s="11">
        <v>-1.3216E-3</v>
      </c>
      <c r="CE309" s="11">
        <v>-2.9532E-3</v>
      </c>
      <c r="CF309" s="11">
        <v>-3.7907000000000001E-3</v>
      </c>
      <c r="CG309" s="11">
        <v>-9.9419E-3</v>
      </c>
      <c r="CH309" s="11">
        <v>-9.8192000000000002E-3</v>
      </c>
      <c r="CI309" s="11">
        <v>-1.2188299999999999E-2</v>
      </c>
      <c r="CJ309" s="11">
        <v>5.0285E-3</v>
      </c>
      <c r="CK309" s="11">
        <v>-1.0801000000000001E-3</v>
      </c>
      <c r="CL309" s="11">
        <v>5.5630000000000002E-4</v>
      </c>
      <c r="CM309" s="11">
        <v>2.1542000000000002E-3</v>
      </c>
      <c r="CN309" s="11">
        <v>4.1740000000000001E-4</v>
      </c>
      <c r="CO309" s="11">
        <v>3.3501E-3</v>
      </c>
      <c r="CP309" s="11">
        <v>-2.9100000000000003E-4</v>
      </c>
      <c r="CQ309" s="11">
        <v>4.0346999999999996E-3</v>
      </c>
      <c r="CR309" s="11">
        <v>2.2795599999999999E-2</v>
      </c>
      <c r="CS309" s="11">
        <v>1.7024399999999999E-2</v>
      </c>
      <c r="CT309" s="11">
        <v>3.01722E-2</v>
      </c>
      <c r="CU309" s="11">
        <v>2.23409E-2</v>
      </c>
      <c r="CV309" s="11">
        <v>1.60579E-2</v>
      </c>
      <c r="CW309" s="11">
        <v>1.6473700000000001E-2</v>
      </c>
      <c r="CX309" s="11">
        <v>9.4397999999999999E-3</v>
      </c>
      <c r="CY309" s="11">
        <v>1.052E-3</v>
      </c>
      <c r="CZ309" s="11">
        <v>1.06701E-2</v>
      </c>
      <c r="DA309" s="11">
        <v>1.00213E-2</v>
      </c>
      <c r="DB309" s="11">
        <v>9.3498999999999995E-3</v>
      </c>
      <c r="DC309" s="11">
        <v>8.9981000000000002E-3</v>
      </c>
      <c r="DD309" s="11">
        <v>8.6566000000000004E-3</v>
      </c>
      <c r="DE309" s="11">
        <v>8.4731000000000008E-3</v>
      </c>
      <c r="DF309" s="11">
        <v>9.1479999999999999E-3</v>
      </c>
      <c r="DG309" s="11">
        <v>9.5768999999999993E-3</v>
      </c>
      <c r="DH309" s="11">
        <v>9.6161000000000007E-3</v>
      </c>
      <c r="DI309" s="11">
        <v>8.7168999999999996E-3</v>
      </c>
      <c r="DJ309" s="11">
        <v>9.2376000000000003E-3</v>
      </c>
      <c r="DK309" s="11">
        <v>8.4618000000000002E-3</v>
      </c>
      <c r="DL309" s="11">
        <v>8.7962000000000005E-3</v>
      </c>
      <c r="DM309" s="11">
        <v>9.5435999999999993E-3</v>
      </c>
      <c r="DN309" s="11">
        <v>1.02708E-2</v>
      </c>
      <c r="DO309" s="11">
        <v>1.0200300000000001E-2</v>
      </c>
      <c r="DP309" s="11">
        <v>1.0179199999999999E-2</v>
      </c>
      <c r="DQ309" s="11">
        <v>1.0679599999999999E-2</v>
      </c>
      <c r="DR309" s="11">
        <v>9.6059000000000005E-3</v>
      </c>
      <c r="DS309" s="11">
        <v>9.0594999999999998E-3</v>
      </c>
      <c r="DT309" s="11">
        <v>9.4944999999999995E-3</v>
      </c>
      <c r="DU309" s="11">
        <v>1.02404E-2</v>
      </c>
      <c r="DV309" s="11">
        <v>9.9602000000000007E-3</v>
      </c>
      <c r="DW309" s="11">
        <v>9.2122000000000002E-3</v>
      </c>
      <c r="DX309" s="11">
        <v>0.1484598</v>
      </c>
      <c r="DY309" s="11">
        <v>6.1672999999999997E-3</v>
      </c>
      <c r="DZ309" s="11">
        <v>8.3482999999999995E-3</v>
      </c>
      <c r="EA309" s="11">
        <v>54.873936</v>
      </c>
      <c r="EB309" s="11">
        <v>55.812260000000002</v>
      </c>
      <c r="EC309" s="11">
        <v>54.643307</v>
      </c>
      <c r="ED309" s="11">
        <v>54.167777999999998</v>
      </c>
      <c r="EE309" s="11">
        <v>53.591952999999997</v>
      </c>
      <c r="EF309" s="11">
        <v>53.272216999999998</v>
      </c>
      <c r="EG309" s="11">
        <v>52.924362000000002</v>
      </c>
      <c r="EH309" s="11">
        <v>52.916758999999999</v>
      </c>
      <c r="EI309" s="11">
        <v>53.668334999999999</v>
      </c>
      <c r="EJ309" s="11">
        <v>55.433566999999996</v>
      </c>
      <c r="EK309" s="11">
        <v>57.335804000000003</v>
      </c>
      <c r="EL309" s="11">
        <v>58.634098000000002</v>
      </c>
      <c r="EM309" s="11">
        <v>59.727722</v>
      </c>
      <c r="EN309" s="11">
        <v>62.941600999999999</v>
      </c>
      <c r="EO309" s="11">
        <v>62.345199999999998</v>
      </c>
      <c r="EP309" s="11">
        <v>61.787914000000001</v>
      </c>
      <c r="EQ309" s="11">
        <v>60.538254000000002</v>
      </c>
      <c r="ER309" s="11">
        <v>59.369670999999997</v>
      </c>
      <c r="ES309" s="11">
        <v>57.493941999999997</v>
      </c>
      <c r="ET309" s="11">
        <v>56.426338000000001</v>
      </c>
      <c r="EU309" s="11">
        <v>55.617103999999998</v>
      </c>
      <c r="EV309" s="11">
        <v>54.936905000000003</v>
      </c>
      <c r="EW309" s="11">
        <v>54.246819000000002</v>
      </c>
      <c r="EX309" s="11">
        <v>54.639969000000001</v>
      </c>
      <c r="EY309" s="11">
        <v>0</v>
      </c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HY309" s="37"/>
      <c r="IA309" s="37"/>
    </row>
    <row r="310" spans="1:235" x14ac:dyDescent="0.2">
      <c r="A310" t="s">
        <v>112</v>
      </c>
      <c r="B310" t="s">
        <v>133</v>
      </c>
      <c r="C310" t="s">
        <v>88</v>
      </c>
      <c r="D310" t="s">
        <v>134</v>
      </c>
      <c r="E310" s="38" t="s">
        <v>118</v>
      </c>
      <c r="F310" t="s">
        <v>107</v>
      </c>
      <c r="G310" s="11">
        <v>925</v>
      </c>
      <c r="H310" s="11">
        <v>0.9668139</v>
      </c>
      <c r="I310" s="11">
        <v>0.89387369999999999</v>
      </c>
      <c r="J310" s="11">
        <v>0.84817189999999998</v>
      </c>
      <c r="K310" s="11">
        <v>0.79509940000000001</v>
      </c>
      <c r="L310" s="11">
        <v>0.79281259999999998</v>
      </c>
      <c r="M310" s="11">
        <v>0.84403430000000002</v>
      </c>
      <c r="N310" s="11">
        <v>0.93487569999999998</v>
      </c>
      <c r="O310" s="11">
        <v>0.60953820000000003</v>
      </c>
      <c r="P310" s="11">
        <v>-0.111648</v>
      </c>
      <c r="Q310" s="11">
        <v>-0.91257980000000005</v>
      </c>
      <c r="R310" s="11">
        <v>-1.6160650000000001</v>
      </c>
      <c r="S310" s="11">
        <v>-2.0623610000000001</v>
      </c>
      <c r="T310" s="11">
        <v>-2.178973</v>
      </c>
      <c r="U310" s="11">
        <v>-2.0052240000000001</v>
      </c>
      <c r="V310" s="11">
        <v>-1.5158860000000001</v>
      </c>
      <c r="W310" s="11">
        <v>-0.69853589999999999</v>
      </c>
      <c r="X310" s="11">
        <v>0.27605839999999998</v>
      </c>
      <c r="Y310" s="11">
        <v>1.0151509999999999</v>
      </c>
      <c r="Z310" s="11">
        <v>1.1887270000000001</v>
      </c>
      <c r="AA310" s="11">
        <v>1.1679710000000001</v>
      </c>
      <c r="AB310" s="11">
        <v>1.1147389999999999</v>
      </c>
      <c r="AC310" s="11">
        <v>1.0851029999999999</v>
      </c>
      <c r="AD310" s="11">
        <v>0.98204080000000005</v>
      </c>
      <c r="AE310" s="11">
        <v>0.87542160000000002</v>
      </c>
      <c r="AF310" s="11">
        <v>-3.3444700000000001E-2</v>
      </c>
      <c r="AG310" s="11">
        <v>-3.6945400000000003E-2</v>
      </c>
      <c r="AH310" s="11">
        <v>-3.5494699999999997E-2</v>
      </c>
      <c r="AI310" s="11">
        <v>-3.2384900000000001E-2</v>
      </c>
      <c r="AJ310" s="11">
        <v>-3.0729599999999999E-2</v>
      </c>
      <c r="AK310" s="11">
        <v>-3.5606199999999998E-2</v>
      </c>
      <c r="AL310" s="11">
        <v>-3.9204200000000002E-2</v>
      </c>
      <c r="AM310" s="11">
        <v>-4.0845199999999998E-2</v>
      </c>
      <c r="AN310" s="11">
        <v>-2.3100200000000001E-2</v>
      </c>
      <c r="AO310" s="11">
        <v>-2.7008000000000001E-2</v>
      </c>
      <c r="AP310" s="11">
        <v>-2.67224E-2</v>
      </c>
      <c r="AQ310" s="11">
        <v>-2.19525E-2</v>
      </c>
      <c r="AR310" s="11">
        <v>-2.393E-2</v>
      </c>
      <c r="AS310" s="11">
        <v>-2.38441E-2</v>
      </c>
      <c r="AT310" s="11">
        <v>-3.00512E-2</v>
      </c>
      <c r="AU310" s="11">
        <v>-2.4648400000000001E-2</v>
      </c>
      <c r="AV310" s="11">
        <v>-9.3656999999999994E-3</v>
      </c>
      <c r="AW310" s="11">
        <v>-2.1366400000000001E-2</v>
      </c>
      <c r="AX310" s="11">
        <v>-6.3217000000000004E-3</v>
      </c>
      <c r="AY310" s="11">
        <v>-1.0609E-2</v>
      </c>
      <c r="AZ310" s="11">
        <v>-1.7496000000000001E-2</v>
      </c>
      <c r="BA310" s="11">
        <v>-1.7507700000000001E-2</v>
      </c>
      <c r="BB310" s="11">
        <v>-2.1958100000000001E-2</v>
      </c>
      <c r="BC310" s="11">
        <v>-2.9276900000000002E-2</v>
      </c>
      <c r="BD310" s="11">
        <v>-1.6824200000000001E-2</v>
      </c>
      <c r="BE310" s="11">
        <v>-2.1744400000000001E-2</v>
      </c>
      <c r="BF310" s="11">
        <v>-2.13904E-2</v>
      </c>
      <c r="BG310" s="11">
        <v>-1.90735E-2</v>
      </c>
      <c r="BH310" s="11">
        <v>-1.79005E-2</v>
      </c>
      <c r="BI310" s="11">
        <v>-2.3445000000000001E-2</v>
      </c>
      <c r="BJ310" s="11">
        <v>-2.5954700000000001E-2</v>
      </c>
      <c r="BK310" s="11">
        <v>-2.6882900000000001E-2</v>
      </c>
      <c r="BL310" s="11">
        <v>-7.6550000000000003E-3</v>
      </c>
      <c r="BM310" s="11">
        <v>-1.36659E-2</v>
      </c>
      <c r="BN310" s="11">
        <v>-1.25183E-2</v>
      </c>
      <c r="BO310" s="11">
        <v>-8.9356999999999995E-3</v>
      </c>
      <c r="BP310" s="11">
        <v>-1.0149200000000001E-2</v>
      </c>
      <c r="BQ310" s="11">
        <v>-8.8970999999999998E-3</v>
      </c>
      <c r="BR310" s="11">
        <v>-1.37883E-2</v>
      </c>
      <c r="BS310" s="11">
        <v>-8.1536999999999998E-3</v>
      </c>
      <c r="BT310" s="11">
        <v>7.3029000000000002E-3</v>
      </c>
      <c r="BU310" s="11">
        <v>-4.3087999999999998E-3</v>
      </c>
      <c r="BV310" s="11">
        <v>9.2960999999999998E-3</v>
      </c>
      <c r="BW310" s="11">
        <v>3.7542999999999999E-3</v>
      </c>
      <c r="BX310" s="11">
        <v>-2.395E-3</v>
      </c>
      <c r="BY310" s="11">
        <v>-9.6849999999999996E-4</v>
      </c>
      <c r="BZ310" s="11">
        <v>-5.5934000000000001E-3</v>
      </c>
      <c r="CA310" s="11">
        <v>-1.41312E-2</v>
      </c>
      <c r="CB310" s="11">
        <v>-2.0369999999999999E-4</v>
      </c>
      <c r="CC310" s="11">
        <v>-6.5433000000000002E-3</v>
      </c>
      <c r="CD310" s="11">
        <v>-7.2861999999999996E-3</v>
      </c>
      <c r="CE310" s="11">
        <v>-5.7622000000000003E-3</v>
      </c>
      <c r="CF310" s="11">
        <v>-5.0714999999999996E-3</v>
      </c>
      <c r="CG310" s="11">
        <v>-1.12838E-2</v>
      </c>
      <c r="CH310" s="11">
        <v>-1.27052E-2</v>
      </c>
      <c r="CI310" s="11">
        <v>-1.29207E-2</v>
      </c>
      <c r="CJ310" s="11">
        <v>7.7903E-3</v>
      </c>
      <c r="CK310" s="11">
        <v>-3.2370000000000001E-4</v>
      </c>
      <c r="CL310" s="11">
        <v>1.6858000000000001E-3</v>
      </c>
      <c r="CM310" s="11">
        <v>4.0810999999999998E-3</v>
      </c>
      <c r="CN310" s="11">
        <v>3.6315000000000002E-3</v>
      </c>
      <c r="CO310" s="11">
        <v>6.0499000000000004E-3</v>
      </c>
      <c r="CP310" s="11">
        <v>2.4745000000000001E-3</v>
      </c>
      <c r="CQ310" s="11">
        <v>8.3411000000000006E-3</v>
      </c>
      <c r="CR310" s="11">
        <v>2.3971599999999999E-2</v>
      </c>
      <c r="CS310" s="11">
        <v>1.2748799999999999E-2</v>
      </c>
      <c r="CT310" s="11">
        <v>2.49138E-2</v>
      </c>
      <c r="CU310" s="11">
        <v>1.8117500000000002E-2</v>
      </c>
      <c r="CV310" s="11">
        <v>1.2705899999999999E-2</v>
      </c>
      <c r="CW310" s="11">
        <v>1.5570799999999999E-2</v>
      </c>
      <c r="CX310" s="11">
        <v>1.07714E-2</v>
      </c>
      <c r="CY310" s="11">
        <v>1.0145E-3</v>
      </c>
      <c r="CZ310" s="11">
        <v>1.01046E-2</v>
      </c>
      <c r="DA310" s="11">
        <v>9.2416000000000009E-3</v>
      </c>
      <c r="DB310" s="11">
        <v>8.5748000000000005E-3</v>
      </c>
      <c r="DC310" s="11">
        <v>8.0926999999999995E-3</v>
      </c>
      <c r="DD310" s="11">
        <v>7.7995E-3</v>
      </c>
      <c r="DE310" s="11">
        <v>7.3934999999999999E-3</v>
      </c>
      <c r="DF310" s="11">
        <v>8.0551000000000008E-3</v>
      </c>
      <c r="DG310" s="11">
        <v>8.4884000000000001E-3</v>
      </c>
      <c r="DH310" s="11">
        <v>9.3901000000000002E-3</v>
      </c>
      <c r="DI310" s="11">
        <v>8.1115000000000007E-3</v>
      </c>
      <c r="DJ310" s="11">
        <v>8.6355000000000008E-3</v>
      </c>
      <c r="DK310" s="11">
        <v>7.9136999999999992E-3</v>
      </c>
      <c r="DL310" s="11">
        <v>8.3780999999999994E-3</v>
      </c>
      <c r="DM310" s="11">
        <v>9.0871000000000007E-3</v>
      </c>
      <c r="DN310" s="11">
        <v>9.8870999999999994E-3</v>
      </c>
      <c r="DO310" s="11">
        <v>1.00281E-2</v>
      </c>
      <c r="DP310" s="11">
        <v>1.01338E-2</v>
      </c>
      <c r="DQ310" s="11">
        <v>1.0370300000000001E-2</v>
      </c>
      <c r="DR310" s="11">
        <v>9.4949000000000006E-3</v>
      </c>
      <c r="DS310" s="11">
        <v>8.7323000000000001E-3</v>
      </c>
      <c r="DT310" s="11">
        <v>9.1807E-3</v>
      </c>
      <c r="DU310" s="11">
        <v>1.00552E-2</v>
      </c>
      <c r="DV310" s="11">
        <v>9.9491000000000007E-3</v>
      </c>
      <c r="DW310" s="11">
        <v>9.2078999999999998E-3</v>
      </c>
      <c r="DX310" s="11">
        <v>0.1391367</v>
      </c>
      <c r="DY310" s="11">
        <v>5.8087E-3</v>
      </c>
      <c r="DZ310" s="11">
        <v>8.1721999999999993E-3</v>
      </c>
      <c r="EA310" s="11">
        <v>51.412951999999997</v>
      </c>
      <c r="EB310" s="11">
        <v>51.154839000000003</v>
      </c>
      <c r="EC310" s="11">
        <v>50.670707999999998</v>
      </c>
      <c r="ED310" s="11">
        <v>50.280940999999999</v>
      </c>
      <c r="EE310" s="11">
        <v>50.107143000000001</v>
      </c>
      <c r="EF310" s="11">
        <v>49.817867</v>
      </c>
      <c r="EG310" s="11">
        <v>49.738734999999998</v>
      </c>
      <c r="EH310" s="11">
        <v>50.176434</v>
      </c>
      <c r="EI310" s="11">
        <v>53.218547999999998</v>
      </c>
      <c r="EJ310" s="11">
        <v>57.146918999999997</v>
      </c>
      <c r="EK310" s="11">
        <v>60.986141000000003</v>
      </c>
      <c r="EL310" s="11">
        <v>64.434280000000001</v>
      </c>
      <c r="EM310" s="11">
        <v>66.748031999999995</v>
      </c>
      <c r="EN310" s="11">
        <v>67.567284000000001</v>
      </c>
      <c r="EO310" s="11">
        <v>67.172652999999997</v>
      </c>
      <c r="EP310" s="11">
        <v>65.828902999999997</v>
      </c>
      <c r="EQ310" s="11">
        <v>64.614136000000002</v>
      </c>
      <c r="ER310" s="11">
        <v>61.981163000000002</v>
      </c>
      <c r="ES310" s="11">
        <v>58.729438999999999</v>
      </c>
      <c r="ET310" s="11">
        <v>56.446758000000003</v>
      </c>
      <c r="EU310" s="11">
        <v>55.036113999999998</v>
      </c>
      <c r="EV310" s="11">
        <v>53.983803000000002</v>
      </c>
      <c r="EW310" s="11">
        <v>53.027957999999998</v>
      </c>
      <c r="EX310" s="11">
        <v>52.299297000000003</v>
      </c>
      <c r="EY310" s="11">
        <v>0</v>
      </c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HY310" s="37"/>
      <c r="IA310" s="37"/>
    </row>
    <row r="311" spans="1:235" x14ac:dyDescent="0.2">
      <c r="A311" t="s">
        <v>112</v>
      </c>
      <c r="B311" t="s">
        <v>133</v>
      </c>
      <c r="C311" t="s">
        <v>88</v>
      </c>
      <c r="D311" t="s">
        <v>134</v>
      </c>
      <c r="E311" s="38" t="s">
        <v>213</v>
      </c>
      <c r="F311" t="s">
        <v>105</v>
      </c>
      <c r="G311" s="11">
        <v>1834</v>
      </c>
      <c r="H311" s="11">
        <v>1.078884</v>
      </c>
      <c r="I311" s="11">
        <v>1.012081</v>
      </c>
      <c r="J311" s="11">
        <v>0.91223200000000004</v>
      </c>
      <c r="K311" s="11">
        <v>0.85830519999999999</v>
      </c>
      <c r="L311" s="11">
        <v>0.83821710000000005</v>
      </c>
      <c r="M311" s="11">
        <v>0.86957059999999997</v>
      </c>
      <c r="N311" s="11">
        <v>0.96765409999999996</v>
      </c>
      <c r="O311" s="11">
        <v>1.060044</v>
      </c>
      <c r="P311" s="11">
        <v>1.0208820000000001</v>
      </c>
      <c r="Q311" s="11">
        <v>0.84492279999999997</v>
      </c>
      <c r="R311" s="11">
        <v>0.56072619999999995</v>
      </c>
      <c r="S311" s="11">
        <v>0.62595670000000003</v>
      </c>
      <c r="T311" s="11">
        <v>0.63541950000000003</v>
      </c>
      <c r="U311" s="11">
        <v>0.63586900000000002</v>
      </c>
      <c r="V311" s="11">
        <v>0.85910019999999998</v>
      </c>
      <c r="W311" s="11">
        <v>0.99577819999999995</v>
      </c>
      <c r="X311" s="11">
        <v>1.119672</v>
      </c>
      <c r="Y311" s="11">
        <v>1.311237</v>
      </c>
      <c r="Z311" s="11">
        <v>1.3820300000000001</v>
      </c>
      <c r="AA311" s="11">
        <v>1.36494</v>
      </c>
      <c r="AB311" s="11">
        <v>1.285247</v>
      </c>
      <c r="AC311" s="11">
        <v>1.217206</v>
      </c>
      <c r="AD311" s="11">
        <v>1.096527</v>
      </c>
      <c r="AE311" s="11">
        <v>0.94522229999999996</v>
      </c>
      <c r="AF311" s="11">
        <v>-3.4280400000000003E-2</v>
      </c>
      <c r="AG311" s="11">
        <v>-3.7560400000000001E-2</v>
      </c>
      <c r="AH311" s="11">
        <v>-3.5257499999999997E-2</v>
      </c>
      <c r="AI311" s="11">
        <v>-3.2991899999999998E-2</v>
      </c>
      <c r="AJ311" s="11">
        <v>-3.1608299999999999E-2</v>
      </c>
      <c r="AK311" s="11">
        <v>-3.67537E-2</v>
      </c>
      <c r="AL311" s="11">
        <v>-4.0107700000000003E-2</v>
      </c>
      <c r="AM311" s="11">
        <v>-4.40773E-2</v>
      </c>
      <c r="AN311" s="11">
        <v>-2.73557E-2</v>
      </c>
      <c r="AO311" s="11">
        <v>-3.0418199999999999E-2</v>
      </c>
      <c r="AP311" s="11">
        <v>-3.0505399999999998E-2</v>
      </c>
      <c r="AQ311" s="11">
        <v>-2.5819600000000002E-2</v>
      </c>
      <c r="AR311" s="11">
        <v>-2.9672E-2</v>
      </c>
      <c r="AS311" s="11">
        <v>-2.92281E-2</v>
      </c>
      <c r="AT311" s="11">
        <v>-3.6050199999999998E-2</v>
      </c>
      <c r="AU311" s="11">
        <v>-3.3305599999999998E-2</v>
      </c>
      <c r="AV311" s="11">
        <v>-1.5734499999999998E-2</v>
      </c>
      <c r="AW311" s="11">
        <v>-2.15512E-2</v>
      </c>
      <c r="AX311" s="11">
        <v>-3.9322999999999997E-3</v>
      </c>
      <c r="AY311" s="11">
        <v>-9.1147999999999993E-3</v>
      </c>
      <c r="AZ311" s="11">
        <v>-1.47289E-2</v>
      </c>
      <c r="BA311" s="11">
        <v>-1.4671E-2</v>
      </c>
      <c r="BB311" s="11">
        <v>-2.0350900000000002E-2</v>
      </c>
      <c r="BC311" s="11">
        <v>-2.7643999999999998E-2</v>
      </c>
      <c r="BD311" s="11">
        <v>-1.67361E-2</v>
      </c>
      <c r="BE311" s="11">
        <v>-2.1148299999999998E-2</v>
      </c>
      <c r="BF311" s="11">
        <v>-1.9993E-2</v>
      </c>
      <c r="BG311" s="11">
        <v>-1.8416600000000002E-2</v>
      </c>
      <c r="BH311" s="11">
        <v>-1.7567800000000001E-2</v>
      </c>
      <c r="BI311" s="11">
        <v>-2.3076099999999999E-2</v>
      </c>
      <c r="BJ311" s="11">
        <v>-2.5165E-2</v>
      </c>
      <c r="BK311" s="11">
        <v>-2.84604E-2</v>
      </c>
      <c r="BL311" s="11">
        <v>-1.1546600000000001E-2</v>
      </c>
      <c r="BM311" s="11">
        <v>-1.6108500000000001E-2</v>
      </c>
      <c r="BN311" s="11">
        <v>-1.5330099999999999E-2</v>
      </c>
      <c r="BO311" s="11">
        <v>-1.19284E-2</v>
      </c>
      <c r="BP311" s="11">
        <v>-1.5226999999999999E-2</v>
      </c>
      <c r="BQ311" s="11">
        <v>-1.3567900000000001E-2</v>
      </c>
      <c r="BR311" s="11">
        <v>-1.9224000000000002E-2</v>
      </c>
      <c r="BS311" s="11">
        <v>-1.6485199999999998E-2</v>
      </c>
      <c r="BT311" s="11">
        <v>1.2347E-3</v>
      </c>
      <c r="BU311" s="11">
        <v>-4.1067999999999999E-3</v>
      </c>
      <c r="BV311" s="11">
        <v>1.18698E-2</v>
      </c>
      <c r="BW311" s="11">
        <v>5.6471999999999998E-3</v>
      </c>
      <c r="BX311" s="11">
        <v>7.492E-4</v>
      </c>
      <c r="BY311" s="11">
        <v>2.0019999999999999E-3</v>
      </c>
      <c r="BZ311" s="11">
        <v>-4.1986999999999997E-3</v>
      </c>
      <c r="CA311" s="11">
        <v>-1.2582100000000001E-2</v>
      </c>
      <c r="CB311" s="11">
        <v>8.0809999999999996E-4</v>
      </c>
      <c r="CC311" s="11">
        <v>-4.7362000000000003E-3</v>
      </c>
      <c r="CD311" s="11">
        <v>-4.7285000000000001E-3</v>
      </c>
      <c r="CE311" s="11">
        <v>-3.8413000000000002E-3</v>
      </c>
      <c r="CF311" s="11">
        <v>-3.5273000000000001E-3</v>
      </c>
      <c r="CG311" s="11">
        <v>-9.3983999999999995E-3</v>
      </c>
      <c r="CH311" s="11">
        <v>-1.02223E-2</v>
      </c>
      <c r="CI311" s="11">
        <v>-1.28434E-2</v>
      </c>
      <c r="CJ311" s="11">
        <v>4.2624999999999998E-3</v>
      </c>
      <c r="CK311" s="11">
        <v>-1.7987999999999999E-3</v>
      </c>
      <c r="CL311" s="11">
        <v>-1.5469999999999999E-4</v>
      </c>
      <c r="CM311" s="11">
        <v>1.9627999999999998E-3</v>
      </c>
      <c r="CN311" s="11">
        <v>-7.8200000000000003E-4</v>
      </c>
      <c r="CO311" s="11">
        <v>2.0921999999999998E-3</v>
      </c>
      <c r="CP311" s="11">
        <v>-2.3979000000000001E-3</v>
      </c>
      <c r="CQ311" s="11">
        <v>3.3520000000000002E-4</v>
      </c>
      <c r="CR311" s="11">
        <v>1.8203799999999999E-2</v>
      </c>
      <c r="CS311" s="11">
        <v>1.3337699999999999E-2</v>
      </c>
      <c r="CT311" s="11">
        <v>2.7671899999999999E-2</v>
      </c>
      <c r="CU311" s="11">
        <v>2.0409099999999999E-2</v>
      </c>
      <c r="CV311" s="11">
        <v>1.6227399999999999E-2</v>
      </c>
      <c r="CW311" s="11">
        <v>1.8675000000000001E-2</v>
      </c>
      <c r="CX311" s="11">
        <v>1.19536E-2</v>
      </c>
      <c r="CY311" s="11">
        <v>2.4797999999999999E-3</v>
      </c>
      <c r="CZ311" s="11">
        <v>1.0666200000000001E-2</v>
      </c>
      <c r="DA311" s="11">
        <v>9.9778000000000002E-3</v>
      </c>
      <c r="DB311" s="11">
        <v>9.2802000000000006E-3</v>
      </c>
      <c r="DC311" s="11">
        <v>8.8611999999999996E-3</v>
      </c>
      <c r="DD311" s="11">
        <v>8.5360000000000002E-3</v>
      </c>
      <c r="DE311" s="11">
        <v>8.3154000000000006E-3</v>
      </c>
      <c r="DF311" s="11">
        <v>9.0845000000000006E-3</v>
      </c>
      <c r="DG311" s="11">
        <v>9.4944000000000001E-3</v>
      </c>
      <c r="DH311" s="11">
        <v>9.6112999999999997E-3</v>
      </c>
      <c r="DI311" s="11">
        <v>8.6996999999999994E-3</v>
      </c>
      <c r="DJ311" s="11">
        <v>9.2259999999999998E-3</v>
      </c>
      <c r="DK311" s="11">
        <v>8.4451999999999999E-3</v>
      </c>
      <c r="DL311" s="11">
        <v>8.7819999999999999E-3</v>
      </c>
      <c r="DM311" s="11">
        <v>9.5207E-3</v>
      </c>
      <c r="DN311" s="11">
        <v>1.02296E-2</v>
      </c>
      <c r="DO311" s="11">
        <v>1.02261E-2</v>
      </c>
      <c r="DP311" s="11">
        <v>1.0316499999999999E-2</v>
      </c>
      <c r="DQ311" s="11">
        <v>1.06055E-2</v>
      </c>
      <c r="DR311" s="11">
        <v>9.6069999999999992E-3</v>
      </c>
      <c r="DS311" s="11">
        <v>8.9745999999999992E-3</v>
      </c>
      <c r="DT311" s="11">
        <v>9.4100999999999994E-3</v>
      </c>
      <c r="DU311" s="11">
        <v>1.01365E-2</v>
      </c>
      <c r="DV311" s="11">
        <v>9.8198999999999995E-3</v>
      </c>
      <c r="DW311" s="11">
        <v>9.1570000000000002E-3</v>
      </c>
      <c r="DX311" s="11">
        <v>0.14641199999999999</v>
      </c>
      <c r="DY311" s="11">
        <v>6.1365999999999999E-3</v>
      </c>
      <c r="DZ311" s="11">
        <v>8.3192000000000006E-3</v>
      </c>
      <c r="EA311" s="11">
        <v>54.866473999999997</v>
      </c>
      <c r="EB311" s="11">
        <v>54.532372000000002</v>
      </c>
      <c r="EC311" s="11">
        <v>54.831215</v>
      </c>
      <c r="ED311" s="11">
        <v>54.794795999999998</v>
      </c>
      <c r="EE311" s="11">
        <v>55.026012000000001</v>
      </c>
      <c r="EF311" s="11">
        <v>55.066474999999997</v>
      </c>
      <c r="EG311" s="11">
        <v>55.030056000000002</v>
      </c>
      <c r="EH311" s="11">
        <v>55.217917999999997</v>
      </c>
      <c r="EI311" s="11">
        <v>56.282657999999998</v>
      </c>
      <c r="EJ311" s="11">
        <v>55.216763</v>
      </c>
      <c r="EK311" s="11">
        <v>56.600577999999999</v>
      </c>
      <c r="EL311" s="11">
        <v>57.269942999999998</v>
      </c>
      <c r="EM311" s="11">
        <v>58.108092999999997</v>
      </c>
      <c r="EN311" s="11">
        <v>57.553181000000002</v>
      </c>
      <c r="EO311" s="11">
        <v>58.25029</v>
      </c>
      <c r="EP311" s="11">
        <v>57.313873000000001</v>
      </c>
      <c r="EQ311" s="11">
        <v>57.413296000000003</v>
      </c>
      <c r="ER311" s="11">
        <v>56.575145999999997</v>
      </c>
      <c r="ES311" s="11">
        <v>56.575145999999997</v>
      </c>
      <c r="ET311" s="11">
        <v>56.170521000000001</v>
      </c>
      <c r="EU311" s="11">
        <v>56.549132999999998</v>
      </c>
      <c r="EV311" s="11">
        <v>56.606937000000002</v>
      </c>
      <c r="EW311" s="11">
        <v>56.814449000000003</v>
      </c>
      <c r="EX311" s="11">
        <v>56.676299999999998</v>
      </c>
      <c r="EY311" s="11">
        <v>0</v>
      </c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HY311" s="37"/>
      <c r="IA311" s="37"/>
    </row>
    <row r="312" spans="1:235" x14ac:dyDescent="0.2">
      <c r="A312" t="s">
        <v>112</v>
      </c>
      <c r="B312" t="s">
        <v>133</v>
      </c>
      <c r="C312" t="s">
        <v>88</v>
      </c>
      <c r="D312" t="s">
        <v>134</v>
      </c>
      <c r="E312" s="38" t="s">
        <v>213</v>
      </c>
      <c r="F312" t="s">
        <v>106</v>
      </c>
      <c r="G312" s="11">
        <v>909</v>
      </c>
      <c r="H312" s="11">
        <v>1.1375219999999999</v>
      </c>
      <c r="I312" s="11">
        <v>1.09091</v>
      </c>
      <c r="J312" s="11">
        <v>0.94290479999999999</v>
      </c>
      <c r="K312" s="11">
        <v>0.87787349999999997</v>
      </c>
      <c r="L312" s="11">
        <v>0.87316800000000006</v>
      </c>
      <c r="M312" s="11">
        <v>0.87524219999999997</v>
      </c>
      <c r="N312" s="11">
        <v>0.94490160000000001</v>
      </c>
      <c r="O312" s="11">
        <v>1.070846</v>
      </c>
      <c r="P312" s="11">
        <v>1.040959</v>
      </c>
      <c r="Q312" s="11">
        <v>0.93188979999999999</v>
      </c>
      <c r="R312" s="11">
        <v>0.65417899999999995</v>
      </c>
      <c r="S312" s="11">
        <v>0.73629299999999998</v>
      </c>
      <c r="T312" s="11">
        <v>0.7415197</v>
      </c>
      <c r="U312" s="11">
        <v>0.87053009999999997</v>
      </c>
      <c r="V312" s="11">
        <v>0.98482760000000003</v>
      </c>
      <c r="W312" s="11">
        <v>1.0984560000000001</v>
      </c>
      <c r="X312" s="11">
        <v>1.2279310000000001</v>
      </c>
      <c r="Y312" s="11">
        <v>1.3755790000000001</v>
      </c>
      <c r="Z312" s="11">
        <v>1.4692559999999999</v>
      </c>
      <c r="AA312" s="11">
        <v>1.391187</v>
      </c>
      <c r="AB312" s="11">
        <v>1.3014250000000001</v>
      </c>
      <c r="AC312" s="11">
        <v>1.2526839999999999</v>
      </c>
      <c r="AD312" s="11">
        <v>1.1240110000000001</v>
      </c>
      <c r="AE312" s="11">
        <v>0.94178499999999998</v>
      </c>
      <c r="AF312" s="11">
        <v>-3.0519600000000001E-2</v>
      </c>
      <c r="AG312" s="11">
        <v>-3.45385E-2</v>
      </c>
      <c r="AH312" s="11">
        <v>-3.2012899999999997E-2</v>
      </c>
      <c r="AI312" s="11">
        <v>-3.2719699999999997E-2</v>
      </c>
      <c r="AJ312" s="11">
        <v>-3.2133000000000002E-2</v>
      </c>
      <c r="AK312" s="11">
        <v>-3.73596E-2</v>
      </c>
      <c r="AL312" s="11">
        <v>-3.9283499999999999E-2</v>
      </c>
      <c r="AM312" s="11">
        <v>-4.3689100000000002E-2</v>
      </c>
      <c r="AN312" s="11">
        <v>-2.7755200000000001E-2</v>
      </c>
      <c r="AO312" s="11">
        <v>-3.0438699999999999E-2</v>
      </c>
      <c r="AP312" s="11">
        <v>-3.11402E-2</v>
      </c>
      <c r="AQ312" s="11">
        <v>-2.65233E-2</v>
      </c>
      <c r="AR312" s="11">
        <v>-3.0525299999999998E-2</v>
      </c>
      <c r="AS312" s="11">
        <v>-3.02505E-2</v>
      </c>
      <c r="AT312" s="11">
        <v>-3.7503500000000002E-2</v>
      </c>
      <c r="AU312" s="11">
        <v>-3.4635100000000002E-2</v>
      </c>
      <c r="AV312" s="11">
        <v>-1.58768E-2</v>
      </c>
      <c r="AW312" s="11">
        <v>-1.9848600000000001E-2</v>
      </c>
      <c r="AX312" s="11">
        <v>-1.8730999999999999E-3</v>
      </c>
      <c r="AY312" s="11">
        <v>-8.2100000000000003E-3</v>
      </c>
      <c r="AZ312" s="11">
        <v>-1.51702E-2</v>
      </c>
      <c r="BA312" s="11">
        <v>-1.65959E-2</v>
      </c>
      <c r="BB312" s="11">
        <v>-2.2378800000000001E-2</v>
      </c>
      <c r="BC312" s="11">
        <v>-2.9263999999999998E-2</v>
      </c>
      <c r="BD312" s="11">
        <v>-1.2533900000000001E-2</v>
      </c>
      <c r="BE312" s="11">
        <v>-1.76189E-2</v>
      </c>
      <c r="BF312" s="11">
        <v>-1.6239400000000001E-2</v>
      </c>
      <c r="BG312" s="11">
        <v>-1.7529699999999999E-2</v>
      </c>
      <c r="BH312" s="11">
        <v>-1.75441E-2</v>
      </c>
      <c r="BI312" s="11">
        <v>-2.3044800000000001E-2</v>
      </c>
      <c r="BJ312" s="11">
        <v>-2.37529E-2</v>
      </c>
      <c r="BK312" s="11">
        <v>-2.7455799999999999E-2</v>
      </c>
      <c r="BL312" s="11">
        <v>-1.16632E-2</v>
      </c>
      <c r="BM312" s="11">
        <v>-1.5724599999999998E-2</v>
      </c>
      <c r="BN312" s="11">
        <v>-1.5566699999999999E-2</v>
      </c>
      <c r="BO312" s="11">
        <v>-1.22303E-2</v>
      </c>
      <c r="BP312" s="11">
        <v>-1.57465E-2</v>
      </c>
      <c r="BQ312" s="11">
        <v>-1.4217499999999999E-2</v>
      </c>
      <c r="BR312" s="11">
        <v>-2.0293499999999999E-2</v>
      </c>
      <c r="BS312" s="11">
        <v>-1.7513999999999998E-2</v>
      </c>
      <c r="BT312" s="11">
        <v>1.2696999999999999E-3</v>
      </c>
      <c r="BU312" s="11">
        <v>-2.0328999999999998E-3</v>
      </c>
      <c r="BV312" s="11">
        <v>1.42369E-2</v>
      </c>
      <c r="BW312" s="11">
        <v>6.9366999999999996E-3</v>
      </c>
      <c r="BX312" s="11">
        <v>6.9839999999999995E-4</v>
      </c>
      <c r="BY312" s="11">
        <v>4.3360000000000002E-4</v>
      </c>
      <c r="BZ312" s="11">
        <v>-5.947E-3</v>
      </c>
      <c r="CA312" s="11">
        <v>-1.39582E-2</v>
      </c>
      <c r="CB312" s="11">
        <v>5.4517999999999997E-3</v>
      </c>
      <c r="CC312" s="11">
        <v>-6.9930000000000003E-4</v>
      </c>
      <c r="CD312" s="11">
        <v>-4.6589999999999999E-4</v>
      </c>
      <c r="CE312" s="11">
        <v>-2.3397000000000001E-3</v>
      </c>
      <c r="CF312" s="11">
        <v>-2.9551999999999998E-3</v>
      </c>
      <c r="CG312" s="11">
        <v>-8.7299999999999999E-3</v>
      </c>
      <c r="CH312" s="11">
        <v>-8.2223000000000001E-3</v>
      </c>
      <c r="CI312" s="11">
        <v>-1.12225E-2</v>
      </c>
      <c r="CJ312" s="11">
        <v>4.4288000000000001E-3</v>
      </c>
      <c r="CK312" s="11">
        <v>-1.0104999999999999E-3</v>
      </c>
      <c r="CL312" s="11">
        <v>6.8199999999999999E-6</v>
      </c>
      <c r="CM312" s="11">
        <v>2.0627000000000002E-3</v>
      </c>
      <c r="CN312" s="11">
        <v>-9.6759999999999999E-4</v>
      </c>
      <c r="CO312" s="11">
        <v>1.8155000000000001E-3</v>
      </c>
      <c r="CP312" s="11">
        <v>-3.0834999999999999E-3</v>
      </c>
      <c r="CQ312" s="11">
        <v>-3.9290000000000001E-4</v>
      </c>
      <c r="CR312" s="11">
        <v>1.8416100000000001E-2</v>
      </c>
      <c r="CS312" s="11">
        <v>1.57828E-2</v>
      </c>
      <c r="CT312" s="11">
        <v>3.03469E-2</v>
      </c>
      <c r="CU312" s="11">
        <v>2.20833E-2</v>
      </c>
      <c r="CV312" s="11">
        <v>1.6567100000000001E-2</v>
      </c>
      <c r="CW312" s="11">
        <v>1.7462999999999999E-2</v>
      </c>
      <c r="CX312" s="11">
        <v>1.0484800000000001E-2</v>
      </c>
      <c r="CY312" s="11">
        <v>1.3477000000000001E-3</v>
      </c>
      <c r="CZ312" s="11">
        <v>1.09345E-2</v>
      </c>
      <c r="DA312" s="11">
        <v>1.0286399999999999E-2</v>
      </c>
      <c r="DB312" s="11">
        <v>9.5896000000000002E-3</v>
      </c>
      <c r="DC312" s="11">
        <v>9.2349000000000007E-3</v>
      </c>
      <c r="DD312" s="11">
        <v>8.8693999999999995E-3</v>
      </c>
      <c r="DE312" s="11">
        <v>8.7028000000000001E-3</v>
      </c>
      <c r="DF312" s="11">
        <v>9.4418999999999996E-3</v>
      </c>
      <c r="DG312" s="11">
        <v>9.8691000000000004E-3</v>
      </c>
      <c r="DH312" s="11">
        <v>9.7832000000000006E-3</v>
      </c>
      <c r="DI312" s="11">
        <v>8.9455000000000003E-3</v>
      </c>
      <c r="DJ312" s="11">
        <v>9.4680000000000007E-3</v>
      </c>
      <c r="DK312" s="11">
        <v>8.6894999999999993E-3</v>
      </c>
      <c r="DL312" s="11">
        <v>8.9849000000000005E-3</v>
      </c>
      <c r="DM312" s="11">
        <v>9.7473999999999998E-3</v>
      </c>
      <c r="DN312" s="11">
        <v>1.0462900000000001E-2</v>
      </c>
      <c r="DO312" s="11">
        <v>1.04089E-2</v>
      </c>
      <c r="DP312" s="11">
        <v>1.0424299999999999E-2</v>
      </c>
      <c r="DQ312" s="11">
        <v>1.0831199999999999E-2</v>
      </c>
      <c r="DR312" s="11">
        <v>9.7941999999999994E-3</v>
      </c>
      <c r="DS312" s="11">
        <v>9.2084999999999997E-3</v>
      </c>
      <c r="DT312" s="11">
        <v>9.6474000000000004E-3</v>
      </c>
      <c r="DU312" s="11">
        <v>1.03532E-2</v>
      </c>
      <c r="DV312" s="11">
        <v>9.9898000000000001E-3</v>
      </c>
      <c r="DW312" s="11">
        <v>9.3053000000000007E-3</v>
      </c>
      <c r="DX312" s="11">
        <v>0.15106710000000001</v>
      </c>
      <c r="DY312" s="11">
        <v>6.3071000000000004E-3</v>
      </c>
      <c r="DZ312" s="11">
        <v>8.5115E-3</v>
      </c>
      <c r="EA312" s="11">
        <v>55.523445000000002</v>
      </c>
      <c r="EB312" s="11">
        <v>55.235638000000002</v>
      </c>
      <c r="EC312" s="11">
        <v>55.449005</v>
      </c>
      <c r="ED312" s="11">
        <v>55.381008000000001</v>
      </c>
      <c r="EE312" s="11">
        <v>55.696365</v>
      </c>
      <c r="EF312" s="11">
        <v>55.764361999999998</v>
      </c>
      <c r="EG312" s="11">
        <v>55.696365</v>
      </c>
      <c r="EH312" s="11">
        <v>55.783118999999999</v>
      </c>
      <c r="EI312" s="11">
        <v>56.796013000000002</v>
      </c>
      <c r="EJ312" s="11">
        <v>56.226261000000001</v>
      </c>
      <c r="EK312" s="11">
        <v>56.934348999999997</v>
      </c>
      <c r="EL312" s="11">
        <v>57.820633000000001</v>
      </c>
      <c r="EM312" s="11">
        <v>58.169986999999999</v>
      </c>
      <c r="EN312" s="11">
        <v>57.094959000000003</v>
      </c>
      <c r="EO312" s="11">
        <v>57.472450000000002</v>
      </c>
      <c r="EP312" s="11">
        <v>57.045718999999998</v>
      </c>
      <c r="EQ312" s="11">
        <v>57.342319000000003</v>
      </c>
      <c r="ER312" s="11">
        <v>56.992966000000003</v>
      </c>
      <c r="ES312" s="11">
        <v>56.992966000000003</v>
      </c>
      <c r="ET312" s="11">
        <v>56.209845999999999</v>
      </c>
      <c r="EU312" s="11">
        <v>56.971862999999999</v>
      </c>
      <c r="EV312" s="11">
        <v>56.981242999999999</v>
      </c>
      <c r="EW312" s="11">
        <v>57.042206</v>
      </c>
      <c r="EX312" s="11">
        <v>57.089095999999998</v>
      </c>
      <c r="EY312" s="11">
        <v>0</v>
      </c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HY312" s="37"/>
      <c r="IA312" s="37"/>
    </row>
    <row r="313" spans="1:235" x14ac:dyDescent="0.2">
      <c r="A313" t="s">
        <v>112</v>
      </c>
      <c r="B313" t="s">
        <v>133</v>
      </c>
      <c r="C313" t="s">
        <v>88</v>
      </c>
      <c r="D313" t="s">
        <v>134</v>
      </c>
      <c r="E313" s="38" t="s">
        <v>213</v>
      </c>
      <c r="F313" t="s">
        <v>107</v>
      </c>
      <c r="G313" s="11">
        <v>925</v>
      </c>
      <c r="H313" s="11">
        <v>1.025946</v>
      </c>
      <c r="I313" s="11">
        <v>0.93890019999999996</v>
      </c>
      <c r="J313" s="11">
        <v>0.88563130000000001</v>
      </c>
      <c r="K313" s="11">
        <v>0.84003700000000003</v>
      </c>
      <c r="L313" s="11">
        <v>0.80458529999999995</v>
      </c>
      <c r="M313" s="11">
        <v>0.86422169999999998</v>
      </c>
      <c r="N313" s="11">
        <v>0.99121400000000004</v>
      </c>
      <c r="O313" s="11">
        <v>1.05152</v>
      </c>
      <c r="P313" s="11">
        <v>1.0026949999999999</v>
      </c>
      <c r="Q313" s="11">
        <v>0.76258760000000003</v>
      </c>
      <c r="R313" s="11">
        <v>0.471466</v>
      </c>
      <c r="S313" s="11">
        <v>0.51957889999999995</v>
      </c>
      <c r="T313" s="11">
        <v>0.53294410000000003</v>
      </c>
      <c r="U313" s="11">
        <v>0.40794649999999999</v>
      </c>
      <c r="V313" s="11">
        <v>0.73618470000000003</v>
      </c>
      <c r="W313" s="11">
        <v>0.89540390000000003</v>
      </c>
      <c r="X313" s="11">
        <v>1.013412</v>
      </c>
      <c r="Y313" s="11">
        <v>1.2509589999999999</v>
      </c>
      <c r="Z313" s="11">
        <v>1.298589</v>
      </c>
      <c r="AA313" s="11">
        <v>1.3391850000000001</v>
      </c>
      <c r="AB313" s="11">
        <v>1.2678130000000001</v>
      </c>
      <c r="AC313" s="11">
        <v>1.180304</v>
      </c>
      <c r="AD313" s="11">
        <v>1.067895</v>
      </c>
      <c r="AE313" s="11">
        <v>0.94670810000000005</v>
      </c>
      <c r="AF313" s="11">
        <v>-3.3947900000000003E-2</v>
      </c>
      <c r="AG313" s="11">
        <v>-3.70838E-2</v>
      </c>
      <c r="AH313" s="11">
        <v>-3.5305000000000003E-2</v>
      </c>
      <c r="AI313" s="11">
        <v>-3.2883500000000003E-2</v>
      </c>
      <c r="AJ313" s="11">
        <v>-3.1212299999999998E-2</v>
      </c>
      <c r="AK313" s="11">
        <v>-3.6206799999999997E-2</v>
      </c>
      <c r="AL313" s="11">
        <v>-3.9336700000000002E-2</v>
      </c>
      <c r="AM313" s="11">
        <v>-4.2663199999999998E-2</v>
      </c>
      <c r="AN313" s="11">
        <v>-2.5936500000000001E-2</v>
      </c>
      <c r="AO313" s="11">
        <v>-2.9024100000000001E-2</v>
      </c>
      <c r="AP313" s="11">
        <v>-2.9195599999999999E-2</v>
      </c>
      <c r="AQ313" s="11">
        <v>-2.4415800000000001E-2</v>
      </c>
      <c r="AR313" s="11">
        <v>-2.82133E-2</v>
      </c>
      <c r="AS313" s="11">
        <v>-2.8035600000000001E-2</v>
      </c>
      <c r="AT313" s="11">
        <v>-3.5427E-2</v>
      </c>
      <c r="AU313" s="11">
        <v>-3.2700399999999998E-2</v>
      </c>
      <c r="AV313" s="11">
        <v>-1.6693300000000001E-2</v>
      </c>
      <c r="AW313" s="11">
        <v>-2.1162500000000001E-2</v>
      </c>
      <c r="AX313" s="11">
        <v>-4.8103E-3</v>
      </c>
      <c r="AY313" s="11">
        <v>-1.0478400000000001E-2</v>
      </c>
      <c r="AZ313" s="11">
        <v>-1.63032E-2</v>
      </c>
      <c r="BA313" s="11">
        <v>-1.56002E-2</v>
      </c>
      <c r="BB313" s="11">
        <v>-2.0666199999999999E-2</v>
      </c>
      <c r="BC313" s="11">
        <v>-2.81736E-2</v>
      </c>
      <c r="BD313" s="11">
        <v>-1.67291E-2</v>
      </c>
      <c r="BE313" s="11">
        <v>-2.1090000000000001E-2</v>
      </c>
      <c r="BF313" s="11">
        <v>-2.0411200000000001E-2</v>
      </c>
      <c r="BG313" s="11">
        <v>-1.8685E-2</v>
      </c>
      <c r="BH313" s="11">
        <v>-1.7546800000000001E-2</v>
      </c>
      <c r="BI313" s="11">
        <v>-2.2990400000000001E-2</v>
      </c>
      <c r="BJ313" s="11">
        <v>-2.4887900000000001E-2</v>
      </c>
      <c r="BK313" s="11">
        <v>-2.75438E-2</v>
      </c>
      <c r="BL313" s="11">
        <v>-1.0277700000000001E-2</v>
      </c>
      <c r="BM313" s="11">
        <v>-1.50198E-2</v>
      </c>
      <c r="BN313" s="11">
        <v>-1.43193E-2</v>
      </c>
      <c r="BO313" s="11">
        <v>-1.0821799999999999E-2</v>
      </c>
      <c r="BP313" s="11">
        <v>-1.4000500000000001E-2</v>
      </c>
      <c r="BQ313" s="11">
        <v>-1.2619200000000001E-2</v>
      </c>
      <c r="BR313" s="11">
        <v>-1.8812499999999999E-2</v>
      </c>
      <c r="BS313" s="11">
        <v>-1.5990600000000001E-2</v>
      </c>
      <c r="BT313" s="11">
        <v>2.362E-4</v>
      </c>
      <c r="BU313" s="11">
        <v>-3.8206999999999998E-3</v>
      </c>
      <c r="BV313" s="11">
        <v>1.09657E-2</v>
      </c>
      <c r="BW313" s="11">
        <v>4.1386000000000001E-3</v>
      </c>
      <c r="BX313" s="11">
        <v>-9.5589999999999998E-4</v>
      </c>
      <c r="BY313" s="11">
        <v>1.0070000000000001E-3</v>
      </c>
      <c r="BZ313" s="11">
        <v>-4.4977999999999997E-3</v>
      </c>
      <c r="CA313" s="11">
        <v>-1.3094099999999999E-2</v>
      </c>
      <c r="CB313" s="11">
        <v>4.8959999999999997E-4</v>
      </c>
      <c r="CC313" s="11">
        <v>-5.0962000000000004E-3</v>
      </c>
      <c r="CD313" s="11">
        <v>-5.5174000000000004E-3</v>
      </c>
      <c r="CE313" s="11">
        <v>-4.4866000000000003E-3</v>
      </c>
      <c r="CF313" s="11">
        <v>-3.8812999999999999E-3</v>
      </c>
      <c r="CG313" s="11">
        <v>-9.7739999999999997E-3</v>
      </c>
      <c r="CH313" s="11">
        <v>-1.04391E-2</v>
      </c>
      <c r="CI313" s="11">
        <v>-1.24244E-2</v>
      </c>
      <c r="CJ313" s="11">
        <v>5.3810000000000004E-3</v>
      </c>
      <c r="CK313" s="11">
        <v>-1.0154999999999999E-3</v>
      </c>
      <c r="CL313" s="11">
        <v>5.5690000000000004E-4</v>
      </c>
      <c r="CM313" s="11">
        <v>2.7723000000000001E-3</v>
      </c>
      <c r="CN313" s="11">
        <v>2.1240000000000001E-4</v>
      </c>
      <c r="CO313" s="11">
        <v>2.7972000000000001E-3</v>
      </c>
      <c r="CP313" s="11">
        <v>-2.1979999999999999E-3</v>
      </c>
      <c r="CQ313" s="11">
        <v>7.1929999999999997E-4</v>
      </c>
      <c r="CR313" s="11">
        <v>1.71656E-2</v>
      </c>
      <c r="CS313" s="11">
        <v>1.3521200000000001E-2</v>
      </c>
      <c r="CT313" s="11">
        <v>2.67417E-2</v>
      </c>
      <c r="CU313" s="11">
        <v>1.8755500000000001E-2</v>
      </c>
      <c r="CV313" s="11">
        <v>1.43914E-2</v>
      </c>
      <c r="CW313" s="11">
        <v>1.7614100000000001E-2</v>
      </c>
      <c r="CX313" s="11">
        <v>1.16706E-2</v>
      </c>
      <c r="CY313" s="11">
        <v>1.9854E-3</v>
      </c>
      <c r="CZ313" s="11">
        <v>1.04682E-2</v>
      </c>
      <c r="DA313" s="11">
        <v>9.7234999999999995E-3</v>
      </c>
      <c r="DB313" s="11">
        <v>9.0548E-3</v>
      </c>
      <c r="DC313" s="11">
        <v>8.6321000000000002E-3</v>
      </c>
      <c r="DD313" s="11">
        <v>8.3079999999999994E-3</v>
      </c>
      <c r="DE313" s="11">
        <v>8.0350000000000005E-3</v>
      </c>
      <c r="DF313" s="11">
        <v>8.7842000000000007E-3</v>
      </c>
      <c r="DG313" s="11">
        <v>9.1920000000000005E-3</v>
      </c>
      <c r="DH313" s="11">
        <v>9.5198000000000001E-3</v>
      </c>
      <c r="DI313" s="11">
        <v>8.5140000000000007E-3</v>
      </c>
      <c r="DJ313" s="11">
        <v>9.0440999999999994E-3</v>
      </c>
      <c r="DK313" s="11">
        <v>8.2646000000000004E-3</v>
      </c>
      <c r="DL313" s="11">
        <v>8.6408000000000006E-3</v>
      </c>
      <c r="DM313" s="11">
        <v>9.3725000000000006E-3</v>
      </c>
      <c r="DN313" s="11">
        <v>1.0100899999999999E-2</v>
      </c>
      <c r="DO313" s="11">
        <v>1.01589E-2</v>
      </c>
      <c r="DP313" s="11">
        <v>1.02924E-2</v>
      </c>
      <c r="DQ313" s="11">
        <v>1.05431E-2</v>
      </c>
      <c r="DR313" s="11">
        <v>9.5911E-3</v>
      </c>
      <c r="DS313" s="11">
        <v>8.8865000000000003E-3</v>
      </c>
      <c r="DT313" s="11">
        <v>9.3305000000000003E-3</v>
      </c>
      <c r="DU313" s="11">
        <v>1.00964E-2</v>
      </c>
      <c r="DV313" s="11">
        <v>9.8297000000000002E-3</v>
      </c>
      <c r="DW313" s="11">
        <v>9.1677000000000008E-3</v>
      </c>
      <c r="DX313" s="11">
        <v>0.14369850000000001</v>
      </c>
      <c r="DY313" s="11">
        <v>6.0191999999999997E-3</v>
      </c>
      <c r="DZ313" s="11">
        <v>8.2932000000000006E-3</v>
      </c>
      <c r="EA313" s="11">
        <v>54.227482000000002</v>
      </c>
      <c r="EB313" s="11">
        <v>53.848346999999997</v>
      </c>
      <c r="EC313" s="11">
        <v>54.230331</v>
      </c>
      <c r="ED313" s="11">
        <v>54.224628000000003</v>
      </c>
      <c r="EE313" s="11">
        <v>54.374001</v>
      </c>
      <c r="EF313" s="11">
        <v>54.387684</v>
      </c>
      <c r="EG313" s="11">
        <v>54.381985</v>
      </c>
      <c r="EH313" s="11">
        <v>54.668185999999999</v>
      </c>
      <c r="EI313" s="11">
        <v>55.783352000000001</v>
      </c>
      <c r="EJ313" s="11">
        <v>54.23489</v>
      </c>
      <c r="EK313" s="11">
        <v>56.275939999999999</v>
      </c>
      <c r="EL313" s="11">
        <v>56.734321999999999</v>
      </c>
      <c r="EM313" s="11">
        <v>58.047890000000002</v>
      </c>
      <c r="EN313" s="11">
        <v>57.998859000000003</v>
      </c>
      <c r="EO313" s="11">
        <v>59.006839999999997</v>
      </c>
      <c r="EP313" s="11">
        <v>57.574688000000002</v>
      </c>
      <c r="EQ313" s="11">
        <v>57.482326999999998</v>
      </c>
      <c r="ER313" s="11">
        <v>56.168757999999997</v>
      </c>
      <c r="ES313" s="11">
        <v>56.168757999999997</v>
      </c>
      <c r="ET313" s="11">
        <v>56.132271000000003</v>
      </c>
      <c r="EU313" s="11">
        <v>56.137970000000003</v>
      </c>
      <c r="EV313" s="11">
        <v>56.242874</v>
      </c>
      <c r="EW313" s="11">
        <v>56.592930000000003</v>
      </c>
      <c r="EX313" s="11">
        <v>56.274799000000002</v>
      </c>
      <c r="EY313" s="11">
        <v>0</v>
      </c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HY313" s="37"/>
      <c r="IA313" s="37"/>
    </row>
    <row r="314" spans="1:235" x14ac:dyDescent="0.2">
      <c r="A314" t="s">
        <v>112</v>
      </c>
      <c r="B314" t="s">
        <v>133</v>
      </c>
      <c r="C314" t="s">
        <v>88</v>
      </c>
      <c r="D314" t="s">
        <v>134</v>
      </c>
      <c r="E314" s="38" t="s">
        <v>119</v>
      </c>
      <c r="F314" t="s">
        <v>105</v>
      </c>
      <c r="G314" s="11">
        <v>1859</v>
      </c>
      <c r="H314" s="11">
        <v>1.062093</v>
      </c>
      <c r="I314" s="11">
        <v>1.002332</v>
      </c>
      <c r="J314" s="11">
        <v>0.94482140000000003</v>
      </c>
      <c r="K314" s="11">
        <v>0.89849780000000001</v>
      </c>
      <c r="L314" s="11">
        <v>0.9000705</v>
      </c>
      <c r="M314" s="11">
        <v>0.94317019999999996</v>
      </c>
      <c r="N314" s="11">
        <v>1.0765640000000001</v>
      </c>
      <c r="O314" s="11">
        <v>0.90679279999999995</v>
      </c>
      <c r="P314" s="11">
        <v>3.9855599999999998E-2</v>
      </c>
      <c r="Q314" s="11">
        <v>-0.84977069999999999</v>
      </c>
      <c r="R314" s="11">
        <v>-1.4788889999999999</v>
      </c>
      <c r="S314" s="11">
        <v>-1.827831</v>
      </c>
      <c r="T314" s="11">
        <v>-1.901105</v>
      </c>
      <c r="U314" s="11">
        <v>-1.6632979999999999</v>
      </c>
      <c r="V314" s="11">
        <v>-1.060905</v>
      </c>
      <c r="W314" s="11">
        <v>-0.2669224</v>
      </c>
      <c r="X314" s="11">
        <v>0.66624709999999998</v>
      </c>
      <c r="Y314" s="11">
        <v>1.215776</v>
      </c>
      <c r="Z314" s="11">
        <v>1.31863</v>
      </c>
      <c r="AA314" s="11">
        <v>1.292516</v>
      </c>
      <c r="AB314" s="11">
        <v>1.2568969999999999</v>
      </c>
      <c r="AC314" s="11">
        <v>1.2256309999999999</v>
      </c>
      <c r="AD314" s="11">
        <v>1.10758</v>
      </c>
      <c r="AE314" s="11">
        <v>0.97601459999999995</v>
      </c>
      <c r="AF314" s="11">
        <v>-3.8300000000000001E-2</v>
      </c>
      <c r="AG314" s="11">
        <v>-4.2529400000000002E-2</v>
      </c>
      <c r="AH314" s="11">
        <v>-3.9103199999999998E-2</v>
      </c>
      <c r="AI314" s="11">
        <v>-3.76067E-2</v>
      </c>
      <c r="AJ314" s="11">
        <v>-3.4483E-2</v>
      </c>
      <c r="AK314" s="11">
        <v>-4.06042E-2</v>
      </c>
      <c r="AL314" s="11">
        <v>-4.4362100000000002E-2</v>
      </c>
      <c r="AM314" s="11">
        <v>-4.8472599999999998E-2</v>
      </c>
      <c r="AN314" s="11">
        <v>-3.0079000000000002E-2</v>
      </c>
      <c r="AO314" s="11">
        <v>-3.3593699999999997E-2</v>
      </c>
      <c r="AP314" s="11">
        <v>-3.1775999999999999E-2</v>
      </c>
      <c r="AQ314" s="11">
        <v>-2.8447299999999998E-2</v>
      </c>
      <c r="AR314" s="11">
        <v>-3.0889699999999999E-2</v>
      </c>
      <c r="AS314" s="11">
        <v>-2.8328800000000001E-2</v>
      </c>
      <c r="AT314" s="11">
        <v>-3.3038199999999997E-2</v>
      </c>
      <c r="AU314" s="11">
        <v>-2.7857799999999999E-2</v>
      </c>
      <c r="AV314" s="11">
        <v>-6.0581000000000003E-3</v>
      </c>
      <c r="AW314" s="11">
        <v>-1.66632E-2</v>
      </c>
      <c r="AX314" s="11">
        <v>3.678E-4</v>
      </c>
      <c r="AY314" s="11">
        <v>-5.0270000000000002E-3</v>
      </c>
      <c r="AZ314" s="11">
        <v>-1.2376099999999999E-2</v>
      </c>
      <c r="BA314" s="11">
        <v>-1.38456E-2</v>
      </c>
      <c r="BB314" s="11">
        <v>-2.17024E-2</v>
      </c>
      <c r="BC314" s="11">
        <v>-2.7709399999999999E-2</v>
      </c>
      <c r="BD314" s="11">
        <v>-1.8982800000000001E-2</v>
      </c>
      <c r="BE314" s="11">
        <v>-2.41468E-2</v>
      </c>
      <c r="BF314" s="11">
        <v>-2.2094800000000001E-2</v>
      </c>
      <c r="BG314" s="11">
        <v>-2.1429199999999999E-2</v>
      </c>
      <c r="BH314" s="11">
        <v>-1.8914299999999998E-2</v>
      </c>
      <c r="BI314" s="11">
        <v>-2.52053E-2</v>
      </c>
      <c r="BJ314" s="11">
        <v>-2.77478E-2</v>
      </c>
      <c r="BK314" s="11">
        <v>-3.1020699999999998E-2</v>
      </c>
      <c r="BL314" s="11">
        <v>-1.33898E-2</v>
      </c>
      <c r="BM314" s="11">
        <v>-1.80991E-2</v>
      </c>
      <c r="BN314" s="11">
        <v>-1.5501600000000001E-2</v>
      </c>
      <c r="BO314" s="11">
        <v>-1.3328100000000001E-2</v>
      </c>
      <c r="BP314" s="11">
        <v>-1.5400499999999999E-2</v>
      </c>
      <c r="BQ314" s="11">
        <v>-1.1571400000000001E-2</v>
      </c>
      <c r="BR314" s="11">
        <v>-1.5040599999999999E-2</v>
      </c>
      <c r="BS314" s="11">
        <v>-1.0240300000000001E-2</v>
      </c>
      <c r="BT314" s="11">
        <v>1.1429999999999999E-2</v>
      </c>
      <c r="BU314" s="11">
        <v>1.8507E-3</v>
      </c>
      <c r="BV314" s="11">
        <v>1.6735300000000002E-2</v>
      </c>
      <c r="BW314" s="11">
        <v>1.0721100000000001E-2</v>
      </c>
      <c r="BX314" s="11">
        <v>3.8842999999999998E-3</v>
      </c>
      <c r="BY314" s="11">
        <v>3.3947999999999999E-3</v>
      </c>
      <c r="BZ314" s="11">
        <v>-5.11E-3</v>
      </c>
      <c r="CA314" s="11">
        <v>-1.2347800000000001E-2</v>
      </c>
      <c r="CB314" s="11">
        <v>3.345E-4</v>
      </c>
      <c r="CC314" s="11">
        <v>-5.7641000000000003E-3</v>
      </c>
      <c r="CD314" s="11">
        <v>-5.0864999999999999E-3</v>
      </c>
      <c r="CE314" s="11">
        <v>-5.2518E-3</v>
      </c>
      <c r="CF314" s="11">
        <v>-3.3457000000000001E-3</v>
      </c>
      <c r="CG314" s="11">
        <v>-9.8064999999999992E-3</v>
      </c>
      <c r="CH314" s="11">
        <v>-1.11334E-2</v>
      </c>
      <c r="CI314" s="11">
        <v>-1.3568800000000001E-2</v>
      </c>
      <c r="CJ314" s="11">
        <v>3.2994999999999999E-3</v>
      </c>
      <c r="CK314" s="11">
        <v>-2.6045E-3</v>
      </c>
      <c r="CL314" s="11">
        <v>7.7280000000000003E-4</v>
      </c>
      <c r="CM314" s="11">
        <v>1.7910999999999999E-3</v>
      </c>
      <c r="CN314" s="11">
        <v>8.8599999999999999E-5</v>
      </c>
      <c r="CO314" s="11">
        <v>5.1859999999999996E-3</v>
      </c>
      <c r="CP314" s="11">
        <v>2.957E-3</v>
      </c>
      <c r="CQ314" s="11">
        <v>7.3772999999999998E-3</v>
      </c>
      <c r="CR314" s="11">
        <v>2.8918200000000002E-2</v>
      </c>
      <c r="CS314" s="11">
        <v>2.03646E-2</v>
      </c>
      <c r="CT314" s="11">
        <v>3.3102800000000002E-2</v>
      </c>
      <c r="CU314" s="11">
        <v>2.6469199999999998E-2</v>
      </c>
      <c r="CV314" s="11">
        <v>2.0144800000000001E-2</v>
      </c>
      <c r="CW314" s="11">
        <v>2.0635299999999999E-2</v>
      </c>
      <c r="CX314" s="11">
        <v>1.1482300000000001E-2</v>
      </c>
      <c r="CY314" s="11">
        <v>3.0138000000000001E-3</v>
      </c>
      <c r="CZ314" s="11">
        <v>1.17441E-2</v>
      </c>
      <c r="DA314" s="11">
        <v>1.1175900000000001E-2</v>
      </c>
      <c r="DB314" s="11">
        <v>1.03403E-2</v>
      </c>
      <c r="DC314" s="11">
        <v>9.8352000000000005E-3</v>
      </c>
      <c r="DD314" s="11">
        <v>9.4651000000000006E-3</v>
      </c>
      <c r="DE314" s="11">
        <v>9.3618E-3</v>
      </c>
      <c r="DF314" s="11">
        <v>1.01008E-2</v>
      </c>
      <c r="DG314" s="11">
        <v>1.061E-2</v>
      </c>
      <c r="DH314" s="11">
        <v>1.01463E-2</v>
      </c>
      <c r="DI314" s="11">
        <v>9.4199999999999996E-3</v>
      </c>
      <c r="DJ314" s="11">
        <v>9.8940999999999994E-3</v>
      </c>
      <c r="DK314" s="11">
        <v>9.1918E-3</v>
      </c>
      <c r="DL314" s="11">
        <v>9.4167000000000001E-3</v>
      </c>
      <c r="DM314" s="11">
        <v>1.01878E-2</v>
      </c>
      <c r="DN314" s="11">
        <v>1.09418E-2</v>
      </c>
      <c r="DO314" s="11">
        <v>1.07107E-2</v>
      </c>
      <c r="DP314" s="11">
        <v>1.0632000000000001E-2</v>
      </c>
      <c r="DQ314" s="11">
        <v>1.12557E-2</v>
      </c>
      <c r="DR314" s="11">
        <v>9.9506999999999998E-3</v>
      </c>
      <c r="DS314" s="11">
        <v>9.5741999999999997E-3</v>
      </c>
      <c r="DT314" s="11">
        <v>9.8855999999999996E-3</v>
      </c>
      <c r="DU314" s="11">
        <v>1.04814E-2</v>
      </c>
      <c r="DV314" s="11">
        <v>1.00874E-2</v>
      </c>
      <c r="DW314" s="11">
        <v>9.3392000000000006E-3</v>
      </c>
      <c r="DX314" s="11">
        <v>0.1594614</v>
      </c>
      <c r="DY314" s="11">
        <v>6.6458999999999997E-3</v>
      </c>
      <c r="DZ314" s="11">
        <v>8.6648000000000003E-3</v>
      </c>
      <c r="EA314" s="11">
        <v>49.711185</v>
      </c>
      <c r="EB314" s="11">
        <v>49.926425999999999</v>
      </c>
      <c r="EC314" s="11">
        <v>48.378002000000002</v>
      </c>
      <c r="ED314" s="11">
        <v>47.091915</v>
      </c>
      <c r="EE314" s="11">
        <v>46.409537999999998</v>
      </c>
      <c r="EF314" s="11">
        <v>45.667594999999999</v>
      </c>
      <c r="EG314" s="11">
        <v>44.746284000000003</v>
      </c>
      <c r="EH314" s="11">
        <v>44.8932</v>
      </c>
      <c r="EI314" s="11">
        <v>47.102203000000003</v>
      </c>
      <c r="EJ314" s="11">
        <v>51.575001</v>
      </c>
      <c r="EK314" s="11">
        <v>55.646186999999998</v>
      </c>
      <c r="EL314" s="11">
        <v>58.941547</v>
      </c>
      <c r="EM314" s="11">
        <v>61.000858000000001</v>
      </c>
      <c r="EN314" s="11">
        <v>65.236205999999996</v>
      </c>
      <c r="EO314" s="11">
        <v>64.407722000000007</v>
      </c>
      <c r="EP314" s="11">
        <v>63.047440000000002</v>
      </c>
      <c r="EQ314" s="11">
        <v>61.573444000000002</v>
      </c>
      <c r="ER314" s="11">
        <v>58.857998000000002</v>
      </c>
      <c r="ES314" s="11">
        <v>55.707836</v>
      </c>
      <c r="ET314" s="11">
        <v>53.467238999999999</v>
      </c>
      <c r="EU314" s="11">
        <v>51.611114999999998</v>
      </c>
      <c r="EV314" s="11">
        <v>49.956508999999997</v>
      </c>
      <c r="EW314" s="11">
        <v>48.794865000000001</v>
      </c>
      <c r="EX314" s="11">
        <v>48.417568000000003</v>
      </c>
      <c r="EY314" s="11">
        <v>0</v>
      </c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</row>
    <row r="315" spans="1:235" x14ac:dyDescent="0.2">
      <c r="A315" t="s">
        <v>112</v>
      </c>
      <c r="B315" t="s">
        <v>133</v>
      </c>
      <c r="C315" t="s">
        <v>88</v>
      </c>
      <c r="D315" t="s">
        <v>134</v>
      </c>
      <c r="E315" s="38" t="s">
        <v>119</v>
      </c>
      <c r="F315" t="s">
        <v>106</v>
      </c>
      <c r="G315" s="11">
        <v>945</v>
      </c>
      <c r="H315" s="11">
        <v>1.090659</v>
      </c>
      <c r="I315" s="11">
        <v>1.0350919999999999</v>
      </c>
      <c r="J315" s="11">
        <v>0.96650360000000002</v>
      </c>
      <c r="K315" s="11">
        <v>0.90454599999999996</v>
      </c>
      <c r="L315" s="11">
        <v>0.88613520000000001</v>
      </c>
      <c r="M315" s="11">
        <v>0.89717519999999995</v>
      </c>
      <c r="N315" s="11">
        <v>1.018907</v>
      </c>
      <c r="O315" s="11">
        <v>0.87617219999999996</v>
      </c>
      <c r="P315" s="11">
        <v>4.34603E-2</v>
      </c>
      <c r="Q315" s="11">
        <v>-0.79846410000000001</v>
      </c>
      <c r="R315" s="11">
        <v>-1.3833219999999999</v>
      </c>
      <c r="S315" s="11">
        <v>-1.7398130000000001</v>
      </c>
      <c r="T315" s="11">
        <v>-1.8242609999999999</v>
      </c>
      <c r="U315" s="11">
        <v>-1.5973010000000001</v>
      </c>
      <c r="V315" s="11">
        <v>-1.0314080000000001</v>
      </c>
      <c r="W315" s="11">
        <v>-0.26476119999999997</v>
      </c>
      <c r="X315" s="11">
        <v>0.67269089999999998</v>
      </c>
      <c r="Y315" s="11">
        <v>1.250408</v>
      </c>
      <c r="Z315" s="11">
        <v>1.363213</v>
      </c>
      <c r="AA315" s="11">
        <v>1.32629</v>
      </c>
      <c r="AB315" s="11">
        <v>1.2794460000000001</v>
      </c>
      <c r="AC315" s="11">
        <v>1.247498</v>
      </c>
      <c r="AD315" s="11">
        <v>1.1254599999999999</v>
      </c>
      <c r="AE315" s="11">
        <v>0.97807630000000001</v>
      </c>
      <c r="AF315" s="11">
        <v>-3.2691199999999997E-2</v>
      </c>
      <c r="AG315" s="11">
        <v>-3.8601999999999997E-2</v>
      </c>
      <c r="AH315" s="11">
        <v>-3.4516100000000001E-2</v>
      </c>
      <c r="AI315" s="11">
        <v>-3.6779600000000003E-2</v>
      </c>
      <c r="AJ315" s="11">
        <v>-3.5939199999999998E-2</v>
      </c>
      <c r="AK315" s="11">
        <v>-4.1994299999999998E-2</v>
      </c>
      <c r="AL315" s="11">
        <v>-4.2701099999999999E-2</v>
      </c>
      <c r="AM315" s="11">
        <v>-4.7946000000000003E-2</v>
      </c>
      <c r="AN315" s="11">
        <v>-3.0510499999999999E-2</v>
      </c>
      <c r="AO315" s="11">
        <v>-3.3781899999999997E-2</v>
      </c>
      <c r="AP315" s="11">
        <v>-3.2934900000000003E-2</v>
      </c>
      <c r="AQ315" s="11">
        <v>-2.9640400000000001E-2</v>
      </c>
      <c r="AR315" s="11">
        <v>-3.2242399999999997E-2</v>
      </c>
      <c r="AS315" s="11">
        <v>-2.9978100000000001E-2</v>
      </c>
      <c r="AT315" s="11">
        <v>-3.4659799999999998E-2</v>
      </c>
      <c r="AU315" s="11">
        <v>-2.87846E-2</v>
      </c>
      <c r="AV315" s="11">
        <v>-5.3042000000000002E-3</v>
      </c>
      <c r="AW315" s="11">
        <v>-1.4024699999999999E-2</v>
      </c>
      <c r="AX315" s="11">
        <v>3.7534000000000001E-3</v>
      </c>
      <c r="AY315" s="11">
        <v>-4.1358999999999996E-3</v>
      </c>
      <c r="AZ315" s="11">
        <v>-1.3191100000000001E-2</v>
      </c>
      <c r="BA315" s="11">
        <v>-1.5981800000000001E-2</v>
      </c>
      <c r="BB315" s="11">
        <v>-2.4554599999999999E-2</v>
      </c>
      <c r="BC315" s="11">
        <v>-2.98806E-2</v>
      </c>
      <c r="BD315" s="11">
        <v>-1.25173E-2</v>
      </c>
      <c r="BE315" s="11">
        <v>-1.9191400000000001E-2</v>
      </c>
      <c r="BF315" s="11">
        <v>-1.6508999999999999E-2</v>
      </c>
      <c r="BG315" s="11">
        <v>-1.9365799999999999E-2</v>
      </c>
      <c r="BH315" s="11">
        <v>-1.9314100000000001E-2</v>
      </c>
      <c r="BI315" s="11">
        <v>-2.5397699999999999E-2</v>
      </c>
      <c r="BJ315" s="11">
        <v>-2.50458E-2</v>
      </c>
      <c r="BK315" s="11">
        <v>-2.9346299999999999E-2</v>
      </c>
      <c r="BL315" s="11">
        <v>-1.31118E-2</v>
      </c>
      <c r="BM315" s="11">
        <v>-1.7470400000000001E-2</v>
      </c>
      <c r="BN315" s="11">
        <v>-1.58849E-2</v>
      </c>
      <c r="BO315" s="11">
        <v>-1.36633E-2</v>
      </c>
      <c r="BP315" s="11">
        <v>-1.5980000000000001E-2</v>
      </c>
      <c r="BQ315" s="11">
        <v>-1.23985E-2</v>
      </c>
      <c r="BR315" s="11">
        <v>-1.5800499999999999E-2</v>
      </c>
      <c r="BS315" s="11">
        <v>-1.0444999999999999E-2</v>
      </c>
      <c r="BT315" s="11">
        <v>1.2814799999999999E-2</v>
      </c>
      <c r="BU315" s="11">
        <v>5.5040000000000002E-3</v>
      </c>
      <c r="BV315" s="11">
        <v>2.0879399999999999E-2</v>
      </c>
      <c r="BW315" s="11">
        <v>1.24701E-2</v>
      </c>
      <c r="BX315" s="11">
        <v>3.9344000000000002E-3</v>
      </c>
      <c r="BY315" s="11">
        <v>1.9691999999999999E-3</v>
      </c>
      <c r="BZ315" s="11">
        <v>-7.3099000000000003E-3</v>
      </c>
      <c r="CA315" s="11">
        <v>-1.3873699999999999E-2</v>
      </c>
      <c r="CB315" s="11">
        <v>7.6566000000000004E-3</v>
      </c>
      <c r="CC315" s="11">
        <v>2.1919999999999999E-4</v>
      </c>
      <c r="CD315" s="11">
        <v>1.4981E-3</v>
      </c>
      <c r="CE315" s="11">
        <v>-1.952E-3</v>
      </c>
      <c r="CF315" s="11">
        <v>-2.689E-3</v>
      </c>
      <c r="CG315" s="11">
        <v>-8.8009999999999998E-3</v>
      </c>
      <c r="CH315" s="11">
        <v>-7.3904000000000001E-3</v>
      </c>
      <c r="CI315" s="11">
        <v>-1.07467E-2</v>
      </c>
      <c r="CJ315" s="11">
        <v>4.2868999999999997E-3</v>
      </c>
      <c r="CK315" s="11">
        <v>-1.1589E-3</v>
      </c>
      <c r="CL315" s="11">
        <v>1.1651000000000001E-3</v>
      </c>
      <c r="CM315" s="11">
        <v>2.3138E-3</v>
      </c>
      <c r="CN315" s="11">
        <v>2.8239999999999998E-4</v>
      </c>
      <c r="CO315" s="11">
        <v>5.1811000000000001E-3</v>
      </c>
      <c r="CP315" s="11">
        <v>3.0588999999999998E-3</v>
      </c>
      <c r="CQ315" s="11">
        <v>7.8945999999999999E-3</v>
      </c>
      <c r="CR315" s="11">
        <v>3.0933800000000001E-2</v>
      </c>
      <c r="CS315" s="11">
        <v>2.5032700000000001E-2</v>
      </c>
      <c r="CT315" s="11">
        <v>3.8005299999999999E-2</v>
      </c>
      <c r="CU315" s="11">
        <v>2.90762E-2</v>
      </c>
      <c r="CV315" s="11">
        <v>2.1059899999999999E-2</v>
      </c>
      <c r="CW315" s="11">
        <v>1.9920199999999999E-2</v>
      </c>
      <c r="CX315" s="11">
        <v>9.9348000000000006E-3</v>
      </c>
      <c r="CY315" s="11">
        <v>2.1332E-3</v>
      </c>
      <c r="CZ315" s="11">
        <v>1.22649E-2</v>
      </c>
      <c r="DA315" s="11">
        <v>1.18008E-2</v>
      </c>
      <c r="DB315" s="11">
        <v>1.0947500000000001E-2</v>
      </c>
      <c r="DC315" s="11">
        <v>1.05868E-2</v>
      </c>
      <c r="DD315" s="11">
        <v>1.0107400000000001E-2</v>
      </c>
      <c r="DE315" s="11">
        <v>1.0090099999999999E-2</v>
      </c>
      <c r="DF315" s="11">
        <v>1.0733700000000001E-2</v>
      </c>
      <c r="DG315" s="11">
        <v>1.13078E-2</v>
      </c>
      <c r="DH315" s="11">
        <v>1.0577700000000001E-2</v>
      </c>
      <c r="DI315" s="11">
        <v>9.9167000000000005E-3</v>
      </c>
      <c r="DJ315" s="11">
        <v>1.0365600000000001E-2</v>
      </c>
      <c r="DK315" s="11">
        <v>9.7134000000000005E-3</v>
      </c>
      <c r="DL315" s="11">
        <v>9.8867999999999994E-3</v>
      </c>
      <c r="DM315" s="11">
        <v>1.06876E-2</v>
      </c>
      <c r="DN315" s="11">
        <v>1.1465700000000001E-2</v>
      </c>
      <c r="DO315" s="11">
        <v>1.11497E-2</v>
      </c>
      <c r="DP315" s="11">
        <v>1.10156E-2</v>
      </c>
      <c r="DQ315" s="11">
        <v>1.1872600000000001E-2</v>
      </c>
      <c r="DR315" s="11">
        <v>1.0411800000000001E-2</v>
      </c>
      <c r="DS315" s="11">
        <v>1.00958E-2</v>
      </c>
      <c r="DT315" s="11">
        <v>1.04116E-2</v>
      </c>
      <c r="DU315" s="11">
        <v>1.09134E-2</v>
      </c>
      <c r="DV315" s="11">
        <v>1.0484E-2</v>
      </c>
      <c r="DW315" s="11">
        <v>9.7315000000000006E-3</v>
      </c>
      <c r="DX315" s="11">
        <v>0.1702226</v>
      </c>
      <c r="DY315" s="11">
        <v>7.0152000000000001E-3</v>
      </c>
      <c r="DZ315" s="11">
        <v>9.1169000000000007E-3</v>
      </c>
      <c r="EA315" s="11">
        <v>52.182484000000002</v>
      </c>
      <c r="EB315" s="11">
        <v>53.613129000000001</v>
      </c>
      <c r="EC315" s="11">
        <v>51.250835000000002</v>
      </c>
      <c r="ED315" s="11">
        <v>49.595238000000002</v>
      </c>
      <c r="EE315" s="11">
        <v>48.887099999999997</v>
      </c>
      <c r="EF315" s="11">
        <v>47.975067000000003</v>
      </c>
      <c r="EG315" s="11">
        <v>46.979126000000001</v>
      </c>
      <c r="EH315" s="11">
        <v>46.950541999999999</v>
      </c>
      <c r="EI315" s="11">
        <v>48.222045999999999</v>
      </c>
      <c r="EJ315" s="11">
        <v>50.955376000000001</v>
      </c>
      <c r="EK315" s="11">
        <v>53.492573</v>
      </c>
      <c r="EL315" s="11">
        <v>55.614722999999998</v>
      </c>
      <c r="EM315" s="11">
        <v>57.004215000000002</v>
      </c>
      <c r="EN315" s="11">
        <v>63.617961999999999</v>
      </c>
      <c r="EO315" s="11">
        <v>62.038249999999998</v>
      </c>
      <c r="EP315" s="11">
        <v>60.321987</v>
      </c>
      <c r="EQ315" s="11">
        <v>59.140456999999998</v>
      </c>
      <c r="ER315" s="11">
        <v>56.889876999999998</v>
      </c>
      <c r="ES315" s="11">
        <v>54.657241999999997</v>
      </c>
      <c r="ET315" s="11">
        <v>53.314326999999999</v>
      </c>
      <c r="EU315" s="11">
        <v>51.979694000000002</v>
      </c>
      <c r="EV315" s="11">
        <v>50.958305000000003</v>
      </c>
      <c r="EW315" s="11">
        <v>49.791321000000003</v>
      </c>
      <c r="EX315" s="11">
        <v>49.912909999999997</v>
      </c>
      <c r="EY315" s="11">
        <v>0</v>
      </c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</row>
    <row r="316" spans="1:235" x14ac:dyDescent="0.2">
      <c r="A316" t="s">
        <v>112</v>
      </c>
      <c r="B316" t="s">
        <v>133</v>
      </c>
      <c r="C316" t="s">
        <v>88</v>
      </c>
      <c r="D316" t="s">
        <v>134</v>
      </c>
      <c r="E316" s="38" t="s">
        <v>119</v>
      </c>
      <c r="F316" t="s">
        <v>107</v>
      </c>
      <c r="G316" s="11">
        <v>914</v>
      </c>
      <c r="H316" s="11">
        <v>1.0405329999999999</v>
      </c>
      <c r="I316" s="11">
        <v>0.97489429999999999</v>
      </c>
      <c r="J316" s="11">
        <v>0.92873329999999998</v>
      </c>
      <c r="K316" s="11">
        <v>0.89477039999999997</v>
      </c>
      <c r="L316" s="11">
        <v>0.91428980000000004</v>
      </c>
      <c r="M316" s="11">
        <v>0.9905815</v>
      </c>
      <c r="N316" s="11">
        <v>1.13876</v>
      </c>
      <c r="O316" s="11">
        <v>0.94113089999999999</v>
      </c>
      <c r="P316" s="11">
        <v>3.7768099999999999E-2</v>
      </c>
      <c r="Q316" s="11">
        <v>-0.90057949999999998</v>
      </c>
      <c r="R316" s="11">
        <v>-1.5766439999999999</v>
      </c>
      <c r="S316" s="11">
        <v>-1.9175</v>
      </c>
      <c r="T316" s="11">
        <v>-1.979239</v>
      </c>
      <c r="U316" s="11">
        <v>-1.731419</v>
      </c>
      <c r="V316" s="11">
        <v>-1.092455</v>
      </c>
      <c r="W316" s="11">
        <v>-0.27000940000000001</v>
      </c>
      <c r="X316" s="11">
        <v>0.65868020000000005</v>
      </c>
      <c r="Y316" s="11">
        <v>1.1826700000000001</v>
      </c>
      <c r="Z316" s="11">
        <v>1.27477</v>
      </c>
      <c r="AA316" s="11">
        <v>1.257396</v>
      </c>
      <c r="AB316" s="11">
        <v>1.2314849999999999</v>
      </c>
      <c r="AC316" s="11">
        <v>1.2002390000000001</v>
      </c>
      <c r="AD316" s="11">
        <v>1.086454</v>
      </c>
      <c r="AE316" s="11">
        <v>0.97184159999999997</v>
      </c>
      <c r="AF316" s="11">
        <v>-3.6261300000000003E-2</v>
      </c>
      <c r="AG316" s="11">
        <v>-4.0409199999999999E-2</v>
      </c>
      <c r="AH316" s="11">
        <v>-3.7784199999999997E-2</v>
      </c>
      <c r="AI316" s="11">
        <v>-3.6429799999999998E-2</v>
      </c>
      <c r="AJ316" s="11">
        <v>-3.3383700000000002E-2</v>
      </c>
      <c r="AK316" s="11">
        <v>-3.93511E-2</v>
      </c>
      <c r="AL316" s="11">
        <v>-4.3251499999999998E-2</v>
      </c>
      <c r="AM316" s="11">
        <v>-4.6351499999999997E-2</v>
      </c>
      <c r="AN316" s="11">
        <v>-2.8291E-2</v>
      </c>
      <c r="AO316" s="11">
        <v>-3.1808999999999997E-2</v>
      </c>
      <c r="AP316" s="11">
        <v>-3.0545900000000001E-2</v>
      </c>
      <c r="AQ316" s="11">
        <v>-2.6897500000000001E-2</v>
      </c>
      <c r="AR316" s="11">
        <v>-2.9130900000000001E-2</v>
      </c>
      <c r="AS316" s="11">
        <v>-2.7384100000000001E-2</v>
      </c>
      <c r="AT316" s="11">
        <v>-3.2980500000000003E-2</v>
      </c>
      <c r="AU316" s="11">
        <v>-2.8043200000000001E-2</v>
      </c>
      <c r="AV316" s="11">
        <v>-8.0216000000000003E-3</v>
      </c>
      <c r="AW316" s="11">
        <v>-1.75119E-2</v>
      </c>
      <c r="AX316" s="11">
        <v>-1.7884000000000001E-3</v>
      </c>
      <c r="AY316" s="11">
        <v>-6.8928000000000001E-3</v>
      </c>
      <c r="AZ316" s="11">
        <v>-1.4324099999999999E-2</v>
      </c>
      <c r="BA316" s="11">
        <v>-1.5167E-2</v>
      </c>
      <c r="BB316" s="11">
        <v>-2.21622E-2</v>
      </c>
      <c r="BC316" s="11">
        <v>-2.80574E-2</v>
      </c>
      <c r="BD316" s="11">
        <v>-1.78783E-2</v>
      </c>
      <c r="BE316" s="11">
        <v>-2.3071299999999999E-2</v>
      </c>
      <c r="BF316" s="11">
        <v>-2.16767E-2</v>
      </c>
      <c r="BG316" s="11">
        <v>-2.1070200000000001E-2</v>
      </c>
      <c r="BH316" s="11">
        <v>-1.85769E-2</v>
      </c>
      <c r="BI316" s="11">
        <v>-2.47806E-2</v>
      </c>
      <c r="BJ316" s="11">
        <v>-2.7487299999999999E-2</v>
      </c>
      <c r="BK316" s="11">
        <v>-2.9824400000000001E-2</v>
      </c>
      <c r="BL316" s="11">
        <v>-1.2064200000000001E-2</v>
      </c>
      <c r="BM316" s="11">
        <v>-1.6964199999999999E-2</v>
      </c>
      <c r="BN316" s="11">
        <v>-1.4873300000000001E-2</v>
      </c>
      <c r="BO316" s="11">
        <v>-1.24706E-2</v>
      </c>
      <c r="BP316" s="11">
        <v>-1.4243799999999999E-2</v>
      </c>
      <c r="BQ316" s="11">
        <v>-1.1241299999999999E-2</v>
      </c>
      <c r="BR316" s="11">
        <v>-1.55917E-2</v>
      </c>
      <c r="BS316" s="11">
        <v>-1.0904E-2</v>
      </c>
      <c r="BT316" s="11">
        <v>9.0448999999999998E-3</v>
      </c>
      <c r="BU316" s="11">
        <v>4.7100000000000001E-4</v>
      </c>
      <c r="BV316" s="11">
        <v>1.4294400000000001E-2</v>
      </c>
      <c r="BW316" s="11">
        <v>8.4033000000000007E-3</v>
      </c>
      <c r="BX316" s="11">
        <v>1.5185000000000001E-3</v>
      </c>
      <c r="BY316" s="11">
        <v>1.8603000000000001E-3</v>
      </c>
      <c r="BZ316" s="11">
        <v>-5.6620999999999998E-3</v>
      </c>
      <c r="CA316" s="11">
        <v>-1.2844299999999999E-2</v>
      </c>
      <c r="CB316" s="11">
        <v>5.0469999999999996E-4</v>
      </c>
      <c r="CC316" s="11">
        <v>-5.7333000000000002E-3</v>
      </c>
      <c r="CD316" s="11">
        <v>-5.5690999999999996E-3</v>
      </c>
      <c r="CE316" s="11">
        <v>-5.7105999999999997E-3</v>
      </c>
      <c r="CF316" s="11">
        <v>-3.7701000000000002E-3</v>
      </c>
      <c r="CG316" s="11">
        <v>-1.02101E-2</v>
      </c>
      <c r="CH316" s="11">
        <v>-1.1723000000000001E-2</v>
      </c>
      <c r="CI316" s="11">
        <v>-1.32973E-2</v>
      </c>
      <c r="CJ316" s="11">
        <v>4.1625999999999998E-3</v>
      </c>
      <c r="CK316" s="11">
        <v>-2.1194E-3</v>
      </c>
      <c r="CL316" s="11">
        <v>7.9940000000000002E-4</v>
      </c>
      <c r="CM316" s="11">
        <v>1.9562999999999998E-3</v>
      </c>
      <c r="CN316" s="11">
        <v>6.4320000000000002E-4</v>
      </c>
      <c r="CO316" s="11">
        <v>4.9014999999999996E-3</v>
      </c>
      <c r="CP316" s="11">
        <v>1.7971E-3</v>
      </c>
      <c r="CQ316" s="11">
        <v>6.2351999999999998E-3</v>
      </c>
      <c r="CR316" s="11">
        <v>2.6111499999999999E-2</v>
      </c>
      <c r="CS316" s="11">
        <v>1.8453899999999999E-2</v>
      </c>
      <c r="CT316" s="11">
        <v>3.03772E-2</v>
      </c>
      <c r="CU316" s="11">
        <v>2.3699399999999999E-2</v>
      </c>
      <c r="CV316" s="11">
        <v>1.7361000000000001E-2</v>
      </c>
      <c r="CW316" s="11">
        <v>1.8887500000000002E-2</v>
      </c>
      <c r="CX316" s="11">
        <v>1.0838E-2</v>
      </c>
      <c r="CY316" s="11">
        <v>2.3689000000000002E-3</v>
      </c>
      <c r="CZ316" s="11">
        <v>1.11761E-2</v>
      </c>
      <c r="DA316" s="11">
        <v>1.05407E-2</v>
      </c>
      <c r="DB316" s="11">
        <v>9.7926999999999997E-3</v>
      </c>
      <c r="DC316" s="11">
        <v>9.3380000000000008E-3</v>
      </c>
      <c r="DD316" s="11">
        <v>9.0019000000000002E-3</v>
      </c>
      <c r="DE316" s="11">
        <v>8.8582000000000001E-3</v>
      </c>
      <c r="DF316" s="11">
        <v>9.5840000000000005E-3</v>
      </c>
      <c r="DG316" s="11">
        <v>1.0047800000000001E-2</v>
      </c>
      <c r="DH316" s="11">
        <v>9.8651999999999993E-3</v>
      </c>
      <c r="DI316" s="11">
        <v>9.025E-3</v>
      </c>
      <c r="DJ316" s="11">
        <v>9.5283E-3</v>
      </c>
      <c r="DK316" s="11">
        <v>8.7709999999999993E-3</v>
      </c>
      <c r="DL316" s="11">
        <v>9.0507000000000001E-3</v>
      </c>
      <c r="DM316" s="11">
        <v>9.8140999999999992E-3</v>
      </c>
      <c r="DN316" s="11">
        <v>1.05716E-2</v>
      </c>
      <c r="DO316" s="11">
        <v>1.0419899999999999E-2</v>
      </c>
      <c r="DP316" s="11">
        <v>1.03757E-2</v>
      </c>
      <c r="DQ316" s="11">
        <v>1.0932799999999999E-2</v>
      </c>
      <c r="DR316" s="11">
        <v>9.7777000000000003E-3</v>
      </c>
      <c r="DS316" s="11">
        <v>9.2992999999999999E-3</v>
      </c>
      <c r="DT316" s="11">
        <v>9.6316000000000006E-3</v>
      </c>
      <c r="DU316" s="11">
        <v>1.03518E-2</v>
      </c>
      <c r="DV316" s="11">
        <v>1.0031399999999999E-2</v>
      </c>
      <c r="DW316" s="11">
        <v>9.2488999999999991E-3</v>
      </c>
      <c r="DX316" s="11">
        <v>0.15272050000000001</v>
      </c>
      <c r="DY316" s="11">
        <v>6.3720000000000001E-3</v>
      </c>
      <c r="DZ316" s="11">
        <v>8.4697999999999996E-3</v>
      </c>
      <c r="EA316" s="11">
        <v>47.186675999999999</v>
      </c>
      <c r="EB316" s="11">
        <v>46.160339</v>
      </c>
      <c r="EC316" s="11">
        <v>45.443306</v>
      </c>
      <c r="ED316" s="11">
        <v>44.534686999999998</v>
      </c>
      <c r="EE316" s="11">
        <v>43.878632000000003</v>
      </c>
      <c r="EF316" s="11">
        <v>43.310436000000003</v>
      </c>
      <c r="EG316" s="11">
        <v>42.465363000000004</v>
      </c>
      <c r="EH316" s="11">
        <v>42.791553</v>
      </c>
      <c r="EI316" s="11">
        <v>45.958247999999998</v>
      </c>
      <c r="EJ316" s="11">
        <v>52.207973000000003</v>
      </c>
      <c r="EK316" s="11">
        <v>57.846172000000003</v>
      </c>
      <c r="EL316" s="11">
        <v>62.340004</v>
      </c>
      <c r="EM316" s="11">
        <v>65.083556999999999</v>
      </c>
      <c r="EN316" s="11">
        <v>66.889290000000003</v>
      </c>
      <c r="EO316" s="11">
        <v>66.828216999999995</v>
      </c>
      <c r="EP316" s="11">
        <v>65.831573000000006</v>
      </c>
      <c r="EQ316" s="11">
        <v>64.058823000000004</v>
      </c>
      <c r="ER316" s="11">
        <v>60.868496</v>
      </c>
      <c r="ES316" s="11">
        <v>56.781052000000003</v>
      </c>
      <c r="ET316" s="11">
        <v>53.623443999999999</v>
      </c>
      <c r="EU316" s="11">
        <v>51.2346</v>
      </c>
      <c r="EV316" s="11">
        <v>48.933143999999999</v>
      </c>
      <c r="EW316" s="11">
        <v>47.776955000000001</v>
      </c>
      <c r="EX316" s="11">
        <v>46.890025999999999</v>
      </c>
      <c r="EY316" s="11">
        <v>0</v>
      </c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HY316" s="37"/>
      <c r="IA316" s="37"/>
    </row>
    <row r="317" spans="1:235" x14ac:dyDescent="0.2">
      <c r="A317" t="s">
        <v>112</v>
      </c>
      <c r="B317" t="s">
        <v>133</v>
      </c>
      <c r="C317" t="s">
        <v>88</v>
      </c>
      <c r="D317" t="s">
        <v>134</v>
      </c>
      <c r="E317" s="38" t="s">
        <v>214</v>
      </c>
      <c r="F317" t="s">
        <v>105</v>
      </c>
      <c r="G317" s="11">
        <v>1859</v>
      </c>
      <c r="H317" s="11">
        <v>1.0818890000000001</v>
      </c>
      <c r="I317" s="11">
        <v>1.0500020000000001</v>
      </c>
      <c r="J317" s="11">
        <v>0.98976180000000002</v>
      </c>
      <c r="K317" s="11">
        <v>0.93971579999999999</v>
      </c>
      <c r="L317" s="11">
        <v>0.96927830000000004</v>
      </c>
      <c r="M317" s="11">
        <v>1.000348</v>
      </c>
      <c r="N317" s="11">
        <v>1.153716</v>
      </c>
      <c r="O317" s="11">
        <v>0.99408039999999998</v>
      </c>
      <c r="P317" s="11">
        <v>6.0394000000000003E-2</v>
      </c>
      <c r="Q317" s="11">
        <v>-0.87508229999999998</v>
      </c>
      <c r="R317" s="11">
        <v>-1.266319</v>
      </c>
      <c r="S317" s="11">
        <v>-1.2127669999999999</v>
      </c>
      <c r="T317" s="11">
        <v>-0.87890369999999995</v>
      </c>
      <c r="U317" s="11">
        <v>-0.53607729999999998</v>
      </c>
      <c r="V317" s="11">
        <v>-0.16023660000000001</v>
      </c>
      <c r="W317" s="11">
        <v>0.173706</v>
      </c>
      <c r="X317" s="11">
        <v>0.71275630000000001</v>
      </c>
      <c r="Y317" s="11">
        <v>1.2571129999999999</v>
      </c>
      <c r="Z317" s="11">
        <v>1.3418559999999999</v>
      </c>
      <c r="AA317" s="11">
        <v>1.3292569999999999</v>
      </c>
      <c r="AB317" s="11">
        <v>1.299901</v>
      </c>
      <c r="AC317" s="11">
        <v>1.2736400000000001</v>
      </c>
      <c r="AD317" s="11">
        <v>1.156652</v>
      </c>
      <c r="AE317" s="11">
        <v>1.001171</v>
      </c>
      <c r="AF317" s="11">
        <v>-4.1567399999999997E-2</v>
      </c>
      <c r="AG317" s="11">
        <v>-4.9880500000000001E-2</v>
      </c>
      <c r="AH317" s="11">
        <v>-4.3094500000000001E-2</v>
      </c>
      <c r="AI317" s="11">
        <v>-4.30356E-2</v>
      </c>
      <c r="AJ317" s="11">
        <v>-4.0628900000000003E-2</v>
      </c>
      <c r="AK317" s="11">
        <v>-4.8858800000000001E-2</v>
      </c>
      <c r="AL317" s="11">
        <v>-5.8742700000000002E-2</v>
      </c>
      <c r="AM317" s="11">
        <v>-6.2235100000000002E-2</v>
      </c>
      <c r="AN317" s="11">
        <v>-4.2037900000000003E-2</v>
      </c>
      <c r="AO317" s="11">
        <v>-4.4942999999999997E-2</v>
      </c>
      <c r="AP317" s="11">
        <v>-4.0850999999999998E-2</v>
      </c>
      <c r="AQ317" s="11">
        <v>-4.12719E-2</v>
      </c>
      <c r="AR317" s="11">
        <v>-3.8522399999999998E-2</v>
      </c>
      <c r="AS317" s="11">
        <v>-3.56951E-2</v>
      </c>
      <c r="AT317" s="11">
        <v>-3.97232E-2</v>
      </c>
      <c r="AU317" s="11">
        <v>-3.4436099999999997E-2</v>
      </c>
      <c r="AV317" s="11">
        <v>-7.1697000000000002E-3</v>
      </c>
      <c r="AW317" s="11">
        <v>-2.0340899999999999E-2</v>
      </c>
      <c r="AX317" s="11">
        <v>-4.4307000000000001E-3</v>
      </c>
      <c r="AY317" s="11">
        <v>-4.4359999999999998E-3</v>
      </c>
      <c r="AZ317" s="11">
        <v>-1.0216299999999999E-2</v>
      </c>
      <c r="BA317" s="11">
        <v>-1.1303199999999999E-2</v>
      </c>
      <c r="BB317" s="11">
        <v>-2.5737400000000001E-2</v>
      </c>
      <c r="BC317" s="11">
        <v>-2.6786600000000001E-2</v>
      </c>
      <c r="BD317" s="11">
        <v>-1.7470699999999999E-2</v>
      </c>
      <c r="BE317" s="11">
        <v>-2.6487E-2</v>
      </c>
      <c r="BF317" s="11">
        <v>-2.16393E-2</v>
      </c>
      <c r="BG317" s="11">
        <v>-2.2484199999999999E-2</v>
      </c>
      <c r="BH317" s="11">
        <v>-2.0878899999999999E-2</v>
      </c>
      <c r="BI317" s="11">
        <v>-2.8531299999999999E-2</v>
      </c>
      <c r="BJ317" s="11">
        <v>-3.6268000000000002E-2</v>
      </c>
      <c r="BK317" s="11">
        <v>-3.8982900000000001E-2</v>
      </c>
      <c r="BL317" s="11">
        <v>-2.0686199999999998E-2</v>
      </c>
      <c r="BM317" s="11">
        <v>-2.50441E-2</v>
      </c>
      <c r="BN317" s="11">
        <v>-2.0218400000000001E-2</v>
      </c>
      <c r="BO317" s="11">
        <v>-2.1698100000000001E-2</v>
      </c>
      <c r="BP317" s="11">
        <v>-1.92348E-2</v>
      </c>
      <c r="BQ317" s="11">
        <v>-1.4830400000000001E-2</v>
      </c>
      <c r="BR317" s="11">
        <v>-1.7084999999999999E-2</v>
      </c>
      <c r="BS317" s="11">
        <v>-1.2676099999999999E-2</v>
      </c>
      <c r="BT317" s="11">
        <v>1.44373E-2</v>
      </c>
      <c r="BU317" s="11">
        <v>2.7574000000000001E-3</v>
      </c>
      <c r="BV317" s="11">
        <v>1.6502900000000001E-2</v>
      </c>
      <c r="BW317" s="11">
        <v>1.61046E-2</v>
      </c>
      <c r="BX317" s="11">
        <v>1.02706E-2</v>
      </c>
      <c r="BY317" s="11">
        <v>1.03296E-2</v>
      </c>
      <c r="BZ317" s="11">
        <v>-5.0730999999999997E-3</v>
      </c>
      <c r="CA317" s="11">
        <v>-7.8274E-3</v>
      </c>
      <c r="CB317" s="11">
        <v>6.6258999999999997E-3</v>
      </c>
      <c r="CC317" s="11">
        <v>-3.0934999999999999E-3</v>
      </c>
      <c r="CD317" s="11">
        <v>-1.841E-4</v>
      </c>
      <c r="CE317" s="11">
        <v>-1.9327000000000001E-3</v>
      </c>
      <c r="CF317" s="11">
        <v>-1.1289E-3</v>
      </c>
      <c r="CG317" s="11">
        <v>-8.2038000000000007E-3</v>
      </c>
      <c r="CH317" s="11">
        <v>-1.37933E-2</v>
      </c>
      <c r="CI317" s="11">
        <v>-1.57307E-2</v>
      </c>
      <c r="CJ317" s="11">
        <v>6.6560000000000002E-4</v>
      </c>
      <c r="CK317" s="11">
        <v>-5.1451999999999999E-3</v>
      </c>
      <c r="CL317" s="11">
        <v>4.1419999999999998E-4</v>
      </c>
      <c r="CM317" s="11">
        <v>-2.1243E-3</v>
      </c>
      <c r="CN317" s="11">
        <v>5.27E-5</v>
      </c>
      <c r="CO317" s="11">
        <v>6.0343000000000003E-3</v>
      </c>
      <c r="CP317" s="11">
        <v>5.5532999999999997E-3</v>
      </c>
      <c r="CQ317" s="11">
        <v>9.0840000000000001E-3</v>
      </c>
      <c r="CR317" s="11">
        <v>3.6044300000000001E-2</v>
      </c>
      <c r="CS317" s="11">
        <v>2.5855800000000002E-2</v>
      </c>
      <c r="CT317" s="11">
        <v>3.7436400000000002E-2</v>
      </c>
      <c r="CU317" s="11">
        <v>3.66451E-2</v>
      </c>
      <c r="CV317" s="11">
        <v>3.07575E-2</v>
      </c>
      <c r="CW317" s="11">
        <v>3.1962400000000002E-2</v>
      </c>
      <c r="CX317" s="11">
        <v>1.5591300000000001E-2</v>
      </c>
      <c r="CY317" s="11">
        <v>1.1131800000000001E-2</v>
      </c>
      <c r="CZ317" s="11">
        <v>1.46497E-2</v>
      </c>
      <c r="DA317" s="11">
        <v>1.4222200000000001E-2</v>
      </c>
      <c r="DB317" s="11">
        <v>1.3043799999999999E-2</v>
      </c>
      <c r="DC317" s="11">
        <v>1.2494399999999999E-2</v>
      </c>
      <c r="DD317" s="11">
        <v>1.20071E-2</v>
      </c>
      <c r="DE317" s="11">
        <v>1.23582E-2</v>
      </c>
      <c r="DF317" s="11">
        <v>1.3663700000000001E-2</v>
      </c>
      <c r="DG317" s="11">
        <v>1.4136299999999999E-2</v>
      </c>
      <c r="DH317" s="11">
        <v>1.29809E-2</v>
      </c>
      <c r="DI317" s="11">
        <v>1.2097699999999999E-2</v>
      </c>
      <c r="DJ317" s="11">
        <v>1.25437E-2</v>
      </c>
      <c r="DK317" s="11">
        <v>1.1900000000000001E-2</v>
      </c>
      <c r="DL317" s="11">
        <v>1.1726E-2</v>
      </c>
      <c r="DM317" s="11">
        <v>1.26848E-2</v>
      </c>
      <c r="DN317" s="11">
        <v>1.37631E-2</v>
      </c>
      <c r="DO317" s="11">
        <v>1.32292E-2</v>
      </c>
      <c r="DP317" s="11">
        <v>1.31361E-2</v>
      </c>
      <c r="DQ317" s="11">
        <v>1.4042799999999999E-2</v>
      </c>
      <c r="DR317" s="11">
        <v>1.2726700000000001E-2</v>
      </c>
      <c r="DS317" s="11">
        <v>1.24878E-2</v>
      </c>
      <c r="DT317" s="11">
        <v>1.24552E-2</v>
      </c>
      <c r="DU317" s="11">
        <v>1.31518E-2</v>
      </c>
      <c r="DV317" s="11">
        <v>1.2563E-2</v>
      </c>
      <c r="DW317" s="11">
        <v>1.1526399999999999E-2</v>
      </c>
      <c r="DX317" s="11">
        <v>0.2056858</v>
      </c>
      <c r="DY317" s="11">
        <v>8.6163999999999998E-3</v>
      </c>
      <c r="DZ317" s="11">
        <v>1.0932000000000001E-2</v>
      </c>
      <c r="EA317" s="11">
        <v>44.210495000000002</v>
      </c>
      <c r="EB317" s="11">
        <v>44.786651999999997</v>
      </c>
      <c r="EC317" s="11">
        <v>42.025669000000001</v>
      </c>
      <c r="ED317" s="11">
        <v>40.644038999999999</v>
      </c>
      <c r="EE317" s="11">
        <v>39.817455000000002</v>
      </c>
      <c r="EF317" s="11">
        <v>38.774101000000002</v>
      </c>
      <c r="EG317" s="11">
        <v>38.616656999999996</v>
      </c>
      <c r="EH317" s="11">
        <v>38.901313999999999</v>
      </c>
      <c r="EI317" s="11">
        <v>41.772387999999999</v>
      </c>
      <c r="EJ317" s="11">
        <v>47.430691000000003</v>
      </c>
      <c r="EK317" s="11">
        <v>52.118651999999997</v>
      </c>
      <c r="EL317" s="11">
        <v>55.934967</v>
      </c>
      <c r="EM317" s="11">
        <v>54.767257999999998</v>
      </c>
      <c r="EN317" s="11">
        <v>59.360523000000001</v>
      </c>
      <c r="EO317" s="11">
        <v>56.915005000000001</v>
      </c>
      <c r="EP317" s="11">
        <v>56.634911000000002</v>
      </c>
      <c r="EQ317" s="11">
        <v>56.003993999999999</v>
      </c>
      <c r="ER317" s="11">
        <v>54.819735999999999</v>
      </c>
      <c r="ES317" s="11">
        <v>51.097546000000001</v>
      </c>
      <c r="ET317" s="11">
        <v>50.446663000000001</v>
      </c>
      <c r="EU317" s="11">
        <v>47.767825999999999</v>
      </c>
      <c r="EV317" s="11">
        <v>45.760983000000003</v>
      </c>
      <c r="EW317" s="11">
        <v>44.589275000000001</v>
      </c>
      <c r="EX317" s="11">
        <v>46.695950000000003</v>
      </c>
      <c r="EY317" s="11">
        <v>0</v>
      </c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IA317" s="37"/>
    </row>
    <row r="318" spans="1:235" x14ac:dyDescent="0.2">
      <c r="A318" t="s">
        <v>112</v>
      </c>
      <c r="B318" t="s">
        <v>133</v>
      </c>
      <c r="C318" t="s">
        <v>88</v>
      </c>
      <c r="D318" t="s">
        <v>134</v>
      </c>
      <c r="E318" s="38" t="s">
        <v>214</v>
      </c>
      <c r="F318" t="s">
        <v>106</v>
      </c>
      <c r="G318" s="11">
        <v>945</v>
      </c>
      <c r="H318" s="11">
        <v>1.0767230000000001</v>
      </c>
      <c r="I318" s="11">
        <v>1.0694189999999999</v>
      </c>
      <c r="J318" s="11">
        <v>0.98692219999999997</v>
      </c>
      <c r="K318" s="11">
        <v>0.91713370000000005</v>
      </c>
      <c r="L318" s="11">
        <v>0.91890320000000003</v>
      </c>
      <c r="M318" s="11">
        <v>0.91394600000000004</v>
      </c>
      <c r="N318" s="11">
        <v>1.0705830000000001</v>
      </c>
      <c r="O318" s="11">
        <v>0.96032600000000001</v>
      </c>
      <c r="P318" s="11">
        <v>7.0820900000000006E-2</v>
      </c>
      <c r="Q318" s="11">
        <v>-0.87228700000000003</v>
      </c>
      <c r="R318" s="11">
        <v>-1.509949</v>
      </c>
      <c r="S318" s="11">
        <v>-1.689392</v>
      </c>
      <c r="T318" s="11">
        <v>-1.4338690000000001</v>
      </c>
      <c r="U318" s="11">
        <v>-1.127175</v>
      </c>
      <c r="V318" s="11">
        <v>-0.53039360000000002</v>
      </c>
      <c r="W318" s="11">
        <v>-1.4728E-3</v>
      </c>
      <c r="X318" s="11">
        <v>0.71017189999999997</v>
      </c>
      <c r="Y318" s="11">
        <v>1.2728999999999999</v>
      </c>
      <c r="Z318" s="11">
        <v>1.362034</v>
      </c>
      <c r="AA318" s="11">
        <v>1.321642</v>
      </c>
      <c r="AB318" s="11">
        <v>1.283477</v>
      </c>
      <c r="AC318" s="11">
        <v>1.2646200000000001</v>
      </c>
      <c r="AD318" s="11">
        <v>1.1348</v>
      </c>
      <c r="AE318" s="11">
        <v>0.98395619999999995</v>
      </c>
      <c r="AF318" s="11">
        <v>-3.6083499999999998E-2</v>
      </c>
      <c r="AG318" s="11">
        <v>-4.4255900000000001E-2</v>
      </c>
      <c r="AH318" s="11">
        <v>-3.7880999999999998E-2</v>
      </c>
      <c r="AI318" s="11">
        <v>-4.2456800000000003E-2</v>
      </c>
      <c r="AJ318" s="11">
        <v>-4.0774299999999999E-2</v>
      </c>
      <c r="AK318" s="11">
        <v>-4.8897999999999997E-2</v>
      </c>
      <c r="AL318" s="11">
        <v>-5.53026E-2</v>
      </c>
      <c r="AM318" s="11">
        <v>-5.8659799999999998E-2</v>
      </c>
      <c r="AN318" s="11">
        <v>-4.0148000000000003E-2</v>
      </c>
      <c r="AO318" s="11">
        <v>-4.2865300000000002E-2</v>
      </c>
      <c r="AP318" s="11">
        <v>-3.99949E-2</v>
      </c>
      <c r="AQ318" s="11">
        <v>-3.9969200000000003E-2</v>
      </c>
      <c r="AR318" s="11">
        <v>-3.7612100000000002E-2</v>
      </c>
      <c r="AS318" s="11">
        <v>-3.5069000000000003E-2</v>
      </c>
      <c r="AT318" s="11">
        <v>-3.9883500000000002E-2</v>
      </c>
      <c r="AU318" s="11">
        <v>-3.3577999999999997E-2</v>
      </c>
      <c r="AV318" s="11">
        <v>-5.7603999999999997E-3</v>
      </c>
      <c r="AW318" s="11">
        <v>-1.78193E-2</v>
      </c>
      <c r="AX318" s="11">
        <v>-1.4888E-3</v>
      </c>
      <c r="AY318" s="11">
        <v>-3.1974E-3</v>
      </c>
      <c r="AZ318" s="11">
        <v>-1.1776500000000001E-2</v>
      </c>
      <c r="BA318" s="11">
        <v>-1.51801E-2</v>
      </c>
      <c r="BB318" s="11">
        <v>-2.8752900000000001E-2</v>
      </c>
      <c r="BC318" s="11">
        <v>-2.97498E-2</v>
      </c>
      <c r="BD318" s="11">
        <v>-1.18499E-2</v>
      </c>
      <c r="BE318" s="11">
        <v>-2.0785000000000001E-2</v>
      </c>
      <c r="BF318" s="11">
        <v>-1.62407E-2</v>
      </c>
      <c r="BG318" s="11">
        <v>-2.1580200000000001E-2</v>
      </c>
      <c r="BH318" s="11">
        <v>-2.0811799999999998E-2</v>
      </c>
      <c r="BI318" s="11">
        <v>-2.8333799999999999E-2</v>
      </c>
      <c r="BJ318" s="11">
        <v>-3.2927499999999998E-2</v>
      </c>
      <c r="BK318" s="11">
        <v>-3.54528E-2</v>
      </c>
      <c r="BL318" s="11">
        <v>-1.8888800000000001E-2</v>
      </c>
      <c r="BM318" s="11">
        <v>-2.3001799999999999E-2</v>
      </c>
      <c r="BN318" s="11">
        <v>-1.9407400000000002E-2</v>
      </c>
      <c r="BO318" s="11">
        <v>-2.04102E-2</v>
      </c>
      <c r="BP318" s="11">
        <v>-1.8312499999999999E-2</v>
      </c>
      <c r="BQ318" s="11">
        <v>-1.4167000000000001E-2</v>
      </c>
      <c r="BR318" s="11">
        <v>-1.7167100000000001E-2</v>
      </c>
      <c r="BS318" s="11">
        <v>-1.1754199999999999E-2</v>
      </c>
      <c r="BT318" s="11">
        <v>1.5704800000000001E-2</v>
      </c>
      <c r="BU318" s="11">
        <v>5.3531000000000004E-3</v>
      </c>
      <c r="BV318" s="11">
        <v>1.9489800000000002E-2</v>
      </c>
      <c r="BW318" s="11">
        <v>1.74763E-2</v>
      </c>
      <c r="BX318" s="11">
        <v>8.8690999999999996E-3</v>
      </c>
      <c r="BY318" s="11">
        <v>6.6148999999999999E-3</v>
      </c>
      <c r="BZ318" s="11">
        <v>-7.9316000000000005E-3</v>
      </c>
      <c r="CA318" s="11">
        <v>-1.06689E-2</v>
      </c>
      <c r="CB318" s="11">
        <v>1.2383699999999999E-2</v>
      </c>
      <c r="CC318" s="11">
        <v>2.686E-3</v>
      </c>
      <c r="CD318" s="11">
        <v>5.3997000000000003E-3</v>
      </c>
      <c r="CE318" s="11">
        <v>-7.0359999999999997E-4</v>
      </c>
      <c r="CF318" s="11">
        <v>-8.4929999999999999E-4</v>
      </c>
      <c r="CG318" s="11">
        <v>-7.7695999999999998E-3</v>
      </c>
      <c r="CH318" s="11">
        <v>-1.05524E-2</v>
      </c>
      <c r="CI318" s="11">
        <v>-1.2245799999999999E-2</v>
      </c>
      <c r="CJ318" s="11">
        <v>2.3703999999999999E-3</v>
      </c>
      <c r="CK318" s="11">
        <v>-3.1384E-3</v>
      </c>
      <c r="CL318" s="11">
        <v>1.1800999999999999E-3</v>
      </c>
      <c r="CM318" s="11">
        <v>-8.5119999999999998E-4</v>
      </c>
      <c r="CN318" s="11">
        <v>9.8719999999999993E-4</v>
      </c>
      <c r="CO318" s="11">
        <v>6.7350999999999999E-3</v>
      </c>
      <c r="CP318" s="11">
        <v>5.5493000000000001E-3</v>
      </c>
      <c r="CQ318" s="11">
        <v>1.00695E-2</v>
      </c>
      <c r="CR318" s="11">
        <v>3.7169899999999999E-2</v>
      </c>
      <c r="CS318" s="11">
        <v>2.8525499999999999E-2</v>
      </c>
      <c r="CT318" s="11">
        <v>4.0468400000000002E-2</v>
      </c>
      <c r="CU318" s="11">
        <v>3.8150000000000003E-2</v>
      </c>
      <c r="CV318" s="11">
        <v>2.9514599999999998E-2</v>
      </c>
      <c r="CW318" s="11">
        <v>2.8410000000000001E-2</v>
      </c>
      <c r="CX318" s="11">
        <v>1.28897E-2</v>
      </c>
      <c r="CY318" s="11">
        <v>8.4121000000000005E-3</v>
      </c>
      <c r="CZ318" s="11">
        <v>1.4733E-2</v>
      </c>
      <c r="DA318" s="11">
        <v>1.42693E-2</v>
      </c>
      <c r="DB318" s="11">
        <v>1.31564E-2</v>
      </c>
      <c r="DC318" s="11">
        <v>1.26921E-2</v>
      </c>
      <c r="DD318" s="11">
        <v>1.21364E-2</v>
      </c>
      <c r="DE318" s="11">
        <v>1.25022E-2</v>
      </c>
      <c r="DF318" s="11">
        <v>1.36031E-2</v>
      </c>
      <c r="DG318" s="11">
        <v>1.4108799999999999E-2</v>
      </c>
      <c r="DH318" s="11">
        <v>1.2924700000000001E-2</v>
      </c>
      <c r="DI318" s="11">
        <v>1.2076099999999999E-2</v>
      </c>
      <c r="DJ318" s="11">
        <v>1.2516299999999999E-2</v>
      </c>
      <c r="DK318" s="11">
        <v>1.1891000000000001E-2</v>
      </c>
      <c r="DL318" s="11">
        <v>1.17334E-2</v>
      </c>
      <c r="DM318" s="11">
        <v>1.27075E-2</v>
      </c>
      <c r="DN318" s="11">
        <v>1.3810599999999999E-2</v>
      </c>
      <c r="DO318" s="11">
        <v>1.3267899999999999E-2</v>
      </c>
      <c r="DP318" s="11">
        <v>1.30499E-2</v>
      </c>
      <c r="DQ318" s="11">
        <v>1.4087799999999999E-2</v>
      </c>
      <c r="DR318" s="11">
        <v>1.2754100000000001E-2</v>
      </c>
      <c r="DS318" s="11">
        <v>1.25687E-2</v>
      </c>
      <c r="DT318" s="11">
        <v>1.25516E-2</v>
      </c>
      <c r="DU318" s="11">
        <v>1.3250400000000001E-2</v>
      </c>
      <c r="DV318" s="11">
        <v>1.26585E-2</v>
      </c>
      <c r="DW318" s="11">
        <v>1.16004E-2</v>
      </c>
      <c r="DX318" s="11">
        <v>0.20750370000000001</v>
      </c>
      <c r="DY318" s="11">
        <v>8.6145000000000006E-3</v>
      </c>
      <c r="DZ318" s="11">
        <v>1.10039E-2</v>
      </c>
      <c r="EA318" s="11">
        <v>47.246906000000003</v>
      </c>
      <c r="EB318" s="11">
        <v>50.001125000000002</v>
      </c>
      <c r="EC318" s="11">
        <v>45.365577999999999</v>
      </c>
      <c r="ED318" s="11">
        <v>43.726658</v>
      </c>
      <c r="EE318" s="11">
        <v>42.163105000000002</v>
      </c>
      <c r="EF318" s="11">
        <v>41.159728999999999</v>
      </c>
      <c r="EG318" s="11">
        <v>40.952755000000003</v>
      </c>
      <c r="EH318" s="11">
        <v>40.668166999999997</v>
      </c>
      <c r="EI318" s="11">
        <v>42.552306999999999</v>
      </c>
      <c r="EJ318" s="11">
        <v>46.626545</v>
      </c>
      <c r="EK318" s="11">
        <v>49.692912999999997</v>
      </c>
      <c r="EL318" s="11">
        <v>51.766029000000003</v>
      </c>
      <c r="EM318" s="11">
        <v>50.545555</v>
      </c>
      <c r="EN318" s="11">
        <v>59.892014000000003</v>
      </c>
      <c r="EO318" s="11">
        <v>56.247470999999997</v>
      </c>
      <c r="EP318" s="11">
        <v>54.869514000000002</v>
      </c>
      <c r="EQ318" s="11">
        <v>53.858269</v>
      </c>
      <c r="ER318" s="11">
        <v>51.740158000000001</v>
      </c>
      <c r="ES318" s="11">
        <v>49.807648</v>
      </c>
      <c r="ET318" s="11">
        <v>49.132731999999997</v>
      </c>
      <c r="EU318" s="11">
        <v>47.634422000000001</v>
      </c>
      <c r="EV318" s="11">
        <v>46.579304</v>
      </c>
      <c r="EW318" s="11">
        <v>45.269965999999997</v>
      </c>
      <c r="EX318" s="11">
        <v>48.308211999999997</v>
      </c>
      <c r="EY318" s="11">
        <v>0</v>
      </c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</row>
    <row r="319" spans="1:235" x14ac:dyDescent="0.2">
      <c r="A319" t="s">
        <v>112</v>
      </c>
      <c r="B319" t="s">
        <v>133</v>
      </c>
      <c r="C319" t="s">
        <v>88</v>
      </c>
      <c r="D319" t="s">
        <v>134</v>
      </c>
      <c r="E319" s="38" t="s">
        <v>214</v>
      </c>
      <c r="F319" t="s">
        <v>107</v>
      </c>
      <c r="G319" s="11">
        <v>914</v>
      </c>
      <c r="H319" s="11">
        <v>1.0930519999999999</v>
      </c>
      <c r="I319" s="11">
        <v>1.035874</v>
      </c>
      <c r="J319" s="11">
        <v>0.99744469999999996</v>
      </c>
      <c r="K319" s="11">
        <v>0.96303369999999999</v>
      </c>
      <c r="L319" s="11">
        <v>1.021183</v>
      </c>
      <c r="M319" s="11">
        <v>1.089269</v>
      </c>
      <c r="N319" s="11">
        <v>1.242184</v>
      </c>
      <c r="O319" s="11">
        <v>1.0322800000000001</v>
      </c>
      <c r="P319" s="11">
        <v>5.1331700000000001E-2</v>
      </c>
      <c r="Q319" s="11">
        <v>-0.8754826</v>
      </c>
      <c r="R319" s="11">
        <v>-1.0141359999999999</v>
      </c>
      <c r="S319" s="11">
        <v>-0.72086570000000005</v>
      </c>
      <c r="T319" s="11">
        <v>-0.30676619999999999</v>
      </c>
      <c r="U319" s="11">
        <v>7.2880899999999998E-2</v>
      </c>
      <c r="V319" s="11">
        <v>0.2196978</v>
      </c>
      <c r="W319" s="11">
        <v>0.35328890000000002</v>
      </c>
      <c r="X319" s="11">
        <v>0.71370109999999998</v>
      </c>
      <c r="Y319" s="11">
        <v>1.2445980000000001</v>
      </c>
      <c r="Z319" s="11">
        <v>1.3233010000000001</v>
      </c>
      <c r="AA319" s="11">
        <v>1.33708</v>
      </c>
      <c r="AB319" s="11">
        <v>1.3143370000000001</v>
      </c>
      <c r="AC319" s="11">
        <v>1.279263</v>
      </c>
      <c r="AD319" s="11">
        <v>1.1763490000000001</v>
      </c>
      <c r="AE319" s="11">
        <v>1.0161929999999999</v>
      </c>
      <c r="AF319" s="11">
        <v>-4.1635499999999999E-2</v>
      </c>
      <c r="AG319" s="11">
        <v>-4.9978799999999997E-2</v>
      </c>
      <c r="AH319" s="11">
        <v>-4.3996199999999999E-2</v>
      </c>
      <c r="AI319" s="11">
        <v>-4.3998200000000001E-2</v>
      </c>
      <c r="AJ319" s="11">
        <v>-4.0708599999999998E-2</v>
      </c>
      <c r="AK319" s="11">
        <v>-4.9150300000000001E-2</v>
      </c>
      <c r="AL319" s="11">
        <v>-5.9508800000000001E-2</v>
      </c>
      <c r="AM319" s="11">
        <v>-6.2644900000000003E-2</v>
      </c>
      <c r="AN319" s="11">
        <v>-4.2467600000000001E-2</v>
      </c>
      <c r="AO319" s="11">
        <v>-4.4720599999999999E-2</v>
      </c>
      <c r="AP319" s="11">
        <v>-4.0344400000000002E-2</v>
      </c>
      <c r="AQ319" s="11">
        <v>-4.1239100000000001E-2</v>
      </c>
      <c r="AR319" s="11">
        <v>-3.8445300000000002E-2</v>
      </c>
      <c r="AS319" s="11">
        <v>-3.5740399999999999E-2</v>
      </c>
      <c r="AT319" s="11">
        <v>-4.0740600000000002E-2</v>
      </c>
      <c r="AU319" s="11">
        <v>-3.6264299999999999E-2</v>
      </c>
      <c r="AV319" s="11">
        <v>-1.04995E-2</v>
      </c>
      <c r="AW319" s="11">
        <v>-1.9569E-2</v>
      </c>
      <c r="AX319" s="11">
        <v>-5.6639999999999998E-3</v>
      </c>
      <c r="AY319" s="11">
        <v>-6.1330999999999998E-3</v>
      </c>
      <c r="AZ319" s="11">
        <v>-1.14611E-2</v>
      </c>
      <c r="BA319" s="11">
        <v>-1.1418899999999999E-2</v>
      </c>
      <c r="BB319" s="11">
        <v>-2.58333E-2</v>
      </c>
      <c r="BC319" s="11">
        <v>-2.6780200000000001E-2</v>
      </c>
      <c r="BD319" s="11">
        <v>-1.7406700000000001E-2</v>
      </c>
      <c r="BE319" s="11">
        <v>-2.6503599999999999E-2</v>
      </c>
      <c r="BF319" s="11">
        <v>-2.2433000000000002E-2</v>
      </c>
      <c r="BG319" s="11">
        <v>-2.3331899999999999E-2</v>
      </c>
      <c r="BH319" s="11">
        <v>-2.0876599999999999E-2</v>
      </c>
      <c r="BI319" s="11">
        <v>-2.8716100000000001E-2</v>
      </c>
      <c r="BJ319" s="11">
        <v>-3.6775500000000003E-2</v>
      </c>
      <c r="BK319" s="11">
        <v>-3.91467E-2</v>
      </c>
      <c r="BL319" s="11">
        <v>-2.08693E-2</v>
      </c>
      <c r="BM319" s="11">
        <v>-2.4669699999999999E-2</v>
      </c>
      <c r="BN319" s="11">
        <v>-1.9549299999999999E-2</v>
      </c>
      <c r="BO319" s="11">
        <v>-2.1537799999999999E-2</v>
      </c>
      <c r="BP319" s="11">
        <v>-1.9069099999999999E-2</v>
      </c>
      <c r="BQ319" s="11">
        <v>-1.4756200000000001E-2</v>
      </c>
      <c r="BR319" s="11">
        <v>-1.7933600000000001E-2</v>
      </c>
      <c r="BS319" s="11">
        <v>-1.42893E-2</v>
      </c>
      <c r="BT319" s="11">
        <v>1.14187E-2</v>
      </c>
      <c r="BU319" s="11">
        <v>3.8159999999999999E-3</v>
      </c>
      <c r="BV319" s="11">
        <v>1.5635E-2</v>
      </c>
      <c r="BW319" s="11">
        <v>1.46803E-2</v>
      </c>
      <c r="BX319" s="11">
        <v>9.2490000000000003E-3</v>
      </c>
      <c r="BY319" s="11">
        <v>1.0494399999999999E-2</v>
      </c>
      <c r="BZ319" s="11">
        <v>-4.9195999999999997E-3</v>
      </c>
      <c r="CA319" s="11">
        <v>-7.5944999999999997E-3</v>
      </c>
      <c r="CB319" s="11">
        <v>6.8221000000000002E-3</v>
      </c>
      <c r="CC319" s="11">
        <v>-3.0282999999999998E-3</v>
      </c>
      <c r="CD319" s="11">
        <v>-8.698E-4</v>
      </c>
      <c r="CE319" s="11">
        <v>-2.6657E-3</v>
      </c>
      <c r="CF319" s="11">
        <v>-1.0447E-3</v>
      </c>
      <c r="CG319" s="11">
        <v>-8.2819E-3</v>
      </c>
      <c r="CH319" s="11">
        <v>-1.40421E-2</v>
      </c>
      <c r="CI319" s="11">
        <v>-1.56484E-2</v>
      </c>
      <c r="CJ319" s="11">
        <v>7.291E-4</v>
      </c>
      <c r="CK319" s="11">
        <v>-4.6188000000000002E-3</v>
      </c>
      <c r="CL319" s="11">
        <v>1.2458E-3</v>
      </c>
      <c r="CM319" s="11">
        <v>-1.8365E-3</v>
      </c>
      <c r="CN319" s="11">
        <v>3.0699999999999998E-4</v>
      </c>
      <c r="CO319" s="11">
        <v>6.228E-3</v>
      </c>
      <c r="CP319" s="11">
        <v>4.8732999999999997E-3</v>
      </c>
      <c r="CQ319" s="11">
        <v>7.6857000000000002E-3</v>
      </c>
      <c r="CR319" s="11">
        <v>3.3336900000000003E-2</v>
      </c>
      <c r="CS319" s="11">
        <v>2.7200999999999999E-2</v>
      </c>
      <c r="CT319" s="11">
        <v>3.6934000000000002E-2</v>
      </c>
      <c r="CU319" s="11">
        <v>3.54936E-2</v>
      </c>
      <c r="CV319" s="11">
        <v>2.9959099999999999E-2</v>
      </c>
      <c r="CW319" s="11">
        <v>3.2407600000000002E-2</v>
      </c>
      <c r="CX319" s="11">
        <v>1.5994000000000001E-2</v>
      </c>
      <c r="CY319" s="11">
        <v>1.1591300000000001E-2</v>
      </c>
      <c r="CZ319" s="11">
        <v>1.473E-2</v>
      </c>
      <c r="DA319" s="11">
        <v>1.4271900000000001E-2</v>
      </c>
      <c r="DB319" s="11">
        <v>1.31095E-2</v>
      </c>
      <c r="DC319" s="11">
        <v>1.2564199999999999E-2</v>
      </c>
      <c r="DD319" s="11">
        <v>1.2057E-2</v>
      </c>
      <c r="DE319" s="11">
        <v>1.2423099999999999E-2</v>
      </c>
      <c r="DF319" s="11">
        <v>1.3820900000000001E-2</v>
      </c>
      <c r="DG319" s="11">
        <v>1.4285900000000001E-2</v>
      </c>
      <c r="DH319" s="11">
        <v>1.3130899999999999E-2</v>
      </c>
      <c r="DI319" s="11">
        <v>1.2190100000000001E-2</v>
      </c>
      <c r="DJ319" s="11">
        <v>1.2642499999999999E-2</v>
      </c>
      <c r="DK319" s="11">
        <v>1.19775E-2</v>
      </c>
      <c r="DL319" s="11">
        <v>1.1779899999999999E-2</v>
      </c>
      <c r="DM319" s="11">
        <v>1.27575E-2</v>
      </c>
      <c r="DN319" s="11">
        <v>1.38656E-2</v>
      </c>
      <c r="DO319" s="11">
        <v>1.33598E-2</v>
      </c>
      <c r="DP319" s="11">
        <v>1.33253E-2</v>
      </c>
      <c r="DQ319" s="11">
        <v>1.42171E-2</v>
      </c>
      <c r="DR319" s="11">
        <v>1.2948899999999999E-2</v>
      </c>
      <c r="DS319" s="11">
        <v>1.2653599999999999E-2</v>
      </c>
      <c r="DT319" s="11">
        <v>1.2590799999999999E-2</v>
      </c>
      <c r="DU319" s="11">
        <v>1.33223E-2</v>
      </c>
      <c r="DV319" s="11">
        <v>1.27146E-2</v>
      </c>
      <c r="DW319" s="11">
        <v>1.16641E-2</v>
      </c>
      <c r="DX319" s="11">
        <v>0.20667940000000001</v>
      </c>
      <c r="DY319" s="11">
        <v>8.6820999999999999E-3</v>
      </c>
      <c r="DZ319" s="11">
        <v>1.1106E-2</v>
      </c>
      <c r="EA319" s="11">
        <v>41.086227000000001</v>
      </c>
      <c r="EB319" s="11">
        <v>39.421295000000001</v>
      </c>
      <c r="EC319" s="11">
        <v>38.589118999999997</v>
      </c>
      <c r="ED319" s="11">
        <v>37.472220999999998</v>
      </c>
      <c r="EE319" s="11">
        <v>37.403934</v>
      </c>
      <c r="EF319" s="11">
        <v>36.319443</v>
      </c>
      <c r="EG319" s="11">
        <v>36.212963000000002</v>
      </c>
      <c r="EH319" s="11">
        <v>37.083331999999999</v>
      </c>
      <c r="EI319" s="11">
        <v>40.969906000000002</v>
      </c>
      <c r="EJ319" s="11">
        <v>48.258102000000001</v>
      </c>
      <c r="EK319" s="11">
        <v>54.614581999999999</v>
      </c>
      <c r="EL319" s="11">
        <v>60.224536999999998</v>
      </c>
      <c r="EM319" s="11">
        <v>59.111111000000001</v>
      </c>
      <c r="EN319" s="11">
        <v>58.813656000000002</v>
      </c>
      <c r="EO319" s="11">
        <v>57.601852000000001</v>
      </c>
      <c r="EP319" s="11">
        <v>58.451388999999999</v>
      </c>
      <c r="EQ319" s="11">
        <v>58.211807</v>
      </c>
      <c r="ER319" s="11">
        <v>57.988425999999997</v>
      </c>
      <c r="ES319" s="11">
        <v>52.424770000000002</v>
      </c>
      <c r="ET319" s="11">
        <v>51.798611000000001</v>
      </c>
      <c r="EU319" s="11">
        <v>47.905093999999998</v>
      </c>
      <c r="EV319" s="11">
        <v>44.918979999999998</v>
      </c>
      <c r="EW319" s="11">
        <v>43.888888999999999</v>
      </c>
      <c r="EX319" s="11">
        <v>45.037036999999998</v>
      </c>
      <c r="EY319" s="11">
        <v>0</v>
      </c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</row>
    <row r="320" spans="1:235" x14ac:dyDescent="0.2">
      <c r="A320" t="s">
        <v>112</v>
      </c>
      <c r="B320" t="s">
        <v>133</v>
      </c>
      <c r="C320" t="s">
        <v>88</v>
      </c>
      <c r="D320" t="s">
        <v>134</v>
      </c>
      <c r="E320" s="38" t="s">
        <v>120</v>
      </c>
      <c r="F320" t="s">
        <v>105</v>
      </c>
      <c r="G320" s="11">
        <v>1785</v>
      </c>
      <c r="H320" s="11">
        <v>1.30545</v>
      </c>
      <c r="I320" s="11">
        <v>1.1491910000000001</v>
      </c>
      <c r="J320" s="11">
        <v>1.014969</v>
      </c>
      <c r="K320" s="11">
        <v>0.92152789999999996</v>
      </c>
      <c r="L320" s="11">
        <v>0.85255099999999995</v>
      </c>
      <c r="M320" s="11">
        <v>0.8331172</v>
      </c>
      <c r="N320" s="11">
        <v>0.74411989999999995</v>
      </c>
      <c r="O320" s="11">
        <v>0.48813139999999999</v>
      </c>
      <c r="P320" s="11">
        <v>-0.1097566</v>
      </c>
      <c r="Q320" s="11">
        <v>-1.0677019999999999</v>
      </c>
      <c r="R320" s="11">
        <v>-1.9844059999999999</v>
      </c>
      <c r="S320" s="11">
        <v>-2.6233499999999998</v>
      </c>
      <c r="T320" s="11">
        <v>-2.873656</v>
      </c>
      <c r="U320" s="11">
        <v>-2.8384420000000001</v>
      </c>
      <c r="V320" s="11">
        <v>-2.494297</v>
      </c>
      <c r="W320" s="11">
        <v>-1.8689739999999999</v>
      </c>
      <c r="X320" s="11">
        <v>-1.0011350000000001</v>
      </c>
      <c r="Y320" s="11">
        <v>0.1395586</v>
      </c>
      <c r="Z320" s="11">
        <v>1.0701099999999999</v>
      </c>
      <c r="AA320" s="11">
        <v>1.505301</v>
      </c>
      <c r="AB320" s="11">
        <v>1.584341</v>
      </c>
      <c r="AC320" s="11">
        <v>1.580568</v>
      </c>
      <c r="AD320" s="11">
        <v>1.444275</v>
      </c>
      <c r="AE320" s="11">
        <v>1.2418290000000001</v>
      </c>
      <c r="AF320" s="11">
        <v>-4.1942E-2</v>
      </c>
      <c r="AG320" s="11">
        <v>-4.0033100000000002E-2</v>
      </c>
      <c r="AH320" s="11">
        <v>-4.1137399999999998E-2</v>
      </c>
      <c r="AI320" s="11">
        <v>-3.3892199999999997E-2</v>
      </c>
      <c r="AJ320" s="11">
        <v>-3.4132700000000002E-2</v>
      </c>
      <c r="AK320" s="11">
        <v>-3.2876500000000003E-2</v>
      </c>
      <c r="AL320" s="11">
        <v>-4.1445999999999997E-2</v>
      </c>
      <c r="AM320" s="11">
        <v>-3.3102399999999997E-2</v>
      </c>
      <c r="AN320" s="11">
        <v>-2.6822700000000001E-2</v>
      </c>
      <c r="AO320" s="11">
        <v>-2.4315699999999999E-2</v>
      </c>
      <c r="AP320" s="11">
        <v>-2.0325699999999999E-2</v>
      </c>
      <c r="AQ320" s="11">
        <v>-1.48903E-2</v>
      </c>
      <c r="AR320" s="11">
        <v>-1.18002E-2</v>
      </c>
      <c r="AS320" s="11">
        <v>-1.9419800000000001E-2</v>
      </c>
      <c r="AT320" s="11">
        <v>-3.2154200000000001E-2</v>
      </c>
      <c r="AU320" s="11">
        <v>-2.69842E-2</v>
      </c>
      <c r="AV320" s="11">
        <v>-1.9553299999999999E-2</v>
      </c>
      <c r="AW320" s="11">
        <v>-1.8547399999999999E-2</v>
      </c>
      <c r="AX320" s="11">
        <v>-2.3645300000000001E-2</v>
      </c>
      <c r="AY320" s="11">
        <v>-1.45448E-2</v>
      </c>
      <c r="AZ320" s="11">
        <v>-1.88509E-2</v>
      </c>
      <c r="BA320" s="11">
        <v>-2.5352300000000001E-2</v>
      </c>
      <c r="BB320" s="11">
        <v>-2.9432300000000002E-2</v>
      </c>
      <c r="BC320" s="11">
        <v>-3.5135300000000001E-2</v>
      </c>
      <c r="BD320" s="11">
        <v>-2.1179E-2</v>
      </c>
      <c r="BE320" s="11">
        <v>-2.1576999999999999E-2</v>
      </c>
      <c r="BF320" s="11">
        <v>-2.4743999999999999E-2</v>
      </c>
      <c r="BG320" s="11">
        <v>-1.9196000000000001E-2</v>
      </c>
      <c r="BH320" s="11">
        <v>-2.0801099999999999E-2</v>
      </c>
      <c r="BI320" s="11">
        <v>-2.0384900000000001E-2</v>
      </c>
      <c r="BJ320" s="11">
        <v>-2.8055400000000001E-2</v>
      </c>
      <c r="BK320" s="11">
        <v>-1.8955900000000001E-2</v>
      </c>
      <c r="BL320" s="11">
        <v>-7.7051999999999997E-3</v>
      </c>
      <c r="BM320" s="11">
        <v>-9.5980000000000006E-3</v>
      </c>
      <c r="BN320" s="11">
        <v>-4.9338000000000003E-3</v>
      </c>
      <c r="BO320" s="11">
        <v>9.0689999999999998E-4</v>
      </c>
      <c r="BP320" s="11">
        <v>5.4828999999999998E-3</v>
      </c>
      <c r="BQ320" s="11">
        <v>-4.7140000000000002E-4</v>
      </c>
      <c r="BR320" s="11">
        <v>-1.16086E-2</v>
      </c>
      <c r="BS320" s="11">
        <v>-5.5684000000000003E-3</v>
      </c>
      <c r="BT320" s="11">
        <v>3.4846999999999999E-3</v>
      </c>
      <c r="BU320" s="11">
        <v>4.0670999999999997E-3</v>
      </c>
      <c r="BV320" s="11">
        <v>-1.3596999999999999E-3</v>
      </c>
      <c r="BW320" s="11">
        <v>4.4000000000000003E-3</v>
      </c>
      <c r="BX320" s="11">
        <v>9.7499999999999996E-4</v>
      </c>
      <c r="BY320" s="11">
        <v>-4.5567999999999997E-3</v>
      </c>
      <c r="BZ320" s="11">
        <v>-8.8822999999999992E-3</v>
      </c>
      <c r="CA320" s="11">
        <v>-1.59668E-2</v>
      </c>
      <c r="CB320" s="11">
        <v>-4.1599999999999997E-4</v>
      </c>
      <c r="CC320" s="11">
        <v>-3.1208999999999998E-3</v>
      </c>
      <c r="CD320" s="11">
        <v>-8.3505999999999997E-3</v>
      </c>
      <c r="CE320" s="11">
        <v>-4.4999000000000003E-3</v>
      </c>
      <c r="CF320" s="11">
        <v>-7.4694000000000002E-3</v>
      </c>
      <c r="CG320" s="11">
        <v>-7.8933000000000007E-3</v>
      </c>
      <c r="CH320" s="11">
        <v>-1.4664699999999999E-2</v>
      </c>
      <c r="CI320" s="11">
        <v>-4.8095000000000004E-3</v>
      </c>
      <c r="CJ320" s="11">
        <v>1.14124E-2</v>
      </c>
      <c r="CK320" s="11">
        <v>5.1196000000000002E-3</v>
      </c>
      <c r="CL320" s="11">
        <v>1.04581E-2</v>
      </c>
      <c r="CM320" s="11">
        <v>1.6704199999999999E-2</v>
      </c>
      <c r="CN320" s="11">
        <v>2.2766000000000002E-2</v>
      </c>
      <c r="CO320" s="11">
        <v>1.84771E-2</v>
      </c>
      <c r="CP320" s="11">
        <v>8.9370000000000005E-3</v>
      </c>
      <c r="CQ320" s="11">
        <v>1.5847400000000001E-2</v>
      </c>
      <c r="CR320" s="11">
        <v>2.65227E-2</v>
      </c>
      <c r="CS320" s="11">
        <v>2.66816E-2</v>
      </c>
      <c r="CT320" s="11">
        <v>2.0925900000000001E-2</v>
      </c>
      <c r="CU320" s="11">
        <v>2.3344899999999998E-2</v>
      </c>
      <c r="CV320" s="11">
        <v>2.0800900000000001E-2</v>
      </c>
      <c r="CW320" s="11">
        <v>1.6238699999999998E-2</v>
      </c>
      <c r="CX320" s="11">
        <v>1.16677E-2</v>
      </c>
      <c r="CY320" s="11">
        <v>3.2017E-3</v>
      </c>
      <c r="CZ320" s="11">
        <v>1.2623000000000001E-2</v>
      </c>
      <c r="DA320" s="11">
        <v>1.12205E-2</v>
      </c>
      <c r="DB320" s="11">
        <v>9.9664999999999997E-3</v>
      </c>
      <c r="DC320" s="11">
        <v>8.9345999999999991E-3</v>
      </c>
      <c r="DD320" s="11">
        <v>8.1051000000000005E-3</v>
      </c>
      <c r="DE320" s="11">
        <v>7.5944000000000003E-3</v>
      </c>
      <c r="DF320" s="11">
        <v>8.1408999999999995E-3</v>
      </c>
      <c r="DG320" s="11">
        <v>8.6003999999999994E-3</v>
      </c>
      <c r="DH320" s="11">
        <v>1.16227E-2</v>
      </c>
      <c r="DI320" s="11">
        <v>8.9476999999999994E-3</v>
      </c>
      <c r="DJ320" s="11">
        <v>9.3576000000000006E-3</v>
      </c>
      <c r="DK320" s="11">
        <v>9.6039999999999997E-3</v>
      </c>
      <c r="DL320" s="11">
        <v>1.05074E-2</v>
      </c>
      <c r="DM320" s="11">
        <v>1.15199E-2</v>
      </c>
      <c r="DN320" s="11">
        <v>1.24908E-2</v>
      </c>
      <c r="DO320" s="11">
        <v>1.3019899999999999E-2</v>
      </c>
      <c r="DP320" s="11">
        <v>1.40061E-2</v>
      </c>
      <c r="DQ320" s="11">
        <v>1.37486E-2</v>
      </c>
      <c r="DR320" s="11">
        <v>1.35487E-2</v>
      </c>
      <c r="DS320" s="11">
        <v>1.1517700000000001E-2</v>
      </c>
      <c r="DT320" s="11">
        <v>1.2053299999999999E-2</v>
      </c>
      <c r="DU320" s="11">
        <v>1.2642799999999999E-2</v>
      </c>
      <c r="DV320" s="11">
        <v>1.2493499999999999E-2</v>
      </c>
      <c r="DW320" s="11">
        <v>1.16536E-2</v>
      </c>
      <c r="DX320" s="11">
        <v>0.1750314</v>
      </c>
      <c r="DY320" s="11">
        <v>7.2307999999999999E-3</v>
      </c>
      <c r="DZ320" s="11">
        <v>1.14035E-2</v>
      </c>
      <c r="EA320" s="11">
        <v>64.987610000000004</v>
      </c>
      <c r="EB320" s="11">
        <v>65.229111000000003</v>
      </c>
      <c r="EC320" s="11">
        <v>64.628501999999997</v>
      </c>
      <c r="ED320" s="11">
        <v>63.963642</v>
      </c>
      <c r="EE320" s="11">
        <v>63.890476</v>
      </c>
      <c r="EF320" s="11">
        <v>63.855370000000001</v>
      </c>
      <c r="EG320" s="11">
        <v>64.201401000000004</v>
      </c>
      <c r="EH320" s="11">
        <v>65.168593999999999</v>
      </c>
      <c r="EI320" s="11">
        <v>66.805481</v>
      </c>
      <c r="EJ320" s="11">
        <v>69.606041000000005</v>
      </c>
      <c r="EK320" s="11">
        <v>72.216239999999999</v>
      </c>
      <c r="EL320" s="11">
        <v>74.414139000000006</v>
      </c>
      <c r="EM320" s="11">
        <v>75.416672000000005</v>
      </c>
      <c r="EN320" s="11">
        <v>77.072852999999995</v>
      </c>
      <c r="EO320" s="11">
        <v>76.614486999999997</v>
      </c>
      <c r="EP320" s="11">
        <v>75.728165000000004</v>
      </c>
      <c r="EQ320" s="11">
        <v>74.997382999999999</v>
      </c>
      <c r="ER320" s="11">
        <v>73.174339000000003</v>
      </c>
      <c r="ES320" s="11">
        <v>71.217376999999999</v>
      </c>
      <c r="ET320" s="11">
        <v>68.469254000000006</v>
      </c>
      <c r="EU320" s="11">
        <v>66.249527</v>
      </c>
      <c r="EV320" s="11">
        <v>65.262375000000006</v>
      </c>
      <c r="EW320" s="11">
        <v>64.783707000000007</v>
      </c>
      <c r="EX320" s="11">
        <v>64.834023000000002</v>
      </c>
      <c r="EY320" s="11">
        <v>0</v>
      </c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HY320" s="37"/>
    </row>
    <row r="321" spans="1:235" x14ac:dyDescent="0.2">
      <c r="A321" t="s">
        <v>112</v>
      </c>
      <c r="B321" t="s">
        <v>133</v>
      </c>
      <c r="C321" t="s">
        <v>88</v>
      </c>
      <c r="D321" t="s">
        <v>134</v>
      </c>
      <c r="E321" s="38" t="s">
        <v>120</v>
      </c>
      <c r="F321" t="s">
        <v>106</v>
      </c>
      <c r="G321" s="11">
        <v>851</v>
      </c>
      <c r="H321" s="11">
        <v>1.382252</v>
      </c>
      <c r="I321" s="11">
        <v>1.205006</v>
      </c>
      <c r="J321" s="11">
        <v>1.0516259999999999</v>
      </c>
      <c r="K321" s="11">
        <v>0.94279409999999997</v>
      </c>
      <c r="L321" s="11">
        <v>0.85575610000000002</v>
      </c>
      <c r="M321" s="11">
        <v>0.81762469999999998</v>
      </c>
      <c r="N321" s="11">
        <v>0.73111369999999998</v>
      </c>
      <c r="O321" s="11">
        <v>0.52802139999999997</v>
      </c>
      <c r="P321" s="11">
        <v>5.4525200000000003E-2</v>
      </c>
      <c r="Q321" s="11">
        <v>-0.80590779999999995</v>
      </c>
      <c r="R321" s="11">
        <v>-1.8287100000000001</v>
      </c>
      <c r="S321" s="11">
        <v>-2.66065</v>
      </c>
      <c r="T321" s="11">
        <v>-2.9908709999999998</v>
      </c>
      <c r="U321" s="11">
        <v>-3.0489359999999999</v>
      </c>
      <c r="V321" s="11">
        <v>-2.776729</v>
      </c>
      <c r="W321" s="11">
        <v>-2.158029</v>
      </c>
      <c r="X321" s="11">
        <v>-1.282376</v>
      </c>
      <c r="Y321" s="11">
        <v>-0.1105063</v>
      </c>
      <c r="Z321" s="11">
        <v>0.88190619999999997</v>
      </c>
      <c r="AA321" s="11">
        <v>1.386309</v>
      </c>
      <c r="AB321" s="11">
        <v>1.5645899999999999</v>
      </c>
      <c r="AC321" s="11">
        <v>1.6008359999999999</v>
      </c>
      <c r="AD321" s="11">
        <v>1.4872270000000001</v>
      </c>
      <c r="AE321" s="11">
        <v>1.2719579999999999</v>
      </c>
      <c r="AF321" s="11">
        <v>-4.0837999999999999E-2</v>
      </c>
      <c r="AG321" s="11">
        <v>-3.9475999999999997E-2</v>
      </c>
      <c r="AH321" s="11">
        <v>-4.0457E-2</v>
      </c>
      <c r="AI321" s="11">
        <v>-3.3838899999999998E-2</v>
      </c>
      <c r="AJ321" s="11">
        <v>-3.4036299999999999E-2</v>
      </c>
      <c r="AK321" s="11">
        <v>-3.2651800000000002E-2</v>
      </c>
      <c r="AL321" s="11">
        <v>-4.0941699999999998E-2</v>
      </c>
      <c r="AM321" s="11">
        <v>-3.4530400000000003E-2</v>
      </c>
      <c r="AN321" s="11">
        <v>-2.9330800000000001E-2</v>
      </c>
      <c r="AO321" s="11">
        <v>-2.6927199999999998E-2</v>
      </c>
      <c r="AP321" s="11">
        <v>-2.37623E-2</v>
      </c>
      <c r="AQ321" s="11">
        <v>-1.71135E-2</v>
      </c>
      <c r="AR321" s="11">
        <v>-1.45609E-2</v>
      </c>
      <c r="AS321" s="11">
        <v>-2.17019E-2</v>
      </c>
      <c r="AT321" s="11">
        <v>-3.4149499999999999E-2</v>
      </c>
      <c r="AU321" s="11">
        <v>-2.8597000000000001E-2</v>
      </c>
      <c r="AV321" s="11">
        <v>-2.1806800000000001E-2</v>
      </c>
      <c r="AW321" s="11">
        <v>-2.07945E-2</v>
      </c>
      <c r="AX321" s="11">
        <v>-2.4118000000000001E-2</v>
      </c>
      <c r="AY321" s="11">
        <v>-1.55155E-2</v>
      </c>
      <c r="AZ321" s="11">
        <v>-2.04411E-2</v>
      </c>
      <c r="BA321" s="11">
        <v>-2.84925E-2</v>
      </c>
      <c r="BB321" s="11">
        <v>-2.9322999999999998E-2</v>
      </c>
      <c r="BC321" s="11">
        <v>-3.59808E-2</v>
      </c>
      <c r="BD321" s="11">
        <v>-2.0329400000000001E-2</v>
      </c>
      <c r="BE321" s="11">
        <v>-2.1162199999999999E-2</v>
      </c>
      <c r="BF321" s="11">
        <v>-2.4191899999999999E-2</v>
      </c>
      <c r="BG321" s="11">
        <v>-1.9224100000000001E-2</v>
      </c>
      <c r="BH321" s="11">
        <v>-2.0762099999999999E-2</v>
      </c>
      <c r="BI321" s="11">
        <v>-2.0201799999999999E-2</v>
      </c>
      <c r="BJ321" s="11">
        <v>-2.74814E-2</v>
      </c>
      <c r="BK321" s="11">
        <v>-2.02425E-2</v>
      </c>
      <c r="BL321" s="11">
        <v>-1.0001899999999999E-2</v>
      </c>
      <c r="BM321" s="11">
        <v>-1.22373E-2</v>
      </c>
      <c r="BN321" s="11">
        <v>-8.5245000000000008E-3</v>
      </c>
      <c r="BO321" s="11">
        <v>-1.6881999999999999E-3</v>
      </c>
      <c r="BP321" s="11">
        <v>2.1497999999999999E-3</v>
      </c>
      <c r="BQ321" s="11">
        <v>-3.5209999999999998E-3</v>
      </c>
      <c r="BR321" s="11">
        <v>-1.44143E-2</v>
      </c>
      <c r="BS321" s="11">
        <v>-8.0175000000000003E-3</v>
      </c>
      <c r="BT321" s="11">
        <v>3.7790000000000002E-4</v>
      </c>
      <c r="BU321" s="11">
        <v>1.0104000000000001E-3</v>
      </c>
      <c r="BV321" s="11">
        <v>-2.7712000000000001E-3</v>
      </c>
      <c r="BW321" s="11">
        <v>2.5872E-3</v>
      </c>
      <c r="BX321" s="11">
        <v>-1.3385000000000001E-3</v>
      </c>
      <c r="BY321" s="11">
        <v>-8.0283999999999998E-3</v>
      </c>
      <c r="BZ321" s="11">
        <v>-8.8895999999999992E-3</v>
      </c>
      <c r="CA321" s="11">
        <v>-1.6909199999999999E-2</v>
      </c>
      <c r="CB321" s="11">
        <v>1.7929999999999999E-4</v>
      </c>
      <c r="CC321" s="11">
        <v>-2.8482999999999998E-3</v>
      </c>
      <c r="CD321" s="11">
        <v>-7.9267000000000001E-3</v>
      </c>
      <c r="CE321" s="11">
        <v>-4.6093000000000002E-3</v>
      </c>
      <c r="CF321" s="11">
        <v>-7.4878999999999996E-3</v>
      </c>
      <c r="CG321" s="11">
        <v>-7.7517999999999997E-3</v>
      </c>
      <c r="CH321" s="11">
        <v>-1.4021199999999999E-2</v>
      </c>
      <c r="CI321" s="11">
        <v>-5.9544999999999997E-3</v>
      </c>
      <c r="CJ321" s="11">
        <v>9.3270000000000002E-3</v>
      </c>
      <c r="CK321" s="11">
        <v>2.4526999999999999E-3</v>
      </c>
      <c r="CL321" s="11">
        <v>6.7131999999999999E-3</v>
      </c>
      <c r="CM321" s="11">
        <v>1.37371E-2</v>
      </c>
      <c r="CN321" s="11">
        <v>1.8860600000000002E-2</v>
      </c>
      <c r="CO321" s="11">
        <v>1.46599E-2</v>
      </c>
      <c r="CP321" s="11">
        <v>5.3208999999999999E-3</v>
      </c>
      <c r="CQ321" s="11">
        <v>1.2561900000000001E-2</v>
      </c>
      <c r="CR321" s="11">
        <v>2.2562599999999999E-2</v>
      </c>
      <c r="CS321" s="11">
        <v>2.28153E-2</v>
      </c>
      <c r="CT321" s="11">
        <v>1.8575600000000001E-2</v>
      </c>
      <c r="CU321" s="11">
        <v>2.0689900000000001E-2</v>
      </c>
      <c r="CV321" s="11">
        <v>1.7764100000000001E-2</v>
      </c>
      <c r="CW321" s="11">
        <v>1.2435699999999999E-2</v>
      </c>
      <c r="CX321" s="11">
        <v>1.1543899999999999E-2</v>
      </c>
      <c r="CY321" s="11">
        <v>2.1622999999999998E-3</v>
      </c>
      <c r="CZ321" s="11">
        <v>1.2468399999999999E-2</v>
      </c>
      <c r="DA321" s="11">
        <v>1.1134E-2</v>
      </c>
      <c r="DB321" s="11">
        <v>9.8884999999999997E-3</v>
      </c>
      <c r="DC321" s="11">
        <v>8.8851999999999993E-3</v>
      </c>
      <c r="DD321" s="11">
        <v>8.0701000000000002E-3</v>
      </c>
      <c r="DE321" s="11">
        <v>7.5690000000000002E-3</v>
      </c>
      <c r="DF321" s="11">
        <v>8.1832999999999993E-3</v>
      </c>
      <c r="DG321" s="11">
        <v>8.6864999999999998E-3</v>
      </c>
      <c r="DH321" s="11">
        <v>1.17512E-2</v>
      </c>
      <c r="DI321" s="11">
        <v>8.9309000000000003E-3</v>
      </c>
      <c r="DJ321" s="11">
        <v>9.2639000000000003E-3</v>
      </c>
      <c r="DK321" s="11">
        <v>9.3778999999999998E-3</v>
      </c>
      <c r="DL321" s="11">
        <v>1.0159400000000001E-2</v>
      </c>
      <c r="DM321" s="11">
        <v>1.1053199999999999E-2</v>
      </c>
      <c r="DN321" s="11">
        <v>1.1998200000000001E-2</v>
      </c>
      <c r="DO321" s="11">
        <v>1.2511400000000001E-2</v>
      </c>
      <c r="DP321" s="11">
        <v>1.3487300000000001E-2</v>
      </c>
      <c r="DQ321" s="11">
        <v>1.3256499999999999E-2</v>
      </c>
      <c r="DR321" s="11">
        <v>1.2977900000000001E-2</v>
      </c>
      <c r="DS321" s="11">
        <v>1.10057E-2</v>
      </c>
      <c r="DT321" s="11">
        <v>1.16136E-2</v>
      </c>
      <c r="DU321" s="11">
        <v>1.2441300000000001E-2</v>
      </c>
      <c r="DV321" s="11">
        <v>1.2422600000000001E-2</v>
      </c>
      <c r="DW321" s="11">
        <v>1.1594699999999999E-2</v>
      </c>
      <c r="DX321" s="11">
        <v>0.1714513</v>
      </c>
      <c r="DY321" s="11">
        <v>7.0625999999999996E-3</v>
      </c>
      <c r="DZ321" s="11">
        <v>1.09055E-2</v>
      </c>
      <c r="EA321" s="11">
        <v>66.267639000000003</v>
      </c>
      <c r="EB321" s="11">
        <v>66.922295000000005</v>
      </c>
      <c r="EC321" s="11">
        <v>66.052871999999994</v>
      </c>
      <c r="ED321" s="11">
        <v>65.073227000000003</v>
      </c>
      <c r="EE321" s="11">
        <v>65.002846000000005</v>
      </c>
      <c r="EF321" s="11">
        <v>64.906006000000005</v>
      </c>
      <c r="EG321" s="11">
        <v>64.918419</v>
      </c>
      <c r="EH321" s="11">
        <v>65.349036999999996</v>
      </c>
      <c r="EI321" s="11">
        <v>65.981887999999998</v>
      </c>
      <c r="EJ321" s="11">
        <v>67.447761999999997</v>
      </c>
      <c r="EK321" s="11">
        <v>69.058387999999994</v>
      </c>
      <c r="EL321" s="11">
        <v>70.445282000000006</v>
      </c>
      <c r="EM321" s="11">
        <v>71.345771999999997</v>
      </c>
      <c r="EN321" s="11">
        <v>74.221610999999996</v>
      </c>
      <c r="EO321" s="11">
        <v>73.635818</v>
      </c>
      <c r="EP321" s="11">
        <v>72.481376999999995</v>
      </c>
      <c r="EQ321" s="11">
        <v>72.150504999999995</v>
      </c>
      <c r="ER321" s="11">
        <v>71.101692</v>
      </c>
      <c r="ES321" s="11">
        <v>70.009628000000006</v>
      </c>
      <c r="ET321" s="11">
        <v>68.306763000000004</v>
      </c>
      <c r="EU321" s="11">
        <v>66.732665999999995</v>
      </c>
      <c r="EV321" s="11">
        <v>65.864151000000007</v>
      </c>
      <c r="EW321" s="11">
        <v>65.491912999999997</v>
      </c>
      <c r="EX321" s="11">
        <v>65.759490999999997</v>
      </c>
      <c r="EY321" s="11">
        <v>0</v>
      </c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HY321" s="37"/>
    </row>
    <row r="322" spans="1:235" x14ac:dyDescent="0.2">
      <c r="A322" t="s">
        <v>112</v>
      </c>
      <c r="B322" t="s">
        <v>133</v>
      </c>
      <c r="C322" t="s">
        <v>88</v>
      </c>
      <c r="D322" t="s">
        <v>134</v>
      </c>
      <c r="E322" s="38" t="s">
        <v>120</v>
      </c>
      <c r="F322" t="s">
        <v>107</v>
      </c>
      <c r="G322" s="11">
        <v>934</v>
      </c>
      <c r="H322" s="11">
        <v>1.2371939999999999</v>
      </c>
      <c r="I322" s="11">
        <v>1.0998079999999999</v>
      </c>
      <c r="J322" s="11">
        <v>0.98285659999999997</v>
      </c>
      <c r="K322" s="11">
        <v>0.90313270000000001</v>
      </c>
      <c r="L322" s="11">
        <v>0.8502246</v>
      </c>
      <c r="M322" s="11">
        <v>0.84818510000000003</v>
      </c>
      <c r="N322" s="11">
        <v>0.75600040000000002</v>
      </c>
      <c r="O322" s="11">
        <v>0.45288430000000002</v>
      </c>
      <c r="P322" s="11">
        <v>-0.2534864</v>
      </c>
      <c r="Q322" s="11">
        <v>-1.300961</v>
      </c>
      <c r="R322" s="11">
        <v>-2.1236869999999999</v>
      </c>
      <c r="S322" s="11">
        <v>-2.5903969999999998</v>
      </c>
      <c r="T322" s="11">
        <v>-2.7697229999999999</v>
      </c>
      <c r="U322" s="11">
        <v>-2.6527419999999999</v>
      </c>
      <c r="V322" s="11">
        <v>-2.2451729999999999</v>
      </c>
      <c r="W322" s="11">
        <v>-1.6126180000000001</v>
      </c>
      <c r="X322" s="11">
        <v>-0.7506834</v>
      </c>
      <c r="Y322" s="11">
        <v>0.36199239999999999</v>
      </c>
      <c r="Z322" s="11">
        <v>1.2364759999999999</v>
      </c>
      <c r="AA322" s="11">
        <v>1.6109450000000001</v>
      </c>
      <c r="AB322" s="11">
        <v>1.6013299999999999</v>
      </c>
      <c r="AC322" s="11">
        <v>1.5593030000000001</v>
      </c>
      <c r="AD322" s="11">
        <v>1.40446</v>
      </c>
      <c r="AE322" s="11">
        <v>1.214048</v>
      </c>
      <c r="AF322" s="11">
        <v>-4.3920899999999999E-2</v>
      </c>
      <c r="AG322" s="11">
        <v>-4.1043499999999997E-2</v>
      </c>
      <c r="AH322" s="11">
        <v>-4.19005E-2</v>
      </c>
      <c r="AI322" s="11">
        <v>-3.3872300000000001E-2</v>
      </c>
      <c r="AJ322" s="11">
        <v>-3.3963100000000003E-2</v>
      </c>
      <c r="AK322" s="11">
        <v>-3.2037000000000003E-2</v>
      </c>
      <c r="AL322" s="11">
        <v>-4.1755199999999999E-2</v>
      </c>
      <c r="AM322" s="11">
        <v>-3.1963499999999999E-2</v>
      </c>
      <c r="AN322" s="11">
        <v>-2.3303399999999998E-2</v>
      </c>
      <c r="AO322" s="11">
        <v>-2.39148E-2</v>
      </c>
      <c r="AP322" s="11">
        <v>-1.92827E-2</v>
      </c>
      <c r="AQ322" s="11">
        <v>-1.3701400000000001E-2</v>
      </c>
      <c r="AR322" s="11">
        <v>-1.0061E-2</v>
      </c>
      <c r="AS322" s="11">
        <v>-1.9103499999999999E-2</v>
      </c>
      <c r="AT322" s="11">
        <v>-3.2360800000000002E-2</v>
      </c>
      <c r="AU322" s="11">
        <v>-2.61412E-2</v>
      </c>
      <c r="AV322" s="11">
        <v>-1.7344499999999999E-2</v>
      </c>
      <c r="AW322" s="11">
        <v>-1.6708500000000001E-2</v>
      </c>
      <c r="AX322" s="11">
        <v>-2.49302E-2</v>
      </c>
      <c r="AY322" s="11">
        <v>-1.4679899999999999E-2</v>
      </c>
      <c r="AZ322" s="11">
        <v>-1.90951E-2</v>
      </c>
      <c r="BA322" s="11">
        <v>-2.6988999999999999E-2</v>
      </c>
      <c r="BB322" s="11">
        <v>-3.1866699999999998E-2</v>
      </c>
      <c r="BC322" s="11">
        <v>-3.5932899999999997E-2</v>
      </c>
      <c r="BD322" s="11">
        <v>-2.2258E-2</v>
      </c>
      <c r="BE322" s="11">
        <v>-2.19613E-2</v>
      </c>
      <c r="BF322" s="11">
        <v>-2.4924100000000001E-2</v>
      </c>
      <c r="BG322" s="11">
        <v>-1.8757300000000001E-2</v>
      </c>
      <c r="BH322" s="11">
        <v>-2.03273E-2</v>
      </c>
      <c r="BI322" s="11">
        <v>-1.9181199999999999E-2</v>
      </c>
      <c r="BJ322" s="11">
        <v>-2.81864E-2</v>
      </c>
      <c r="BK322" s="11">
        <v>-1.77824E-2</v>
      </c>
      <c r="BL322" s="11">
        <v>-4.0959000000000004E-3</v>
      </c>
      <c r="BM322" s="11">
        <v>-8.9771999999999994E-3</v>
      </c>
      <c r="BN322" s="11">
        <v>-3.3324000000000001E-3</v>
      </c>
      <c r="BO322" s="11">
        <v>3.1662000000000001E-3</v>
      </c>
      <c r="BP322" s="11">
        <v>8.6914999999999996E-3</v>
      </c>
      <c r="BQ322" s="11">
        <v>1.7428000000000001E-3</v>
      </c>
      <c r="BR322" s="11">
        <v>-9.8147000000000009E-3</v>
      </c>
      <c r="BS322" s="11">
        <v>-2.7024000000000002E-3</v>
      </c>
      <c r="BT322" s="11">
        <v>7.9390999999999993E-3</v>
      </c>
      <c r="BU322" s="11">
        <v>8.0333999999999996E-3</v>
      </c>
      <c r="BV322" s="11">
        <v>-2.5559999999999998E-4</v>
      </c>
      <c r="BW322" s="11">
        <v>6.4038999999999997E-3</v>
      </c>
      <c r="BX322" s="11">
        <v>2.5425999999999999E-3</v>
      </c>
      <c r="BY322" s="11">
        <v>-4.8252E-3</v>
      </c>
      <c r="BZ322" s="11">
        <v>-1.0702100000000001E-2</v>
      </c>
      <c r="CA322" s="11">
        <v>-1.6267400000000001E-2</v>
      </c>
      <c r="CB322" s="11">
        <v>-5.9509999999999999E-4</v>
      </c>
      <c r="CC322" s="11">
        <v>-2.8790999999999999E-3</v>
      </c>
      <c r="CD322" s="11">
        <v>-7.9477000000000003E-3</v>
      </c>
      <c r="CE322" s="11">
        <v>-3.6422999999999998E-3</v>
      </c>
      <c r="CF322" s="11">
        <v>-6.6914000000000001E-3</v>
      </c>
      <c r="CG322" s="11">
        <v>-6.3254000000000001E-3</v>
      </c>
      <c r="CH322" s="11">
        <v>-1.46176E-2</v>
      </c>
      <c r="CI322" s="11">
        <v>-3.6013E-3</v>
      </c>
      <c r="CJ322" s="11">
        <v>1.51115E-2</v>
      </c>
      <c r="CK322" s="11">
        <v>5.9604999999999997E-3</v>
      </c>
      <c r="CL322" s="11">
        <v>1.2618000000000001E-2</v>
      </c>
      <c r="CM322" s="11">
        <v>2.0033800000000001E-2</v>
      </c>
      <c r="CN322" s="11">
        <v>2.7444099999999999E-2</v>
      </c>
      <c r="CO322" s="11">
        <v>2.25892E-2</v>
      </c>
      <c r="CP322" s="11">
        <v>1.2731299999999999E-2</v>
      </c>
      <c r="CQ322" s="11">
        <v>2.0736500000000001E-2</v>
      </c>
      <c r="CR322" s="11">
        <v>3.3222700000000001E-2</v>
      </c>
      <c r="CS322" s="11">
        <v>3.27753E-2</v>
      </c>
      <c r="CT322" s="11">
        <v>2.4419099999999999E-2</v>
      </c>
      <c r="CU322" s="11">
        <v>2.74877E-2</v>
      </c>
      <c r="CV322" s="11">
        <v>2.4180299999999998E-2</v>
      </c>
      <c r="CW322" s="11">
        <v>1.7338599999999999E-2</v>
      </c>
      <c r="CX322" s="11">
        <v>1.04624E-2</v>
      </c>
      <c r="CY322" s="11">
        <v>3.398E-3</v>
      </c>
      <c r="CZ322" s="11">
        <v>1.3170100000000001E-2</v>
      </c>
      <c r="DA322" s="11">
        <v>1.1601200000000001E-2</v>
      </c>
      <c r="DB322" s="11">
        <v>1.0320899999999999E-2</v>
      </c>
      <c r="DC322" s="11">
        <v>9.1892999999999992E-3</v>
      </c>
      <c r="DD322" s="11">
        <v>8.2900000000000005E-3</v>
      </c>
      <c r="DE322" s="11">
        <v>7.8157999999999995E-3</v>
      </c>
      <c r="DF322" s="11">
        <v>8.2491999999999999E-3</v>
      </c>
      <c r="DG322" s="11">
        <v>8.6215000000000007E-3</v>
      </c>
      <c r="DH322" s="11">
        <v>1.16773E-2</v>
      </c>
      <c r="DI322" s="11">
        <v>9.0814999999999993E-3</v>
      </c>
      <c r="DJ322" s="11">
        <v>9.6971000000000002E-3</v>
      </c>
      <c r="DK322" s="11">
        <v>1.02548E-2</v>
      </c>
      <c r="DL322" s="11">
        <v>1.14007E-2</v>
      </c>
      <c r="DM322" s="11">
        <v>1.26737E-2</v>
      </c>
      <c r="DN322" s="11">
        <v>1.3707E-2</v>
      </c>
      <c r="DO322" s="11">
        <v>1.42498E-2</v>
      </c>
      <c r="DP322" s="11">
        <v>1.5371299999999999E-2</v>
      </c>
      <c r="DQ322" s="11">
        <v>1.5042E-2</v>
      </c>
      <c r="DR322" s="11">
        <v>1.50011E-2</v>
      </c>
      <c r="DS322" s="11">
        <v>1.2818100000000001E-2</v>
      </c>
      <c r="DT322" s="11">
        <v>1.3154799999999999E-2</v>
      </c>
      <c r="DU322" s="11">
        <v>1.34746E-2</v>
      </c>
      <c r="DV322" s="11">
        <v>1.2867099999999999E-2</v>
      </c>
      <c r="DW322" s="11">
        <v>1.19557E-2</v>
      </c>
      <c r="DX322" s="11">
        <v>0.18770809999999999</v>
      </c>
      <c r="DY322" s="11">
        <v>7.7241000000000002E-3</v>
      </c>
      <c r="DZ322" s="11">
        <v>1.26944E-2</v>
      </c>
      <c r="EA322" s="11">
        <v>63.855476000000003</v>
      </c>
      <c r="EB322" s="11">
        <v>63.731571000000002</v>
      </c>
      <c r="EC322" s="11">
        <v>63.368706000000003</v>
      </c>
      <c r="ED322" s="11">
        <v>62.982269000000002</v>
      </c>
      <c r="EE322" s="11">
        <v>62.906630999999997</v>
      </c>
      <c r="EF322" s="11">
        <v>62.926127999999999</v>
      </c>
      <c r="EG322" s="11">
        <v>63.567225999999998</v>
      </c>
      <c r="EH322" s="11">
        <v>65.009003000000007</v>
      </c>
      <c r="EI322" s="11">
        <v>67.533905000000004</v>
      </c>
      <c r="EJ322" s="11">
        <v>71.514945999999995</v>
      </c>
      <c r="EK322" s="11">
        <v>75.009215999999995</v>
      </c>
      <c r="EL322" s="11">
        <v>77.924415999999994</v>
      </c>
      <c r="EM322" s="11">
        <v>79.017196999999996</v>
      </c>
      <c r="EN322" s="11">
        <v>79.594650000000001</v>
      </c>
      <c r="EO322" s="11">
        <v>79.248985000000005</v>
      </c>
      <c r="EP322" s="11">
        <v>78.599800000000002</v>
      </c>
      <c r="EQ322" s="11">
        <v>77.515320000000003</v>
      </c>
      <c r="ER322" s="11">
        <v>75.007499999999993</v>
      </c>
      <c r="ES322" s="11">
        <v>72.285567999999998</v>
      </c>
      <c r="ET322" s="11">
        <v>68.612976000000003</v>
      </c>
      <c r="EU322" s="11">
        <v>65.822211999999993</v>
      </c>
      <c r="EV322" s="11">
        <v>64.730125000000001</v>
      </c>
      <c r="EW322" s="11">
        <v>64.157325999999998</v>
      </c>
      <c r="EX322" s="11">
        <v>64.015479999999997</v>
      </c>
      <c r="EY322" s="11">
        <v>0</v>
      </c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</row>
    <row r="323" spans="1:235" x14ac:dyDescent="0.2">
      <c r="A323" t="s">
        <v>112</v>
      </c>
      <c r="B323" t="s">
        <v>133</v>
      </c>
      <c r="C323" t="s">
        <v>88</v>
      </c>
      <c r="D323" t="s">
        <v>134</v>
      </c>
      <c r="E323" s="38" t="s">
        <v>215</v>
      </c>
      <c r="F323" t="s">
        <v>105</v>
      </c>
      <c r="G323" s="11">
        <v>1785</v>
      </c>
      <c r="H323" s="11">
        <v>1.3853960000000001</v>
      </c>
      <c r="I323" s="11">
        <v>1.2279180000000001</v>
      </c>
      <c r="J323" s="11">
        <v>1.0794809999999999</v>
      </c>
      <c r="K323" s="11">
        <v>0.95927079999999998</v>
      </c>
      <c r="L323" s="11">
        <v>0.88351950000000001</v>
      </c>
      <c r="M323" s="11">
        <v>0.86337050000000004</v>
      </c>
      <c r="N323" s="11">
        <v>0.64662529999999996</v>
      </c>
      <c r="O323" s="11">
        <v>0.15050150000000001</v>
      </c>
      <c r="P323" s="11">
        <v>-0.66077859999999999</v>
      </c>
      <c r="Q323" s="11">
        <v>-1.5146649999999999</v>
      </c>
      <c r="R323" s="11">
        <v>-2.117359</v>
      </c>
      <c r="S323" s="11">
        <v>-2.5143330000000002</v>
      </c>
      <c r="T323" s="11">
        <v>-2.63748</v>
      </c>
      <c r="U323" s="11">
        <v>-2.467581</v>
      </c>
      <c r="V323" s="11">
        <v>-2.0066350000000002</v>
      </c>
      <c r="W323" s="11">
        <v>-1.3252470000000001</v>
      </c>
      <c r="X323" s="11">
        <v>-0.44985839999999999</v>
      </c>
      <c r="Y323" s="11">
        <v>0.6666533</v>
      </c>
      <c r="Z323" s="11">
        <v>1.567221</v>
      </c>
      <c r="AA323" s="11">
        <v>2.0029149999999998</v>
      </c>
      <c r="AB323" s="11">
        <v>2.0047969999999999</v>
      </c>
      <c r="AC323" s="11">
        <v>1.937999</v>
      </c>
      <c r="AD323" s="11">
        <v>1.7231050000000001</v>
      </c>
      <c r="AE323" s="11">
        <v>1.4213229999999999</v>
      </c>
      <c r="AF323" s="11">
        <v>-4.1306599999999999E-2</v>
      </c>
      <c r="AG323" s="11">
        <v>-3.88615E-2</v>
      </c>
      <c r="AH323" s="11">
        <v>-4.0683999999999998E-2</v>
      </c>
      <c r="AI323" s="11">
        <v>-3.3428399999999997E-2</v>
      </c>
      <c r="AJ323" s="11">
        <v>-3.3599999999999998E-2</v>
      </c>
      <c r="AK323" s="11">
        <v>-3.2019800000000001E-2</v>
      </c>
      <c r="AL323" s="11">
        <v>-4.1847799999999998E-2</v>
      </c>
      <c r="AM323" s="11">
        <v>-3.2291500000000001E-2</v>
      </c>
      <c r="AN323" s="11">
        <v>-2.29959E-2</v>
      </c>
      <c r="AO323" s="11">
        <v>-2.2662999999999999E-2</v>
      </c>
      <c r="AP323" s="11">
        <v>-1.90542E-2</v>
      </c>
      <c r="AQ323" s="11">
        <v>-1.4891400000000001E-2</v>
      </c>
      <c r="AR323" s="11">
        <v>-1.1664000000000001E-2</v>
      </c>
      <c r="AS323" s="11">
        <v>-2.0639000000000001E-2</v>
      </c>
      <c r="AT323" s="11">
        <v>-3.37661E-2</v>
      </c>
      <c r="AU323" s="11">
        <v>-2.8468400000000001E-2</v>
      </c>
      <c r="AV323" s="11">
        <v>-2.1256299999999999E-2</v>
      </c>
      <c r="AW323" s="11">
        <v>-1.96829E-2</v>
      </c>
      <c r="AX323" s="11">
        <v>-2.5652700000000001E-2</v>
      </c>
      <c r="AY323" s="11">
        <v>-1.5025699999999999E-2</v>
      </c>
      <c r="AZ323" s="11">
        <v>-1.8453000000000001E-2</v>
      </c>
      <c r="BA323" s="11">
        <v>-2.5448599999999998E-2</v>
      </c>
      <c r="BB323" s="11">
        <v>-3.0561600000000001E-2</v>
      </c>
      <c r="BC323" s="11">
        <v>-3.4967499999999999E-2</v>
      </c>
      <c r="BD323" s="11">
        <v>-1.96986E-2</v>
      </c>
      <c r="BE323" s="11">
        <v>-1.9770599999999999E-2</v>
      </c>
      <c r="BF323" s="11">
        <v>-2.3689999999999999E-2</v>
      </c>
      <c r="BG323" s="11">
        <v>-1.8283199999999999E-2</v>
      </c>
      <c r="BH323" s="11">
        <v>-1.9922700000000002E-2</v>
      </c>
      <c r="BI323" s="11">
        <v>-1.9167400000000001E-2</v>
      </c>
      <c r="BJ323" s="11">
        <v>-2.8187899999999998E-2</v>
      </c>
      <c r="BK323" s="11">
        <v>-1.79303E-2</v>
      </c>
      <c r="BL323" s="11">
        <v>-3.4616E-3</v>
      </c>
      <c r="BM323" s="11">
        <v>-7.6823000000000004E-3</v>
      </c>
      <c r="BN323" s="11">
        <v>-3.0937E-3</v>
      </c>
      <c r="BO323" s="11">
        <v>1.8232000000000001E-3</v>
      </c>
      <c r="BP323" s="11">
        <v>6.8316000000000002E-3</v>
      </c>
      <c r="BQ323" s="11">
        <v>-1.4880000000000001E-4</v>
      </c>
      <c r="BR323" s="11">
        <v>-1.15844E-2</v>
      </c>
      <c r="BS323" s="11">
        <v>-5.3407999999999997E-3</v>
      </c>
      <c r="BT323" s="11">
        <v>3.5641000000000002E-3</v>
      </c>
      <c r="BU323" s="11">
        <v>4.5801000000000001E-3</v>
      </c>
      <c r="BV323" s="11">
        <v>-1.4630999999999999E-3</v>
      </c>
      <c r="BW323" s="11">
        <v>5.6490000000000004E-3</v>
      </c>
      <c r="BX323" s="11">
        <v>2.9409000000000002E-3</v>
      </c>
      <c r="BY323" s="11">
        <v>-3.4296999999999999E-3</v>
      </c>
      <c r="BZ323" s="11">
        <v>-9.2671000000000003E-3</v>
      </c>
      <c r="CA323" s="11">
        <v>-1.5055799999999999E-2</v>
      </c>
      <c r="CB323" s="11">
        <v>1.9093999999999999E-3</v>
      </c>
      <c r="CC323" s="11">
        <v>-6.7980000000000004E-4</v>
      </c>
      <c r="CD323" s="11">
        <v>-6.6959000000000003E-3</v>
      </c>
      <c r="CE323" s="11">
        <v>-3.1380000000000002E-3</v>
      </c>
      <c r="CF323" s="11">
        <v>-6.2453999999999999E-3</v>
      </c>
      <c r="CG323" s="11">
        <v>-6.3150000000000003E-3</v>
      </c>
      <c r="CH323" s="11">
        <v>-1.4527999999999999E-2</v>
      </c>
      <c r="CI323" s="11">
        <v>-3.5690000000000001E-3</v>
      </c>
      <c r="CJ323" s="11">
        <v>1.6072699999999999E-2</v>
      </c>
      <c r="CK323" s="11">
        <v>7.2984E-3</v>
      </c>
      <c r="CL323" s="11">
        <v>1.2866799999999999E-2</v>
      </c>
      <c r="CM323" s="11">
        <v>1.85378E-2</v>
      </c>
      <c r="CN323" s="11">
        <v>2.5327300000000001E-2</v>
      </c>
      <c r="CO323" s="11">
        <v>2.0341399999999999E-2</v>
      </c>
      <c r="CP323" s="11">
        <v>1.05973E-2</v>
      </c>
      <c r="CQ323" s="11">
        <v>1.7786699999999999E-2</v>
      </c>
      <c r="CR323" s="11">
        <v>2.8384599999999999E-2</v>
      </c>
      <c r="CS323" s="11">
        <v>2.88431E-2</v>
      </c>
      <c r="CT323" s="11">
        <v>2.27266E-2</v>
      </c>
      <c r="CU323" s="11">
        <v>2.6323599999999999E-2</v>
      </c>
      <c r="CV323" s="11">
        <v>2.43348E-2</v>
      </c>
      <c r="CW323" s="11">
        <v>1.85893E-2</v>
      </c>
      <c r="CX323" s="11">
        <v>1.2027400000000001E-2</v>
      </c>
      <c r="CY323" s="11">
        <v>4.8558999999999998E-3</v>
      </c>
      <c r="CZ323" s="11">
        <v>1.3136699999999999E-2</v>
      </c>
      <c r="DA323" s="11">
        <v>1.1606399999999999E-2</v>
      </c>
      <c r="DB323" s="11">
        <v>1.0331699999999999E-2</v>
      </c>
      <c r="DC323" s="11">
        <v>9.2075999999999998E-3</v>
      </c>
      <c r="DD323" s="11">
        <v>8.3152E-3</v>
      </c>
      <c r="DE323" s="11">
        <v>7.8136999999999998E-3</v>
      </c>
      <c r="DF323" s="11">
        <v>8.3046000000000005E-3</v>
      </c>
      <c r="DG323" s="11">
        <v>8.7309999999999992E-3</v>
      </c>
      <c r="DH323" s="11">
        <v>1.1875999999999999E-2</v>
      </c>
      <c r="DI323" s="11">
        <v>9.1076000000000004E-3</v>
      </c>
      <c r="DJ323" s="11">
        <v>9.7032999999999998E-3</v>
      </c>
      <c r="DK323" s="11">
        <v>1.0161699999999999E-2</v>
      </c>
      <c r="DL323" s="11">
        <v>1.1244499999999999E-2</v>
      </c>
      <c r="DM323" s="11">
        <v>1.24572E-2</v>
      </c>
      <c r="DN323" s="11">
        <v>1.3485499999999999E-2</v>
      </c>
      <c r="DO323" s="11">
        <v>1.40605E-2</v>
      </c>
      <c r="DP323" s="11">
        <v>1.50898E-2</v>
      </c>
      <c r="DQ323" s="11">
        <v>1.4750900000000001E-2</v>
      </c>
      <c r="DR323" s="11">
        <v>1.47063E-2</v>
      </c>
      <c r="DS323" s="11">
        <v>1.25693E-2</v>
      </c>
      <c r="DT323" s="11">
        <v>1.30066E-2</v>
      </c>
      <c r="DU323" s="11">
        <v>1.33866E-2</v>
      </c>
      <c r="DV323" s="11">
        <v>1.29461E-2</v>
      </c>
      <c r="DW323" s="11">
        <v>1.21055E-2</v>
      </c>
      <c r="DX323" s="11">
        <v>0.18433389999999999</v>
      </c>
      <c r="DY323" s="11">
        <v>7.6658999999999998E-3</v>
      </c>
      <c r="DZ323" s="11">
        <v>1.2403600000000001E-2</v>
      </c>
      <c r="EA323" s="11">
        <v>66.055824000000001</v>
      </c>
      <c r="EB323" s="11">
        <v>66.465675000000005</v>
      </c>
      <c r="EC323" s="11">
        <v>65.397018000000003</v>
      </c>
      <c r="ED323" s="11">
        <v>64.556419000000005</v>
      </c>
      <c r="EE323" s="11">
        <v>64.013733000000002</v>
      </c>
      <c r="EF323" s="11">
        <v>63.701492000000002</v>
      </c>
      <c r="EG323" s="11">
        <v>64.456115999999994</v>
      </c>
      <c r="EH323" s="11">
        <v>67.089554000000007</v>
      </c>
      <c r="EI323" s="11">
        <v>70.368958000000006</v>
      </c>
      <c r="EJ323" s="11">
        <v>74.043578999999994</v>
      </c>
      <c r="EK323" s="11">
        <v>76.586265999999995</v>
      </c>
      <c r="EL323" s="11">
        <v>78.834625000000003</v>
      </c>
      <c r="EM323" s="11">
        <v>79.174926999999997</v>
      </c>
      <c r="EN323" s="11">
        <v>82.154030000000006</v>
      </c>
      <c r="EO323" s="11">
        <v>81.245377000000005</v>
      </c>
      <c r="EP323" s="11">
        <v>81.679405000000003</v>
      </c>
      <c r="EQ323" s="11">
        <v>80.626266000000001</v>
      </c>
      <c r="ER323" s="11">
        <v>77.886566000000002</v>
      </c>
      <c r="ES323" s="11">
        <v>76.540893999999994</v>
      </c>
      <c r="ET323" s="11">
        <v>72.051345999999995</v>
      </c>
      <c r="EU323" s="11">
        <v>70.453727999999998</v>
      </c>
      <c r="EV323" s="11">
        <v>68.619101999999998</v>
      </c>
      <c r="EW323" s="11">
        <v>66.663878999999994</v>
      </c>
      <c r="EX323" s="11">
        <v>66.671042999999997</v>
      </c>
      <c r="EY323" s="11">
        <v>0</v>
      </c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</row>
    <row r="324" spans="1:235" x14ac:dyDescent="0.2">
      <c r="A324" t="s">
        <v>112</v>
      </c>
      <c r="B324" t="s">
        <v>133</v>
      </c>
      <c r="C324" t="s">
        <v>88</v>
      </c>
      <c r="D324" t="s">
        <v>134</v>
      </c>
      <c r="E324" s="38" t="s">
        <v>215</v>
      </c>
      <c r="F324" t="s">
        <v>106</v>
      </c>
      <c r="G324" s="11">
        <v>851</v>
      </c>
      <c r="H324" s="11">
        <v>1.4331389999999999</v>
      </c>
      <c r="I324" s="11">
        <v>1.246364</v>
      </c>
      <c r="J324" s="11">
        <v>1.0862940000000001</v>
      </c>
      <c r="K324" s="11">
        <v>0.96147700000000003</v>
      </c>
      <c r="L324" s="11">
        <v>0.88354549999999998</v>
      </c>
      <c r="M324" s="11">
        <v>0.82319299999999995</v>
      </c>
      <c r="N324" s="11">
        <v>0.58734940000000002</v>
      </c>
      <c r="O324" s="11">
        <v>6.4345200000000005E-2</v>
      </c>
      <c r="P324" s="11">
        <v>-0.73041069999999997</v>
      </c>
      <c r="Q324" s="11">
        <v>-1.6001989999999999</v>
      </c>
      <c r="R324" s="11">
        <v>-2.3024230000000001</v>
      </c>
      <c r="S324" s="11">
        <v>-2.748224</v>
      </c>
      <c r="T324" s="11">
        <v>-2.9389310000000002</v>
      </c>
      <c r="U324" s="11">
        <v>-2.7883689999999999</v>
      </c>
      <c r="V324" s="11">
        <v>-2.3793000000000002</v>
      </c>
      <c r="W324" s="11">
        <v>-1.731565</v>
      </c>
      <c r="X324" s="11">
        <v>-0.83830930000000003</v>
      </c>
      <c r="Y324" s="11">
        <v>0.34356449999999999</v>
      </c>
      <c r="Z324" s="11">
        <v>1.3254999999999999</v>
      </c>
      <c r="AA324" s="11">
        <v>1.8206850000000001</v>
      </c>
      <c r="AB324" s="11">
        <v>1.8627959999999999</v>
      </c>
      <c r="AC324" s="11">
        <v>1.8406180000000001</v>
      </c>
      <c r="AD324" s="11">
        <v>1.735017</v>
      </c>
      <c r="AE324" s="11">
        <v>1.386118</v>
      </c>
      <c r="AF324" s="11">
        <v>-3.9223300000000003E-2</v>
      </c>
      <c r="AG324" s="11">
        <v>-3.8771199999999999E-2</v>
      </c>
      <c r="AH324" s="11">
        <v>-4.0093200000000002E-2</v>
      </c>
      <c r="AI324" s="11">
        <v>-3.3702200000000002E-2</v>
      </c>
      <c r="AJ324" s="11">
        <v>-3.4179800000000003E-2</v>
      </c>
      <c r="AK324" s="11">
        <v>-3.3115800000000001E-2</v>
      </c>
      <c r="AL324" s="11">
        <v>-4.1384799999999999E-2</v>
      </c>
      <c r="AM324" s="11">
        <v>-3.4457500000000002E-2</v>
      </c>
      <c r="AN324" s="11">
        <v>-2.81246E-2</v>
      </c>
      <c r="AO324" s="11">
        <v>-2.5470300000000001E-2</v>
      </c>
      <c r="AP324" s="11">
        <v>-2.2290500000000001E-2</v>
      </c>
      <c r="AQ324" s="11">
        <v>-1.6503400000000001E-2</v>
      </c>
      <c r="AR324" s="11">
        <v>-1.4416200000000001E-2</v>
      </c>
      <c r="AS324" s="11">
        <v>-2.17025E-2</v>
      </c>
      <c r="AT324" s="11">
        <v>-3.41464E-2</v>
      </c>
      <c r="AU324" s="11">
        <v>-3.0177900000000001E-2</v>
      </c>
      <c r="AV324" s="11">
        <v>-2.4845699999999998E-2</v>
      </c>
      <c r="AW324" s="11">
        <v>-2.3495700000000001E-2</v>
      </c>
      <c r="AX324" s="11">
        <v>-2.5851599999999999E-2</v>
      </c>
      <c r="AY324" s="11">
        <v>-1.6131199999999998E-2</v>
      </c>
      <c r="AZ324" s="11">
        <v>-2.0149400000000001E-2</v>
      </c>
      <c r="BA324" s="11">
        <v>-2.63281E-2</v>
      </c>
      <c r="BB324" s="11">
        <v>-2.7500699999999999E-2</v>
      </c>
      <c r="BC324" s="11">
        <v>-3.4057799999999999E-2</v>
      </c>
      <c r="BD324" s="11">
        <v>-1.8578399999999998E-2</v>
      </c>
      <c r="BE324" s="11">
        <v>-2.0309299999999999E-2</v>
      </c>
      <c r="BF324" s="11">
        <v>-2.36659E-2</v>
      </c>
      <c r="BG324" s="11">
        <v>-1.8965800000000001E-2</v>
      </c>
      <c r="BH324" s="11">
        <v>-2.0826899999999999E-2</v>
      </c>
      <c r="BI324" s="11">
        <v>-2.0600400000000001E-2</v>
      </c>
      <c r="BJ324" s="11">
        <v>-2.7765600000000001E-2</v>
      </c>
      <c r="BK324" s="11">
        <v>-1.9940099999999999E-2</v>
      </c>
      <c r="BL324" s="11">
        <v>-8.4714999999999999E-3</v>
      </c>
      <c r="BM324" s="11">
        <v>-1.06049E-2</v>
      </c>
      <c r="BN324" s="11">
        <v>-6.8551999999999997E-3</v>
      </c>
      <c r="BO324" s="11">
        <v>-9.8609999999999995E-4</v>
      </c>
      <c r="BP324" s="11">
        <v>2.3281999999999999E-3</v>
      </c>
      <c r="BQ324" s="11">
        <v>-3.5219000000000001E-3</v>
      </c>
      <c r="BR324" s="11">
        <v>-1.4342799999999999E-2</v>
      </c>
      <c r="BS324" s="11">
        <v>-9.4146999999999998E-3</v>
      </c>
      <c r="BT324" s="11">
        <v>-2.6345000000000001E-3</v>
      </c>
      <c r="BU324" s="11">
        <v>-1.709E-3</v>
      </c>
      <c r="BV324" s="11">
        <v>-4.5047999999999998E-3</v>
      </c>
      <c r="BW324" s="11">
        <v>1.9995E-3</v>
      </c>
      <c r="BX324" s="11">
        <v>-8.9840000000000004E-4</v>
      </c>
      <c r="BY324" s="11">
        <v>-5.7409999999999996E-3</v>
      </c>
      <c r="BZ324" s="11">
        <v>-6.7743999999999999E-3</v>
      </c>
      <c r="CA324" s="11">
        <v>-1.4613900000000001E-2</v>
      </c>
      <c r="CB324" s="11">
        <v>2.0665000000000002E-3</v>
      </c>
      <c r="CC324" s="11">
        <v>-1.8475E-3</v>
      </c>
      <c r="CD324" s="11">
        <v>-7.2386000000000004E-3</v>
      </c>
      <c r="CE324" s="11">
        <v>-4.2294000000000003E-3</v>
      </c>
      <c r="CF324" s="11">
        <v>-7.4739999999999997E-3</v>
      </c>
      <c r="CG324" s="11">
        <v>-8.0850000000000002E-3</v>
      </c>
      <c r="CH324" s="11">
        <v>-1.4146300000000001E-2</v>
      </c>
      <c r="CI324" s="11">
        <v>-5.4225999999999996E-3</v>
      </c>
      <c r="CJ324" s="11">
        <v>1.11816E-2</v>
      </c>
      <c r="CK324" s="11">
        <v>4.2605999999999998E-3</v>
      </c>
      <c r="CL324" s="11">
        <v>8.5800000000000008E-3</v>
      </c>
      <c r="CM324" s="11">
        <v>1.4531199999999999E-2</v>
      </c>
      <c r="CN324" s="11">
        <v>1.9072499999999999E-2</v>
      </c>
      <c r="CO324" s="11">
        <v>1.4658600000000001E-2</v>
      </c>
      <c r="CP324" s="11">
        <v>5.4608E-3</v>
      </c>
      <c r="CQ324" s="11">
        <v>1.13486E-2</v>
      </c>
      <c r="CR324" s="11">
        <v>1.9576799999999998E-2</v>
      </c>
      <c r="CS324" s="11">
        <v>2.00777E-2</v>
      </c>
      <c r="CT324" s="11">
        <v>1.6841999999999999E-2</v>
      </c>
      <c r="CU324" s="11">
        <v>2.0130200000000001E-2</v>
      </c>
      <c r="CV324" s="11">
        <v>1.83527E-2</v>
      </c>
      <c r="CW324" s="11">
        <v>1.4846099999999999E-2</v>
      </c>
      <c r="CX324" s="11">
        <v>1.39518E-2</v>
      </c>
      <c r="CY324" s="11">
        <v>4.8301000000000004E-3</v>
      </c>
      <c r="CZ324" s="11">
        <v>1.25512E-2</v>
      </c>
      <c r="DA324" s="11">
        <v>1.1224E-2</v>
      </c>
      <c r="DB324" s="11">
        <v>9.9871000000000005E-3</v>
      </c>
      <c r="DC324" s="11">
        <v>8.9590999999999994E-3</v>
      </c>
      <c r="DD324" s="11">
        <v>8.1180000000000002E-3</v>
      </c>
      <c r="DE324" s="11">
        <v>7.6087999999999998E-3</v>
      </c>
      <c r="DF324" s="11">
        <v>8.2798999999999998E-3</v>
      </c>
      <c r="DG324" s="11">
        <v>8.8260000000000005E-3</v>
      </c>
      <c r="DH324" s="11">
        <v>1.19483E-2</v>
      </c>
      <c r="DI324" s="11">
        <v>9.0375999999999998E-3</v>
      </c>
      <c r="DJ324" s="11">
        <v>9.384E-3</v>
      </c>
      <c r="DK324" s="11">
        <v>9.4339000000000003E-3</v>
      </c>
      <c r="DL324" s="11">
        <v>1.0179799999999999E-2</v>
      </c>
      <c r="DM324" s="11">
        <v>1.1053E-2</v>
      </c>
      <c r="DN324" s="11">
        <v>1.20397E-2</v>
      </c>
      <c r="DO324" s="11">
        <v>1.26231E-2</v>
      </c>
      <c r="DP324" s="11">
        <v>1.35035E-2</v>
      </c>
      <c r="DQ324" s="11">
        <v>1.3245399999999999E-2</v>
      </c>
      <c r="DR324" s="11">
        <v>1.2977900000000001E-2</v>
      </c>
      <c r="DS324" s="11">
        <v>1.10227E-2</v>
      </c>
      <c r="DT324" s="11">
        <v>1.17038E-2</v>
      </c>
      <c r="DU324" s="11">
        <v>1.25161E-2</v>
      </c>
      <c r="DV324" s="11">
        <v>1.2600699999999999E-2</v>
      </c>
      <c r="DW324" s="11">
        <v>1.1821099999999999E-2</v>
      </c>
      <c r="DX324" s="11">
        <v>0.16998830000000001</v>
      </c>
      <c r="DY324" s="11">
        <v>7.1193000000000003E-3</v>
      </c>
      <c r="DZ324" s="11">
        <v>1.08786E-2</v>
      </c>
      <c r="EA324" s="11">
        <v>66.842239000000006</v>
      </c>
      <c r="EB324" s="11">
        <v>68.097960999999998</v>
      </c>
      <c r="EC324" s="11">
        <v>66.977097000000001</v>
      </c>
      <c r="ED324" s="11">
        <v>65.753180999999998</v>
      </c>
      <c r="EE324" s="11">
        <v>65.539444000000003</v>
      </c>
      <c r="EF324" s="11">
        <v>64.870232000000001</v>
      </c>
      <c r="EG324" s="11">
        <v>64.475830000000002</v>
      </c>
      <c r="EH324" s="11">
        <v>65.433846000000003</v>
      </c>
      <c r="EI324" s="11">
        <v>67.356232000000006</v>
      </c>
      <c r="EJ324" s="11">
        <v>69.615775999999997</v>
      </c>
      <c r="EK324" s="11">
        <v>70.904578999999998</v>
      </c>
      <c r="EL324" s="11">
        <v>71.935112000000004</v>
      </c>
      <c r="EM324" s="11">
        <v>72.087783999999999</v>
      </c>
      <c r="EN324" s="11">
        <v>78.145034999999993</v>
      </c>
      <c r="EO324" s="11">
        <v>77.133590999999996</v>
      </c>
      <c r="EP324" s="11">
        <v>76.437659999999994</v>
      </c>
      <c r="EQ324" s="11">
        <v>75.566153999999997</v>
      </c>
      <c r="ER324" s="11">
        <v>73.891861000000006</v>
      </c>
      <c r="ES324" s="11">
        <v>73.333336000000003</v>
      </c>
      <c r="ET324" s="11">
        <v>69.618324000000001</v>
      </c>
      <c r="EU324" s="11">
        <v>68.731551999999994</v>
      </c>
      <c r="EV324" s="11">
        <v>67.006362999999993</v>
      </c>
      <c r="EW324" s="11">
        <v>65.566153999999997</v>
      </c>
      <c r="EX324" s="11">
        <v>66.624679999999998</v>
      </c>
      <c r="EY324" s="11">
        <v>0</v>
      </c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IA324" s="37"/>
    </row>
    <row r="325" spans="1:235" x14ac:dyDescent="0.2">
      <c r="A325" t="s">
        <v>112</v>
      </c>
      <c r="B325" t="s">
        <v>133</v>
      </c>
      <c r="C325" t="s">
        <v>88</v>
      </c>
      <c r="D325" t="s">
        <v>134</v>
      </c>
      <c r="E325" s="38" t="s">
        <v>215</v>
      </c>
      <c r="F325" t="s">
        <v>107</v>
      </c>
      <c r="G325" s="11">
        <v>934</v>
      </c>
      <c r="H325" s="11">
        <v>1.340614</v>
      </c>
      <c r="I325" s="11">
        <v>1.2107019999999999</v>
      </c>
      <c r="J325" s="11">
        <v>1.0728690000000001</v>
      </c>
      <c r="K325" s="11">
        <v>0.95705169999999995</v>
      </c>
      <c r="L325" s="11">
        <v>0.88298109999999996</v>
      </c>
      <c r="M325" s="11">
        <v>0.90053050000000001</v>
      </c>
      <c r="N325" s="11">
        <v>0.69837839999999995</v>
      </c>
      <c r="O325" s="11">
        <v>0.22682859999999999</v>
      </c>
      <c r="P325" s="11">
        <v>-0.59924789999999994</v>
      </c>
      <c r="Q325" s="11">
        <v>-1.4414750000000001</v>
      </c>
      <c r="R325" s="11">
        <v>-1.9544220000000001</v>
      </c>
      <c r="S325" s="11">
        <v>-2.3062870000000002</v>
      </c>
      <c r="T325" s="11">
        <v>-2.367699</v>
      </c>
      <c r="U325" s="11">
        <v>-2.1811959999999999</v>
      </c>
      <c r="V325" s="11">
        <v>-1.6745509999999999</v>
      </c>
      <c r="W325" s="11">
        <v>-0.9606981</v>
      </c>
      <c r="X325" s="11">
        <v>-9.7023999999999999E-2</v>
      </c>
      <c r="Y325" s="11">
        <v>0.96106570000000002</v>
      </c>
      <c r="Z325" s="11">
        <v>1.7852209999999999</v>
      </c>
      <c r="AA325" s="11">
        <v>2.1686510000000001</v>
      </c>
      <c r="AB325" s="11">
        <v>2.133381</v>
      </c>
      <c r="AC325" s="11">
        <v>2.0227520000000001</v>
      </c>
      <c r="AD325" s="11">
        <v>1.7090069999999999</v>
      </c>
      <c r="AE325" s="11">
        <v>1.4502790000000001</v>
      </c>
      <c r="AF325" s="11">
        <v>-4.82608E-2</v>
      </c>
      <c r="AG325" s="11">
        <v>-4.1763399999999999E-2</v>
      </c>
      <c r="AH325" s="11">
        <v>-4.3564699999999998E-2</v>
      </c>
      <c r="AI325" s="11">
        <v>-3.4868400000000001E-2</v>
      </c>
      <c r="AJ325" s="11">
        <v>-3.47091E-2</v>
      </c>
      <c r="AK325" s="11">
        <v>-3.0741899999999999E-2</v>
      </c>
      <c r="AL325" s="11">
        <v>-4.3989399999999998E-2</v>
      </c>
      <c r="AM325" s="11">
        <v>-3.1138599999999999E-2</v>
      </c>
      <c r="AN325" s="11">
        <v>-1.95158E-2</v>
      </c>
      <c r="AO325" s="11">
        <v>-2.3878400000000001E-2</v>
      </c>
      <c r="AP325" s="11">
        <v>-1.8969199999999999E-2</v>
      </c>
      <c r="AQ325" s="11">
        <v>-1.5618E-2</v>
      </c>
      <c r="AR325" s="11">
        <v>-1.00106E-2</v>
      </c>
      <c r="AS325" s="11">
        <v>-2.1881100000000001E-2</v>
      </c>
      <c r="AT325" s="11">
        <v>-3.6240799999999997E-2</v>
      </c>
      <c r="AU325" s="11">
        <v>-2.72435E-2</v>
      </c>
      <c r="AV325" s="11">
        <v>-1.50349E-2</v>
      </c>
      <c r="AW325" s="11">
        <v>-1.3484899999999999E-2</v>
      </c>
      <c r="AX325" s="11">
        <v>-2.75981E-2</v>
      </c>
      <c r="AY325" s="11">
        <v>-1.51562E-2</v>
      </c>
      <c r="AZ325" s="11">
        <v>-1.8924900000000001E-2</v>
      </c>
      <c r="BA325" s="11">
        <v>-3.0488999999999999E-2</v>
      </c>
      <c r="BB325" s="11">
        <v>-3.9366900000000003E-2</v>
      </c>
      <c r="BC325" s="11">
        <v>-3.9754200000000003E-2</v>
      </c>
      <c r="BD325" s="11">
        <v>-2.3259800000000001E-2</v>
      </c>
      <c r="BE325" s="11">
        <v>-2.0201400000000001E-2</v>
      </c>
      <c r="BF325" s="11">
        <v>-2.4300599999999999E-2</v>
      </c>
      <c r="BG325" s="11">
        <v>-1.7948200000000001E-2</v>
      </c>
      <c r="BH325" s="11">
        <v>-1.9638699999999999E-2</v>
      </c>
      <c r="BI325" s="11">
        <v>-1.6301599999999999E-2</v>
      </c>
      <c r="BJ325" s="11">
        <v>-2.9275700000000002E-2</v>
      </c>
      <c r="BK325" s="11">
        <v>-1.6084299999999999E-2</v>
      </c>
      <c r="BL325" s="11">
        <v>8.6970000000000005E-4</v>
      </c>
      <c r="BM325" s="11">
        <v>-7.5331E-3</v>
      </c>
      <c r="BN325" s="11">
        <v>-4.5380000000000003E-4</v>
      </c>
      <c r="BO325" s="11">
        <v>5.5618000000000004E-3</v>
      </c>
      <c r="BP325" s="11">
        <v>1.4069099999999999E-2</v>
      </c>
      <c r="BQ325" s="11">
        <v>5.5973999999999998E-3</v>
      </c>
      <c r="BR325" s="11">
        <v>-6.5485999999999999E-3</v>
      </c>
      <c r="BS325" s="11">
        <v>3.5674999999999999E-3</v>
      </c>
      <c r="BT325" s="11">
        <v>1.8434099999999998E-2</v>
      </c>
      <c r="BU325" s="11">
        <v>1.8897199999999999E-2</v>
      </c>
      <c r="BV325" s="11">
        <v>5.5126999999999997E-3</v>
      </c>
      <c r="BW325" s="11">
        <v>1.3495200000000001E-2</v>
      </c>
      <c r="BX325" s="11">
        <v>9.3713000000000008E-3</v>
      </c>
      <c r="BY325" s="11">
        <v>-2.7323E-3</v>
      </c>
      <c r="BZ325" s="11">
        <v>-1.5037399999999999E-2</v>
      </c>
      <c r="CA325" s="11">
        <v>-1.76172E-2</v>
      </c>
      <c r="CB325" s="11">
        <v>1.7413000000000001E-3</v>
      </c>
      <c r="CC325" s="11">
        <v>1.3606E-3</v>
      </c>
      <c r="CD325" s="11">
        <v>-5.0363999999999999E-3</v>
      </c>
      <c r="CE325" s="11">
        <v>-1.0280000000000001E-3</v>
      </c>
      <c r="CF325" s="11">
        <v>-4.5681999999999997E-3</v>
      </c>
      <c r="CG325" s="11">
        <v>-1.8613E-3</v>
      </c>
      <c r="CH325" s="11">
        <v>-1.4562E-2</v>
      </c>
      <c r="CI325" s="11">
        <v>-1.0300000000000001E-3</v>
      </c>
      <c r="CJ325" s="11">
        <v>2.1255199999999998E-2</v>
      </c>
      <c r="CK325" s="11">
        <v>8.8123000000000003E-3</v>
      </c>
      <c r="CL325" s="11">
        <v>1.8061500000000001E-2</v>
      </c>
      <c r="CM325" s="11">
        <v>2.67417E-2</v>
      </c>
      <c r="CN325" s="11">
        <v>3.8148799999999997E-2</v>
      </c>
      <c r="CO325" s="11">
        <v>3.3075800000000002E-2</v>
      </c>
      <c r="CP325" s="11">
        <v>2.3143500000000001E-2</v>
      </c>
      <c r="CQ325" s="11">
        <v>3.4378499999999999E-2</v>
      </c>
      <c r="CR325" s="11">
        <v>5.1903199999999997E-2</v>
      </c>
      <c r="CS325" s="11">
        <v>5.12793E-2</v>
      </c>
      <c r="CT325" s="11">
        <v>3.8623499999999998E-2</v>
      </c>
      <c r="CU325" s="11">
        <v>4.2146599999999999E-2</v>
      </c>
      <c r="CV325" s="11">
        <v>3.7667399999999997E-2</v>
      </c>
      <c r="CW325" s="11">
        <v>2.5024399999999999E-2</v>
      </c>
      <c r="CX325" s="11">
        <v>9.2919999999999999E-3</v>
      </c>
      <c r="CY325" s="11">
        <v>4.5196999999999998E-3</v>
      </c>
      <c r="CZ325" s="11">
        <v>1.5199499999999999E-2</v>
      </c>
      <c r="DA325" s="11">
        <v>1.31088E-2</v>
      </c>
      <c r="DB325" s="11">
        <v>1.17118E-2</v>
      </c>
      <c r="DC325" s="11">
        <v>1.02868E-2</v>
      </c>
      <c r="DD325" s="11">
        <v>9.1622000000000006E-3</v>
      </c>
      <c r="DE325" s="11">
        <v>8.7790999999999998E-3</v>
      </c>
      <c r="DF325" s="11">
        <v>8.9452999999999998E-3</v>
      </c>
      <c r="DG325" s="11">
        <v>9.1523999999999998E-3</v>
      </c>
      <c r="DH325" s="11">
        <v>1.23935E-2</v>
      </c>
      <c r="DI325" s="11">
        <v>9.9372999999999996E-3</v>
      </c>
      <c r="DJ325" s="11">
        <v>1.1256499999999999E-2</v>
      </c>
      <c r="DK325" s="11">
        <v>1.28764E-2</v>
      </c>
      <c r="DL325" s="11">
        <v>1.46394E-2</v>
      </c>
      <c r="DM325" s="11">
        <v>1.67057E-2</v>
      </c>
      <c r="DN325" s="11">
        <v>1.8051600000000001E-2</v>
      </c>
      <c r="DO325" s="11">
        <v>1.87318E-2</v>
      </c>
      <c r="DP325" s="11">
        <v>2.03477E-2</v>
      </c>
      <c r="DQ325" s="11">
        <v>1.96869E-2</v>
      </c>
      <c r="DR325" s="11">
        <v>2.0129899999999999E-2</v>
      </c>
      <c r="DS325" s="11">
        <v>1.7418800000000002E-2</v>
      </c>
      <c r="DT325" s="11">
        <v>1.7202800000000001E-2</v>
      </c>
      <c r="DU325" s="11">
        <v>1.6874900000000002E-2</v>
      </c>
      <c r="DV325" s="11">
        <v>1.47913E-2</v>
      </c>
      <c r="DW325" s="11">
        <v>1.3458299999999999E-2</v>
      </c>
      <c r="DX325" s="11">
        <v>0.2366733</v>
      </c>
      <c r="DY325" s="11">
        <v>9.6682000000000001E-3</v>
      </c>
      <c r="DZ325" s="11">
        <v>1.7235199999999999E-2</v>
      </c>
      <c r="EA325" s="11">
        <v>65.360518999999996</v>
      </c>
      <c r="EB325" s="11">
        <v>65.022498999999996</v>
      </c>
      <c r="EC325" s="11">
        <v>64</v>
      </c>
      <c r="ED325" s="11">
        <v>63.498314000000001</v>
      </c>
      <c r="EE325" s="11">
        <v>62.664791000000001</v>
      </c>
      <c r="EF325" s="11">
        <v>62.668166999999997</v>
      </c>
      <c r="EG325" s="11">
        <v>64.438698000000002</v>
      </c>
      <c r="EH325" s="11">
        <v>68.553428999999994</v>
      </c>
      <c r="EI325" s="11">
        <v>73.032623000000001</v>
      </c>
      <c r="EJ325" s="11">
        <v>77.958382</v>
      </c>
      <c r="EK325" s="11">
        <v>81.609673000000001</v>
      </c>
      <c r="EL325" s="11">
        <v>84.934760999999995</v>
      </c>
      <c r="EM325" s="11">
        <v>85.440948000000006</v>
      </c>
      <c r="EN325" s="11">
        <v>85.698539999999994</v>
      </c>
      <c r="EO325" s="11">
        <v>84.880768000000003</v>
      </c>
      <c r="EP325" s="11">
        <v>86.313834999999997</v>
      </c>
      <c r="EQ325" s="11">
        <v>85.100112999999993</v>
      </c>
      <c r="ER325" s="11">
        <v>81.418448999999995</v>
      </c>
      <c r="ES325" s="11">
        <v>79.376830999999996</v>
      </c>
      <c r="ET325" s="11">
        <v>74.202477000000002</v>
      </c>
      <c r="EU325" s="11">
        <v>71.976378999999994</v>
      </c>
      <c r="EV325" s="11">
        <v>70.044998000000007</v>
      </c>
      <c r="EW325" s="11">
        <v>67.634422000000001</v>
      </c>
      <c r="EX325" s="11">
        <v>66.712035999999998</v>
      </c>
      <c r="EY325" s="11">
        <v>0</v>
      </c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</row>
    <row r="326" spans="1:235" x14ac:dyDescent="0.2">
      <c r="A326" t="s">
        <v>112</v>
      </c>
      <c r="B326" t="s">
        <v>133</v>
      </c>
      <c r="C326" t="s">
        <v>88</v>
      </c>
      <c r="D326" t="s">
        <v>134</v>
      </c>
      <c r="E326" s="38" t="s">
        <v>121</v>
      </c>
      <c r="F326" t="s">
        <v>105</v>
      </c>
      <c r="G326" s="11">
        <v>1780</v>
      </c>
      <c r="H326" s="11">
        <v>1.1603490000000001</v>
      </c>
      <c r="I326" s="11">
        <v>1.039096</v>
      </c>
      <c r="J326" s="11">
        <v>0.9291644</v>
      </c>
      <c r="K326" s="11">
        <v>0.84877009999999997</v>
      </c>
      <c r="L326" s="11">
        <v>0.78623949999999998</v>
      </c>
      <c r="M326" s="11">
        <v>0.766517</v>
      </c>
      <c r="N326" s="11">
        <v>0.68260520000000002</v>
      </c>
      <c r="O326" s="11">
        <v>0.41164430000000002</v>
      </c>
      <c r="P326" s="11">
        <v>-0.12815489999999999</v>
      </c>
      <c r="Q326" s="11">
        <v>-0.92466930000000003</v>
      </c>
      <c r="R326" s="11">
        <v>-1.7056549999999999</v>
      </c>
      <c r="S326" s="11">
        <v>-2.4116399999999998</v>
      </c>
      <c r="T326" s="11">
        <v>-2.7953450000000002</v>
      </c>
      <c r="U326" s="11">
        <v>-2.8670840000000002</v>
      </c>
      <c r="V326" s="11">
        <v>-2.5960709999999998</v>
      </c>
      <c r="W326" s="11">
        <v>-1.991627</v>
      </c>
      <c r="X326" s="11">
        <v>-1.1372679999999999</v>
      </c>
      <c r="Y326" s="11">
        <v>-7.5250200000000003E-2</v>
      </c>
      <c r="Z326" s="11">
        <v>0.81838330000000004</v>
      </c>
      <c r="AA326" s="11">
        <v>1.24447</v>
      </c>
      <c r="AB326" s="11">
        <v>1.3544389999999999</v>
      </c>
      <c r="AC326" s="11">
        <v>1.361388</v>
      </c>
      <c r="AD326" s="11">
        <v>1.2469479999999999</v>
      </c>
      <c r="AE326" s="11">
        <v>1.0641609999999999</v>
      </c>
      <c r="AF326" s="11">
        <v>-4.0145E-2</v>
      </c>
      <c r="AG326" s="11">
        <v>-4.2037499999999998E-2</v>
      </c>
      <c r="AH326" s="11">
        <v>-4.1331E-2</v>
      </c>
      <c r="AI326" s="11">
        <v>-3.4334799999999999E-2</v>
      </c>
      <c r="AJ326" s="11">
        <v>-3.4798799999999998E-2</v>
      </c>
      <c r="AK326" s="11">
        <v>-3.6523100000000003E-2</v>
      </c>
      <c r="AL326" s="11">
        <v>-4.0475200000000003E-2</v>
      </c>
      <c r="AM326" s="11">
        <v>-3.7598100000000002E-2</v>
      </c>
      <c r="AN326" s="11">
        <v>-3.4657E-2</v>
      </c>
      <c r="AO326" s="11">
        <v>-2.8318599999999999E-2</v>
      </c>
      <c r="AP326" s="11">
        <v>-2.6962699999999999E-2</v>
      </c>
      <c r="AQ326" s="11">
        <v>-1.8780000000000002E-2</v>
      </c>
      <c r="AR326" s="11">
        <v>-1.8718499999999999E-2</v>
      </c>
      <c r="AS326" s="11">
        <v>-2.4279100000000001E-2</v>
      </c>
      <c r="AT326" s="11">
        <v>-3.6323099999999997E-2</v>
      </c>
      <c r="AU326" s="11">
        <v>-3.4894799999999997E-2</v>
      </c>
      <c r="AV326" s="11">
        <v>-3.1229699999999999E-2</v>
      </c>
      <c r="AW326" s="11">
        <v>-3.11653E-2</v>
      </c>
      <c r="AX326" s="11">
        <v>-2.9350600000000001E-2</v>
      </c>
      <c r="AY326" s="11">
        <v>-2.2647799999999999E-2</v>
      </c>
      <c r="AZ326" s="11">
        <v>-2.71559E-2</v>
      </c>
      <c r="BA326" s="11">
        <v>-2.9772E-2</v>
      </c>
      <c r="BB326" s="11">
        <v>-2.5231699999999999E-2</v>
      </c>
      <c r="BC326" s="11">
        <v>-3.5487600000000001E-2</v>
      </c>
      <c r="BD326" s="11">
        <v>-1.98675E-2</v>
      </c>
      <c r="BE326" s="11">
        <v>-2.3754999999999998E-2</v>
      </c>
      <c r="BF326" s="11">
        <v>-2.5033699999999999E-2</v>
      </c>
      <c r="BG326" s="11">
        <v>-1.9447900000000001E-2</v>
      </c>
      <c r="BH326" s="11">
        <v>-2.1103899999999998E-2</v>
      </c>
      <c r="BI326" s="11">
        <v>-2.3822200000000002E-2</v>
      </c>
      <c r="BJ326" s="11">
        <v>-2.6359299999999999E-2</v>
      </c>
      <c r="BK326" s="11">
        <v>-2.22504E-2</v>
      </c>
      <c r="BL326" s="11">
        <v>-1.4710000000000001E-2</v>
      </c>
      <c r="BM326" s="11">
        <v>-1.2663900000000001E-2</v>
      </c>
      <c r="BN326" s="11">
        <v>-1.1062600000000001E-2</v>
      </c>
      <c r="BO326" s="11">
        <v>-2.9470999999999998E-3</v>
      </c>
      <c r="BP326" s="11">
        <v>-2.2712000000000001E-3</v>
      </c>
      <c r="BQ326" s="11">
        <v>-6.6148999999999999E-3</v>
      </c>
      <c r="BR326" s="11">
        <v>-1.67484E-2</v>
      </c>
      <c r="BS326" s="11">
        <v>-1.42785E-2</v>
      </c>
      <c r="BT326" s="11">
        <v>-8.9917E-3</v>
      </c>
      <c r="BU326" s="11">
        <v>-9.5486000000000008E-3</v>
      </c>
      <c r="BV326" s="11">
        <v>-8.3923999999999995E-3</v>
      </c>
      <c r="BW326" s="11">
        <v>-4.7019999999999996E-3</v>
      </c>
      <c r="BX326" s="11">
        <v>-8.2655999999999997E-3</v>
      </c>
      <c r="BY326" s="11">
        <v>-8.5564000000000005E-3</v>
      </c>
      <c r="BZ326" s="11">
        <v>-3.5238000000000001E-3</v>
      </c>
      <c r="CA326" s="11">
        <v>-1.55251E-2</v>
      </c>
      <c r="CB326" s="11">
        <v>4.0989999999999999E-4</v>
      </c>
      <c r="CC326" s="11">
        <v>-5.4723999999999997E-3</v>
      </c>
      <c r="CD326" s="11">
        <v>-8.7364999999999995E-3</v>
      </c>
      <c r="CE326" s="11">
        <v>-4.5611000000000002E-3</v>
      </c>
      <c r="CF326" s="11">
        <v>-7.4089000000000004E-3</v>
      </c>
      <c r="CG326" s="11">
        <v>-1.11214E-2</v>
      </c>
      <c r="CH326" s="11">
        <v>-1.22434E-2</v>
      </c>
      <c r="CI326" s="11">
        <v>-6.9027000000000003E-3</v>
      </c>
      <c r="CJ326" s="11">
        <v>5.2370000000000003E-3</v>
      </c>
      <c r="CK326" s="11">
        <v>2.9908000000000001E-3</v>
      </c>
      <c r="CL326" s="11">
        <v>4.8374000000000004E-3</v>
      </c>
      <c r="CM326" s="11">
        <v>1.2885799999999999E-2</v>
      </c>
      <c r="CN326" s="11">
        <v>1.4176100000000001E-2</v>
      </c>
      <c r="CO326" s="11">
        <v>1.10493E-2</v>
      </c>
      <c r="CP326" s="11">
        <v>2.8262999999999999E-3</v>
      </c>
      <c r="CQ326" s="11">
        <v>6.3376999999999999E-3</v>
      </c>
      <c r="CR326" s="11">
        <v>1.3246300000000001E-2</v>
      </c>
      <c r="CS326" s="11">
        <v>1.2068000000000001E-2</v>
      </c>
      <c r="CT326" s="11">
        <v>1.25658E-2</v>
      </c>
      <c r="CU326" s="11">
        <v>1.32438E-2</v>
      </c>
      <c r="CV326" s="11">
        <v>1.0624700000000001E-2</v>
      </c>
      <c r="CW326" s="11">
        <v>1.26593E-2</v>
      </c>
      <c r="CX326" s="11">
        <v>1.8184100000000002E-2</v>
      </c>
      <c r="CY326" s="11">
        <v>4.4374000000000002E-3</v>
      </c>
      <c r="CZ326" s="11">
        <v>1.23278E-2</v>
      </c>
      <c r="DA326" s="11">
        <v>1.1115E-2</v>
      </c>
      <c r="DB326" s="11">
        <v>9.9080000000000001E-3</v>
      </c>
      <c r="DC326" s="11">
        <v>9.0506000000000007E-3</v>
      </c>
      <c r="DD326" s="11">
        <v>8.3259000000000007E-3</v>
      </c>
      <c r="DE326" s="11">
        <v>7.7215000000000001E-3</v>
      </c>
      <c r="DF326" s="11">
        <v>8.5818000000000005E-3</v>
      </c>
      <c r="DG326" s="11">
        <v>9.3307000000000008E-3</v>
      </c>
      <c r="DH326" s="11">
        <v>1.2126899999999999E-2</v>
      </c>
      <c r="DI326" s="11">
        <v>9.5174000000000005E-3</v>
      </c>
      <c r="DJ326" s="11">
        <v>9.6664999999999997E-3</v>
      </c>
      <c r="DK326" s="11">
        <v>9.6256999999999992E-3</v>
      </c>
      <c r="DL326" s="11">
        <v>9.9992999999999992E-3</v>
      </c>
      <c r="DM326" s="11">
        <v>1.07391E-2</v>
      </c>
      <c r="DN326" s="11">
        <v>1.1900600000000001E-2</v>
      </c>
      <c r="DO326" s="11">
        <v>1.2533799999999999E-2</v>
      </c>
      <c r="DP326" s="11">
        <v>1.3519700000000001E-2</v>
      </c>
      <c r="DQ326" s="11">
        <v>1.3141999999999999E-2</v>
      </c>
      <c r="DR326" s="11">
        <v>1.27417E-2</v>
      </c>
      <c r="DS326" s="11">
        <v>1.09103E-2</v>
      </c>
      <c r="DT326" s="11">
        <v>1.14845E-2</v>
      </c>
      <c r="DU326" s="11">
        <v>1.28982E-2</v>
      </c>
      <c r="DV326" s="11">
        <v>1.3197499999999999E-2</v>
      </c>
      <c r="DW326" s="11">
        <v>1.2136299999999999E-2</v>
      </c>
      <c r="DX326" s="11">
        <v>0.17323820000000001</v>
      </c>
      <c r="DY326" s="11">
        <v>7.1996999999999998E-3</v>
      </c>
      <c r="DZ326" s="11">
        <v>1.0812499999999999E-2</v>
      </c>
      <c r="EA326" s="11">
        <v>62.657021</v>
      </c>
      <c r="EB326" s="11">
        <v>62.914261000000003</v>
      </c>
      <c r="EC326" s="11">
        <v>62.442287</v>
      </c>
      <c r="ED326" s="11">
        <v>62.055889000000001</v>
      </c>
      <c r="EE326" s="11">
        <v>61.902572999999997</v>
      </c>
      <c r="EF326" s="11">
        <v>61.815700999999997</v>
      </c>
      <c r="EG326" s="11">
        <v>62.167011000000002</v>
      </c>
      <c r="EH326" s="11">
        <v>63.253543999999998</v>
      </c>
      <c r="EI326" s="11">
        <v>64.688049000000007</v>
      </c>
      <c r="EJ326" s="11">
        <v>67.291770999999997</v>
      </c>
      <c r="EK326" s="11">
        <v>70.050819000000004</v>
      </c>
      <c r="EL326" s="11">
        <v>71.563370000000006</v>
      </c>
      <c r="EM326" s="11">
        <v>72.514190999999997</v>
      </c>
      <c r="EN326" s="11">
        <v>74.164749</v>
      </c>
      <c r="EO326" s="11">
        <v>73.583382</v>
      </c>
      <c r="EP326" s="11">
        <v>72.861061000000007</v>
      </c>
      <c r="EQ326" s="11">
        <v>71.872375000000005</v>
      </c>
      <c r="ER326" s="11">
        <v>70.342087000000006</v>
      </c>
      <c r="ES326" s="11">
        <v>68.385497999999998</v>
      </c>
      <c r="ET326" s="11">
        <v>65.587906000000004</v>
      </c>
      <c r="EU326" s="11">
        <v>63.992927999999999</v>
      </c>
      <c r="EV326" s="11">
        <v>62.986530000000002</v>
      </c>
      <c r="EW326" s="11">
        <v>62.593369000000003</v>
      </c>
      <c r="EX326" s="11">
        <v>62.339934999999997</v>
      </c>
      <c r="EY326" s="11">
        <v>0</v>
      </c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</row>
    <row r="327" spans="1:235" x14ac:dyDescent="0.2">
      <c r="A327" t="s">
        <v>112</v>
      </c>
      <c r="B327" t="s">
        <v>133</v>
      </c>
      <c r="C327" t="s">
        <v>88</v>
      </c>
      <c r="D327" t="s">
        <v>134</v>
      </c>
      <c r="E327" s="38" t="s">
        <v>121</v>
      </c>
      <c r="F327" t="s">
        <v>106</v>
      </c>
      <c r="G327" s="11">
        <v>849</v>
      </c>
      <c r="H327" s="11">
        <v>1.247555</v>
      </c>
      <c r="I327" s="11">
        <v>1.1120049999999999</v>
      </c>
      <c r="J327" s="11">
        <v>0.98439010000000005</v>
      </c>
      <c r="K327" s="11">
        <v>0.87858550000000002</v>
      </c>
      <c r="L327" s="11">
        <v>0.79996129999999999</v>
      </c>
      <c r="M327" s="11">
        <v>0.7614879</v>
      </c>
      <c r="N327" s="11">
        <v>0.68206509999999998</v>
      </c>
      <c r="O327" s="11">
        <v>0.4574609</v>
      </c>
      <c r="P327" s="11">
        <v>3.1465699999999999E-2</v>
      </c>
      <c r="Q327" s="11">
        <v>-0.61223720000000004</v>
      </c>
      <c r="R327" s="11">
        <v>-1.4272290000000001</v>
      </c>
      <c r="S327" s="11">
        <v>-2.2943709999999999</v>
      </c>
      <c r="T327" s="11">
        <v>-2.82694</v>
      </c>
      <c r="U327" s="11">
        <v>-2.9761510000000002</v>
      </c>
      <c r="V327" s="11">
        <v>-2.7460939999999998</v>
      </c>
      <c r="W327" s="11">
        <v>-2.1281219999999998</v>
      </c>
      <c r="X327" s="11">
        <v>-1.26319</v>
      </c>
      <c r="Y327" s="11">
        <v>-0.2075188</v>
      </c>
      <c r="Z327" s="11">
        <v>0.69511590000000001</v>
      </c>
      <c r="AA327" s="11">
        <v>1.15635</v>
      </c>
      <c r="AB327" s="11">
        <v>1.348368</v>
      </c>
      <c r="AC327" s="11">
        <v>1.3747929999999999</v>
      </c>
      <c r="AD327" s="11">
        <v>1.2733680000000001</v>
      </c>
      <c r="AE327" s="11">
        <v>1.084597</v>
      </c>
      <c r="AF327" s="11">
        <v>-3.8837999999999998E-2</v>
      </c>
      <c r="AG327" s="11">
        <v>-4.0982999999999999E-2</v>
      </c>
      <c r="AH327" s="11">
        <v>-4.1044400000000002E-2</v>
      </c>
      <c r="AI327" s="11">
        <v>-3.46915E-2</v>
      </c>
      <c r="AJ327" s="11">
        <v>-3.4891800000000001E-2</v>
      </c>
      <c r="AK327" s="11">
        <v>-3.6426800000000002E-2</v>
      </c>
      <c r="AL327" s="11">
        <v>-4.0030799999999998E-2</v>
      </c>
      <c r="AM327" s="11">
        <v>-3.8507E-2</v>
      </c>
      <c r="AN327" s="11">
        <v>-3.5153700000000003E-2</v>
      </c>
      <c r="AO327" s="11">
        <v>-3.0425199999999999E-2</v>
      </c>
      <c r="AP327" s="11">
        <v>-2.9991199999999999E-2</v>
      </c>
      <c r="AQ327" s="11">
        <v>-2.1314799999999998E-2</v>
      </c>
      <c r="AR327" s="11">
        <v>-2.1489000000000001E-2</v>
      </c>
      <c r="AS327" s="11">
        <v>-2.7245599999999998E-2</v>
      </c>
      <c r="AT327" s="11">
        <v>-3.9613000000000002E-2</v>
      </c>
      <c r="AU327" s="11">
        <v>-3.8484400000000002E-2</v>
      </c>
      <c r="AV327" s="11">
        <v>-3.5624599999999999E-2</v>
      </c>
      <c r="AW327" s="11">
        <v>-3.5026599999999998E-2</v>
      </c>
      <c r="AX327" s="11">
        <v>-3.2257399999999999E-2</v>
      </c>
      <c r="AY327" s="11">
        <v>-2.5928699999999999E-2</v>
      </c>
      <c r="AZ327" s="11">
        <v>-3.0620000000000001E-2</v>
      </c>
      <c r="BA327" s="11">
        <v>-3.4517399999999997E-2</v>
      </c>
      <c r="BB327" s="11">
        <v>-2.7152200000000001E-2</v>
      </c>
      <c r="BC327" s="11">
        <v>-3.6923299999999999E-2</v>
      </c>
      <c r="BD327" s="11">
        <v>-1.8205300000000001E-2</v>
      </c>
      <c r="BE327" s="11">
        <v>-2.2339899999999999E-2</v>
      </c>
      <c r="BF327" s="11">
        <v>-2.4302199999999999E-2</v>
      </c>
      <c r="BG327" s="11">
        <v>-1.9380600000000001E-2</v>
      </c>
      <c r="BH327" s="11">
        <v>-2.0821599999999999E-2</v>
      </c>
      <c r="BI327" s="11">
        <v>-2.34206E-2</v>
      </c>
      <c r="BJ327" s="11">
        <v>-2.55511E-2</v>
      </c>
      <c r="BK327" s="11">
        <v>-2.27196E-2</v>
      </c>
      <c r="BL327" s="11">
        <v>-1.4806100000000001E-2</v>
      </c>
      <c r="BM327" s="11">
        <v>-1.4447700000000001E-2</v>
      </c>
      <c r="BN327" s="11">
        <v>-1.36971E-2</v>
      </c>
      <c r="BO327" s="11">
        <v>-4.9858000000000003E-3</v>
      </c>
      <c r="BP327" s="11">
        <v>-4.5862000000000003E-3</v>
      </c>
      <c r="BQ327" s="11">
        <v>-9.0229999999999998E-3</v>
      </c>
      <c r="BR327" s="11">
        <v>-1.9370100000000001E-2</v>
      </c>
      <c r="BS327" s="11">
        <v>-1.71463E-2</v>
      </c>
      <c r="BT327" s="11">
        <v>-1.2574800000000001E-2</v>
      </c>
      <c r="BU327" s="11">
        <v>-1.2718399999999999E-2</v>
      </c>
      <c r="BV327" s="11">
        <v>-1.0530899999999999E-2</v>
      </c>
      <c r="BW327" s="11">
        <v>-7.2354999999999997E-3</v>
      </c>
      <c r="BX327" s="11">
        <v>-1.11185E-2</v>
      </c>
      <c r="BY327" s="11">
        <v>-1.2497299999999999E-2</v>
      </c>
      <c r="BZ327" s="11">
        <v>-4.7115999999999998E-3</v>
      </c>
      <c r="CA327" s="11">
        <v>-1.6383600000000002E-2</v>
      </c>
      <c r="CB327" s="11">
        <v>2.4274000000000001E-3</v>
      </c>
      <c r="CC327" s="11">
        <v>-3.6968999999999999E-3</v>
      </c>
      <c r="CD327" s="11">
        <v>-7.5599999999999999E-3</v>
      </c>
      <c r="CE327" s="11">
        <v>-4.0695999999999996E-3</v>
      </c>
      <c r="CF327" s="11">
        <v>-6.7514000000000003E-3</v>
      </c>
      <c r="CG327" s="11">
        <v>-1.04143E-2</v>
      </c>
      <c r="CH327" s="11">
        <v>-1.10715E-2</v>
      </c>
      <c r="CI327" s="11">
        <v>-6.9321000000000001E-3</v>
      </c>
      <c r="CJ327" s="11">
        <v>5.5415000000000004E-3</v>
      </c>
      <c r="CK327" s="11">
        <v>1.5298E-3</v>
      </c>
      <c r="CL327" s="11">
        <v>2.5969000000000001E-3</v>
      </c>
      <c r="CM327" s="11">
        <v>1.1343199999999999E-2</v>
      </c>
      <c r="CN327" s="11">
        <v>1.2316499999999999E-2</v>
      </c>
      <c r="CO327" s="11">
        <v>9.1996999999999999E-3</v>
      </c>
      <c r="CP327" s="11">
        <v>8.7290000000000002E-4</v>
      </c>
      <c r="CQ327" s="11">
        <v>4.1916999999999996E-3</v>
      </c>
      <c r="CR327" s="11">
        <v>1.0475E-2</v>
      </c>
      <c r="CS327" s="11">
        <v>9.5898000000000008E-3</v>
      </c>
      <c r="CT327" s="11">
        <v>1.1195699999999999E-2</v>
      </c>
      <c r="CU327" s="11">
        <v>1.1457699999999999E-2</v>
      </c>
      <c r="CV327" s="11">
        <v>8.3829999999999998E-3</v>
      </c>
      <c r="CW327" s="11">
        <v>9.5227999999999997E-3</v>
      </c>
      <c r="CX327" s="11">
        <v>1.7728899999999999E-2</v>
      </c>
      <c r="CY327" s="11">
        <v>4.156E-3</v>
      </c>
      <c r="CZ327" s="11">
        <v>1.2543800000000001E-2</v>
      </c>
      <c r="DA327" s="11">
        <v>1.1334199999999999E-2</v>
      </c>
      <c r="DB327" s="11">
        <v>1.01785E-2</v>
      </c>
      <c r="DC327" s="11">
        <v>9.3083999999999997E-3</v>
      </c>
      <c r="DD327" s="11">
        <v>8.5541000000000002E-3</v>
      </c>
      <c r="DE327" s="11">
        <v>7.9073000000000008E-3</v>
      </c>
      <c r="DF327" s="11">
        <v>8.8030000000000001E-3</v>
      </c>
      <c r="DG327" s="11">
        <v>9.5981E-3</v>
      </c>
      <c r="DH327" s="11">
        <v>1.23704E-2</v>
      </c>
      <c r="DI327" s="11">
        <v>9.7135999999999993E-3</v>
      </c>
      <c r="DJ327" s="11">
        <v>9.9060999999999993E-3</v>
      </c>
      <c r="DK327" s="11">
        <v>9.9273E-3</v>
      </c>
      <c r="DL327" s="11">
        <v>1.02761E-2</v>
      </c>
      <c r="DM327" s="11">
        <v>1.1078599999999999E-2</v>
      </c>
      <c r="DN327" s="11">
        <v>1.23068E-2</v>
      </c>
      <c r="DO327" s="11">
        <v>1.2972600000000001E-2</v>
      </c>
      <c r="DP327" s="11">
        <v>1.4013299999999999E-2</v>
      </c>
      <c r="DQ327" s="11">
        <v>1.35624E-2</v>
      </c>
      <c r="DR327" s="11">
        <v>1.32088E-2</v>
      </c>
      <c r="DS327" s="11">
        <v>1.13647E-2</v>
      </c>
      <c r="DT327" s="11">
        <v>1.18561E-2</v>
      </c>
      <c r="DU327" s="11">
        <v>1.33873E-2</v>
      </c>
      <c r="DV327" s="11">
        <v>1.3642899999999999E-2</v>
      </c>
      <c r="DW327" s="11">
        <v>1.24872E-2</v>
      </c>
      <c r="DX327" s="11">
        <v>0.1796835</v>
      </c>
      <c r="DY327" s="11">
        <v>7.4190000000000002E-3</v>
      </c>
      <c r="DZ327" s="11">
        <v>1.1247200000000001E-2</v>
      </c>
      <c r="EA327" s="11">
        <v>64.114822000000004</v>
      </c>
      <c r="EB327" s="11">
        <v>64.666847000000004</v>
      </c>
      <c r="EC327" s="11">
        <v>63.993476999999999</v>
      </c>
      <c r="ED327" s="11">
        <v>63.431159999999998</v>
      </c>
      <c r="EE327" s="11">
        <v>63.184047999999997</v>
      </c>
      <c r="EF327" s="11">
        <v>62.979897000000001</v>
      </c>
      <c r="EG327" s="11">
        <v>62.932029999999997</v>
      </c>
      <c r="EH327" s="11">
        <v>63.656075000000001</v>
      </c>
      <c r="EI327" s="11">
        <v>64.333152999999996</v>
      </c>
      <c r="EJ327" s="11">
        <v>65.591392999999997</v>
      </c>
      <c r="EK327" s="11">
        <v>67.159217999999996</v>
      </c>
      <c r="EL327" s="11">
        <v>68.225814999999997</v>
      </c>
      <c r="EM327" s="11">
        <v>69.025192000000004</v>
      </c>
      <c r="EN327" s="11">
        <v>71.398674</v>
      </c>
      <c r="EO327" s="11">
        <v>70.908576999999994</v>
      </c>
      <c r="EP327" s="11">
        <v>70.376655999999997</v>
      </c>
      <c r="EQ327" s="11">
        <v>69.685035999999997</v>
      </c>
      <c r="ER327" s="11">
        <v>68.555733000000004</v>
      </c>
      <c r="ES327" s="11">
        <v>67.309044</v>
      </c>
      <c r="ET327" s="11">
        <v>65.712502000000001</v>
      </c>
      <c r="EU327" s="11">
        <v>64.661941999999996</v>
      </c>
      <c r="EV327" s="11">
        <v>63.915936000000002</v>
      </c>
      <c r="EW327" s="11">
        <v>63.635013999999998</v>
      </c>
      <c r="EX327" s="11">
        <v>63.604382000000001</v>
      </c>
      <c r="EY327" s="11">
        <v>0</v>
      </c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HY327" s="37"/>
    </row>
    <row r="328" spans="1:235" x14ac:dyDescent="0.2">
      <c r="A328" t="s">
        <v>112</v>
      </c>
      <c r="B328" t="s">
        <v>133</v>
      </c>
      <c r="C328" t="s">
        <v>88</v>
      </c>
      <c r="D328" t="s">
        <v>134</v>
      </c>
      <c r="E328" s="38" t="s">
        <v>121</v>
      </c>
      <c r="F328" t="s">
        <v>107</v>
      </c>
      <c r="G328" s="11">
        <v>931</v>
      </c>
      <c r="H328" s="11">
        <v>1.0827629999999999</v>
      </c>
      <c r="I328" s="11">
        <v>0.97463160000000004</v>
      </c>
      <c r="J328" s="11">
        <v>0.88002250000000004</v>
      </c>
      <c r="K328" s="11">
        <v>0.82242550000000003</v>
      </c>
      <c r="L328" s="11">
        <v>0.77458550000000004</v>
      </c>
      <c r="M328" s="11">
        <v>0.77248249999999996</v>
      </c>
      <c r="N328" s="11">
        <v>0.68356779999999995</v>
      </c>
      <c r="O328" s="11">
        <v>0.37123909999999999</v>
      </c>
      <c r="P328" s="11">
        <v>-0.26928059999999998</v>
      </c>
      <c r="Q328" s="11">
        <v>-1.2057439999999999</v>
      </c>
      <c r="R328" s="11">
        <v>-1.9561930000000001</v>
      </c>
      <c r="S328" s="11">
        <v>-2.5171399999999999</v>
      </c>
      <c r="T328" s="11">
        <v>-2.76702</v>
      </c>
      <c r="U328" s="11">
        <v>-2.7697880000000001</v>
      </c>
      <c r="V328" s="11">
        <v>-2.462596</v>
      </c>
      <c r="W328" s="11">
        <v>-1.8695600000000001</v>
      </c>
      <c r="X328" s="11">
        <v>-1.0247869999999999</v>
      </c>
      <c r="Y328" s="11">
        <v>4.3373799999999997E-2</v>
      </c>
      <c r="Z328" s="11">
        <v>0.92792759999999996</v>
      </c>
      <c r="AA328" s="11">
        <v>1.32328</v>
      </c>
      <c r="AB328" s="11">
        <v>1.3590279999999999</v>
      </c>
      <c r="AC328" s="11">
        <v>1.3464320000000001</v>
      </c>
      <c r="AD328" s="11">
        <v>1.220329</v>
      </c>
      <c r="AE328" s="11">
        <v>1.0445660000000001</v>
      </c>
      <c r="AF328" s="11">
        <v>-4.0761499999999999E-2</v>
      </c>
      <c r="AG328" s="11">
        <v>-4.2141499999999998E-2</v>
      </c>
      <c r="AH328" s="11">
        <v>-4.1374099999999997E-2</v>
      </c>
      <c r="AI328" s="11">
        <v>-3.3740100000000002E-2</v>
      </c>
      <c r="AJ328" s="11">
        <v>-3.4137199999999999E-2</v>
      </c>
      <c r="AK328" s="11">
        <v>-3.51956E-2</v>
      </c>
      <c r="AL328" s="11">
        <v>-4.0334500000000002E-2</v>
      </c>
      <c r="AM328" s="11">
        <v>-3.5998299999999997E-2</v>
      </c>
      <c r="AN328" s="11">
        <v>-3.2106000000000003E-2</v>
      </c>
      <c r="AO328" s="11">
        <v>-2.69847E-2</v>
      </c>
      <c r="AP328" s="11">
        <v>-2.4844399999999999E-2</v>
      </c>
      <c r="AQ328" s="11">
        <v>-1.66246E-2</v>
      </c>
      <c r="AR328" s="11">
        <v>-1.6179700000000002E-2</v>
      </c>
      <c r="AS328" s="11">
        <v>-2.2110399999999999E-2</v>
      </c>
      <c r="AT328" s="11">
        <v>-3.43725E-2</v>
      </c>
      <c r="AU328" s="11">
        <v>-3.1931500000000002E-2</v>
      </c>
      <c r="AV328" s="11">
        <v>-2.7577899999999999E-2</v>
      </c>
      <c r="AW328" s="11">
        <v>-2.75801E-2</v>
      </c>
      <c r="AX328" s="11">
        <v>-2.7653899999999999E-2</v>
      </c>
      <c r="AY328" s="11">
        <v>-1.98032E-2</v>
      </c>
      <c r="AZ328" s="11">
        <v>-2.4805199999999999E-2</v>
      </c>
      <c r="BA328" s="11">
        <v>-2.8312500000000001E-2</v>
      </c>
      <c r="BB328" s="11">
        <v>-2.6361200000000001E-2</v>
      </c>
      <c r="BC328" s="11">
        <v>-3.54685E-2</v>
      </c>
      <c r="BD328" s="11">
        <v>-2.0694500000000001E-2</v>
      </c>
      <c r="BE328" s="11">
        <v>-2.4067999999999999E-2</v>
      </c>
      <c r="BF328" s="11">
        <v>-2.52783E-2</v>
      </c>
      <c r="BG328" s="11">
        <v>-1.9099700000000001E-2</v>
      </c>
      <c r="BH328" s="11">
        <v>-2.06987E-2</v>
      </c>
      <c r="BI328" s="11">
        <v>-2.2729599999999999E-2</v>
      </c>
      <c r="BJ328" s="11">
        <v>-2.6606600000000001E-2</v>
      </c>
      <c r="BK328" s="11">
        <v>-2.1125999999999999E-2</v>
      </c>
      <c r="BL328" s="11">
        <v>-1.2522800000000001E-2</v>
      </c>
      <c r="BM328" s="11">
        <v>-1.17947E-2</v>
      </c>
      <c r="BN328" s="11">
        <v>-9.4062E-3</v>
      </c>
      <c r="BO328" s="11">
        <v>-1.3921000000000001E-3</v>
      </c>
      <c r="BP328" s="11">
        <v>-2.174E-4</v>
      </c>
      <c r="BQ328" s="11">
        <v>-5.0172999999999997E-3</v>
      </c>
      <c r="BR328" s="11">
        <v>-1.55351E-2</v>
      </c>
      <c r="BS328" s="11">
        <v>-1.2128099999999999E-2</v>
      </c>
      <c r="BT328" s="11">
        <v>-6.2975000000000001E-3</v>
      </c>
      <c r="BU328" s="11">
        <v>-6.7641999999999997E-3</v>
      </c>
      <c r="BV328" s="11">
        <v>-7.5364000000000004E-3</v>
      </c>
      <c r="BW328" s="11">
        <v>-2.6873000000000001E-3</v>
      </c>
      <c r="BX328" s="11">
        <v>-6.5640000000000004E-3</v>
      </c>
      <c r="BY328" s="11">
        <v>-7.9486000000000001E-3</v>
      </c>
      <c r="BZ328" s="11">
        <v>-5.3772000000000004E-3</v>
      </c>
      <c r="CA328" s="11">
        <v>-1.6012700000000001E-2</v>
      </c>
      <c r="CB328" s="11">
        <v>-6.2739999999999996E-4</v>
      </c>
      <c r="CC328" s="11">
        <v>-5.9944999999999998E-3</v>
      </c>
      <c r="CD328" s="11">
        <v>-9.1824999999999997E-3</v>
      </c>
      <c r="CE328" s="11">
        <v>-4.4593000000000002E-3</v>
      </c>
      <c r="CF328" s="11">
        <v>-7.2601000000000002E-3</v>
      </c>
      <c r="CG328" s="11">
        <v>-1.02635E-2</v>
      </c>
      <c r="CH328" s="11">
        <v>-1.28787E-2</v>
      </c>
      <c r="CI328" s="11">
        <v>-6.2537000000000001E-3</v>
      </c>
      <c r="CJ328" s="11">
        <v>7.0603000000000003E-3</v>
      </c>
      <c r="CK328" s="11">
        <v>3.3953E-3</v>
      </c>
      <c r="CL328" s="11">
        <v>6.032E-3</v>
      </c>
      <c r="CM328" s="11">
        <v>1.38403E-2</v>
      </c>
      <c r="CN328" s="11">
        <v>1.57448E-2</v>
      </c>
      <c r="CO328" s="11">
        <v>1.2075900000000001E-2</v>
      </c>
      <c r="CP328" s="11">
        <v>3.3023000000000002E-3</v>
      </c>
      <c r="CQ328" s="11">
        <v>7.6753000000000004E-3</v>
      </c>
      <c r="CR328" s="11">
        <v>1.4983E-2</v>
      </c>
      <c r="CS328" s="11">
        <v>1.4051599999999999E-2</v>
      </c>
      <c r="CT328" s="11">
        <v>1.2581200000000001E-2</v>
      </c>
      <c r="CU328" s="11">
        <v>1.44285E-2</v>
      </c>
      <c r="CV328" s="11">
        <v>1.16772E-2</v>
      </c>
      <c r="CW328" s="11">
        <v>1.2415300000000001E-2</v>
      </c>
      <c r="CX328" s="11">
        <v>1.5606800000000001E-2</v>
      </c>
      <c r="CY328" s="11">
        <v>3.4431000000000002E-3</v>
      </c>
      <c r="CZ328" s="11">
        <v>1.21999E-2</v>
      </c>
      <c r="DA328" s="11">
        <v>1.09879E-2</v>
      </c>
      <c r="DB328" s="11">
        <v>9.7855000000000008E-3</v>
      </c>
      <c r="DC328" s="11">
        <v>8.9006999999999992E-3</v>
      </c>
      <c r="DD328" s="11">
        <v>8.1700000000000002E-3</v>
      </c>
      <c r="DE328" s="11">
        <v>7.5788000000000001E-3</v>
      </c>
      <c r="DF328" s="11">
        <v>8.3459999999999993E-3</v>
      </c>
      <c r="DG328" s="11">
        <v>9.0416999999999997E-3</v>
      </c>
      <c r="DH328" s="11">
        <v>1.19057E-2</v>
      </c>
      <c r="DI328" s="11">
        <v>9.2349000000000007E-3</v>
      </c>
      <c r="DJ328" s="11">
        <v>9.3857999999999997E-3</v>
      </c>
      <c r="DK328" s="11">
        <v>9.2607000000000002E-3</v>
      </c>
      <c r="DL328" s="11">
        <v>9.7044000000000002E-3</v>
      </c>
      <c r="DM328" s="11">
        <v>1.0391900000000001E-2</v>
      </c>
      <c r="DN328" s="11">
        <v>1.14523E-2</v>
      </c>
      <c r="DO328" s="11">
        <v>1.2039599999999999E-2</v>
      </c>
      <c r="DP328" s="11">
        <v>1.29376E-2</v>
      </c>
      <c r="DQ328" s="11">
        <v>1.2655100000000001E-2</v>
      </c>
      <c r="DR328" s="11">
        <v>1.2230599999999999E-2</v>
      </c>
      <c r="DS328" s="11">
        <v>1.04057E-2</v>
      </c>
      <c r="DT328" s="11">
        <v>1.10899E-2</v>
      </c>
      <c r="DU328" s="11">
        <v>1.23804E-2</v>
      </c>
      <c r="DV328" s="11">
        <v>1.27574E-2</v>
      </c>
      <c r="DW328" s="11">
        <v>1.18283E-2</v>
      </c>
      <c r="DX328" s="11">
        <v>0.16656560000000001</v>
      </c>
      <c r="DY328" s="11">
        <v>6.9490000000000003E-3</v>
      </c>
      <c r="DZ328" s="11">
        <v>1.02992E-2</v>
      </c>
      <c r="EA328" s="11">
        <v>61.348948999999998</v>
      </c>
      <c r="EB328" s="11">
        <v>61.341675000000002</v>
      </c>
      <c r="EC328" s="11">
        <v>61.050415000000001</v>
      </c>
      <c r="ED328" s="11">
        <v>60.821860999999998</v>
      </c>
      <c r="EE328" s="11">
        <v>60.752712000000002</v>
      </c>
      <c r="EF328" s="11">
        <v>60.771071999999997</v>
      </c>
      <c r="EG328" s="11">
        <v>61.480564000000001</v>
      </c>
      <c r="EH328" s="11">
        <v>62.892353</v>
      </c>
      <c r="EI328" s="11">
        <v>65.006493000000006</v>
      </c>
      <c r="EJ328" s="11">
        <v>68.817513000000005</v>
      </c>
      <c r="EK328" s="11">
        <v>72.645438999999996</v>
      </c>
      <c r="EL328" s="11">
        <v>74.558143999999999</v>
      </c>
      <c r="EM328" s="11">
        <v>75.644852</v>
      </c>
      <c r="EN328" s="11">
        <v>76.646728999999993</v>
      </c>
      <c r="EO328" s="11">
        <v>75.983467000000005</v>
      </c>
      <c r="EP328" s="11">
        <v>75.090301999999994</v>
      </c>
      <c r="EQ328" s="11">
        <v>73.835068000000007</v>
      </c>
      <c r="ER328" s="11">
        <v>71.944969</v>
      </c>
      <c r="ES328" s="11">
        <v>69.351387000000003</v>
      </c>
      <c r="ET328" s="11">
        <v>65.476112000000001</v>
      </c>
      <c r="EU328" s="11">
        <v>63.392623999999998</v>
      </c>
      <c r="EV328" s="11">
        <v>62.152583999999997</v>
      </c>
      <c r="EW328" s="11">
        <v>61.658703000000003</v>
      </c>
      <c r="EX328" s="11">
        <v>61.205356999999999</v>
      </c>
      <c r="EY328" s="11">
        <v>0</v>
      </c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IA328" s="37"/>
    </row>
    <row r="329" spans="1:235" x14ac:dyDescent="0.2">
      <c r="A329" t="s">
        <v>112</v>
      </c>
      <c r="B329" t="s">
        <v>133</v>
      </c>
      <c r="C329" t="s">
        <v>88</v>
      </c>
      <c r="D329" t="s">
        <v>134</v>
      </c>
      <c r="E329" s="38" t="s">
        <v>216</v>
      </c>
      <c r="F329" t="s">
        <v>105</v>
      </c>
      <c r="G329" s="11">
        <v>1780</v>
      </c>
      <c r="H329" s="11">
        <v>1.2561990000000001</v>
      </c>
      <c r="I329" s="11">
        <v>1.1067819999999999</v>
      </c>
      <c r="J329" s="11">
        <v>0.97465650000000004</v>
      </c>
      <c r="K329" s="11">
        <v>0.90624059999999995</v>
      </c>
      <c r="L329" s="11">
        <v>0.83950080000000005</v>
      </c>
      <c r="M329" s="11">
        <v>0.81016220000000005</v>
      </c>
      <c r="N329" s="11">
        <v>0.61582179999999997</v>
      </c>
      <c r="O329" s="11">
        <v>4.6560299999999999E-2</v>
      </c>
      <c r="P329" s="11">
        <v>-0.91323220000000005</v>
      </c>
      <c r="Q329" s="11">
        <v>-1.825699</v>
      </c>
      <c r="R329" s="11">
        <v>-2.4892479999999999</v>
      </c>
      <c r="S329" s="11">
        <v>-2.8219940000000001</v>
      </c>
      <c r="T329" s="11">
        <v>-2.8678370000000002</v>
      </c>
      <c r="U329" s="11">
        <v>-2.7022750000000002</v>
      </c>
      <c r="V329" s="11">
        <v>-2.348614</v>
      </c>
      <c r="W329" s="11">
        <v>-1.6633420000000001</v>
      </c>
      <c r="X329" s="11">
        <v>-0.70673629999999998</v>
      </c>
      <c r="Y329" s="11">
        <v>0.42583670000000001</v>
      </c>
      <c r="Z329" s="11">
        <v>1.362206</v>
      </c>
      <c r="AA329" s="11">
        <v>1.745271</v>
      </c>
      <c r="AB329" s="11">
        <v>1.767698</v>
      </c>
      <c r="AC329" s="11">
        <v>1.7276590000000001</v>
      </c>
      <c r="AD329" s="11">
        <v>1.5011110000000001</v>
      </c>
      <c r="AE329" s="11">
        <v>1.2606919999999999</v>
      </c>
      <c r="AF329" s="11">
        <v>-4.74411E-2</v>
      </c>
      <c r="AG329" s="11">
        <v>-4.1477E-2</v>
      </c>
      <c r="AH329" s="11">
        <v>-4.3222099999999999E-2</v>
      </c>
      <c r="AI329" s="11">
        <v>-3.5151700000000001E-2</v>
      </c>
      <c r="AJ329" s="11">
        <v>-3.5160200000000003E-2</v>
      </c>
      <c r="AK329" s="11">
        <v>-3.1810999999999999E-2</v>
      </c>
      <c r="AL329" s="11">
        <v>-4.3732500000000001E-2</v>
      </c>
      <c r="AM329" s="11">
        <v>-3.17232E-2</v>
      </c>
      <c r="AN329" s="11">
        <v>-2.4264899999999999E-2</v>
      </c>
      <c r="AO329" s="11">
        <v>-2.4376200000000001E-2</v>
      </c>
      <c r="AP329" s="11">
        <v>-1.8955E-2</v>
      </c>
      <c r="AQ329" s="11">
        <v>-1.5420100000000001E-2</v>
      </c>
      <c r="AR329" s="11">
        <v>-9.9073000000000008E-3</v>
      </c>
      <c r="AS329" s="11">
        <v>-1.9281400000000001E-2</v>
      </c>
      <c r="AT329" s="11">
        <v>-3.3262E-2</v>
      </c>
      <c r="AU329" s="11">
        <v>-2.4885899999999999E-2</v>
      </c>
      <c r="AV329" s="11">
        <v>-1.2302E-2</v>
      </c>
      <c r="AW329" s="11">
        <v>-1.0482399999999999E-2</v>
      </c>
      <c r="AX329" s="11">
        <v>-2.18467E-2</v>
      </c>
      <c r="AY329" s="11">
        <v>-1.17544E-2</v>
      </c>
      <c r="AZ329" s="11">
        <v>-1.6048199999999999E-2</v>
      </c>
      <c r="BA329" s="11">
        <v>-2.57795E-2</v>
      </c>
      <c r="BB329" s="11">
        <v>-3.5935000000000002E-2</v>
      </c>
      <c r="BC329" s="11">
        <v>-3.7991900000000002E-2</v>
      </c>
      <c r="BD329" s="11">
        <v>-2.37821E-2</v>
      </c>
      <c r="BE329" s="11">
        <v>-2.0933E-2</v>
      </c>
      <c r="BF329" s="11">
        <v>-2.4940500000000001E-2</v>
      </c>
      <c r="BG329" s="11">
        <v>-1.90192E-2</v>
      </c>
      <c r="BH329" s="11">
        <v>-2.0739199999999999E-2</v>
      </c>
      <c r="BI329" s="11">
        <v>-1.8043300000000002E-2</v>
      </c>
      <c r="BJ329" s="11">
        <v>-2.9577599999999999E-2</v>
      </c>
      <c r="BK329" s="11">
        <v>-1.7171599999999999E-2</v>
      </c>
      <c r="BL329" s="11">
        <v>-4.4981999999999999E-3</v>
      </c>
      <c r="BM329" s="11">
        <v>-8.6295999999999994E-3</v>
      </c>
      <c r="BN329" s="11">
        <v>-1.4603000000000001E-3</v>
      </c>
      <c r="BO329" s="11">
        <v>4.2240999999999997E-3</v>
      </c>
      <c r="BP329" s="11">
        <v>1.23217E-2</v>
      </c>
      <c r="BQ329" s="11">
        <v>5.9195000000000003E-3</v>
      </c>
      <c r="BR329" s="11">
        <v>-6.0270000000000002E-3</v>
      </c>
      <c r="BS329" s="11">
        <v>3.3662000000000002E-3</v>
      </c>
      <c r="BT329" s="11">
        <v>1.8383199999999999E-2</v>
      </c>
      <c r="BU329" s="11">
        <v>1.93154E-2</v>
      </c>
      <c r="BV329" s="11">
        <v>8.3823999999999999E-3</v>
      </c>
      <c r="BW329" s="11">
        <v>1.4264300000000001E-2</v>
      </c>
      <c r="BX329" s="11">
        <v>9.8767000000000004E-3</v>
      </c>
      <c r="BY329" s="11">
        <v>-2.1560000000000001E-4</v>
      </c>
      <c r="BZ329" s="11">
        <v>-1.29911E-2</v>
      </c>
      <c r="CA329" s="11">
        <v>-1.70294E-2</v>
      </c>
      <c r="CB329" s="11">
        <v>-1.2320000000000001E-4</v>
      </c>
      <c r="CC329" s="11">
        <v>-3.8910000000000003E-4</v>
      </c>
      <c r="CD329" s="11">
        <v>-6.6588999999999997E-3</v>
      </c>
      <c r="CE329" s="11">
        <v>-2.8866999999999999E-3</v>
      </c>
      <c r="CF329" s="11">
        <v>-6.3182000000000004E-3</v>
      </c>
      <c r="CG329" s="11">
        <v>-4.2757000000000003E-3</v>
      </c>
      <c r="CH329" s="11">
        <v>-1.54226E-2</v>
      </c>
      <c r="CI329" s="11">
        <v>-2.6199000000000001E-3</v>
      </c>
      <c r="CJ329" s="11">
        <v>1.52684E-2</v>
      </c>
      <c r="CK329" s="11">
        <v>7.1171000000000003E-3</v>
      </c>
      <c r="CL329" s="11">
        <v>1.6034300000000001E-2</v>
      </c>
      <c r="CM329" s="11">
        <v>2.3868199999999999E-2</v>
      </c>
      <c r="CN329" s="11">
        <v>3.4550699999999997E-2</v>
      </c>
      <c r="CO329" s="11">
        <v>3.11203E-2</v>
      </c>
      <c r="CP329" s="11">
        <v>2.1208100000000001E-2</v>
      </c>
      <c r="CQ329" s="11">
        <v>3.1618399999999998E-2</v>
      </c>
      <c r="CR329" s="11">
        <v>4.9068399999999998E-2</v>
      </c>
      <c r="CS329" s="11">
        <v>4.91131E-2</v>
      </c>
      <c r="CT329" s="11">
        <v>3.8611600000000003E-2</v>
      </c>
      <c r="CU329" s="11">
        <v>4.0283100000000002E-2</v>
      </c>
      <c r="CV329" s="11">
        <v>3.5801600000000003E-2</v>
      </c>
      <c r="CW329" s="11">
        <v>2.5348200000000001E-2</v>
      </c>
      <c r="CX329" s="11">
        <v>9.9529000000000006E-3</v>
      </c>
      <c r="CY329" s="11">
        <v>3.9331000000000001E-3</v>
      </c>
      <c r="CZ329" s="11">
        <v>1.43836E-2</v>
      </c>
      <c r="DA329" s="11">
        <v>1.2489800000000001E-2</v>
      </c>
      <c r="DB329" s="11">
        <v>1.11144E-2</v>
      </c>
      <c r="DC329" s="11">
        <v>9.8078999999999996E-3</v>
      </c>
      <c r="DD329" s="11">
        <v>8.7673000000000004E-3</v>
      </c>
      <c r="DE329" s="11">
        <v>8.3701000000000001E-3</v>
      </c>
      <c r="DF329" s="11">
        <v>8.6055999999999997E-3</v>
      </c>
      <c r="DG329" s="11">
        <v>8.8468000000000001E-3</v>
      </c>
      <c r="DH329" s="11">
        <v>1.20173E-2</v>
      </c>
      <c r="DI329" s="11">
        <v>9.5732999999999999E-3</v>
      </c>
      <c r="DJ329" s="11">
        <v>1.0636E-2</v>
      </c>
      <c r="DK329" s="11">
        <v>1.19428E-2</v>
      </c>
      <c r="DL329" s="11">
        <v>1.3514200000000001E-2</v>
      </c>
      <c r="DM329" s="11">
        <v>1.5321E-2</v>
      </c>
      <c r="DN329" s="11">
        <v>1.6557700000000002E-2</v>
      </c>
      <c r="DO329" s="11">
        <v>1.71761E-2</v>
      </c>
      <c r="DP329" s="11">
        <v>1.86553E-2</v>
      </c>
      <c r="DQ329" s="11">
        <v>1.8115699999999998E-2</v>
      </c>
      <c r="DR329" s="11">
        <v>1.8377999999999999E-2</v>
      </c>
      <c r="DS329" s="11">
        <v>1.58183E-2</v>
      </c>
      <c r="DT329" s="11">
        <v>1.57612E-2</v>
      </c>
      <c r="DU329" s="11">
        <v>1.55417E-2</v>
      </c>
      <c r="DV329" s="11">
        <v>1.39489E-2</v>
      </c>
      <c r="DW329" s="11">
        <v>1.27443E-2</v>
      </c>
      <c r="DX329" s="11">
        <v>0.2200481</v>
      </c>
      <c r="DY329" s="11">
        <v>8.9569999999999997E-3</v>
      </c>
      <c r="DZ329" s="11">
        <v>1.5694400000000001E-2</v>
      </c>
      <c r="EA329" s="11">
        <v>64.739182</v>
      </c>
      <c r="EB329" s="11">
        <v>65.419089999999997</v>
      </c>
      <c r="EC329" s="11">
        <v>63.679904999999998</v>
      </c>
      <c r="ED329" s="11">
        <v>62.17783</v>
      </c>
      <c r="EE329" s="11">
        <v>62.071724000000003</v>
      </c>
      <c r="EF329" s="11">
        <v>61.523415</v>
      </c>
      <c r="EG329" s="11">
        <v>62.912864999999996</v>
      </c>
      <c r="EH329" s="11">
        <v>64.464134000000001</v>
      </c>
      <c r="EI329" s="11">
        <v>68.850623999999996</v>
      </c>
      <c r="EJ329" s="11">
        <v>74.539421000000004</v>
      </c>
      <c r="EK329" s="11">
        <v>77.413162</v>
      </c>
      <c r="EL329" s="11">
        <v>80.580910000000003</v>
      </c>
      <c r="EM329" s="11">
        <v>81.656784000000002</v>
      </c>
      <c r="EN329" s="11">
        <v>83.590401</v>
      </c>
      <c r="EO329" s="11">
        <v>82.433907000000005</v>
      </c>
      <c r="EP329" s="11">
        <v>80.990516999999997</v>
      </c>
      <c r="EQ329" s="11">
        <v>80.206879000000001</v>
      </c>
      <c r="ER329" s="11">
        <v>76.865440000000007</v>
      </c>
      <c r="ES329" s="11">
        <v>75.861885000000001</v>
      </c>
      <c r="ET329" s="11">
        <v>71.719620000000006</v>
      </c>
      <c r="EU329" s="11">
        <v>68.939537000000001</v>
      </c>
      <c r="EV329" s="11">
        <v>66.911674000000005</v>
      </c>
      <c r="EW329" s="11">
        <v>65.817429000000004</v>
      </c>
      <c r="EX329" s="11">
        <v>64.422646</v>
      </c>
      <c r="EY329" s="11">
        <v>0</v>
      </c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HY329" s="37"/>
      <c r="IA329" s="37"/>
    </row>
    <row r="330" spans="1:235" x14ac:dyDescent="0.2">
      <c r="A330" t="s">
        <v>112</v>
      </c>
      <c r="B330" t="s">
        <v>133</v>
      </c>
      <c r="C330" t="s">
        <v>88</v>
      </c>
      <c r="D330" t="s">
        <v>134</v>
      </c>
      <c r="E330" s="38" t="s">
        <v>216</v>
      </c>
      <c r="F330" t="s">
        <v>106</v>
      </c>
      <c r="G330" s="11">
        <v>849</v>
      </c>
      <c r="H330" s="11">
        <v>1.3528720000000001</v>
      </c>
      <c r="I330" s="11">
        <v>1.1768339999999999</v>
      </c>
      <c r="J330" s="11">
        <v>1.0205040000000001</v>
      </c>
      <c r="K330" s="11">
        <v>0.9148387</v>
      </c>
      <c r="L330" s="11">
        <v>0.84197270000000002</v>
      </c>
      <c r="M330" s="11">
        <v>0.79407550000000005</v>
      </c>
      <c r="N330" s="11">
        <v>0.59494139999999995</v>
      </c>
      <c r="O330" s="11">
        <v>8.4496100000000005E-2</v>
      </c>
      <c r="P330" s="11">
        <v>-0.91029040000000006</v>
      </c>
      <c r="Q330" s="11">
        <v>-1.861955</v>
      </c>
      <c r="R330" s="11">
        <v>-2.5643910000000001</v>
      </c>
      <c r="S330" s="11">
        <v>-2.9118979999999999</v>
      </c>
      <c r="T330" s="11">
        <v>-3.0428160000000002</v>
      </c>
      <c r="U330" s="11">
        <v>-2.9284910000000002</v>
      </c>
      <c r="V330" s="11">
        <v>-2.6513300000000002</v>
      </c>
      <c r="W330" s="11">
        <v>-1.989107</v>
      </c>
      <c r="X330" s="11">
        <v>-1.0199149999999999</v>
      </c>
      <c r="Y330" s="11">
        <v>0.12895409999999999</v>
      </c>
      <c r="Z330" s="11">
        <v>1.0533170000000001</v>
      </c>
      <c r="AA330" s="11">
        <v>1.5108619999999999</v>
      </c>
      <c r="AB330" s="11">
        <v>1.6670510000000001</v>
      </c>
      <c r="AC330" s="11">
        <v>1.6820459999999999</v>
      </c>
      <c r="AD330" s="11">
        <v>1.4937830000000001</v>
      </c>
      <c r="AE330" s="11">
        <v>1.2886059999999999</v>
      </c>
      <c r="AF330" s="11">
        <v>-4.4458499999999998E-2</v>
      </c>
      <c r="AG330" s="11">
        <v>-3.9971899999999998E-2</v>
      </c>
      <c r="AH330" s="11">
        <v>-4.1715799999999997E-2</v>
      </c>
      <c r="AI330" s="11">
        <v>-3.4522200000000003E-2</v>
      </c>
      <c r="AJ330" s="11">
        <v>-3.4489400000000003E-2</v>
      </c>
      <c r="AK330" s="11">
        <v>-3.1440099999999999E-2</v>
      </c>
      <c r="AL330" s="11">
        <v>-4.2667700000000003E-2</v>
      </c>
      <c r="AM330" s="11">
        <v>-3.3050900000000001E-2</v>
      </c>
      <c r="AN330" s="11">
        <v>-2.6521800000000002E-2</v>
      </c>
      <c r="AO330" s="11">
        <v>-2.6352299999999999E-2</v>
      </c>
      <c r="AP330" s="11">
        <v>-2.2033500000000001E-2</v>
      </c>
      <c r="AQ330" s="11">
        <v>-1.7460199999999999E-2</v>
      </c>
      <c r="AR330" s="11">
        <v>-1.32187E-2</v>
      </c>
      <c r="AS330" s="11">
        <v>-2.1896700000000002E-2</v>
      </c>
      <c r="AT330" s="11">
        <v>-3.5076000000000003E-2</v>
      </c>
      <c r="AU330" s="11">
        <v>-2.6770200000000001E-2</v>
      </c>
      <c r="AV330" s="11">
        <v>-1.61082E-2</v>
      </c>
      <c r="AW330" s="11">
        <v>-1.4420499999999999E-2</v>
      </c>
      <c r="AX330" s="11">
        <v>-2.2495299999999999E-2</v>
      </c>
      <c r="AY330" s="11">
        <v>-1.26935E-2</v>
      </c>
      <c r="AZ330" s="11">
        <v>-1.74518E-2</v>
      </c>
      <c r="BA330" s="11">
        <v>-2.8639100000000001E-2</v>
      </c>
      <c r="BB330" s="11">
        <v>-3.3434899999999997E-2</v>
      </c>
      <c r="BC330" s="11">
        <v>-3.70049E-2</v>
      </c>
      <c r="BD330" s="11">
        <v>-2.1897699999999999E-2</v>
      </c>
      <c r="BE330" s="11">
        <v>-2.0220999999999999E-2</v>
      </c>
      <c r="BF330" s="11">
        <v>-2.4168100000000001E-2</v>
      </c>
      <c r="BG330" s="11">
        <v>-1.8988100000000001E-2</v>
      </c>
      <c r="BH330" s="11">
        <v>-2.05597E-2</v>
      </c>
      <c r="BI330" s="11">
        <v>-1.81686E-2</v>
      </c>
      <c r="BJ330" s="11">
        <v>-2.87969E-2</v>
      </c>
      <c r="BK330" s="11">
        <v>-1.8679600000000001E-2</v>
      </c>
      <c r="BL330" s="11">
        <v>-6.8222999999999999E-3</v>
      </c>
      <c r="BM330" s="11">
        <v>-1.1117200000000001E-2</v>
      </c>
      <c r="BN330" s="11">
        <v>-5.4386E-3</v>
      </c>
      <c r="BO330" s="11">
        <v>6.1680000000000003E-4</v>
      </c>
      <c r="BP330" s="11">
        <v>7.0530999999999996E-3</v>
      </c>
      <c r="BQ330" s="11">
        <v>8.3830000000000005E-4</v>
      </c>
      <c r="BR330" s="11">
        <v>-1.0532100000000001E-2</v>
      </c>
      <c r="BS330" s="11">
        <v>-1.2857000000000001E-3</v>
      </c>
      <c r="BT330" s="11">
        <v>1.1575E-2</v>
      </c>
      <c r="BU330" s="11">
        <v>1.25665E-2</v>
      </c>
      <c r="BV330" s="11">
        <v>4.6683999999999996E-3</v>
      </c>
      <c r="BW330" s="11">
        <v>1.05716E-2</v>
      </c>
      <c r="BX330" s="11">
        <v>6.0638000000000003E-3</v>
      </c>
      <c r="BY330" s="11">
        <v>-4.9039000000000001E-3</v>
      </c>
      <c r="BZ330" s="11">
        <v>-1.1594999999999999E-2</v>
      </c>
      <c r="CA330" s="11">
        <v>-1.68535E-2</v>
      </c>
      <c r="CB330" s="11">
        <v>6.6310000000000002E-4</v>
      </c>
      <c r="CC330" s="11">
        <v>-4.7009999999999999E-4</v>
      </c>
      <c r="CD330" s="11">
        <v>-6.6204999999999996E-3</v>
      </c>
      <c r="CE330" s="11">
        <v>-3.454E-3</v>
      </c>
      <c r="CF330" s="11">
        <v>-6.6299000000000002E-3</v>
      </c>
      <c r="CG330" s="11">
        <v>-4.8970000000000003E-3</v>
      </c>
      <c r="CH330" s="11">
        <v>-1.4926099999999999E-2</v>
      </c>
      <c r="CI330" s="11">
        <v>-4.3083000000000002E-3</v>
      </c>
      <c r="CJ330" s="11">
        <v>1.2877100000000001E-2</v>
      </c>
      <c r="CK330" s="11">
        <v>4.1178999999999999E-3</v>
      </c>
      <c r="CL330" s="11">
        <v>1.11564E-2</v>
      </c>
      <c r="CM330" s="11">
        <v>1.86938E-2</v>
      </c>
      <c r="CN330" s="11">
        <v>2.7324899999999999E-2</v>
      </c>
      <c r="CO330" s="11">
        <v>2.3573199999999999E-2</v>
      </c>
      <c r="CP330" s="11">
        <v>1.40117E-2</v>
      </c>
      <c r="CQ330" s="11">
        <v>2.4198799999999999E-2</v>
      </c>
      <c r="CR330" s="11">
        <v>3.92582E-2</v>
      </c>
      <c r="CS330" s="11">
        <v>3.9553400000000002E-2</v>
      </c>
      <c r="CT330" s="11">
        <v>3.1831999999999999E-2</v>
      </c>
      <c r="CU330" s="11">
        <v>3.3836699999999997E-2</v>
      </c>
      <c r="CV330" s="11">
        <v>2.9579399999999999E-2</v>
      </c>
      <c r="CW330" s="11">
        <v>1.8831199999999999E-2</v>
      </c>
      <c r="CX330" s="11">
        <v>1.0244899999999999E-2</v>
      </c>
      <c r="CY330" s="11">
        <v>3.2980000000000002E-3</v>
      </c>
      <c r="CZ330" s="11">
        <v>1.3716000000000001E-2</v>
      </c>
      <c r="DA330" s="11">
        <v>1.20077E-2</v>
      </c>
      <c r="DB330" s="11">
        <v>1.0668199999999999E-2</v>
      </c>
      <c r="DC330" s="11">
        <v>9.4441000000000004E-3</v>
      </c>
      <c r="DD330" s="11">
        <v>8.4686999999999991E-3</v>
      </c>
      <c r="DE330" s="11">
        <v>8.0684999999999993E-3</v>
      </c>
      <c r="DF330" s="11">
        <v>8.4328000000000007E-3</v>
      </c>
      <c r="DG330" s="11">
        <v>8.7372000000000005E-3</v>
      </c>
      <c r="DH330" s="11">
        <v>1.19764E-2</v>
      </c>
      <c r="DI330" s="11">
        <v>9.2622999999999994E-3</v>
      </c>
      <c r="DJ330" s="11">
        <v>1.0089000000000001E-2</v>
      </c>
      <c r="DK330" s="11">
        <v>1.099E-2</v>
      </c>
      <c r="DL330" s="11">
        <v>1.2324399999999999E-2</v>
      </c>
      <c r="DM330" s="11">
        <v>1.38219E-2</v>
      </c>
      <c r="DN330" s="11">
        <v>1.49216E-2</v>
      </c>
      <c r="DO330" s="11">
        <v>1.54935E-2</v>
      </c>
      <c r="DP330" s="11">
        <v>1.68302E-2</v>
      </c>
      <c r="DQ330" s="11">
        <v>1.6406899999999999E-2</v>
      </c>
      <c r="DR330" s="11">
        <v>1.6514299999999999E-2</v>
      </c>
      <c r="DS330" s="11">
        <v>1.4144199999999999E-2</v>
      </c>
      <c r="DT330" s="11">
        <v>1.42965E-2</v>
      </c>
      <c r="DU330" s="11">
        <v>1.443E-2</v>
      </c>
      <c r="DV330" s="11">
        <v>1.32777E-2</v>
      </c>
      <c r="DW330" s="11">
        <v>1.22512E-2</v>
      </c>
      <c r="DX330" s="11">
        <v>0.2029725</v>
      </c>
      <c r="DY330" s="11">
        <v>8.2658000000000002E-3</v>
      </c>
      <c r="DZ330" s="11">
        <v>1.40404E-2</v>
      </c>
      <c r="EA330" s="11">
        <v>66.308655000000002</v>
      </c>
      <c r="EB330" s="11">
        <v>67.476791000000006</v>
      </c>
      <c r="EC330" s="11">
        <v>66.734001000000006</v>
      </c>
      <c r="ED330" s="11">
        <v>64.127983</v>
      </c>
      <c r="EE330" s="11">
        <v>63.572147000000001</v>
      </c>
      <c r="EF330" s="11">
        <v>62.979922999999999</v>
      </c>
      <c r="EG330" s="11">
        <v>63.402760000000001</v>
      </c>
      <c r="EH330" s="11">
        <v>63.770389999999999</v>
      </c>
      <c r="EI330" s="11">
        <v>65.779174999999995</v>
      </c>
      <c r="EJ330" s="11">
        <v>70.511916999999997</v>
      </c>
      <c r="EK330" s="11">
        <v>71.984947000000005</v>
      </c>
      <c r="EL330" s="11">
        <v>74.013801999999998</v>
      </c>
      <c r="EM330" s="11">
        <v>75.466751000000002</v>
      </c>
      <c r="EN330" s="11">
        <v>79.163109000000006</v>
      </c>
      <c r="EO330" s="11">
        <v>78.003760999999997</v>
      </c>
      <c r="EP330" s="11">
        <v>76.144295</v>
      </c>
      <c r="EQ330" s="11">
        <v>75.274780000000007</v>
      </c>
      <c r="ER330" s="11">
        <v>73.132996000000006</v>
      </c>
      <c r="ES330" s="11">
        <v>72.872017</v>
      </c>
      <c r="ET330" s="11">
        <v>70.104140999999998</v>
      </c>
      <c r="EU330" s="11">
        <v>68.690085999999994</v>
      </c>
      <c r="EV330" s="11">
        <v>67.927231000000006</v>
      </c>
      <c r="EW330" s="11">
        <v>66.853202999999993</v>
      </c>
      <c r="EX330" s="11">
        <v>65.784187000000003</v>
      </c>
      <c r="EY330" s="11">
        <v>0</v>
      </c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HY330" s="37"/>
    </row>
    <row r="331" spans="1:235" x14ac:dyDescent="0.2">
      <c r="A331" t="s">
        <v>112</v>
      </c>
      <c r="B331" t="s">
        <v>133</v>
      </c>
      <c r="C331" t="s">
        <v>88</v>
      </c>
      <c r="D331" t="s">
        <v>134</v>
      </c>
      <c r="E331" s="38" t="s">
        <v>216</v>
      </c>
      <c r="F331" t="s">
        <v>107</v>
      </c>
      <c r="G331" s="11">
        <v>931</v>
      </c>
      <c r="H331" s="11">
        <v>1.168093</v>
      </c>
      <c r="I331" s="11">
        <v>1.0433570000000001</v>
      </c>
      <c r="J331" s="11">
        <v>0.93320590000000003</v>
      </c>
      <c r="K331" s="11">
        <v>0.8985031</v>
      </c>
      <c r="L331" s="11">
        <v>0.83742669999999997</v>
      </c>
      <c r="M331" s="11">
        <v>0.82607109999999995</v>
      </c>
      <c r="N331" s="11">
        <v>0.63441099999999995</v>
      </c>
      <c r="O331" s="11">
        <v>1.2870299999999999E-2</v>
      </c>
      <c r="P331" s="11">
        <v>-0.91401080000000001</v>
      </c>
      <c r="Q331" s="11">
        <v>-1.795147</v>
      </c>
      <c r="R331" s="11">
        <v>-2.4227669999999999</v>
      </c>
      <c r="S331" s="11">
        <v>-2.739954</v>
      </c>
      <c r="T331" s="11">
        <v>-2.7088169999999998</v>
      </c>
      <c r="U331" s="11">
        <v>-2.4986790000000001</v>
      </c>
      <c r="V331" s="11">
        <v>-2.0768270000000002</v>
      </c>
      <c r="W331" s="11">
        <v>-1.368789</v>
      </c>
      <c r="X331" s="11">
        <v>-0.42097879999999999</v>
      </c>
      <c r="Y331" s="11">
        <v>0.69587860000000001</v>
      </c>
      <c r="Z331" s="11">
        <v>1.639311</v>
      </c>
      <c r="AA331" s="11">
        <v>1.956615</v>
      </c>
      <c r="AB331" s="11">
        <v>1.8580159999999999</v>
      </c>
      <c r="AC331" s="11">
        <v>1.764391</v>
      </c>
      <c r="AD331" s="11">
        <v>1.5051969999999999</v>
      </c>
      <c r="AE331" s="11">
        <v>1.2344619999999999</v>
      </c>
      <c r="AF331" s="11">
        <v>-5.36528E-2</v>
      </c>
      <c r="AG331" s="11">
        <v>-4.5056300000000001E-2</v>
      </c>
      <c r="AH331" s="11">
        <v>-4.6412799999999997E-2</v>
      </c>
      <c r="AI331" s="11">
        <v>-3.6932199999999998E-2</v>
      </c>
      <c r="AJ331" s="11">
        <v>-3.6582099999999999E-2</v>
      </c>
      <c r="AK331" s="11">
        <v>-3.16964E-2</v>
      </c>
      <c r="AL331" s="11">
        <v>-4.5712299999999997E-2</v>
      </c>
      <c r="AM331" s="11">
        <v>-3.1087400000000001E-2</v>
      </c>
      <c r="AN331" s="11">
        <v>-2.1280899999999998E-2</v>
      </c>
      <c r="AO331" s="11">
        <v>-2.5588099999999999E-2</v>
      </c>
      <c r="AP331" s="11">
        <v>-1.8633299999999998E-2</v>
      </c>
      <c r="AQ331" s="11">
        <v>-1.43795E-2</v>
      </c>
      <c r="AR331" s="11">
        <v>-7.3000000000000001E-3</v>
      </c>
      <c r="AS331" s="11">
        <v>-1.9163099999999999E-2</v>
      </c>
      <c r="AT331" s="11">
        <v>-3.4504199999999999E-2</v>
      </c>
      <c r="AU331" s="11">
        <v>-2.40691E-2</v>
      </c>
      <c r="AV331" s="11">
        <v>-7.7701000000000003E-3</v>
      </c>
      <c r="AW331" s="11">
        <v>-6.7495999999999997E-3</v>
      </c>
      <c r="AX331" s="11">
        <v>-2.4924100000000001E-2</v>
      </c>
      <c r="AY331" s="11">
        <v>-1.3147000000000001E-2</v>
      </c>
      <c r="AZ331" s="11">
        <v>-1.78589E-2</v>
      </c>
      <c r="BA331" s="11">
        <v>-3.0479300000000001E-2</v>
      </c>
      <c r="BB331" s="11">
        <v>-4.2671399999999998E-2</v>
      </c>
      <c r="BC331" s="11">
        <v>-4.1630599999999997E-2</v>
      </c>
      <c r="BD331" s="11">
        <v>-2.7004E-2</v>
      </c>
      <c r="BE331" s="11">
        <v>-2.2263600000000001E-2</v>
      </c>
      <c r="BF331" s="11">
        <v>-2.60255E-2</v>
      </c>
      <c r="BG331" s="11">
        <v>-1.9085000000000001E-2</v>
      </c>
      <c r="BH331" s="11">
        <v>-2.0760600000000001E-2</v>
      </c>
      <c r="BI331" s="11">
        <v>-1.6428000000000002E-2</v>
      </c>
      <c r="BJ331" s="11">
        <v>-3.03859E-2</v>
      </c>
      <c r="BK331" s="11">
        <v>-1.55394E-2</v>
      </c>
      <c r="BL331" s="11">
        <v>-5.6119999999999998E-4</v>
      </c>
      <c r="BM331" s="11">
        <v>-8.3175999999999996E-3</v>
      </c>
      <c r="BN331" s="11">
        <v>1.2922000000000001E-3</v>
      </c>
      <c r="BO331" s="11">
        <v>8.9846000000000006E-3</v>
      </c>
      <c r="BP331" s="11">
        <v>1.9364099999999999E-2</v>
      </c>
      <c r="BQ331" s="11">
        <v>1.1487199999999999E-2</v>
      </c>
      <c r="BR331" s="11">
        <v>-1.2907999999999999E-3</v>
      </c>
      <c r="BS331" s="11">
        <v>1.0360599999999999E-2</v>
      </c>
      <c r="BT331" s="11">
        <v>2.9783799999999999E-2</v>
      </c>
      <c r="BU331" s="11">
        <v>2.9540799999999999E-2</v>
      </c>
      <c r="BV331" s="11">
        <v>1.2201699999999999E-2</v>
      </c>
      <c r="BW331" s="11">
        <v>1.90016E-2</v>
      </c>
      <c r="BX331" s="11">
        <v>1.34792E-2</v>
      </c>
      <c r="BY331" s="11">
        <v>-1.329E-4</v>
      </c>
      <c r="BZ331" s="11">
        <v>-1.6717900000000001E-2</v>
      </c>
      <c r="CA331" s="11">
        <v>-1.8419399999999999E-2</v>
      </c>
      <c r="CB331" s="11">
        <v>-3.5530000000000002E-4</v>
      </c>
      <c r="CC331" s="11">
        <v>5.2899999999999996E-4</v>
      </c>
      <c r="CD331" s="11">
        <v>-5.6382999999999997E-3</v>
      </c>
      <c r="CE331" s="11">
        <v>-1.2378999999999999E-3</v>
      </c>
      <c r="CF331" s="11">
        <v>-4.9389999999999998E-3</v>
      </c>
      <c r="CG331" s="11">
        <v>-1.1596E-3</v>
      </c>
      <c r="CH331" s="11">
        <v>-1.5059599999999999E-2</v>
      </c>
      <c r="CI331" s="11">
        <v>8.6600000000000001E-6</v>
      </c>
      <c r="CJ331" s="11">
        <v>2.0158599999999999E-2</v>
      </c>
      <c r="CK331" s="11">
        <v>8.9528999999999997E-3</v>
      </c>
      <c r="CL331" s="11">
        <v>2.1217799999999998E-2</v>
      </c>
      <c r="CM331" s="11">
        <v>3.2348599999999998E-2</v>
      </c>
      <c r="CN331" s="11">
        <v>4.6028199999999998E-2</v>
      </c>
      <c r="CO331" s="11">
        <v>4.2137599999999997E-2</v>
      </c>
      <c r="CP331" s="11">
        <v>3.1922600000000002E-2</v>
      </c>
      <c r="CQ331" s="11">
        <v>4.4790299999999998E-2</v>
      </c>
      <c r="CR331" s="11">
        <v>6.7337800000000003E-2</v>
      </c>
      <c r="CS331" s="11">
        <v>6.5831200000000006E-2</v>
      </c>
      <c r="CT331" s="11">
        <v>4.93274E-2</v>
      </c>
      <c r="CU331" s="11">
        <v>5.11502E-2</v>
      </c>
      <c r="CV331" s="11">
        <v>4.4817299999999997E-2</v>
      </c>
      <c r="CW331" s="11">
        <v>3.0213500000000001E-2</v>
      </c>
      <c r="CX331" s="11">
        <v>9.2356000000000001E-3</v>
      </c>
      <c r="CY331" s="11">
        <v>4.7919E-3</v>
      </c>
      <c r="CZ331" s="11">
        <v>1.6201299999999998E-2</v>
      </c>
      <c r="DA331" s="11">
        <v>1.3857E-2</v>
      </c>
      <c r="DB331" s="11">
        <v>1.23946E-2</v>
      </c>
      <c r="DC331" s="11">
        <v>1.08503E-2</v>
      </c>
      <c r="DD331" s="11">
        <v>9.6188000000000003E-3</v>
      </c>
      <c r="DE331" s="11">
        <v>9.2825000000000008E-3</v>
      </c>
      <c r="DF331" s="11">
        <v>9.3177999999999993E-3</v>
      </c>
      <c r="DG331" s="11">
        <v>9.4525000000000008E-3</v>
      </c>
      <c r="DH331" s="11">
        <v>1.2596700000000001E-2</v>
      </c>
      <c r="DI331" s="11">
        <v>1.0499700000000001E-2</v>
      </c>
      <c r="DJ331" s="11">
        <v>1.21139E-2</v>
      </c>
      <c r="DK331" s="11">
        <v>1.42043E-2</v>
      </c>
      <c r="DL331" s="11">
        <v>1.6210599999999999E-2</v>
      </c>
      <c r="DM331" s="11">
        <v>1.8634100000000001E-2</v>
      </c>
      <c r="DN331" s="11">
        <v>2.01923E-2</v>
      </c>
      <c r="DO331" s="11">
        <v>2.09318E-2</v>
      </c>
      <c r="DP331" s="11">
        <v>2.2831199999999999E-2</v>
      </c>
      <c r="DQ331" s="11">
        <v>2.2062999999999999E-2</v>
      </c>
      <c r="DR331" s="11">
        <v>2.2570799999999999E-2</v>
      </c>
      <c r="DS331" s="11">
        <v>1.9545E-2</v>
      </c>
      <c r="DT331" s="11">
        <v>1.9052199999999998E-2</v>
      </c>
      <c r="DU331" s="11">
        <v>1.8449299999999998E-2</v>
      </c>
      <c r="DV331" s="11">
        <v>1.57786E-2</v>
      </c>
      <c r="DW331" s="11">
        <v>1.41114E-2</v>
      </c>
      <c r="DX331" s="11">
        <v>0.26235330000000001</v>
      </c>
      <c r="DY331" s="11">
        <v>1.0629899999999999E-2</v>
      </c>
      <c r="DZ331" s="11">
        <v>1.94264E-2</v>
      </c>
      <c r="EA331" s="11">
        <v>63.333710000000004</v>
      </c>
      <c r="EB331" s="11">
        <v>63.576405000000001</v>
      </c>
      <c r="EC331" s="11">
        <v>60.944941999999998</v>
      </c>
      <c r="ED331" s="11">
        <v>60.431460999999999</v>
      </c>
      <c r="EE331" s="11">
        <v>60.728088</v>
      </c>
      <c r="EF331" s="11">
        <v>60.219101000000002</v>
      </c>
      <c r="EG331" s="11">
        <v>62.474155000000003</v>
      </c>
      <c r="EH331" s="11">
        <v>65.085396000000003</v>
      </c>
      <c r="EI331" s="11">
        <v>71.601119999999995</v>
      </c>
      <c r="EJ331" s="11">
        <v>78.146064999999993</v>
      </c>
      <c r="EK331" s="11">
        <v>82.274154999999993</v>
      </c>
      <c r="EL331" s="11">
        <v>86.461799999999997</v>
      </c>
      <c r="EM331" s="11">
        <v>87.199996999999996</v>
      </c>
      <c r="EN331" s="11">
        <v>87.555053999999998</v>
      </c>
      <c r="EO331" s="11">
        <v>86.401122999999998</v>
      </c>
      <c r="EP331" s="11">
        <v>85.330337999999998</v>
      </c>
      <c r="EQ331" s="11">
        <v>84.623596000000006</v>
      </c>
      <c r="ER331" s="11">
        <v>80.207863000000003</v>
      </c>
      <c r="ES331" s="11">
        <v>78.539330000000007</v>
      </c>
      <c r="ET331" s="11">
        <v>73.166290000000004</v>
      </c>
      <c r="EU331" s="11">
        <v>69.162918000000005</v>
      </c>
      <c r="EV331" s="11">
        <v>66.002251000000001</v>
      </c>
      <c r="EW331" s="11">
        <v>64.889885000000007</v>
      </c>
      <c r="EX331" s="11">
        <v>63.203369000000002</v>
      </c>
      <c r="EY331" s="11">
        <v>0</v>
      </c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</row>
    <row r="332" spans="1:235" x14ac:dyDescent="0.2">
      <c r="A332" t="s">
        <v>112</v>
      </c>
      <c r="B332" t="s">
        <v>133</v>
      </c>
      <c r="C332" t="s">
        <v>88</v>
      </c>
      <c r="D332" t="s">
        <v>134</v>
      </c>
      <c r="E332" s="38" t="s">
        <v>122</v>
      </c>
      <c r="F332" t="s">
        <v>105</v>
      </c>
      <c r="G332" s="11">
        <v>1816</v>
      </c>
      <c r="H332" s="11">
        <v>1.026775</v>
      </c>
      <c r="I332" s="11">
        <v>0.97101660000000001</v>
      </c>
      <c r="J332" s="11">
        <v>0.90058179999999999</v>
      </c>
      <c r="K332" s="11">
        <v>0.848464</v>
      </c>
      <c r="L332" s="11">
        <v>0.818909</v>
      </c>
      <c r="M332" s="11">
        <v>0.83860509999999999</v>
      </c>
      <c r="N332" s="11">
        <v>0.90498610000000002</v>
      </c>
      <c r="O332" s="11">
        <v>0.71664950000000005</v>
      </c>
      <c r="P332" s="11">
        <v>7.5282399999999999E-2</v>
      </c>
      <c r="Q332" s="11">
        <v>-0.70121849999999997</v>
      </c>
      <c r="R332" s="11">
        <v>-1.468313</v>
      </c>
      <c r="S332" s="11">
        <v>-2.0133109999999999</v>
      </c>
      <c r="T332" s="11">
        <v>-2.3547189999999998</v>
      </c>
      <c r="U332" s="11">
        <v>-2.2655639999999999</v>
      </c>
      <c r="V332" s="11">
        <v>-1.9901679999999999</v>
      </c>
      <c r="W332" s="11">
        <v>-1.4318310000000001</v>
      </c>
      <c r="X332" s="11">
        <v>-0.57590529999999995</v>
      </c>
      <c r="Y332" s="11">
        <v>0.3629829</v>
      </c>
      <c r="Z332" s="11">
        <v>1.021889</v>
      </c>
      <c r="AA332" s="11">
        <v>1.1990369999999999</v>
      </c>
      <c r="AB332" s="11">
        <v>1.1792020000000001</v>
      </c>
      <c r="AC332" s="11">
        <v>1.1530499999999999</v>
      </c>
      <c r="AD332" s="11">
        <v>1.0554950000000001</v>
      </c>
      <c r="AE332" s="11">
        <v>0.92245809999999995</v>
      </c>
      <c r="AF332" s="11">
        <v>-3.4892699999999999E-2</v>
      </c>
      <c r="AG332" s="11">
        <v>-3.9261600000000001E-2</v>
      </c>
      <c r="AH332" s="11">
        <v>-3.7017300000000003E-2</v>
      </c>
      <c r="AI332" s="11">
        <v>-3.5788500000000001E-2</v>
      </c>
      <c r="AJ332" s="11">
        <v>-3.43995E-2</v>
      </c>
      <c r="AK332" s="11">
        <v>-3.8708100000000002E-2</v>
      </c>
      <c r="AL332" s="11">
        <v>-4.9334799999999998E-2</v>
      </c>
      <c r="AM332" s="11">
        <v>-4.9474600000000001E-2</v>
      </c>
      <c r="AN332" s="11">
        <v>-4.0087200000000003E-2</v>
      </c>
      <c r="AO332" s="11">
        <v>-3.5005500000000002E-2</v>
      </c>
      <c r="AP332" s="11">
        <v>-3.6393500000000002E-2</v>
      </c>
      <c r="AQ332" s="11">
        <v>-3.27782E-2</v>
      </c>
      <c r="AR332" s="11">
        <v>-3.2492600000000003E-2</v>
      </c>
      <c r="AS332" s="11">
        <v>-3.6377E-2</v>
      </c>
      <c r="AT332" s="11">
        <v>-4.5833199999999998E-2</v>
      </c>
      <c r="AU332" s="11">
        <v>-4.9748599999999997E-2</v>
      </c>
      <c r="AV332" s="11">
        <v>-3.0456400000000002E-2</v>
      </c>
      <c r="AW332" s="11">
        <v>-2.0535299999999999E-2</v>
      </c>
      <c r="AX332" s="11">
        <v>-1.0807300000000001E-2</v>
      </c>
      <c r="AY332" s="11">
        <v>-9.5888999999999992E-3</v>
      </c>
      <c r="AZ332" s="11">
        <v>-9.1491000000000003E-3</v>
      </c>
      <c r="BA332" s="11">
        <v>-1.5689399999999999E-2</v>
      </c>
      <c r="BB332" s="11">
        <v>-2.36939E-2</v>
      </c>
      <c r="BC332" s="11">
        <v>-2.8218E-2</v>
      </c>
      <c r="BD332" s="11">
        <v>-1.74634E-2</v>
      </c>
      <c r="BE332" s="11">
        <v>-2.3025799999999999E-2</v>
      </c>
      <c r="BF332" s="11">
        <v>-2.18496E-2</v>
      </c>
      <c r="BG332" s="11">
        <v>-2.1283099999999999E-2</v>
      </c>
      <c r="BH332" s="11">
        <v>-2.0435399999999999E-2</v>
      </c>
      <c r="BI332" s="11">
        <v>-2.5162400000000001E-2</v>
      </c>
      <c r="BJ332" s="11">
        <v>-3.3904900000000002E-2</v>
      </c>
      <c r="BK332" s="11">
        <v>-3.3845199999999999E-2</v>
      </c>
      <c r="BL332" s="11">
        <v>-2.3847400000000001E-2</v>
      </c>
      <c r="BM332" s="11">
        <v>-2.03155E-2</v>
      </c>
      <c r="BN332" s="11">
        <v>-2.1071900000000001E-2</v>
      </c>
      <c r="BO332" s="11">
        <v>-1.90098E-2</v>
      </c>
      <c r="BP332" s="11">
        <v>-1.7974899999999999E-2</v>
      </c>
      <c r="BQ332" s="11">
        <v>-2.05276E-2</v>
      </c>
      <c r="BR332" s="11">
        <v>-2.9352099999999999E-2</v>
      </c>
      <c r="BS332" s="11">
        <v>-3.3454699999999997E-2</v>
      </c>
      <c r="BT332" s="11">
        <v>-1.4142200000000001E-2</v>
      </c>
      <c r="BU332" s="11">
        <v>-3.9218999999999999E-3</v>
      </c>
      <c r="BV332" s="11">
        <v>5.3350999999999997E-3</v>
      </c>
      <c r="BW332" s="11">
        <v>5.6274999999999997E-3</v>
      </c>
      <c r="BX332" s="11">
        <v>7.0248000000000003E-3</v>
      </c>
      <c r="BY332" s="11">
        <v>2.4256E-3</v>
      </c>
      <c r="BZ332" s="11">
        <v>-6.1146999999999998E-3</v>
      </c>
      <c r="CA332" s="11">
        <v>-1.21114E-2</v>
      </c>
      <c r="CB332" s="11">
        <v>-3.4199999999999998E-5</v>
      </c>
      <c r="CC332" s="11">
        <v>-6.79E-3</v>
      </c>
      <c r="CD332" s="11">
        <v>-6.6817999999999999E-3</v>
      </c>
      <c r="CE332" s="11">
        <v>-6.7777999999999996E-3</v>
      </c>
      <c r="CF332" s="11">
        <v>-6.4711999999999999E-3</v>
      </c>
      <c r="CG332" s="11">
        <v>-1.1616700000000001E-2</v>
      </c>
      <c r="CH332" s="11">
        <v>-1.8474899999999999E-2</v>
      </c>
      <c r="CI332" s="11">
        <v>-1.8215800000000001E-2</v>
      </c>
      <c r="CJ332" s="11">
        <v>-7.6076E-3</v>
      </c>
      <c r="CK332" s="11">
        <v>-5.6255999999999997E-3</v>
      </c>
      <c r="CL332" s="11">
        <v>-5.7502999999999999E-3</v>
      </c>
      <c r="CM332" s="11">
        <v>-5.2414999999999996E-3</v>
      </c>
      <c r="CN332" s="11">
        <v>-3.4570999999999998E-3</v>
      </c>
      <c r="CO332" s="11">
        <v>-4.6782000000000004E-3</v>
      </c>
      <c r="CP332" s="11">
        <v>-1.2870899999999999E-2</v>
      </c>
      <c r="CQ332" s="11">
        <v>-1.7160700000000001E-2</v>
      </c>
      <c r="CR332" s="11">
        <v>2.1721000000000002E-3</v>
      </c>
      <c r="CS332" s="11">
        <v>1.26915E-2</v>
      </c>
      <c r="CT332" s="11">
        <v>2.14775E-2</v>
      </c>
      <c r="CU332" s="11">
        <v>2.0844000000000001E-2</v>
      </c>
      <c r="CV332" s="11">
        <v>2.31986E-2</v>
      </c>
      <c r="CW332" s="11">
        <v>2.05405E-2</v>
      </c>
      <c r="CX332" s="11">
        <v>1.14644E-2</v>
      </c>
      <c r="CY332" s="11">
        <v>3.9952E-3</v>
      </c>
      <c r="CZ332" s="11">
        <v>1.0596299999999999E-2</v>
      </c>
      <c r="DA332" s="11">
        <v>9.8706999999999996E-3</v>
      </c>
      <c r="DB332" s="11">
        <v>9.2213E-3</v>
      </c>
      <c r="DC332" s="11">
        <v>8.8185999999999994E-3</v>
      </c>
      <c r="DD332" s="11">
        <v>8.4895999999999999E-3</v>
      </c>
      <c r="DE332" s="11">
        <v>8.2351999999999998E-3</v>
      </c>
      <c r="DF332" s="11">
        <v>9.3807000000000005E-3</v>
      </c>
      <c r="DG332" s="11">
        <v>9.502E-3</v>
      </c>
      <c r="DH332" s="11">
        <v>9.8730999999999992E-3</v>
      </c>
      <c r="DI332" s="11">
        <v>8.9309000000000003E-3</v>
      </c>
      <c r="DJ332" s="11">
        <v>9.3148999999999992E-3</v>
      </c>
      <c r="DK332" s="11">
        <v>8.3704999999999995E-3</v>
      </c>
      <c r="DL332" s="11">
        <v>8.8261999999999993E-3</v>
      </c>
      <c r="DM332" s="11">
        <v>9.6357999999999999E-3</v>
      </c>
      <c r="DN332" s="11">
        <v>1.0019800000000001E-2</v>
      </c>
      <c r="DO332" s="11">
        <v>9.9059999999999999E-3</v>
      </c>
      <c r="DP332" s="11">
        <v>9.9182999999999997E-3</v>
      </c>
      <c r="DQ332" s="11">
        <v>1.01002E-2</v>
      </c>
      <c r="DR332" s="11">
        <v>9.8139000000000004E-3</v>
      </c>
      <c r="DS332" s="11">
        <v>9.2510000000000005E-3</v>
      </c>
      <c r="DT332" s="11">
        <v>9.8329999999999997E-3</v>
      </c>
      <c r="DU332" s="11">
        <v>1.10131E-2</v>
      </c>
      <c r="DV332" s="11">
        <v>1.06874E-2</v>
      </c>
      <c r="DW332" s="11">
        <v>9.7920999999999998E-3</v>
      </c>
      <c r="DX332" s="11">
        <v>0.14598079999999999</v>
      </c>
      <c r="DY332" s="11">
        <v>6.2985999999999997E-3</v>
      </c>
      <c r="DZ332" s="11">
        <v>8.3263999999999994E-3</v>
      </c>
      <c r="EA332" s="11">
        <v>53.037533000000003</v>
      </c>
      <c r="EB332" s="11">
        <v>53.178387000000001</v>
      </c>
      <c r="EC332" s="11">
        <v>52.452961000000002</v>
      </c>
      <c r="ED332" s="11">
        <v>51.790717999999998</v>
      </c>
      <c r="EE332" s="11">
        <v>51.430115000000001</v>
      </c>
      <c r="EF332" s="11">
        <v>51.055076999999997</v>
      </c>
      <c r="EG332" s="11">
        <v>50.682785000000003</v>
      </c>
      <c r="EH332" s="11">
        <v>51.601531999999999</v>
      </c>
      <c r="EI332" s="11">
        <v>53.480136999999999</v>
      </c>
      <c r="EJ332" s="11">
        <v>55.707214</v>
      </c>
      <c r="EK332" s="11">
        <v>57.854064999999999</v>
      </c>
      <c r="EL332" s="11">
        <v>59.682316</v>
      </c>
      <c r="EM332" s="11">
        <v>60.778556999999999</v>
      </c>
      <c r="EN332" s="11">
        <v>62.679428000000001</v>
      </c>
      <c r="EO332" s="11">
        <v>61.933098000000001</v>
      </c>
      <c r="EP332" s="11">
        <v>61.374564999999997</v>
      </c>
      <c r="EQ332" s="11">
        <v>60.117840000000001</v>
      </c>
      <c r="ER332" s="11">
        <v>58.870666999999997</v>
      </c>
      <c r="ES332" s="11">
        <v>56.935875000000003</v>
      </c>
      <c r="ET332" s="11">
        <v>55.450546000000003</v>
      </c>
      <c r="EU332" s="11">
        <v>54.588596000000003</v>
      </c>
      <c r="EV332" s="11">
        <v>53.665993</v>
      </c>
      <c r="EW332" s="11">
        <v>52.908504000000001</v>
      </c>
      <c r="EX332" s="11">
        <v>52.717987000000001</v>
      </c>
      <c r="EY332" s="11">
        <v>0</v>
      </c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</row>
    <row r="333" spans="1:235" x14ac:dyDescent="0.2">
      <c r="A333" t="s">
        <v>112</v>
      </c>
      <c r="B333" t="s">
        <v>133</v>
      </c>
      <c r="C333" t="s">
        <v>88</v>
      </c>
      <c r="D333" t="s">
        <v>134</v>
      </c>
      <c r="E333" s="38" t="s">
        <v>122</v>
      </c>
      <c r="F333" t="s">
        <v>106</v>
      </c>
      <c r="G333" s="11">
        <v>884</v>
      </c>
      <c r="H333" s="11">
        <v>1.117453</v>
      </c>
      <c r="I333" s="11">
        <v>1.0535600000000001</v>
      </c>
      <c r="J333" s="11">
        <v>0.96133360000000001</v>
      </c>
      <c r="K333" s="11">
        <v>0.89632610000000001</v>
      </c>
      <c r="L333" s="11">
        <v>0.85487290000000005</v>
      </c>
      <c r="M333" s="11">
        <v>0.84839960000000003</v>
      </c>
      <c r="N333" s="11">
        <v>0.89157839999999999</v>
      </c>
      <c r="O333" s="11">
        <v>0.70136679999999996</v>
      </c>
      <c r="P333" s="11">
        <v>4.7814799999999998E-2</v>
      </c>
      <c r="Q333" s="11">
        <v>-0.70013369999999997</v>
      </c>
      <c r="R333" s="11">
        <v>-1.4213819999999999</v>
      </c>
      <c r="S333" s="11">
        <v>-2.0951499999999998</v>
      </c>
      <c r="T333" s="11">
        <v>-2.443187</v>
      </c>
      <c r="U333" s="11">
        <v>-2.306511</v>
      </c>
      <c r="V333" s="11">
        <v>-2.0434869999999998</v>
      </c>
      <c r="W333" s="11">
        <v>-1.4359029999999999</v>
      </c>
      <c r="X333" s="11">
        <v>-0.50430719999999996</v>
      </c>
      <c r="Y333" s="11">
        <v>0.39344970000000001</v>
      </c>
      <c r="Z333" s="11">
        <v>1.036535</v>
      </c>
      <c r="AA333" s="11">
        <v>1.2338180000000001</v>
      </c>
      <c r="AB333" s="11">
        <v>1.2244520000000001</v>
      </c>
      <c r="AC333" s="11">
        <v>1.1963239999999999</v>
      </c>
      <c r="AD333" s="11">
        <v>1.1057520000000001</v>
      </c>
      <c r="AE333" s="11">
        <v>0.97079260000000001</v>
      </c>
      <c r="AF333" s="11">
        <v>-3.4777700000000002E-2</v>
      </c>
      <c r="AG333" s="11">
        <v>-3.8476099999999999E-2</v>
      </c>
      <c r="AH333" s="11">
        <v>-3.5752100000000002E-2</v>
      </c>
      <c r="AI333" s="11">
        <v>-3.3928100000000003E-2</v>
      </c>
      <c r="AJ333" s="11">
        <v>-3.3155900000000002E-2</v>
      </c>
      <c r="AK333" s="11">
        <v>-3.8286199999999999E-2</v>
      </c>
      <c r="AL333" s="11">
        <v>-4.8675000000000003E-2</v>
      </c>
      <c r="AM333" s="11">
        <v>-5.05643E-2</v>
      </c>
      <c r="AN333" s="11">
        <v>-4.1168799999999998E-2</v>
      </c>
      <c r="AO333" s="11">
        <v>-3.6658099999999999E-2</v>
      </c>
      <c r="AP333" s="11">
        <v>-3.8219900000000001E-2</v>
      </c>
      <c r="AQ333" s="11">
        <v>-3.4086499999999999E-2</v>
      </c>
      <c r="AR333" s="11">
        <v>-3.4627199999999997E-2</v>
      </c>
      <c r="AS333" s="11">
        <v>-3.8454200000000001E-2</v>
      </c>
      <c r="AT333" s="11">
        <v>-4.75982E-2</v>
      </c>
      <c r="AU333" s="11">
        <v>-5.2169300000000002E-2</v>
      </c>
      <c r="AV333" s="11">
        <v>-3.1204099999999999E-2</v>
      </c>
      <c r="AW333" s="11">
        <v>-2.0132500000000001E-2</v>
      </c>
      <c r="AX333" s="11">
        <v>-6.5636000000000002E-3</v>
      </c>
      <c r="AY333" s="11">
        <v>-9.8627999999999997E-3</v>
      </c>
      <c r="AZ333" s="11">
        <v>-9.5311000000000007E-3</v>
      </c>
      <c r="BA333" s="11">
        <v>-1.3209500000000001E-2</v>
      </c>
      <c r="BB333" s="11">
        <v>-2.1484300000000001E-2</v>
      </c>
      <c r="BC333" s="11">
        <v>-2.6950999999999999E-2</v>
      </c>
      <c r="BD333" s="11">
        <v>-1.7359699999999999E-2</v>
      </c>
      <c r="BE333" s="11">
        <v>-2.20226E-2</v>
      </c>
      <c r="BF333" s="11">
        <v>-2.0447E-2</v>
      </c>
      <c r="BG333" s="11">
        <v>-1.9002999999999999E-2</v>
      </c>
      <c r="BH333" s="11">
        <v>-1.8712199999999998E-2</v>
      </c>
      <c r="BI333" s="11">
        <v>-2.4221199999999998E-2</v>
      </c>
      <c r="BJ333" s="11">
        <v>-3.2629400000000003E-2</v>
      </c>
      <c r="BK333" s="11">
        <v>-3.4302800000000001E-2</v>
      </c>
      <c r="BL333" s="11">
        <v>-2.4572699999999999E-2</v>
      </c>
      <c r="BM333" s="11">
        <v>-2.1545100000000001E-2</v>
      </c>
      <c r="BN333" s="11">
        <v>-2.25279E-2</v>
      </c>
      <c r="BO333" s="11">
        <v>-1.9994000000000001E-2</v>
      </c>
      <c r="BP333" s="11">
        <v>-1.9838100000000001E-2</v>
      </c>
      <c r="BQ333" s="11">
        <v>-2.2317900000000002E-2</v>
      </c>
      <c r="BR333" s="11">
        <v>-3.0926700000000001E-2</v>
      </c>
      <c r="BS333" s="11">
        <v>-3.5769599999999999E-2</v>
      </c>
      <c r="BT333" s="11">
        <v>-1.47399E-2</v>
      </c>
      <c r="BU333" s="11">
        <v>-3.2391E-3</v>
      </c>
      <c r="BV333" s="11">
        <v>9.6793999999999995E-3</v>
      </c>
      <c r="BW333" s="11">
        <v>5.7147999999999999E-3</v>
      </c>
      <c r="BX333" s="11">
        <v>7.0163999999999999E-3</v>
      </c>
      <c r="BY333" s="11">
        <v>4.8868999999999996E-3</v>
      </c>
      <c r="BZ333" s="11">
        <v>-3.8944000000000001E-3</v>
      </c>
      <c r="CA333" s="11">
        <v>-1.0850500000000001E-2</v>
      </c>
      <c r="CB333" s="11">
        <v>5.8199999999999998E-5</v>
      </c>
      <c r="CC333" s="11">
        <v>-5.5691999999999998E-3</v>
      </c>
      <c r="CD333" s="11">
        <v>-5.1418999999999996E-3</v>
      </c>
      <c r="CE333" s="11">
        <v>-4.0778999999999998E-3</v>
      </c>
      <c r="CF333" s="11">
        <v>-4.2684999999999997E-3</v>
      </c>
      <c r="CG333" s="11">
        <v>-1.01563E-2</v>
      </c>
      <c r="CH333" s="11">
        <v>-1.6583799999999999E-2</v>
      </c>
      <c r="CI333" s="11">
        <v>-1.80413E-2</v>
      </c>
      <c r="CJ333" s="11">
        <v>-7.9766000000000004E-3</v>
      </c>
      <c r="CK333" s="11">
        <v>-6.4320000000000002E-3</v>
      </c>
      <c r="CL333" s="11">
        <v>-6.8358999999999998E-3</v>
      </c>
      <c r="CM333" s="11">
        <v>-5.9014999999999996E-3</v>
      </c>
      <c r="CN333" s="11">
        <v>-5.0489999999999997E-3</v>
      </c>
      <c r="CO333" s="11">
        <v>-6.1815999999999998E-3</v>
      </c>
      <c r="CP333" s="11">
        <v>-1.4255200000000001E-2</v>
      </c>
      <c r="CQ333" s="11">
        <v>-1.9369899999999999E-2</v>
      </c>
      <c r="CR333" s="11">
        <v>1.7243E-3</v>
      </c>
      <c r="CS333" s="11">
        <v>1.36542E-2</v>
      </c>
      <c r="CT333" s="11">
        <v>2.5922500000000001E-2</v>
      </c>
      <c r="CU333" s="11">
        <v>2.12924E-2</v>
      </c>
      <c r="CV333" s="11">
        <v>2.3563899999999999E-2</v>
      </c>
      <c r="CW333" s="11">
        <v>2.2983199999999999E-2</v>
      </c>
      <c r="CX333" s="11">
        <v>1.3695499999999999E-2</v>
      </c>
      <c r="CY333" s="11">
        <v>5.2500000000000003E-3</v>
      </c>
      <c r="CZ333" s="11">
        <v>1.0589400000000001E-2</v>
      </c>
      <c r="DA333" s="11">
        <v>1.0003E-2</v>
      </c>
      <c r="DB333" s="11">
        <v>9.3048999999999996E-3</v>
      </c>
      <c r="DC333" s="11">
        <v>9.0737999999999999E-3</v>
      </c>
      <c r="DD333" s="11">
        <v>8.7811E-3</v>
      </c>
      <c r="DE333" s="11">
        <v>8.5509000000000002E-3</v>
      </c>
      <c r="DF333" s="11">
        <v>9.7549999999999998E-3</v>
      </c>
      <c r="DG333" s="11">
        <v>9.8863000000000006E-3</v>
      </c>
      <c r="DH333" s="11">
        <v>1.00897E-2</v>
      </c>
      <c r="DI333" s="11">
        <v>9.1880999999999994E-3</v>
      </c>
      <c r="DJ333" s="11">
        <v>9.5400999999999993E-3</v>
      </c>
      <c r="DK333" s="11">
        <v>8.5675999999999999E-3</v>
      </c>
      <c r="DL333" s="11">
        <v>8.9911000000000001E-3</v>
      </c>
      <c r="DM333" s="11">
        <v>9.8101999999999998E-3</v>
      </c>
      <c r="DN333" s="11">
        <v>1.01356E-2</v>
      </c>
      <c r="DO333" s="11">
        <v>9.9702999999999996E-3</v>
      </c>
      <c r="DP333" s="11">
        <v>1.0009499999999999E-2</v>
      </c>
      <c r="DQ333" s="11">
        <v>1.0270400000000001E-2</v>
      </c>
      <c r="DR333" s="11">
        <v>9.8750999999999995E-3</v>
      </c>
      <c r="DS333" s="11">
        <v>9.4704999999999998E-3</v>
      </c>
      <c r="DT333" s="11">
        <v>1.00602E-2</v>
      </c>
      <c r="DU333" s="11">
        <v>1.1001800000000001E-2</v>
      </c>
      <c r="DV333" s="11">
        <v>1.0693899999999999E-2</v>
      </c>
      <c r="DW333" s="11">
        <v>9.7883999999999992E-3</v>
      </c>
      <c r="DX333" s="11">
        <v>0.14989440000000001</v>
      </c>
      <c r="DY333" s="11">
        <v>6.4453000000000002E-3</v>
      </c>
      <c r="DZ333" s="11">
        <v>8.4600999999999999E-3</v>
      </c>
      <c r="EA333" s="11">
        <v>54.934623999999999</v>
      </c>
      <c r="EB333" s="11">
        <v>55.605507000000003</v>
      </c>
      <c r="EC333" s="11">
        <v>54.577801000000001</v>
      </c>
      <c r="ED333" s="11">
        <v>53.731566999999998</v>
      </c>
      <c r="EE333" s="11">
        <v>53.036411000000001</v>
      </c>
      <c r="EF333" s="11">
        <v>52.551864999999999</v>
      </c>
      <c r="EG333" s="11">
        <v>52.174033999999999</v>
      </c>
      <c r="EH333" s="11">
        <v>52.559536000000001</v>
      </c>
      <c r="EI333" s="11">
        <v>53.394379000000001</v>
      </c>
      <c r="EJ333" s="11">
        <v>54.824879000000003</v>
      </c>
      <c r="EK333" s="11">
        <v>56.291733000000001</v>
      </c>
      <c r="EL333" s="11">
        <v>57.623080999999999</v>
      </c>
      <c r="EM333" s="11">
        <v>58.318584000000001</v>
      </c>
      <c r="EN333" s="11">
        <v>61.575851</v>
      </c>
      <c r="EO333" s="11">
        <v>60.646895999999998</v>
      </c>
      <c r="EP333" s="11">
        <v>60.061714000000002</v>
      </c>
      <c r="EQ333" s="11">
        <v>58.921284</v>
      </c>
      <c r="ER333" s="11">
        <v>58.050148</v>
      </c>
      <c r="ES333" s="11">
        <v>56.708153000000003</v>
      </c>
      <c r="ET333" s="11">
        <v>55.668078999999999</v>
      </c>
      <c r="EU333" s="11">
        <v>54.865009000000001</v>
      </c>
      <c r="EV333" s="11">
        <v>54.186283000000003</v>
      </c>
      <c r="EW333" s="11">
        <v>53.784863000000001</v>
      </c>
      <c r="EX333" s="11">
        <v>54.092799999999997</v>
      </c>
      <c r="EY333" s="11">
        <v>0</v>
      </c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</row>
    <row r="334" spans="1:235" x14ac:dyDescent="0.2">
      <c r="A334" t="s">
        <v>112</v>
      </c>
      <c r="B334" t="s">
        <v>133</v>
      </c>
      <c r="C334" t="s">
        <v>88</v>
      </c>
      <c r="D334" t="s">
        <v>134</v>
      </c>
      <c r="E334" s="38" t="s">
        <v>122</v>
      </c>
      <c r="F334" t="s">
        <v>107</v>
      </c>
      <c r="G334" s="11">
        <v>932</v>
      </c>
      <c r="H334" s="11">
        <v>0.94242490000000001</v>
      </c>
      <c r="I334" s="11">
        <v>0.89513299999999996</v>
      </c>
      <c r="J334" s="11">
        <v>0.84531690000000004</v>
      </c>
      <c r="K334" s="11">
        <v>0.80631560000000002</v>
      </c>
      <c r="L334" s="11">
        <v>0.78711549999999997</v>
      </c>
      <c r="M334" s="11">
        <v>0.83002220000000004</v>
      </c>
      <c r="N334" s="11">
        <v>0.91940310000000003</v>
      </c>
      <c r="O334" s="11">
        <v>0.73144880000000001</v>
      </c>
      <c r="P334" s="11">
        <v>0.1015726</v>
      </c>
      <c r="Q334" s="11">
        <v>-0.70225289999999996</v>
      </c>
      <c r="R334" s="11">
        <v>-1.513452</v>
      </c>
      <c r="S334" s="11">
        <v>-1.9365479999999999</v>
      </c>
      <c r="T334" s="11">
        <v>-2.2723360000000001</v>
      </c>
      <c r="U334" s="11">
        <v>-2.2280250000000001</v>
      </c>
      <c r="V334" s="11">
        <v>-1.9410529999999999</v>
      </c>
      <c r="W334" s="11">
        <v>-1.429713</v>
      </c>
      <c r="X334" s="11">
        <v>-0.64477510000000005</v>
      </c>
      <c r="Y334" s="11">
        <v>0.33262950000000002</v>
      </c>
      <c r="Z334" s="11">
        <v>1.0106189999999999</v>
      </c>
      <c r="AA334" s="11">
        <v>1.1649080000000001</v>
      </c>
      <c r="AB334" s="11">
        <v>1.1346830000000001</v>
      </c>
      <c r="AC334" s="11">
        <v>1.1137300000000001</v>
      </c>
      <c r="AD334" s="11">
        <v>1.009617</v>
      </c>
      <c r="AE334" s="11">
        <v>0.87753760000000003</v>
      </c>
      <c r="AF334" s="11">
        <v>-3.3742099999999997E-2</v>
      </c>
      <c r="AG334" s="11">
        <v>-3.8031799999999998E-2</v>
      </c>
      <c r="AH334" s="11">
        <v>-3.6087099999999997E-2</v>
      </c>
      <c r="AI334" s="11">
        <v>-3.4720099999999997E-2</v>
      </c>
      <c r="AJ334" s="11">
        <v>-3.3706199999999999E-2</v>
      </c>
      <c r="AK334" s="11">
        <v>-3.8675099999999997E-2</v>
      </c>
      <c r="AL334" s="11">
        <v>-4.83262E-2</v>
      </c>
      <c r="AM334" s="11">
        <v>-4.8238400000000001E-2</v>
      </c>
      <c r="AN334" s="11">
        <v>-3.8830799999999999E-2</v>
      </c>
      <c r="AO334" s="11">
        <v>-3.3573899999999997E-2</v>
      </c>
      <c r="AP334" s="11">
        <v>-3.5749499999999997E-2</v>
      </c>
      <c r="AQ334" s="11">
        <v>-3.1931800000000003E-2</v>
      </c>
      <c r="AR334" s="11">
        <v>-3.14679E-2</v>
      </c>
      <c r="AS334" s="11">
        <v>-3.5527700000000002E-2</v>
      </c>
      <c r="AT334" s="11">
        <v>-4.5369E-2</v>
      </c>
      <c r="AU334" s="11">
        <v>-4.9337399999999997E-2</v>
      </c>
      <c r="AV334" s="11">
        <v>-3.1400299999999999E-2</v>
      </c>
      <c r="AW334" s="11">
        <v>-2.2799699999999999E-2</v>
      </c>
      <c r="AX334" s="11">
        <v>-1.23944E-2</v>
      </c>
      <c r="AY334" s="11">
        <v>-1.0947399999999999E-2</v>
      </c>
      <c r="AZ334" s="11">
        <v>-1.09684E-2</v>
      </c>
      <c r="BA334" s="11">
        <v>-1.6517799999999999E-2</v>
      </c>
      <c r="BB334" s="11">
        <v>-2.4361000000000001E-2</v>
      </c>
      <c r="BC334" s="11">
        <v>-2.8882499999999998E-2</v>
      </c>
      <c r="BD334" s="11">
        <v>-1.65451E-2</v>
      </c>
      <c r="BE334" s="11">
        <v>-2.21342E-2</v>
      </c>
      <c r="BF334" s="11">
        <v>-2.1236100000000001E-2</v>
      </c>
      <c r="BG334" s="11">
        <v>-2.05176E-2</v>
      </c>
      <c r="BH334" s="11">
        <v>-1.99924E-2</v>
      </c>
      <c r="BI334" s="11">
        <v>-2.5410200000000001E-2</v>
      </c>
      <c r="BJ334" s="11">
        <v>-3.3311500000000001E-2</v>
      </c>
      <c r="BK334" s="11">
        <v>-3.3002400000000001E-2</v>
      </c>
      <c r="BL334" s="11">
        <v>-2.2734000000000001E-2</v>
      </c>
      <c r="BM334" s="11">
        <v>-1.9171000000000001E-2</v>
      </c>
      <c r="BN334" s="11">
        <v>-2.06579E-2</v>
      </c>
      <c r="BO334" s="11">
        <v>-1.8365300000000001E-2</v>
      </c>
      <c r="BP334" s="11">
        <v>-1.7117E-2</v>
      </c>
      <c r="BQ334" s="11">
        <v>-1.9853800000000001E-2</v>
      </c>
      <c r="BR334" s="11">
        <v>-2.8952800000000001E-2</v>
      </c>
      <c r="BS334" s="11">
        <v>-3.2991800000000002E-2</v>
      </c>
      <c r="BT334" s="11">
        <v>-1.5042099999999999E-2</v>
      </c>
      <c r="BU334" s="11">
        <v>-6.2348000000000004E-3</v>
      </c>
      <c r="BV334" s="11">
        <v>3.7648999999999998E-3</v>
      </c>
      <c r="BW334" s="11">
        <v>4.1596000000000003E-3</v>
      </c>
      <c r="BX334" s="11">
        <v>5.1117999999999997E-3</v>
      </c>
      <c r="BY334" s="11">
        <v>1.5191E-3</v>
      </c>
      <c r="BZ334" s="11">
        <v>-6.7736000000000003E-3</v>
      </c>
      <c r="CA334" s="11">
        <v>-1.2718399999999999E-2</v>
      </c>
      <c r="CB334" s="11">
        <v>6.5200000000000002E-4</v>
      </c>
      <c r="CC334" s="11">
        <v>-6.2366000000000001E-3</v>
      </c>
      <c r="CD334" s="11">
        <v>-6.3850000000000001E-3</v>
      </c>
      <c r="CE334" s="11">
        <v>-6.3150999999999997E-3</v>
      </c>
      <c r="CF334" s="11">
        <v>-6.2785999999999996E-3</v>
      </c>
      <c r="CG334" s="11">
        <v>-1.2145400000000001E-2</v>
      </c>
      <c r="CH334" s="11">
        <v>-1.8296799999999998E-2</v>
      </c>
      <c r="CI334" s="11">
        <v>-1.7766400000000002E-2</v>
      </c>
      <c r="CJ334" s="11">
        <v>-6.6372000000000002E-3</v>
      </c>
      <c r="CK334" s="11">
        <v>-4.7680999999999999E-3</v>
      </c>
      <c r="CL334" s="11">
        <v>-5.5662999999999997E-3</v>
      </c>
      <c r="CM334" s="11">
        <v>-4.7987000000000004E-3</v>
      </c>
      <c r="CN334" s="11">
        <v>-2.7661999999999999E-3</v>
      </c>
      <c r="CO334" s="11">
        <v>-4.1799999999999997E-3</v>
      </c>
      <c r="CP334" s="11">
        <v>-1.25367E-2</v>
      </c>
      <c r="CQ334" s="11">
        <v>-1.66461E-2</v>
      </c>
      <c r="CR334" s="11">
        <v>1.3161E-3</v>
      </c>
      <c r="CS334" s="11">
        <v>1.0330199999999999E-2</v>
      </c>
      <c r="CT334" s="11">
        <v>1.99242E-2</v>
      </c>
      <c r="CU334" s="11">
        <v>1.9266599999999998E-2</v>
      </c>
      <c r="CV334" s="11">
        <v>2.1191999999999999E-2</v>
      </c>
      <c r="CW334" s="11">
        <v>1.9556E-2</v>
      </c>
      <c r="CX334" s="11">
        <v>1.08138E-2</v>
      </c>
      <c r="CY334" s="11">
        <v>3.4456000000000001E-3</v>
      </c>
      <c r="CZ334" s="11">
        <v>1.04551E-2</v>
      </c>
      <c r="DA334" s="11">
        <v>9.6650999999999994E-3</v>
      </c>
      <c r="DB334" s="11">
        <v>9.0288E-3</v>
      </c>
      <c r="DC334" s="11">
        <v>8.6344999999999998E-3</v>
      </c>
      <c r="DD334" s="11">
        <v>8.3374E-3</v>
      </c>
      <c r="DE334" s="11">
        <v>8.0645000000000005E-3</v>
      </c>
      <c r="DF334" s="11">
        <v>9.1283000000000006E-3</v>
      </c>
      <c r="DG334" s="11">
        <v>9.2627999999999999E-3</v>
      </c>
      <c r="DH334" s="11">
        <v>9.7862000000000001E-3</v>
      </c>
      <c r="DI334" s="11">
        <v>8.7563999999999993E-3</v>
      </c>
      <c r="DJ334" s="11">
        <v>9.1750000000000009E-3</v>
      </c>
      <c r="DK334" s="11">
        <v>8.2479000000000007E-3</v>
      </c>
      <c r="DL334" s="11">
        <v>8.7247000000000002E-3</v>
      </c>
      <c r="DM334" s="11">
        <v>9.5289999999999993E-3</v>
      </c>
      <c r="DN334" s="11">
        <v>9.9802999999999992E-3</v>
      </c>
      <c r="DO334" s="11">
        <v>9.9374000000000007E-3</v>
      </c>
      <c r="DP334" s="11">
        <v>9.9451000000000001E-3</v>
      </c>
      <c r="DQ334" s="11">
        <v>1.00708E-2</v>
      </c>
      <c r="DR334" s="11">
        <v>9.8241999999999999E-3</v>
      </c>
      <c r="DS334" s="11">
        <v>9.1844000000000005E-3</v>
      </c>
      <c r="DT334" s="11">
        <v>9.7760999999999994E-3</v>
      </c>
      <c r="DU334" s="11">
        <v>1.0965600000000001E-2</v>
      </c>
      <c r="DV334" s="11">
        <v>1.0692399999999999E-2</v>
      </c>
      <c r="DW334" s="11">
        <v>9.8270000000000007E-3</v>
      </c>
      <c r="DX334" s="11">
        <v>0.14427680000000001</v>
      </c>
      <c r="DY334" s="11">
        <v>6.2066999999999999E-3</v>
      </c>
      <c r="DZ334" s="11">
        <v>8.3157999999999999E-3</v>
      </c>
      <c r="EA334" s="11">
        <v>51.251575000000003</v>
      </c>
      <c r="EB334" s="11">
        <v>50.893452000000003</v>
      </c>
      <c r="EC334" s="11">
        <v>50.452598999999999</v>
      </c>
      <c r="ED334" s="11">
        <v>49.963569999999997</v>
      </c>
      <c r="EE334" s="11">
        <v>49.917918999999998</v>
      </c>
      <c r="EF334" s="11">
        <v>49.645972999999998</v>
      </c>
      <c r="EG334" s="11">
        <v>49.2789</v>
      </c>
      <c r="EH334" s="11">
        <v>50.699649999999998</v>
      </c>
      <c r="EI334" s="11">
        <v>53.560875000000003</v>
      </c>
      <c r="EJ334" s="11">
        <v>56.537860999999999</v>
      </c>
      <c r="EK334" s="11">
        <v>59.324871000000002</v>
      </c>
      <c r="EL334" s="11">
        <v>61.620911</v>
      </c>
      <c r="EM334" s="11">
        <v>63.094420999999997</v>
      </c>
      <c r="EN334" s="11">
        <v>63.718349000000003</v>
      </c>
      <c r="EO334" s="11">
        <v>63.143951000000001</v>
      </c>
      <c r="EP334" s="11">
        <v>62.610508000000003</v>
      </c>
      <c r="EQ334" s="11">
        <v>61.244301</v>
      </c>
      <c r="ER334" s="11">
        <v>59.643115999999999</v>
      </c>
      <c r="ES334" s="11">
        <v>57.150257000000003</v>
      </c>
      <c r="ET334" s="11">
        <v>55.245753999999998</v>
      </c>
      <c r="EU334" s="11">
        <v>54.328377000000003</v>
      </c>
      <c r="EV334" s="11">
        <v>53.176178</v>
      </c>
      <c r="EW334" s="11">
        <v>52.083480999999999</v>
      </c>
      <c r="EX334" s="11">
        <v>51.423713999999997</v>
      </c>
      <c r="EY334" s="11">
        <v>0</v>
      </c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IA334" s="37"/>
    </row>
    <row r="335" spans="1:235" x14ac:dyDescent="0.2">
      <c r="A335" t="s">
        <v>112</v>
      </c>
      <c r="B335" t="s">
        <v>133</v>
      </c>
      <c r="C335" t="s">
        <v>88</v>
      </c>
      <c r="D335" t="s">
        <v>134</v>
      </c>
      <c r="E335" s="38" t="s">
        <v>217</v>
      </c>
      <c r="F335" t="s">
        <v>105</v>
      </c>
      <c r="G335" s="11">
        <v>1816</v>
      </c>
      <c r="H335" s="11">
        <v>1.1189480000000001</v>
      </c>
      <c r="I335" s="11">
        <v>1.038729</v>
      </c>
      <c r="J335" s="11">
        <v>0.97655479999999995</v>
      </c>
      <c r="K335" s="11">
        <v>0.93518880000000004</v>
      </c>
      <c r="L335" s="11">
        <v>0.90732469999999998</v>
      </c>
      <c r="M335" s="11">
        <v>0.93633189999999999</v>
      </c>
      <c r="N335" s="11">
        <v>1.0146440000000001</v>
      </c>
      <c r="O335" s="11">
        <v>0.97190810000000005</v>
      </c>
      <c r="P335" s="11">
        <v>0.69759979999999999</v>
      </c>
      <c r="Q335" s="11">
        <v>0.35132360000000001</v>
      </c>
      <c r="R335" s="11">
        <v>-0.24697659999999999</v>
      </c>
      <c r="S335" s="11">
        <v>0.16540270000000001</v>
      </c>
      <c r="T335" s="11">
        <v>-0.47418500000000002</v>
      </c>
      <c r="U335" s="11">
        <v>-0.42468210000000001</v>
      </c>
      <c r="V335" s="11">
        <v>-4.0315700000000003E-2</v>
      </c>
      <c r="W335" s="11">
        <v>7.2989600000000002E-2</v>
      </c>
      <c r="X335" s="11">
        <v>0.61466540000000003</v>
      </c>
      <c r="Y335" s="11">
        <v>0.98939650000000001</v>
      </c>
      <c r="Z335" s="11">
        <v>1.2761169999999999</v>
      </c>
      <c r="AA335" s="11">
        <v>1.3467389999999999</v>
      </c>
      <c r="AB335" s="11">
        <v>1.3210580000000001</v>
      </c>
      <c r="AC335" s="11">
        <v>1.2721420000000001</v>
      </c>
      <c r="AD335" s="11">
        <v>1.1654640000000001</v>
      </c>
      <c r="AE335" s="11">
        <v>1.0202329999999999</v>
      </c>
      <c r="AF335" s="11">
        <v>-4.1758900000000002E-2</v>
      </c>
      <c r="AG335" s="11">
        <v>-4.8608400000000003E-2</v>
      </c>
      <c r="AH335" s="11">
        <v>-4.36297E-2</v>
      </c>
      <c r="AI335" s="11">
        <v>-4.1901000000000001E-2</v>
      </c>
      <c r="AJ335" s="11">
        <v>-3.8963600000000001E-2</v>
      </c>
      <c r="AK335" s="11">
        <v>-4.45616E-2</v>
      </c>
      <c r="AL335" s="11">
        <v>-5.83498E-2</v>
      </c>
      <c r="AM335" s="11">
        <v>-5.6922199999999999E-2</v>
      </c>
      <c r="AN335" s="11">
        <v>-4.9801100000000001E-2</v>
      </c>
      <c r="AO335" s="11">
        <v>-4.1792700000000002E-2</v>
      </c>
      <c r="AP335" s="11">
        <v>-4.3109799999999997E-2</v>
      </c>
      <c r="AQ335" s="11">
        <v>-4.1562799999999997E-2</v>
      </c>
      <c r="AR335" s="11">
        <v>-4.0089600000000003E-2</v>
      </c>
      <c r="AS335" s="11">
        <v>-4.3901700000000002E-2</v>
      </c>
      <c r="AT335" s="11">
        <v>-5.2922499999999997E-2</v>
      </c>
      <c r="AU335" s="11">
        <v>-5.6477100000000002E-2</v>
      </c>
      <c r="AV335" s="11">
        <v>-3.20345E-2</v>
      </c>
      <c r="AW335" s="11">
        <v>-1.90286E-2</v>
      </c>
      <c r="AX335" s="11">
        <v>-6.8018999999999996E-3</v>
      </c>
      <c r="AY335" s="11">
        <v>-6.0009E-3</v>
      </c>
      <c r="AZ335" s="11">
        <v>-8.9653000000000007E-3</v>
      </c>
      <c r="BA335" s="11">
        <v>-1.47759E-2</v>
      </c>
      <c r="BB335" s="11">
        <v>-2.7243900000000001E-2</v>
      </c>
      <c r="BC335" s="11">
        <v>-2.8939400000000001E-2</v>
      </c>
      <c r="BD335" s="11">
        <v>-2.08075E-2</v>
      </c>
      <c r="BE335" s="11">
        <v>-2.8644300000000001E-2</v>
      </c>
      <c r="BF335" s="11">
        <v>-2.5114399999999999E-2</v>
      </c>
      <c r="BG335" s="11">
        <v>-2.41041E-2</v>
      </c>
      <c r="BH335" s="11">
        <v>-2.1911300000000002E-2</v>
      </c>
      <c r="BI335" s="11">
        <v>-2.76297E-2</v>
      </c>
      <c r="BJ335" s="11">
        <v>-3.8823799999999999E-2</v>
      </c>
      <c r="BK335" s="11">
        <v>-3.73806E-2</v>
      </c>
      <c r="BL335" s="11">
        <v>-3.11852E-2</v>
      </c>
      <c r="BM335" s="11">
        <v>-2.41449E-2</v>
      </c>
      <c r="BN335" s="11">
        <v>-2.5113799999999999E-2</v>
      </c>
      <c r="BO335" s="11">
        <v>-2.4935200000000001E-2</v>
      </c>
      <c r="BP335" s="11">
        <v>-2.2981399999999999E-2</v>
      </c>
      <c r="BQ335" s="11">
        <v>-2.5288100000000001E-2</v>
      </c>
      <c r="BR335" s="11">
        <v>-3.3730700000000002E-2</v>
      </c>
      <c r="BS335" s="11">
        <v>-3.7925599999999997E-2</v>
      </c>
      <c r="BT335" s="11">
        <v>-1.36992E-2</v>
      </c>
      <c r="BU335" s="11">
        <v>6.9599999999999998E-5</v>
      </c>
      <c r="BV335" s="11">
        <v>1.14536E-2</v>
      </c>
      <c r="BW335" s="11">
        <v>1.17661E-2</v>
      </c>
      <c r="BX335" s="11">
        <v>9.7389999999999994E-3</v>
      </c>
      <c r="BY335" s="11">
        <v>5.0857000000000003E-3</v>
      </c>
      <c r="BZ335" s="11">
        <v>-8.2547999999999996E-3</v>
      </c>
      <c r="CA335" s="11">
        <v>-1.13822E-2</v>
      </c>
      <c r="CB335" s="11">
        <v>1.439E-4</v>
      </c>
      <c r="CC335" s="11">
        <v>-8.6803000000000002E-3</v>
      </c>
      <c r="CD335" s="11">
        <v>-6.5991000000000001E-3</v>
      </c>
      <c r="CE335" s="11">
        <v>-6.3071999999999998E-3</v>
      </c>
      <c r="CF335" s="11">
        <v>-4.8590999999999999E-3</v>
      </c>
      <c r="CG335" s="11">
        <v>-1.06978E-2</v>
      </c>
      <c r="CH335" s="11">
        <v>-1.92979E-2</v>
      </c>
      <c r="CI335" s="11">
        <v>-1.7838900000000001E-2</v>
      </c>
      <c r="CJ335" s="11">
        <v>-1.2569200000000001E-2</v>
      </c>
      <c r="CK335" s="11">
        <v>-6.4970999999999996E-3</v>
      </c>
      <c r="CL335" s="11">
        <v>-7.1177999999999996E-3</v>
      </c>
      <c r="CM335" s="11">
        <v>-8.3076000000000001E-3</v>
      </c>
      <c r="CN335" s="11">
        <v>-5.8732000000000003E-3</v>
      </c>
      <c r="CO335" s="11">
        <v>-6.6744999999999999E-3</v>
      </c>
      <c r="CP335" s="11">
        <v>-1.4539E-2</v>
      </c>
      <c r="CQ335" s="11">
        <v>-1.9374200000000001E-2</v>
      </c>
      <c r="CR335" s="11">
        <v>4.6360000000000004E-3</v>
      </c>
      <c r="CS335" s="11">
        <v>1.9167799999999999E-2</v>
      </c>
      <c r="CT335" s="11">
        <v>2.9709200000000002E-2</v>
      </c>
      <c r="CU335" s="11">
        <v>2.95331E-2</v>
      </c>
      <c r="CV335" s="11">
        <v>2.8443300000000001E-2</v>
      </c>
      <c r="CW335" s="11">
        <v>2.4947400000000002E-2</v>
      </c>
      <c r="CX335" s="11">
        <v>1.07343E-2</v>
      </c>
      <c r="CY335" s="11">
        <v>6.1749999999999999E-3</v>
      </c>
      <c r="CZ335" s="11">
        <v>1.27376E-2</v>
      </c>
      <c r="DA335" s="11">
        <v>1.21373E-2</v>
      </c>
      <c r="DB335" s="11">
        <v>1.1256499999999999E-2</v>
      </c>
      <c r="DC335" s="11">
        <v>1.08197E-2</v>
      </c>
      <c r="DD335" s="11">
        <v>1.0366999999999999E-2</v>
      </c>
      <c r="DE335" s="11">
        <v>1.02939E-2</v>
      </c>
      <c r="DF335" s="11">
        <v>1.1871E-2</v>
      </c>
      <c r="DG335" s="11">
        <v>1.18805E-2</v>
      </c>
      <c r="DH335" s="11">
        <v>1.13177E-2</v>
      </c>
      <c r="DI335" s="11">
        <v>1.07291E-2</v>
      </c>
      <c r="DJ335" s="11">
        <v>1.0940800000000001E-2</v>
      </c>
      <c r="DK335" s="11">
        <v>1.0108900000000001E-2</v>
      </c>
      <c r="DL335" s="11">
        <v>1.0401000000000001E-2</v>
      </c>
      <c r="DM335" s="11">
        <v>1.13163E-2</v>
      </c>
      <c r="DN335" s="11">
        <v>1.1667800000000001E-2</v>
      </c>
      <c r="DO335" s="11">
        <v>1.12785E-2</v>
      </c>
      <c r="DP335" s="11">
        <v>1.11471E-2</v>
      </c>
      <c r="DQ335" s="11">
        <v>1.16109E-2</v>
      </c>
      <c r="DR335" s="11">
        <v>1.10986E-2</v>
      </c>
      <c r="DS335" s="11">
        <v>1.08016E-2</v>
      </c>
      <c r="DT335" s="11">
        <v>1.13714E-2</v>
      </c>
      <c r="DU335" s="11">
        <v>1.2075000000000001E-2</v>
      </c>
      <c r="DV335" s="11">
        <v>1.1544499999999999E-2</v>
      </c>
      <c r="DW335" s="11">
        <v>1.0673999999999999E-2</v>
      </c>
      <c r="DX335" s="11">
        <v>0.17554020000000001</v>
      </c>
      <c r="DY335" s="11">
        <v>7.5617000000000002E-3</v>
      </c>
      <c r="DZ335" s="11">
        <v>9.4920000000000004E-3</v>
      </c>
      <c r="EA335" s="11">
        <v>51.674332</v>
      </c>
      <c r="EB335" s="11">
        <v>51.080325999999999</v>
      </c>
      <c r="EC335" s="11">
        <v>50.350406999999997</v>
      </c>
      <c r="ED335" s="11">
        <v>49.584400000000002</v>
      </c>
      <c r="EE335" s="11">
        <v>50.314320000000002</v>
      </c>
      <c r="EF335" s="11">
        <v>49.749125999999997</v>
      </c>
      <c r="EG335" s="11">
        <v>47.862048999999999</v>
      </c>
      <c r="EH335" s="11">
        <v>49.196159000000002</v>
      </c>
      <c r="EI335" s="11">
        <v>50.841675000000002</v>
      </c>
      <c r="EJ335" s="11">
        <v>51.241557999999998</v>
      </c>
      <c r="EK335" s="11">
        <v>52.695576000000003</v>
      </c>
      <c r="EL335" s="11">
        <v>52.644936000000001</v>
      </c>
      <c r="EM335" s="11">
        <v>51.196739000000001</v>
      </c>
      <c r="EN335" s="11">
        <v>53.600700000000003</v>
      </c>
      <c r="EO335" s="11">
        <v>53.514552999999999</v>
      </c>
      <c r="EP335" s="11">
        <v>52.223514999999999</v>
      </c>
      <c r="EQ335" s="11">
        <v>52.341675000000002</v>
      </c>
      <c r="ER335" s="11">
        <v>51.824215000000002</v>
      </c>
      <c r="ES335" s="11">
        <v>51.789870999999998</v>
      </c>
      <c r="ET335" s="11">
        <v>52.289290999999999</v>
      </c>
      <c r="EU335" s="11">
        <v>52.734572999999997</v>
      </c>
      <c r="EV335" s="11">
        <v>53.229336000000004</v>
      </c>
      <c r="EW335" s="11">
        <v>52.953434000000001</v>
      </c>
      <c r="EX335" s="11">
        <v>52.876018999999999</v>
      </c>
      <c r="EY335" s="11">
        <v>0</v>
      </c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</row>
    <row r="336" spans="1:235" x14ac:dyDescent="0.2">
      <c r="A336" t="s">
        <v>112</v>
      </c>
      <c r="B336" t="s">
        <v>133</v>
      </c>
      <c r="C336" t="s">
        <v>88</v>
      </c>
      <c r="D336" t="s">
        <v>134</v>
      </c>
      <c r="E336" t="s">
        <v>217</v>
      </c>
      <c r="F336" t="s">
        <v>106</v>
      </c>
      <c r="G336" s="11">
        <v>884</v>
      </c>
      <c r="H336" s="11">
        <v>1.1818379999999999</v>
      </c>
      <c r="I336" s="11">
        <v>1.1272740000000001</v>
      </c>
      <c r="J336" s="11">
        <v>1.0503260000000001</v>
      </c>
      <c r="K336" s="11">
        <v>0.99347189999999996</v>
      </c>
      <c r="L336" s="11">
        <v>0.97096179999999999</v>
      </c>
      <c r="M336" s="11">
        <v>0.97875639999999997</v>
      </c>
      <c r="N336" s="11">
        <v>1.003266</v>
      </c>
      <c r="O336" s="11">
        <v>1.031328</v>
      </c>
      <c r="P336" s="11">
        <v>0.74657119999999999</v>
      </c>
      <c r="Q336" s="11">
        <v>0.47139769999999998</v>
      </c>
      <c r="R336" s="11">
        <v>0.1127254</v>
      </c>
      <c r="S336" s="11">
        <v>-1.77515E-2</v>
      </c>
      <c r="T336" s="11">
        <v>-1.217465</v>
      </c>
      <c r="U336" s="11">
        <v>-0.69501970000000002</v>
      </c>
      <c r="V336" s="11">
        <v>-7.2263800000000003E-2</v>
      </c>
      <c r="W336" s="11">
        <v>-3.4433499999999999E-2</v>
      </c>
      <c r="X336" s="11">
        <v>0.53082980000000002</v>
      </c>
      <c r="Y336" s="11">
        <v>0.94807929999999996</v>
      </c>
      <c r="Z336" s="11">
        <v>1.2502139999999999</v>
      </c>
      <c r="AA336" s="11">
        <v>1.3473520000000001</v>
      </c>
      <c r="AB336" s="11">
        <v>1.341988</v>
      </c>
      <c r="AC336" s="11">
        <v>1.3154459999999999</v>
      </c>
      <c r="AD336" s="11">
        <v>1.213565</v>
      </c>
      <c r="AE336" s="11">
        <v>1.073833</v>
      </c>
      <c r="AF336" s="11">
        <v>-3.9033100000000001E-2</v>
      </c>
      <c r="AG336" s="11">
        <v>-4.38343E-2</v>
      </c>
      <c r="AH336" s="11">
        <v>-4.0388599999999997E-2</v>
      </c>
      <c r="AI336" s="11">
        <v>-3.9842299999999997E-2</v>
      </c>
      <c r="AJ336" s="11">
        <v>-3.7684000000000002E-2</v>
      </c>
      <c r="AK336" s="11">
        <v>-4.3861499999999998E-2</v>
      </c>
      <c r="AL336" s="11">
        <v>-5.4328700000000001E-2</v>
      </c>
      <c r="AM336" s="11">
        <v>-5.66353E-2</v>
      </c>
      <c r="AN336" s="11">
        <v>-4.7742699999999999E-2</v>
      </c>
      <c r="AO336" s="11">
        <v>-4.13339E-2</v>
      </c>
      <c r="AP336" s="11">
        <v>-4.3293400000000003E-2</v>
      </c>
      <c r="AQ336" s="11">
        <v>-4.0755100000000002E-2</v>
      </c>
      <c r="AR336" s="11">
        <v>-4.0300000000000002E-2</v>
      </c>
      <c r="AS336" s="11">
        <v>-4.4237199999999997E-2</v>
      </c>
      <c r="AT336" s="11">
        <v>-5.4036099999999997E-2</v>
      </c>
      <c r="AU336" s="11">
        <v>-5.6511600000000002E-2</v>
      </c>
      <c r="AV336" s="11">
        <v>-3.2686300000000001E-2</v>
      </c>
      <c r="AW336" s="11">
        <v>-2.1011499999999999E-2</v>
      </c>
      <c r="AX336" s="11">
        <v>-6.1944000000000001E-3</v>
      </c>
      <c r="AY336" s="11">
        <v>-8.1689999999999992E-3</v>
      </c>
      <c r="AZ336" s="11">
        <v>-8.4881000000000002E-3</v>
      </c>
      <c r="BA336" s="11">
        <v>-1.38199E-2</v>
      </c>
      <c r="BB336" s="11">
        <v>-2.44715E-2</v>
      </c>
      <c r="BC336" s="11">
        <v>-2.76992E-2</v>
      </c>
      <c r="BD336" s="11">
        <v>-1.8688400000000001E-2</v>
      </c>
      <c r="BE336" s="11">
        <v>-2.4466999999999999E-2</v>
      </c>
      <c r="BF336" s="11">
        <v>-2.2389099999999999E-2</v>
      </c>
      <c r="BG336" s="11">
        <v>-2.2439199999999999E-2</v>
      </c>
      <c r="BH336" s="11">
        <v>-2.0997999999999999E-2</v>
      </c>
      <c r="BI336" s="11">
        <v>-2.7308300000000001E-2</v>
      </c>
      <c r="BJ336" s="11">
        <v>-3.5603200000000002E-2</v>
      </c>
      <c r="BK336" s="11">
        <v>-3.7774299999999997E-2</v>
      </c>
      <c r="BL336" s="11">
        <v>-2.9597399999999999E-2</v>
      </c>
      <c r="BM336" s="11">
        <v>-2.4274500000000001E-2</v>
      </c>
      <c r="BN336" s="11">
        <v>-2.58357E-2</v>
      </c>
      <c r="BO336" s="11">
        <v>-2.4794500000000001E-2</v>
      </c>
      <c r="BP336" s="11">
        <v>-2.3816299999999999E-2</v>
      </c>
      <c r="BQ336" s="11">
        <v>-2.62896E-2</v>
      </c>
      <c r="BR336" s="11">
        <v>-3.55971E-2</v>
      </c>
      <c r="BS336" s="11">
        <v>-3.8690299999999997E-2</v>
      </c>
      <c r="BT336" s="11">
        <v>-1.4933E-2</v>
      </c>
      <c r="BU336" s="11">
        <v>-2.4892999999999998E-3</v>
      </c>
      <c r="BV336" s="11">
        <v>1.1515600000000001E-2</v>
      </c>
      <c r="BW336" s="11">
        <v>9.1226999999999992E-3</v>
      </c>
      <c r="BX336" s="11">
        <v>9.6536999999999994E-3</v>
      </c>
      <c r="BY336" s="11">
        <v>5.5592999999999997E-3</v>
      </c>
      <c r="BZ336" s="11">
        <v>-5.9008999999999997E-3</v>
      </c>
      <c r="CA336" s="11">
        <v>-1.0579099999999999E-2</v>
      </c>
      <c r="CB336" s="11">
        <v>1.6562E-3</v>
      </c>
      <c r="CC336" s="11">
        <v>-5.0997000000000004E-3</v>
      </c>
      <c r="CD336" s="11">
        <v>-4.3895000000000002E-3</v>
      </c>
      <c r="CE336" s="11">
        <v>-5.0359999999999997E-3</v>
      </c>
      <c r="CF336" s="11">
        <v>-4.3119999999999999E-3</v>
      </c>
      <c r="CG336" s="11">
        <v>-1.07551E-2</v>
      </c>
      <c r="CH336" s="11">
        <v>-1.68776E-2</v>
      </c>
      <c r="CI336" s="11">
        <v>-1.89134E-2</v>
      </c>
      <c r="CJ336" s="11">
        <v>-1.1452199999999999E-2</v>
      </c>
      <c r="CK336" s="11">
        <v>-7.2151999999999997E-3</v>
      </c>
      <c r="CL336" s="11">
        <v>-8.378E-3</v>
      </c>
      <c r="CM336" s="11">
        <v>-8.8339000000000004E-3</v>
      </c>
      <c r="CN336" s="11">
        <v>-7.3327000000000002E-3</v>
      </c>
      <c r="CO336" s="11">
        <v>-8.3420999999999999E-3</v>
      </c>
      <c r="CP336" s="11">
        <v>-1.7158099999999999E-2</v>
      </c>
      <c r="CQ336" s="11">
        <v>-2.0868899999999999E-2</v>
      </c>
      <c r="CR336" s="11">
        <v>2.8203E-3</v>
      </c>
      <c r="CS336" s="11">
        <v>1.60328E-2</v>
      </c>
      <c r="CT336" s="11">
        <v>2.9225600000000001E-2</v>
      </c>
      <c r="CU336" s="11">
        <v>2.6414400000000001E-2</v>
      </c>
      <c r="CV336" s="11">
        <v>2.7795500000000001E-2</v>
      </c>
      <c r="CW336" s="11">
        <v>2.4938499999999999E-2</v>
      </c>
      <c r="CX336" s="11">
        <v>1.26698E-2</v>
      </c>
      <c r="CY336" s="11">
        <v>6.5408999999999997E-3</v>
      </c>
      <c r="CZ336" s="11">
        <v>1.23687E-2</v>
      </c>
      <c r="DA336" s="11">
        <v>1.17745E-2</v>
      </c>
      <c r="DB336" s="11">
        <v>1.0943E-2</v>
      </c>
      <c r="DC336" s="11">
        <v>1.05804E-2</v>
      </c>
      <c r="DD336" s="11">
        <v>1.01443E-2</v>
      </c>
      <c r="DE336" s="11">
        <v>1.0063600000000001E-2</v>
      </c>
      <c r="DF336" s="11">
        <v>1.13843E-2</v>
      </c>
      <c r="DG336" s="11">
        <v>1.14666E-2</v>
      </c>
      <c r="DH336" s="11">
        <v>1.10315E-2</v>
      </c>
      <c r="DI336" s="11">
        <v>1.0371399999999999E-2</v>
      </c>
      <c r="DJ336" s="11">
        <v>1.06135E-2</v>
      </c>
      <c r="DK336" s="11">
        <v>9.7033999999999992E-3</v>
      </c>
      <c r="DL336" s="11">
        <v>1.00214E-2</v>
      </c>
      <c r="DM336" s="11">
        <v>1.09114E-2</v>
      </c>
      <c r="DN336" s="11">
        <v>1.1210100000000001E-2</v>
      </c>
      <c r="DO336" s="11">
        <v>1.08346E-2</v>
      </c>
      <c r="DP336" s="11">
        <v>1.0793199999999999E-2</v>
      </c>
      <c r="DQ336" s="11">
        <v>1.12607E-2</v>
      </c>
      <c r="DR336" s="11">
        <v>1.0766899999999999E-2</v>
      </c>
      <c r="DS336" s="11">
        <v>1.05126E-2</v>
      </c>
      <c r="DT336" s="11">
        <v>1.10294E-2</v>
      </c>
      <c r="DU336" s="11">
        <v>1.1781700000000001E-2</v>
      </c>
      <c r="DV336" s="11">
        <v>1.1290100000000001E-2</v>
      </c>
      <c r="DW336" s="11">
        <v>1.0408300000000001E-2</v>
      </c>
      <c r="DX336" s="11">
        <v>0.1691761</v>
      </c>
      <c r="DY336" s="11">
        <v>7.2668000000000003E-3</v>
      </c>
      <c r="DZ336" s="11">
        <v>9.2286E-3</v>
      </c>
      <c r="EA336" s="11">
        <v>53.675240000000002</v>
      </c>
      <c r="EB336" s="11">
        <v>52.505980999999998</v>
      </c>
      <c r="EC336" s="11">
        <v>52.180622</v>
      </c>
      <c r="ED336" s="11">
        <v>51.814594</v>
      </c>
      <c r="EE336" s="11">
        <v>52.139954000000003</v>
      </c>
      <c r="EF336" s="11">
        <v>51.456940000000003</v>
      </c>
      <c r="EG336" s="11">
        <v>50.508372999999999</v>
      </c>
      <c r="EH336" s="11">
        <v>51.111243999999999</v>
      </c>
      <c r="EI336" s="11">
        <v>51.846888999999997</v>
      </c>
      <c r="EJ336" s="11">
        <v>51.998801999999998</v>
      </c>
      <c r="EK336" s="11">
        <v>53.150719000000002</v>
      </c>
      <c r="EL336" s="11">
        <v>52.523921999999999</v>
      </c>
      <c r="EM336" s="11">
        <v>51.681820000000002</v>
      </c>
      <c r="EN336" s="11">
        <v>54.113636</v>
      </c>
      <c r="EO336" s="11">
        <v>53.986843</v>
      </c>
      <c r="EP336" s="11">
        <v>53.435406</v>
      </c>
      <c r="EQ336" s="11">
        <v>53.468899</v>
      </c>
      <c r="ER336" s="11">
        <v>52.822968000000003</v>
      </c>
      <c r="ES336" s="11">
        <v>52.149521</v>
      </c>
      <c r="ET336" s="11">
        <v>52.513157</v>
      </c>
      <c r="EU336" s="11">
        <v>52.601672999999998</v>
      </c>
      <c r="EV336" s="11">
        <v>52.815787999999998</v>
      </c>
      <c r="EW336" s="11">
        <v>52.626792999999999</v>
      </c>
      <c r="EX336" s="11">
        <v>52.765549</v>
      </c>
      <c r="EY336" s="11">
        <v>0</v>
      </c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</row>
    <row r="337" spans="1:235" x14ac:dyDescent="0.2">
      <c r="A337" t="s">
        <v>112</v>
      </c>
      <c r="B337" t="s">
        <v>133</v>
      </c>
      <c r="C337" t="s">
        <v>88</v>
      </c>
      <c r="D337" t="s">
        <v>134</v>
      </c>
      <c r="E337" t="s">
        <v>217</v>
      </c>
      <c r="F337" t="s">
        <v>107</v>
      </c>
      <c r="G337" s="11">
        <v>932</v>
      </c>
      <c r="H337" s="11">
        <v>1.0626519999999999</v>
      </c>
      <c r="I337" s="11">
        <v>0.95909860000000002</v>
      </c>
      <c r="J337" s="11">
        <v>0.91033960000000003</v>
      </c>
      <c r="K337" s="11">
        <v>0.88236049999999999</v>
      </c>
      <c r="L337" s="11">
        <v>0.848445</v>
      </c>
      <c r="M337" s="11">
        <v>0.89619249999999995</v>
      </c>
      <c r="N337" s="11">
        <v>1.028141</v>
      </c>
      <c r="O337" s="11">
        <v>0.91520420000000002</v>
      </c>
      <c r="P337" s="11">
        <v>0.65187419999999996</v>
      </c>
      <c r="Q337" s="11">
        <v>0.23747360000000001</v>
      </c>
      <c r="R337" s="11">
        <v>-0.58885600000000005</v>
      </c>
      <c r="S337" s="11">
        <v>0.3383583</v>
      </c>
      <c r="T337" s="11">
        <v>0.22917119999999999</v>
      </c>
      <c r="U337" s="11">
        <v>-0.1693113</v>
      </c>
      <c r="V337" s="11">
        <v>-1.16367E-2</v>
      </c>
      <c r="W337" s="11">
        <v>0.17342659999999999</v>
      </c>
      <c r="X337" s="11">
        <v>0.69306610000000002</v>
      </c>
      <c r="Y337" s="11">
        <v>1.0258719999999999</v>
      </c>
      <c r="Z337" s="11">
        <v>1.30139</v>
      </c>
      <c r="AA337" s="11">
        <v>1.343458</v>
      </c>
      <c r="AB337" s="11">
        <v>1.3015099999999999</v>
      </c>
      <c r="AC337" s="11">
        <v>1.2317290000000001</v>
      </c>
      <c r="AD337" s="11">
        <v>1.120641</v>
      </c>
      <c r="AE337" s="11">
        <v>0.96984239999999999</v>
      </c>
      <c r="AF337" s="11">
        <v>-4.16908E-2</v>
      </c>
      <c r="AG337" s="11">
        <v>-4.93848E-2</v>
      </c>
      <c r="AH337" s="11">
        <v>-4.3517100000000003E-2</v>
      </c>
      <c r="AI337" s="11">
        <v>-4.1976899999999998E-2</v>
      </c>
      <c r="AJ337" s="11">
        <v>-3.9247299999999999E-2</v>
      </c>
      <c r="AK337" s="11">
        <v>-4.5755900000000002E-2</v>
      </c>
      <c r="AL337" s="11">
        <v>-5.9831200000000001E-2</v>
      </c>
      <c r="AM337" s="11">
        <v>-5.8051800000000001E-2</v>
      </c>
      <c r="AN337" s="11">
        <v>-5.1359099999999998E-2</v>
      </c>
      <c r="AO337" s="11">
        <v>-4.24871E-2</v>
      </c>
      <c r="AP337" s="11">
        <v>-4.41468E-2</v>
      </c>
      <c r="AQ337" s="11">
        <v>-4.3236700000000003E-2</v>
      </c>
      <c r="AR337" s="11">
        <v>-4.1244999999999997E-2</v>
      </c>
      <c r="AS337" s="11">
        <v>-4.4668600000000003E-2</v>
      </c>
      <c r="AT337" s="11">
        <v>-5.3732099999999998E-2</v>
      </c>
      <c r="AU337" s="11">
        <v>-5.8110299999999997E-2</v>
      </c>
      <c r="AV337" s="11">
        <v>-3.28706E-2</v>
      </c>
      <c r="AW337" s="11">
        <v>-2.0191000000000001E-2</v>
      </c>
      <c r="AX337" s="11">
        <v>-6.9950000000000003E-3</v>
      </c>
      <c r="AY337" s="11">
        <v>-7.0470999999999997E-3</v>
      </c>
      <c r="AZ337" s="11">
        <v>-9.4348999999999995E-3</v>
      </c>
      <c r="BA337" s="11">
        <v>-1.5290700000000001E-2</v>
      </c>
      <c r="BB337" s="11">
        <v>-2.9344200000000001E-2</v>
      </c>
      <c r="BC337" s="11">
        <v>-2.9969699999999998E-2</v>
      </c>
      <c r="BD337" s="11">
        <v>-1.9502499999999999E-2</v>
      </c>
      <c r="BE337" s="11">
        <v>-2.83079E-2</v>
      </c>
      <c r="BF337" s="11">
        <v>-2.3988700000000002E-2</v>
      </c>
      <c r="BG337" s="11">
        <v>-2.3266999999999999E-2</v>
      </c>
      <c r="BH337" s="11">
        <v>-2.13385E-2</v>
      </c>
      <c r="BI337" s="11">
        <v>-2.78617E-2</v>
      </c>
      <c r="BJ337" s="11">
        <v>-3.91653E-2</v>
      </c>
      <c r="BK337" s="11">
        <v>-3.7390399999999997E-2</v>
      </c>
      <c r="BL337" s="11">
        <v>-3.19983E-2</v>
      </c>
      <c r="BM337" s="11">
        <v>-2.40603E-2</v>
      </c>
      <c r="BN337" s="11">
        <v>-2.5366900000000001E-2</v>
      </c>
      <c r="BO337" s="11">
        <v>-2.5714899999999999E-2</v>
      </c>
      <c r="BP337" s="11">
        <v>-2.3348899999999999E-2</v>
      </c>
      <c r="BQ337" s="11">
        <v>-2.5206300000000001E-2</v>
      </c>
      <c r="BR337" s="11">
        <v>-3.35646E-2</v>
      </c>
      <c r="BS337" s="11">
        <v>-3.8584399999999998E-2</v>
      </c>
      <c r="BT337" s="11">
        <v>-1.3592399999999999E-2</v>
      </c>
      <c r="BU337" s="11">
        <v>-1.919E-4</v>
      </c>
      <c r="BV337" s="11">
        <v>1.2116699999999999E-2</v>
      </c>
      <c r="BW337" s="11">
        <v>1.15707E-2</v>
      </c>
      <c r="BX337" s="11">
        <v>1.01104E-2</v>
      </c>
      <c r="BY337" s="11">
        <v>5.2684999999999997E-3</v>
      </c>
      <c r="BZ337" s="11">
        <v>-9.7161999999999995E-3</v>
      </c>
      <c r="CA337" s="11">
        <v>-1.1729699999999999E-2</v>
      </c>
      <c r="CB337" s="11">
        <v>2.6857000000000001E-3</v>
      </c>
      <c r="CC337" s="11">
        <v>-7.2310999999999999E-3</v>
      </c>
      <c r="CD337" s="11">
        <v>-4.4603000000000004E-3</v>
      </c>
      <c r="CE337" s="11">
        <v>-4.5570999999999997E-3</v>
      </c>
      <c r="CF337" s="11">
        <v>-3.4296000000000001E-3</v>
      </c>
      <c r="CG337" s="11">
        <v>-9.9675000000000007E-3</v>
      </c>
      <c r="CH337" s="11">
        <v>-1.8499399999999999E-2</v>
      </c>
      <c r="CI337" s="11">
        <v>-1.6728900000000001E-2</v>
      </c>
      <c r="CJ337" s="11">
        <v>-1.2637499999999999E-2</v>
      </c>
      <c r="CK337" s="11">
        <v>-5.6335999999999999E-3</v>
      </c>
      <c r="CL337" s="11">
        <v>-6.587E-3</v>
      </c>
      <c r="CM337" s="11">
        <v>-8.1931999999999994E-3</v>
      </c>
      <c r="CN337" s="11">
        <v>-5.4527999999999998E-3</v>
      </c>
      <c r="CO337" s="11">
        <v>-5.7438999999999997E-3</v>
      </c>
      <c r="CP337" s="11">
        <v>-1.3396999999999999E-2</v>
      </c>
      <c r="CQ337" s="11">
        <v>-1.9058599999999998E-2</v>
      </c>
      <c r="CR337" s="11">
        <v>5.6857000000000001E-3</v>
      </c>
      <c r="CS337" s="11">
        <v>1.9807200000000001E-2</v>
      </c>
      <c r="CT337" s="11">
        <v>3.1228300000000001E-2</v>
      </c>
      <c r="CU337" s="11">
        <v>3.01885E-2</v>
      </c>
      <c r="CV337" s="11">
        <v>2.96557E-2</v>
      </c>
      <c r="CW337" s="11">
        <v>2.5827599999999999E-2</v>
      </c>
      <c r="CX337" s="11">
        <v>9.9118999999999995E-3</v>
      </c>
      <c r="CY337" s="11">
        <v>6.5103000000000001E-3</v>
      </c>
      <c r="CZ337" s="11">
        <v>1.34895E-2</v>
      </c>
      <c r="DA337" s="11">
        <v>1.28138E-2</v>
      </c>
      <c r="DB337" s="11">
        <v>1.18724E-2</v>
      </c>
      <c r="DC337" s="11">
        <v>1.1374799999999999E-2</v>
      </c>
      <c r="DD337" s="11">
        <v>1.08878E-2</v>
      </c>
      <c r="DE337" s="11">
        <v>1.08789E-2</v>
      </c>
      <c r="DF337" s="11">
        <v>1.2564000000000001E-2</v>
      </c>
      <c r="DG337" s="11">
        <v>1.2561299999999999E-2</v>
      </c>
      <c r="DH337" s="11">
        <v>1.17705E-2</v>
      </c>
      <c r="DI337" s="11">
        <v>1.1202699999999999E-2</v>
      </c>
      <c r="DJ337" s="11">
        <v>1.1417399999999999E-2</v>
      </c>
      <c r="DK337" s="11">
        <v>1.0652500000000001E-2</v>
      </c>
      <c r="DL337" s="11">
        <v>1.0880000000000001E-2</v>
      </c>
      <c r="DM337" s="11">
        <v>1.18323E-2</v>
      </c>
      <c r="DN337" s="11">
        <v>1.2260999999999999E-2</v>
      </c>
      <c r="DO337" s="11">
        <v>1.18709E-2</v>
      </c>
      <c r="DP337" s="11">
        <v>1.1720299999999999E-2</v>
      </c>
      <c r="DQ337" s="11">
        <v>1.21586E-2</v>
      </c>
      <c r="DR337" s="11">
        <v>1.16191E-2</v>
      </c>
      <c r="DS337" s="11">
        <v>1.13188E-2</v>
      </c>
      <c r="DT337" s="11">
        <v>1.18827E-2</v>
      </c>
      <c r="DU337" s="11">
        <v>1.2499100000000001E-2</v>
      </c>
      <c r="DV337" s="11">
        <v>1.1932999999999999E-2</v>
      </c>
      <c r="DW337" s="11">
        <v>1.1089099999999999E-2</v>
      </c>
      <c r="DX337" s="11">
        <v>0.1847792</v>
      </c>
      <c r="DY337" s="11">
        <v>7.9521999999999995E-3</v>
      </c>
      <c r="DZ337" s="11">
        <v>9.9291999999999991E-3</v>
      </c>
      <c r="EA337" s="11">
        <v>49.777779000000002</v>
      </c>
      <c r="EB337" s="11">
        <v>49.729027000000002</v>
      </c>
      <c r="EC337" s="11">
        <v>48.615645999999998</v>
      </c>
      <c r="ED337" s="11">
        <v>47.47052</v>
      </c>
      <c r="EE337" s="11">
        <v>48.5839</v>
      </c>
      <c r="EF337" s="11">
        <v>48.130386000000001</v>
      </c>
      <c r="EG337" s="11">
        <v>45.353740999999999</v>
      </c>
      <c r="EH337" s="11">
        <v>47.380951000000003</v>
      </c>
      <c r="EI337" s="11">
        <v>49.888888999999999</v>
      </c>
      <c r="EJ337" s="11">
        <v>50.523811000000002</v>
      </c>
      <c r="EK337" s="11">
        <v>52.264172000000002</v>
      </c>
      <c r="EL337" s="11">
        <v>52.759636</v>
      </c>
      <c r="EM337" s="11">
        <v>50.736961000000001</v>
      </c>
      <c r="EN337" s="11">
        <v>53.114513000000002</v>
      </c>
      <c r="EO337" s="11">
        <v>53.066895000000002</v>
      </c>
      <c r="EP337" s="11">
        <v>51.074829000000001</v>
      </c>
      <c r="EQ337" s="11">
        <v>51.273243000000001</v>
      </c>
      <c r="ER337" s="11">
        <v>50.877552000000001</v>
      </c>
      <c r="ES337" s="11">
        <v>51.448977999999997</v>
      </c>
      <c r="ET337" s="11">
        <v>52.077098999999997</v>
      </c>
      <c r="EU337" s="11">
        <v>52.860545999999999</v>
      </c>
      <c r="EV337" s="11">
        <v>53.621315000000003</v>
      </c>
      <c r="EW337" s="11">
        <v>53.263038999999999</v>
      </c>
      <c r="EX337" s="11">
        <v>52.980724000000002</v>
      </c>
      <c r="EY337" s="11">
        <v>0</v>
      </c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</row>
    <row r="338" spans="1:235" x14ac:dyDescent="0.2">
      <c r="A338" t="s">
        <v>112</v>
      </c>
      <c r="B338" t="s">
        <v>133</v>
      </c>
      <c r="C338" t="s">
        <v>88</v>
      </c>
      <c r="D338" t="s">
        <v>134</v>
      </c>
      <c r="E338" s="38" t="s">
        <v>123</v>
      </c>
      <c r="F338" t="s">
        <v>105</v>
      </c>
      <c r="G338" s="11">
        <v>1782</v>
      </c>
      <c r="H338" s="11">
        <v>1.078049</v>
      </c>
      <c r="I338" s="11">
        <v>0.98827140000000002</v>
      </c>
      <c r="J338" s="11">
        <v>0.88191079999999999</v>
      </c>
      <c r="K338" s="11">
        <v>0.8117837</v>
      </c>
      <c r="L338" s="11">
        <v>0.75834009999999996</v>
      </c>
      <c r="M338" s="11">
        <v>0.74674039999999997</v>
      </c>
      <c r="N338" s="11">
        <v>0.67093150000000001</v>
      </c>
      <c r="O338" s="11">
        <v>0.31287569999999998</v>
      </c>
      <c r="P338" s="11">
        <v>-0.34602699999999997</v>
      </c>
      <c r="Q338" s="11">
        <v>-1.23963</v>
      </c>
      <c r="R338" s="11">
        <v>-2.1278969999999999</v>
      </c>
      <c r="S338" s="11">
        <v>-2.6995130000000001</v>
      </c>
      <c r="T338" s="11">
        <v>-3.01458</v>
      </c>
      <c r="U338" s="11">
        <v>-3.0746609999999999</v>
      </c>
      <c r="V338" s="11">
        <v>-2.7556419999999999</v>
      </c>
      <c r="W338" s="11">
        <v>-2.1120079999999999</v>
      </c>
      <c r="X338" s="11">
        <v>-1.258813</v>
      </c>
      <c r="Y338" s="11">
        <v>-0.22950970000000001</v>
      </c>
      <c r="Z338" s="11">
        <v>0.69584639999999998</v>
      </c>
      <c r="AA338" s="11">
        <v>1.1654899999999999</v>
      </c>
      <c r="AB338" s="11">
        <v>1.2215480000000001</v>
      </c>
      <c r="AC338" s="11">
        <v>1.220043</v>
      </c>
      <c r="AD338" s="11">
        <v>1.1136619999999999</v>
      </c>
      <c r="AE338" s="11">
        <v>0.95333650000000003</v>
      </c>
      <c r="AF338" s="11">
        <v>-4.1606499999999998E-2</v>
      </c>
      <c r="AG338" s="11">
        <v>-4.3475E-2</v>
      </c>
      <c r="AH338" s="11">
        <v>-4.3476000000000001E-2</v>
      </c>
      <c r="AI338" s="11">
        <v>-3.5775300000000003E-2</v>
      </c>
      <c r="AJ338" s="11">
        <v>-3.1634299999999997E-2</v>
      </c>
      <c r="AK338" s="11">
        <v>-3.32707E-2</v>
      </c>
      <c r="AL338" s="11">
        <v>-3.4986700000000003E-2</v>
      </c>
      <c r="AM338" s="11">
        <v>-3.3436899999999999E-2</v>
      </c>
      <c r="AN338" s="11">
        <v>-1.9670300000000002E-2</v>
      </c>
      <c r="AO338" s="11">
        <v>-2.1458600000000001E-2</v>
      </c>
      <c r="AP338" s="11">
        <v>-2.3220999999999999E-2</v>
      </c>
      <c r="AQ338" s="11">
        <v>-1.6780300000000001E-2</v>
      </c>
      <c r="AR338" s="11">
        <v>-2.0614400000000001E-2</v>
      </c>
      <c r="AS338" s="11">
        <v>-2.3356999999999999E-2</v>
      </c>
      <c r="AT338" s="11">
        <v>-3.0403099999999999E-2</v>
      </c>
      <c r="AU338" s="11">
        <v>-3.02955E-2</v>
      </c>
      <c r="AV338" s="11">
        <v>-2.5946400000000001E-2</v>
      </c>
      <c r="AW338" s="11">
        <v>-2.83244E-2</v>
      </c>
      <c r="AX338" s="11">
        <v>-1.6715399999999998E-2</v>
      </c>
      <c r="AY338" s="11">
        <v>-2.16949E-2</v>
      </c>
      <c r="AZ338" s="11">
        <v>-2.6771300000000001E-2</v>
      </c>
      <c r="BA338" s="11">
        <v>-2.97106E-2</v>
      </c>
      <c r="BB338" s="11">
        <v>-2.54115E-2</v>
      </c>
      <c r="BC338" s="11">
        <v>-3.4271299999999998E-2</v>
      </c>
      <c r="BD338" s="11">
        <v>-2.2391600000000001E-2</v>
      </c>
      <c r="BE338" s="11">
        <v>-2.60681E-2</v>
      </c>
      <c r="BF338" s="11">
        <v>-2.7857799999999999E-2</v>
      </c>
      <c r="BG338" s="11">
        <v>-2.16289E-2</v>
      </c>
      <c r="BH338" s="11">
        <v>-1.85221E-2</v>
      </c>
      <c r="BI338" s="11">
        <v>-2.1399700000000001E-2</v>
      </c>
      <c r="BJ338" s="11">
        <v>-2.1809800000000001E-2</v>
      </c>
      <c r="BK338" s="11">
        <v>-1.8837699999999999E-2</v>
      </c>
      <c r="BL338" s="11">
        <v>-2.5041999999999998E-3</v>
      </c>
      <c r="BM338" s="11">
        <v>-7.1751999999999996E-3</v>
      </c>
      <c r="BN338" s="11">
        <v>-8.2617000000000003E-3</v>
      </c>
      <c r="BO338" s="11">
        <v>-1.9484000000000001E-3</v>
      </c>
      <c r="BP338" s="11">
        <v>-4.9756000000000002E-3</v>
      </c>
      <c r="BQ338" s="11">
        <v>-6.6385000000000003E-3</v>
      </c>
      <c r="BR338" s="11">
        <v>-1.20914E-2</v>
      </c>
      <c r="BS338" s="11">
        <v>-1.0833300000000001E-2</v>
      </c>
      <c r="BT338" s="11">
        <v>-5.5313000000000003E-3</v>
      </c>
      <c r="BU338" s="11">
        <v>-8.5302999999999993E-3</v>
      </c>
      <c r="BV338" s="11">
        <v>1.1795E-3</v>
      </c>
      <c r="BW338" s="11">
        <v>-5.3978999999999997E-3</v>
      </c>
      <c r="BX338" s="11">
        <v>-9.8685999999999999E-3</v>
      </c>
      <c r="BY338" s="11">
        <v>-1.19737E-2</v>
      </c>
      <c r="BZ338" s="11">
        <v>-7.7488000000000001E-3</v>
      </c>
      <c r="CA338" s="11">
        <v>-1.7592300000000002E-2</v>
      </c>
      <c r="CB338" s="11">
        <v>-3.1765999999999999E-3</v>
      </c>
      <c r="CC338" s="11">
        <v>-8.6612000000000008E-3</v>
      </c>
      <c r="CD338" s="11">
        <v>-1.2239699999999999E-2</v>
      </c>
      <c r="CE338" s="11">
        <v>-7.4824999999999996E-3</v>
      </c>
      <c r="CF338" s="11">
        <v>-5.4099999999999999E-3</v>
      </c>
      <c r="CG338" s="11">
        <v>-9.5286999999999993E-3</v>
      </c>
      <c r="CH338" s="11">
        <v>-8.6327999999999995E-3</v>
      </c>
      <c r="CI338" s="11">
        <v>-4.2386000000000004E-3</v>
      </c>
      <c r="CJ338" s="11">
        <v>1.4661799999999999E-2</v>
      </c>
      <c r="CK338" s="11">
        <v>7.1082000000000003E-3</v>
      </c>
      <c r="CL338" s="11">
        <v>6.6977E-3</v>
      </c>
      <c r="CM338" s="11">
        <v>1.28836E-2</v>
      </c>
      <c r="CN338" s="11">
        <v>1.0663300000000001E-2</v>
      </c>
      <c r="CO338" s="11">
        <v>1.008E-2</v>
      </c>
      <c r="CP338" s="11">
        <v>6.2202999999999998E-3</v>
      </c>
      <c r="CQ338" s="11">
        <v>8.6289999999999995E-3</v>
      </c>
      <c r="CR338" s="11">
        <v>1.4883800000000001E-2</v>
      </c>
      <c r="CS338" s="11">
        <v>1.1263799999999999E-2</v>
      </c>
      <c r="CT338" s="11">
        <v>1.9074399999999998E-2</v>
      </c>
      <c r="CU338" s="11">
        <v>1.0899000000000001E-2</v>
      </c>
      <c r="CV338" s="11">
        <v>7.0340999999999997E-3</v>
      </c>
      <c r="CW338" s="11">
        <v>5.7631999999999996E-3</v>
      </c>
      <c r="CX338" s="11">
        <v>9.9138000000000004E-3</v>
      </c>
      <c r="CY338" s="11">
        <v>-9.1319999999999997E-4</v>
      </c>
      <c r="CZ338" s="11">
        <v>1.16819E-2</v>
      </c>
      <c r="DA338" s="11">
        <v>1.05827E-2</v>
      </c>
      <c r="DB338" s="11">
        <v>9.4952000000000005E-3</v>
      </c>
      <c r="DC338" s="11">
        <v>8.6003999999999994E-3</v>
      </c>
      <c r="DD338" s="11">
        <v>7.9716000000000006E-3</v>
      </c>
      <c r="DE338" s="11">
        <v>7.2170999999999997E-3</v>
      </c>
      <c r="DF338" s="11">
        <v>8.0110000000000008E-3</v>
      </c>
      <c r="DG338" s="11">
        <v>8.8757000000000003E-3</v>
      </c>
      <c r="DH338" s="11">
        <v>1.04362E-2</v>
      </c>
      <c r="DI338" s="11">
        <v>8.6837000000000008E-3</v>
      </c>
      <c r="DJ338" s="11">
        <v>9.0945999999999996E-3</v>
      </c>
      <c r="DK338" s="11">
        <v>9.0171999999999995E-3</v>
      </c>
      <c r="DL338" s="11">
        <v>9.5078000000000003E-3</v>
      </c>
      <c r="DM338" s="11">
        <v>1.0164100000000001E-2</v>
      </c>
      <c r="DN338" s="11">
        <v>1.1132700000000001E-2</v>
      </c>
      <c r="DO338" s="11">
        <v>1.1832199999999999E-2</v>
      </c>
      <c r="DP338" s="11">
        <v>1.2411500000000001E-2</v>
      </c>
      <c r="DQ338" s="11">
        <v>1.2034E-2</v>
      </c>
      <c r="DR338" s="11">
        <v>1.08793E-2</v>
      </c>
      <c r="DS338" s="11">
        <v>9.9077999999999996E-3</v>
      </c>
      <c r="DT338" s="11">
        <v>1.02761E-2</v>
      </c>
      <c r="DU338" s="11">
        <v>1.0783299999999999E-2</v>
      </c>
      <c r="DV338" s="11">
        <v>1.07381E-2</v>
      </c>
      <c r="DW338" s="11">
        <v>1.0140100000000001E-2</v>
      </c>
      <c r="DX338" s="11">
        <v>0.15579390000000001</v>
      </c>
      <c r="DY338" s="11">
        <v>6.5608999999999997E-3</v>
      </c>
      <c r="DZ338" s="11">
        <v>9.6442000000000003E-3</v>
      </c>
      <c r="EA338" s="11">
        <v>59.400871000000002</v>
      </c>
      <c r="EB338" s="11">
        <v>59.652999999999999</v>
      </c>
      <c r="EC338" s="11">
        <v>59.175682000000002</v>
      </c>
      <c r="ED338" s="11">
        <v>58.691757000000003</v>
      </c>
      <c r="EE338" s="11">
        <v>58.572968000000003</v>
      </c>
      <c r="EF338" s="11">
        <v>58.077483999999998</v>
      </c>
      <c r="EG338" s="11">
        <v>58.616965999999998</v>
      </c>
      <c r="EH338" s="11">
        <v>60.376010999999998</v>
      </c>
      <c r="EI338" s="11">
        <v>62.510269000000001</v>
      </c>
      <c r="EJ338" s="11">
        <v>64.846442999999994</v>
      </c>
      <c r="EK338" s="11">
        <v>67.265998999999994</v>
      </c>
      <c r="EL338" s="11">
        <v>68.908294999999995</v>
      </c>
      <c r="EM338" s="11">
        <v>70.089698999999996</v>
      </c>
      <c r="EN338" s="11">
        <v>71.497039999999998</v>
      </c>
      <c r="EO338" s="11">
        <v>70.922484999999995</v>
      </c>
      <c r="EP338" s="11">
        <v>69.627502000000007</v>
      </c>
      <c r="EQ338" s="11">
        <v>68.707427999999993</v>
      </c>
      <c r="ER338" s="11">
        <v>67.295067000000003</v>
      </c>
      <c r="ES338" s="11">
        <v>65.534240999999994</v>
      </c>
      <c r="ET338" s="11">
        <v>62.891463999999999</v>
      </c>
      <c r="EU338" s="11">
        <v>61.532001000000001</v>
      </c>
      <c r="EV338" s="11">
        <v>60.676971000000002</v>
      </c>
      <c r="EW338" s="11">
        <v>60.131939000000003</v>
      </c>
      <c r="EX338" s="11">
        <v>60.114345999999998</v>
      </c>
      <c r="EY338" s="11">
        <v>0</v>
      </c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</row>
    <row r="339" spans="1:235" x14ac:dyDescent="0.2">
      <c r="A339" t="s">
        <v>112</v>
      </c>
      <c r="B339" t="s">
        <v>133</v>
      </c>
      <c r="C339" t="s">
        <v>88</v>
      </c>
      <c r="D339" t="s">
        <v>134</v>
      </c>
      <c r="E339" s="38" t="s">
        <v>123</v>
      </c>
      <c r="F339" t="s">
        <v>106</v>
      </c>
      <c r="G339" s="11">
        <v>850</v>
      </c>
      <c r="H339" s="11">
        <v>1.1924300000000001</v>
      </c>
      <c r="I339" s="11">
        <v>1.0876110000000001</v>
      </c>
      <c r="J339" s="11">
        <v>0.95658200000000004</v>
      </c>
      <c r="K339" s="11">
        <v>0.86942419999999998</v>
      </c>
      <c r="L339" s="11">
        <v>0.79316120000000001</v>
      </c>
      <c r="M339" s="11">
        <v>0.74868650000000003</v>
      </c>
      <c r="N339" s="11">
        <v>0.65177940000000001</v>
      </c>
      <c r="O339" s="11">
        <v>0.32196350000000001</v>
      </c>
      <c r="P339" s="11">
        <v>-0.29648279999999999</v>
      </c>
      <c r="Q339" s="11">
        <v>-1.114425</v>
      </c>
      <c r="R339" s="11">
        <v>-2.0538630000000002</v>
      </c>
      <c r="S339" s="11">
        <v>-2.7561460000000002</v>
      </c>
      <c r="T339" s="11">
        <v>-3.057312</v>
      </c>
      <c r="U339" s="11">
        <v>-3.0840719999999999</v>
      </c>
      <c r="V339" s="11">
        <v>-2.7642859999999998</v>
      </c>
      <c r="W339" s="11">
        <v>-2.1194289999999998</v>
      </c>
      <c r="X339" s="11">
        <v>-1.2858449999999999</v>
      </c>
      <c r="Y339" s="11">
        <v>-0.27411760000000002</v>
      </c>
      <c r="Z339" s="11">
        <v>0.66479089999999996</v>
      </c>
      <c r="AA339" s="11">
        <v>1.1786080000000001</v>
      </c>
      <c r="AB339" s="11">
        <v>1.2589939999999999</v>
      </c>
      <c r="AC339" s="11">
        <v>1.265984</v>
      </c>
      <c r="AD339" s="11">
        <v>1.1672419999999999</v>
      </c>
      <c r="AE339" s="11">
        <v>1.000567</v>
      </c>
      <c r="AF339" s="11">
        <v>-3.3123100000000003E-2</v>
      </c>
      <c r="AG339" s="11">
        <v>-3.6487199999999997E-2</v>
      </c>
      <c r="AH339" s="11">
        <v>-3.7021699999999998E-2</v>
      </c>
      <c r="AI339" s="11">
        <v>-3.1517200000000002E-2</v>
      </c>
      <c r="AJ339" s="11">
        <v>-3.09737E-2</v>
      </c>
      <c r="AK339" s="11">
        <v>-3.29927E-2</v>
      </c>
      <c r="AL339" s="11">
        <v>-3.4707700000000001E-2</v>
      </c>
      <c r="AM339" s="11">
        <v>-3.4986099999999999E-2</v>
      </c>
      <c r="AN339" s="11">
        <v>-2.05895E-2</v>
      </c>
      <c r="AO339" s="11">
        <v>-2.2147300000000002E-2</v>
      </c>
      <c r="AP339" s="11">
        <v>-2.3979299999999999E-2</v>
      </c>
      <c r="AQ339" s="11">
        <v>-1.8531499999999999E-2</v>
      </c>
      <c r="AR339" s="11">
        <v>-2.2527700000000001E-2</v>
      </c>
      <c r="AS339" s="11">
        <v>-2.54641E-2</v>
      </c>
      <c r="AT339" s="11">
        <v>-3.2675799999999998E-2</v>
      </c>
      <c r="AU339" s="11">
        <v>-3.3174000000000002E-2</v>
      </c>
      <c r="AV339" s="11">
        <v>-2.73032E-2</v>
      </c>
      <c r="AW339" s="11">
        <v>-2.8178100000000001E-2</v>
      </c>
      <c r="AX339" s="11">
        <v>-1.5123299999999999E-2</v>
      </c>
      <c r="AY339" s="11">
        <v>-1.9973999999999999E-2</v>
      </c>
      <c r="AZ339" s="11">
        <v>-2.5478500000000001E-2</v>
      </c>
      <c r="BA339" s="11">
        <v>-2.75386E-2</v>
      </c>
      <c r="BB339" s="11">
        <v>-2.32342E-2</v>
      </c>
      <c r="BC339" s="11">
        <v>-3.1008899999999999E-2</v>
      </c>
      <c r="BD339" s="11">
        <v>-1.53463E-2</v>
      </c>
      <c r="BE339" s="11">
        <v>-2.0407399999999999E-2</v>
      </c>
      <c r="BF339" s="11">
        <v>-2.2279299999999998E-2</v>
      </c>
      <c r="BG339" s="11">
        <v>-1.7954100000000001E-2</v>
      </c>
      <c r="BH339" s="11">
        <v>-1.8414099999999999E-2</v>
      </c>
      <c r="BI339" s="11">
        <v>-2.1519099999999999E-2</v>
      </c>
      <c r="BJ339" s="11">
        <v>-2.1996100000000001E-2</v>
      </c>
      <c r="BK339" s="11">
        <v>-2.1073399999999999E-2</v>
      </c>
      <c r="BL339" s="11">
        <v>-4.1358000000000002E-3</v>
      </c>
      <c r="BM339" s="11">
        <v>-8.4995000000000001E-3</v>
      </c>
      <c r="BN339" s="11">
        <v>-9.5706000000000003E-3</v>
      </c>
      <c r="BO339" s="11">
        <v>-4.5886E-3</v>
      </c>
      <c r="BP339" s="11">
        <v>-7.7336000000000002E-3</v>
      </c>
      <c r="BQ339" s="11">
        <v>-9.5971000000000008E-3</v>
      </c>
      <c r="BR339" s="11">
        <v>-1.53315E-2</v>
      </c>
      <c r="BS339" s="11">
        <v>-1.4796999999999999E-2</v>
      </c>
      <c r="BT339" s="11">
        <v>-8.1063999999999997E-3</v>
      </c>
      <c r="BU339" s="11">
        <v>-9.4298000000000003E-3</v>
      </c>
      <c r="BV339" s="11">
        <v>2.0251000000000002E-3</v>
      </c>
      <c r="BW339" s="11">
        <v>-4.3940999999999997E-3</v>
      </c>
      <c r="BX339" s="11">
        <v>-9.1488000000000003E-3</v>
      </c>
      <c r="BY339" s="11">
        <v>-1.0093899999999999E-2</v>
      </c>
      <c r="BZ339" s="11">
        <v>-5.8583000000000003E-3</v>
      </c>
      <c r="CA339" s="11">
        <v>-1.4574200000000001E-2</v>
      </c>
      <c r="CB339" s="11">
        <v>2.4304999999999999E-3</v>
      </c>
      <c r="CC339" s="11">
        <v>-4.3277000000000003E-3</v>
      </c>
      <c r="CD339" s="11">
        <v>-7.5369E-3</v>
      </c>
      <c r="CE339" s="11">
        <v>-4.3908999999999997E-3</v>
      </c>
      <c r="CF339" s="11">
        <v>-5.8545000000000003E-3</v>
      </c>
      <c r="CG339" s="11">
        <v>-1.0045500000000001E-2</v>
      </c>
      <c r="CH339" s="11">
        <v>-9.2846000000000005E-3</v>
      </c>
      <c r="CI339" s="11">
        <v>-7.1606999999999999E-3</v>
      </c>
      <c r="CJ339" s="11">
        <v>1.23178E-2</v>
      </c>
      <c r="CK339" s="11">
        <v>5.1482999999999998E-3</v>
      </c>
      <c r="CL339" s="11">
        <v>4.8380999999999997E-3</v>
      </c>
      <c r="CM339" s="11">
        <v>9.3542999999999994E-3</v>
      </c>
      <c r="CN339" s="11">
        <v>7.0604999999999999E-3</v>
      </c>
      <c r="CO339" s="11">
        <v>6.2700000000000004E-3</v>
      </c>
      <c r="CP339" s="11">
        <v>2.0127999999999999E-3</v>
      </c>
      <c r="CQ339" s="11">
        <v>3.5801000000000001E-3</v>
      </c>
      <c r="CR339" s="11">
        <v>1.10905E-2</v>
      </c>
      <c r="CS339" s="11">
        <v>9.3183999999999993E-3</v>
      </c>
      <c r="CT339" s="11">
        <v>1.91734E-2</v>
      </c>
      <c r="CU339" s="11">
        <v>1.11859E-2</v>
      </c>
      <c r="CV339" s="11">
        <v>7.1808000000000002E-3</v>
      </c>
      <c r="CW339" s="11">
        <v>7.3506999999999999E-3</v>
      </c>
      <c r="CX339" s="11">
        <v>1.1517599999999999E-2</v>
      </c>
      <c r="CY339" s="11">
        <v>1.8606E-3</v>
      </c>
      <c r="CZ339" s="11">
        <v>1.0807499999999999E-2</v>
      </c>
      <c r="DA339" s="11">
        <v>9.7757999999999994E-3</v>
      </c>
      <c r="DB339" s="11">
        <v>8.9627000000000005E-3</v>
      </c>
      <c r="DC339" s="11">
        <v>8.2457999999999993E-3</v>
      </c>
      <c r="DD339" s="11">
        <v>7.6356999999999996E-3</v>
      </c>
      <c r="DE339" s="11">
        <v>6.9753999999999997E-3</v>
      </c>
      <c r="DF339" s="11">
        <v>7.7280999999999999E-3</v>
      </c>
      <c r="DG339" s="11">
        <v>8.4583000000000002E-3</v>
      </c>
      <c r="DH339" s="11">
        <v>1.0003099999999999E-2</v>
      </c>
      <c r="DI339" s="11">
        <v>8.2973000000000005E-3</v>
      </c>
      <c r="DJ339" s="11">
        <v>8.7597999999999999E-3</v>
      </c>
      <c r="DK339" s="11">
        <v>8.4767000000000002E-3</v>
      </c>
      <c r="DL339" s="11">
        <v>8.9942000000000008E-3</v>
      </c>
      <c r="DM339" s="11">
        <v>9.6465000000000006E-3</v>
      </c>
      <c r="DN339" s="11">
        <v>1.0544599999999999E-2</v>
      </c>
      <c r="DO339" s="11">
        <v>1.11725E-2</v>
      </c>
      <c r="DP339" s="11">
        <v>1.16709E-2</v>
      </c>
      <c r="DQ339" s="11">
        <v>1.13981E-2</v>
      </c>
      <c r="DR339" s="11">
        <v>1.0425500000000001E-2</v>
      </c>
      <c r="DS339" s="11">
        <v>9.4719000000000001E-3</v>
      </c>
      <c r="DT339" s="11">
        <v>9.9276999999999994E-3</v>
      </c>
      <c r="DU339" s="11">
        <v>1.06056E-2</v>
      </c>
      <c r="DV339" s="11">
        <v>1.05638E-2</v>
      </c>
      <c r="DW339" s="11">
        <v>9.9915999999999998E-3</v>
      </c>
      <c r="DX339" s="11">
        <v>0.14842530000000001</v>
      </c>
      <c r="DY339" s="11">
        <v>6.2061E-3</v>
      </c>
      <c r="DZ339" s="11">
        <v>9.1804E-3</v>
      </c>
      <c r="EA339" s="11">
        <v>61.284145000000002</v>
      </c>
      <c r="EB339" s="11">
        <v>61.884861000000001</v>
      </c>
      <c r="EC339" s="11">
        <v>61.317348000000003</v>
      </c>
      <c r="ED339" s="11">
        <v>60.693161000000003</v>
      </c>
      <c r="EE339" s="11">
        <v>60.553657999999999</v>
      </c>
      <c r="EF339" s="11">
        <v>59.863124999999997</v>
      </c>
      <c r="EG339" s="11">
        <v>59.890532999999998</v>
      </c>
      <c r="EH339" s="11">
        <v>60.831890000000001</v>
      </c>
      <c r="EI339" s="11">
        <v>61.861691</v>
      </c>
      <c r="EJ339" s="11">
        <v>63.158436000000002</v>
      </c>
      <c r="EK339" s="11">
        <v>64.827765999999997</v>
      </c>
      <c r="EL339" s="11">
        <v>66.119620999999995</v>
      </c>
      <c r="EM339" s="11">
        <v>67.021736000000004</v>
      </c>
      <c r="EN339" s="11">
        <v>69.338965999999999</v>
      </c>
      <c r="EO339" s="11">
        <v>68.792236000000003</v>
      </c>
      <c r="EP339" s="11">
        <v>67.845389999999995</v>
      </c>
      <c r="EQ339" s="11">
        <v>67.127921999999998</v>
      </c>
      <c r="ER339" s="11">
        <v>65.955749999999995</v>
      </c>
      <c r="ES339" s="11">
        <v>64.875786000000005</v>
      </c>
      <c r="ET339" s="11">
        <v>63.207047000000003</v>
      </c>
      <c r="EU339" s="11">
        <v>62.045924999999997</v>
      </c>
      <c r="EV339" s="11">
        <v>61.429381999999997</v>
      </c>
      <c r="EW339" s="11">
        <v>61.020901000000002</v>
      </c>
      <c r="EX339" s="11">
        <v>61.364288000000002</v>
      </c>
      <c r="EY339" s="11">
        <v>0</v>
      </c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</row>
    <row r="340" spans="1:235" x14ac:dyDescent="0.2">
      <c r="A340" t="s">
        <v>112</v>
      </c>
      <c r="B340" t="s">
        <v>133</v>
      </c>
      <c r="C340" t="s">
        <v>88</v>
      </c>
      <c r="D340" t="s">
        <v>134</v>
      </c>
      <c r="E340" s="38" t="s">
        <v>123</v>
      </c>
      <c r="F340" t="s">
        <v>107</v>
      </c>
      <c r="G340" s="11">
        <v>932</v>
      </c>
      <c r="H340" s="11">
        <v>0.979715</v>
      </c>
      <c r="I340" s="11">
        <v>0.90226150000000005</v>
      </c>
      <c r="J340" s="11">
        <v>0.8177797</v>
      </c>
      <c r="K340" s="11">
        <v>0.76186379999999998</v>
      </c>
      <c r="L340" s="11">
        <v>0.72664649999999997</v>
      </c>
      <c r="M340" s="11">
        <v>0.74540850000000003</v>
      </c>
      <c r="N340" s="11">
        <v>0.68910210000000005</v>
      </c>
      <c r="O340" s="11">
        <v>0.30510229999999999</v>
      </c>
      <c r="P340" s="11">
        <v>-0.39138810000000002</v>
      </c>
      <c r="Q340" s="11">
        <v>-1.353043</v>
      </c>
      <c r="R340" s="11">
        <v>-2.195678</v>
      </c>
      <c r="S340" s="11">
        <v>-2.6498940000000002</v>
      </c>
      <c r="T340" s="11">
        <v>-2.9773809999999998</v>
      </c>
      <c r="U340" s="11">
        <v>-3.0680890000000001</v>
      </c>
      <c r="V340" s="11">
        <v>-2.7499259999999999</v>
      </c>
      <c r="W340" s="11">
        <v>-2.1081340000000002</v>
      </c>
      <c r="X340" s="11">
        <v>-1.237546</v>
      </c>
      <c r="Y340" s="11">
        <v>-0.1911725</v>
      </c>
      <c r="Z340" s="11">
        <v>0.72305609999999998</v>
      </c>
      <c r="AA340" s="11">
        <v>1.1529309999999999</v>
      </c>
      <c r="AB340" s="11">
        <v>1.1860520000000001</v>
      </c>
      <c r="AC340" s="11">
        <v>1.1778519999999999</v>
      </c>
      <c r="AD340" s="11">
        <v>1.067299</v>
      </c>
      <c r="AE340" s="11">
        <v>0.91202220000000001</v>
      </c>
      <c r="AF340" s="11">
        <v>-4.41135E-2</v>
      </c>
      <c r="AG340" s="11">
        <v>-4.59624E-2</v>
      </c>
      <c r="AH340" s="11">
        <v>-4.6127599999999998E-2</v>
      </c>
      <c r="AI340" s="11">
        <v>-3.7761900000000001E-2</v>
      </c>
      <c r="AJ340" s="11">
        <v>-3.2580499999999998E-2</v>
      </c>
      <c r="AK340" s="11">
        <v>-3.3275600000000002E-2</v>
      </c>
      <c r="AL340" s="11">
        <v>-3.4568399999999999E-2</v>
      </c>
      <c r="AM340" s="11">
        <v>-3.1779300000000003E-2</v>
      </c>
      <c r="AN340" s="11">
        <v>-1.9526100000000001E-2</v>
      </c>
      <c r="AO340" s="11">
        <v>-2.1265599999999999E-2</v>
      </c>
      <c r="AP340" s="11">
        <v>-2.3547999999999999E-2</v>
      </c>
      <c r="AQ340" s="11">
        <v>-1.6678800000000001E-2</v>
      </c>
      <c r="AR340" s="11">
        <v>-2.0253199999999999E-2</v>
      </c>
      <c r="AS340" s="11">
        <v>-2.3396299999999998E-2</v>
      </c>
      <c r="AT340" s="11">
        <v>-3.0451599999999999E-2</v>
      </c>
      <c r="AU340" s="11">
        <v>-3.0506399999999999E-2</v>
      </c>
      <c r="AV340" s="11">
        <v>-2.78149E-2</v>
      </c>
      <c r="AW340" s="11">
        <v>-3.0420599999999999E-2</v>
      </c>
      <c r="AX340" s="11">
        <v>-1.9103599999999998E-2</v>
      </c>
      <c r="AY340" s="11">
        <v>-2.41018E-2</v>
      </c>
      <c r="AZ340" s="11">
        <v>-2.9827699999999999E-2</v>
      </c>
      <c r="BA340" s="11">
        <v>-3.2795400000000002E-2</v>
      </c>
      <c r="BB340" s="11">
        <v>-2.5776E-2</v>
      </c>
      <c r="BC340" s="11">
        <v>-3.6430200000000003E-2</v>
      </c>
      <c r="BD340" s="11">
        <v>-2.38341E-2</v>
      </c>
      <c r="BE340" s="11">
        <v>-2.7519100000000001E-2</v>
      </c>
      <c r="BF340" s="11">
        <v>-2.9622699999999998E-2</v>
      </c>
      <c r="BG340" s="11">
        <v>-2.2832100000000001E-2</v>
      </c>
      <c r="BH340" s="11">
        <v>-1.8883799999999999E-2</v>
      </c>
      <c r="BI340" s="11">
        <v>-2.0867299999999998E-2</v>
      </c>
      <c r="BJ340" s="11">
        <v>-2.0757600000000001E-2</v>
      </c>
      <c r="BK340" s="11">
        <v>-1.6390600000000002E-2</v>
      </c>
      <c r="BL340" s="11">
        <v>-1.6741E-3</v>
      </c>
      <c r="BM340" s="11">
        <v>-6.3825000000000002E-3</v>
      </c>
      <c r="BN340" s="11">
        <v>-8.0389999999999993E-3</v>
      </c>
      <c r="BO340" s="11">
        <v>-1.0629000000000001E-3</v>
      </c>
      <c r="BP340" s="11">
        <v>-3.859E-3</v>
      </c>
      <c r="BQ340" s="11">
        <v>-5.8907999999999999E-3</v>
      </c>
      <c r="BR340" s="11">
        <v>-1.12529E-2</v>
      </c>
      <c r="BS340" s="11">
        <v>-1.0078200000000001E-2</v>
      </c>
      <c r="BT340" s="11">
        <v>-6.3188999999999997E-3</v>
      </c>
      <c r="BU340" s="11">
        <v>-9.6325000000000004E-3</v>
      </c>
      <c r="BV340" s="11">
        <v>-3.994E-4</v>
      </c>
      <c r="BW340" s="11">
        <v>-7.0236999999999999E-3</v>
      </c>
      <c r="BX340" s="11">
        <v>-1.2216299999999999E-2</v>
      </c>
      <c r="BY340" s="11">
        <v>-1.43946E-2</v>
      </c>
      <c r="BZ340" s="11">
        <v>-7.4580999999999996E-3</v>
      </c>
      <c r="CA340" s="11">
        <v>-1.89987E-2</v>
      </c>
      <c r="CB340" s="11">
        <v>-3.5547E-3</v>
      </c>
      <c r="CC340" s="11">
        <v>-9.0758000000000002E-3</v>
      </c>
      <c r="CD340" s="11">
        <v>-1.31179E-2</v>
      </c>
      <c r="CE340" s="11">
        <v>-7.9022999999999993E-3</v>
      </c>
      <c r="CF340" s="11">
        <v>-5.1869999999999998E-3</v>
      </c>
      <c r="CG340" s="11">
        <v>-8.4589999999999995E-3</v>
      </c>
      <c r="CH340" s="11">
        <v>-6.9468999999999998E-3</v>
      </c>
      <c r="CI340" s="11">
        <v>-1.0018E-3</v>
      </c>
      <c r="CJ340" s="11">
        <v>1.6178000000000001E-2</v>
      </c>
      <c r="CK340" s="11">
        <v>8.5006000000000005E-3</v>
      </c>
      <c r="CL340" s="11">
        <v>7.4700000000000001E-3</v>
      </c>
      <c r="CM340" s="11">
        <v>1.4553E-2</v>
      </c>
      <c r="CN340" s="11">
        <v>1.25351E-2</v>
      </c>
      <c r="CO340" s="11">
        <v>1.1614599999999999E-2</v>
      </c>
      <c r="CP340" s="11">
        <v>7.9457999999999994E-3</v>
      </c>
      <c r="CQ340" s="11">
        <v>1.035E-2</v>
      </c>
      <c r="CR340" s="11">
        <v>1.5177E-2</v>
      </c>
      <c r="CS340" s="11">
        <v>1.11556E-2</v>
      </c>
      <c r="CT340" s="11">
        <v>1.83048E-2</v>
      </c>
      <c r="CU340" s="11">
        <v>1.00544E-2</v>
      </c>
      <c r="CV340" s="11">
        <v>5.3950999999999999E-3</v>
      </c>
      <c r="CW340" s="11">
        <v>4.0061000000000003E-3</v>
      </c>
      <c r="CX340" s="11">
        <v>1.08599E-2</v>
      </c>
      <c r="CY340" s="11">
        <v>-1.5671000000000001E-3</v>
      </c>
      <c r="CZ340" s="11">
        <v>1.2329E-2</v>
      </c>
      <c r="DA340" s="11">
        <v>1.1212700000000001E-2</v>
      </c>
      <c r="DB340" s="11">
        <v>1.00342E-2</v>
      </c>
      <c r="DC340" s="11">
        <v>9.0767E-3</v>
      </c>
      <c r="DD340" s="11">
        <v>8.3269999999999993E-3</v>
      </c>
      <c r="DE340" s="11">
        <v>7.5437000000000004E-3</v>
      </c>
      <c r="DF340" s="11">
        <v>8.3963000000000006E-3</v>
      </c>
      <c r="DG340" s="11">
        <v>9.3556999999999998E-3</v>
      </c>
      <c r="DH340" s="11">
        <v>1.08533E-2</v>
      </c>
      <c r="DI340" s="11">
        <v>9.0483000000000004E-3</v>
      </c>
      <c r="DJ340" s="11">
        <v>9.4287999999999993E-3</v>
      </c>
      <c r="DK340" s="11">
        <v>9.4938000000000002E-3</v>
      </c>
      <c r="DL340" s="11">
        <v>9.9669000000000008E-3</v>
      </c>
      <c r="DM340" s="11">
        <v>1.06426E-2</v>
      </c>
      <c r="DN340" s="11">
        <v>1.1672E-2</v>
      </c>
      <c r="DO340" s="11">
        <v>1.24195E-2</v>
      </c>
      <c r="DP340" s="11">
        <v>1.30686E-2</v>
      </c>
      <c r="DQ340" s="11">
        <v>1.26383E-2</v>
      </c>
      <c r="DR340" s="11">
        <v>1.1371300000000001E-2</v>
      </c>
      <c r="DS340" s="11">
        <v>1.03827E-2</v>
      </c>
      <c r="DT340" s="11">
        <v>1.0707E-2</v>
      </c>
      <c r="DU340" s="11">
        <v>1.11869E-2</v>
      </c>
      <c r="DV340" s="11">
        <v>1.1136500000000001E-2</v>
      </c>
      <c r="DW340" s="11">
        <v>1.05976E-2</v>
      </c>
      <c r="DX340" s="11">
        <v>0.16398489999999999</v>
      </c>
      <c r="DY340" s="11">
        <v>6.8887000000000002E-3</v>
      </c>
      <c r="DZ340" s="11">
        <v>1.0119700000000001E-2</v>
      </c>
      <c r="EA340" s="11">
        <v>57.701031</v>
      </c>
      <c r="EB340" s="11">
        <v>57.638531</v>
      </c>
      <c r="EC340" s="11">
        <v>57.242615000000001</v>
      </c>
      <c r="ED340" s="11">
        <v>56.885295999999997</v>
      </c>
      <c r="EE340" s="11">
        <v>56.785198000000001</v>
      </c>
      <c r="EF340" s="11">
        <v>56.465770999999997</v>
      </c>
      <c r="EG340" s="11">
        <v>57.467441999999998</v>
      </c>
      <c r="EH340" s="11">
        <v>59.964531000000001</v>
      </c>
      <c r="EI340" s="11">
        <v>63.095675999999997</v>
      </c>
      <c r="EJ340" s="11">
        <v>66.370041000000001</v>
      </c>
      <c r="EK340" s="11">
        <v>69.466742999999994</v>
      </c>
      <c r="EL340" s="11">
        <v>71.425346000000005</v>
      </c>
      <c r="EM340" s="11">
        <v>72.858825999999993</v>
      </c>
      <c r="EN340" s="11">
        <v>73.444907999999998</v>
      </c>
      <c r="EO340" s="11">
        <v>72.845245000000006</v>
      </c>
      <c r="EP340" s="11">
        <v>71.236037999999994</v>
      </c>
      <c r="EQ340" s="11">
        <v>70.133087000000003</v>
      </c>
      <c r="ER340" s="11">
        <v>68.503936999999993</v>
      </c>
      <c r="ES340" s="11">
        <v>66.128555000000006</v>
      </c>
      <c r="ET340" s="11">
        <v>62.606620999999997</v>
      </c>
      <c r="EU340" s="11">
        <v>61.068134000000001</v>
      </c>
      <c r="EV340" s="11">
        <v>59.997844999999998</v>
      </c>
      <c r="EW340" s="11">
        <v>59.329559000000003</v>
      </c>
      <c r="EX340" s="11">
        <v>58.986148999999997</v>
      </c>
      <c r="EY340" s="11">
        <v>0</v>
      </c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HY340" s="37"/>
      <c r="IA340" s="37"/>
    </row>
    <row r="341" spans="1:235" x14ac:dyDescent="0.2">
      <c r="A341" t="s">
        <v>112</v>
      </c>
      <c r="B341" t="s">
        <v>133</v>
      </c>
      <c r="C341" t="s">
        <v>88</v>
      </c>
      <c r="D341" t="s">
        <v>134</v>
      </c>
      <c r="E341" s="38" t="s">
        <v>218</v>
      </c>
      <c r="F341" t="s">
        <v>105</v>
      </c>
      <c r="G341" s="11">
        <v>1782</v>
      </c>
      <c r="H341" s="11">
        <v>1.154142</v>
      </c>
      <c r="I341" s="11">
        <v>1.0341849999999999</v>
      </c>
      <c r="J341" s="11">
        <v>0.93056550000000005</v>
      </c>
      <c r="K341" s="11">
        <v>0.86004179999999997</v>
      </c>
      <c r="L341" s="11">
        <v>0.79569749999999995</v>
      </c>
      <c r="M341" s="11">
        <v>0.77279940000000003</v>
      </c>
      <c r="N341" s="11">
        <v>0.58854689999999998</v>
      </c>
      <c r="O341" s="11">
        <v>-4.11416E-2</v>
      </c>
      <c r="P341" s="11">
        <v>-0.85275199999999995</v>
      </c>
      <c r="Q341" s="11">
        <v>-1.8376300000000001</v>
      </c>
      <c r="R341" s="11">
        <v>-2.4664579999999998</v>
      </c>
      <c r="S341" s="11">
        <v>-2.799922</v>
      </c>
      <c r="T341" s="11">
        <v>-2.8020330000000002</v>
      </c>
      <c r="U341" s="11">
        <v>-2.5169950000000001</v>
      </c>
      <c r="V341" s="11">
        <v>-2.0325410000000002</v>
      </c>
      <c r="W341" s="11">
        <v>-1.2203900000000001</v>
      </c>
      <c r="X341" s="11">
        <v>-0.25060670000000002</v>
      </c>
      <c r="Y341" s="11">
        <v>0.91753530000000005</v>
      </c>
      <c r="Z341" s="11">
        <v>1.8449530000000001</v>
      </c>
      <c r="AA341" s="11">
        <v>2.1668400000000001</v>
      </c>
      <c r="AB341" s="11">
        <v>2.011698</v>
      </c>
      <c r="AC341" s="11">
        <v>1.9319360000000001</v>
      </c>
      <c r="AD341" s="11">
        <v>1.6795169999999999</v>
      </c>
      <c r="AE341" s="11">
        <v>1.412849</v>
      </c>
      <c r="AF341" s="11">
        <v>-8.4244899999999998E-2</v>
      </c>
      <c r="AG341" s="11">
        <v>-6.7891499999999994E-2</v>
      </c>
      <c r="AH341" s="11">
        <v>-6.4938099999999999E-2</v>
      </c>
      <c r="AI341" s="11">
        <v>-5.2019200000000002E-2</v>
      </c>
      <c r="AJ341" s="11">
        <v>-4.5744600000000003E-2</v>
      </c>
      <c r="AK341" s="11">
        <v>-3.43503E-2</v>
      </c>
      <c r="AL341" s="11">
        <v>-3.5887200000000001E-2</v>
      </c>
      <c r="AM341" s="11">
        <v>-1.83748E-2</v>
      </c>
      <c r="AN341" s="11">
        <v>-1.7905399999999998E-2</v>
      </c>
      <c r="AO341" s="11">
        <v>-3.26901E-2</v>
      </c>
      <c r="AP341" s="11">
        <v>-3.4006399999999999E-2</v>
      </c>
      <c r="AQ341" s="11">
        <v>-3.17611E-2</v>
      </c>
      <c r="AR341" s="11">
        <v>-2.6833200000000001E-2</v>
      </c>
      <c r="AS341" s="11">
        <v>-2.9034799999999999E-2</v>
      </c>
      <c r="AT341" s="11">
        <v>-3.09188E-2</v>
      </c>
      <c r="AU341" s="11">
        <v>-1.66754E-2</v>
      </c>
      <c r="AV341" s="11">
        <v>5.7569999999999995E-4</v>
      </c>
      <c r="AW341" s="11">
        <v>-2.6258000000000002E-3</v>
      </c>
      <c r="AX341" s="11">
        <v>-1.02877E-2</v>
      </c>
      <c r="AY341" s="11">
        <v>-2.5249299999999999E-2</v>
      </c>
      <c r="AZ341" s="11">
        <v>-2.90412E-2</v>
      </c>
      <c r="BA341" s="11">
        <v>-4.3996899999999999E-2</v>
      </c>
      <c r="BB341" s="11">
        <v>-3.9815499999999997E-2</v>
      </c>
      <c r="BC341" s="11">
        <v>-4.6775400000000002E-2</v>
      </c>
      <c r="BD341" s="11">
        <v>-5.6189500000000003E-2</v>
      </c>
      <c r="BE341" s="11">
        <v>-4.3443799999999998E-2</v>
      </c>
      <c r="BF341" s="11">
        <v>-4.2876200000000003E-2</v>
      </c>
      <c r="BG341" s="11">
        <v>-3.27864E-2</v>
      </c>
      <c r="BH341" s="11">
        <v>-2.9229600000000001E-2</v>
      </c>
      <c r="BI341" s="11">
        <v>-1.8268900000000001E-2</v>
      </c>
      <c r="BJ341" s="11">
        <v>-1.9266700000000001E-2</v>
      </c>
      <c r="BK341" s="11">
        <v>-1.3063E-3</v>
      </c>
      <c r="BL341" s="11">
        <v>1.2756E-3</v>
      </c>
      <c r="BM341" s="11">
        <v>-1.43771E-2</v>
      </c>
      <c r="BN341" s="11">
        <v>-1.3446100000000001E-2</v>
      </c>
      <c r="BO341" s="11">
        <v>-8.2698000000000008E-3</v>
      </c>
      <c r="BP341" s="11">
        <v>1.361E-4</v>
      </c>
      <c r="BQ341" s="11">
        <v>5.2050000000000002E-4</v>
      </c>
      <c r="BR341" s="11">
        <v>1.7929999999999999E-4</v>
      </c>
      <c r="BS341" s="11">
        <v>1.5759700000000001E-2</v>
      </c>
      <c r="BT341" s="11">
        <v>3.4801199999999997E-2</v>
      </c>
      <c r="BU341" s="11">
        <v>3.0041700000000001E-2</v>
      </c>
      <c r="BV341" s="11">
        <v>1.6775000000000002E-2</v>
      </c>
      <c r="BW341" s="11">
        <v>8.2540000000000001E-4</v>
      </c>
      <c r="BX341" s="11">
        <v>-3.5446000000000002E-3</v>
      </c>
      <c r="BY341" s="11">
        <v>-1.9454099999999998E-2</v>
      </c>
      <c r="BZ341" s="11">
        <v>-1.7992000000000001E-2</v>
      </c>
      <c r="CA341" s="11">
        <v>-2.6129099999999999E-2</v>
      </c>
      <c r="CB341" s="11">
        <v>-2.8134200000000002E-2</v>
      </c>
      <c r="CC341" s="11">
        <v>-1.8996099999999998E-2</v>
      </c>
      <c r="CD341" s="11">
        <v>-2.08144E-2</v>
      </c>
      <c r="CE341" s="11">
        <v>-1.35535E-2</v>
      </c>
      <c r="CF341" s="11">
        <v>-1.27146E-2</v>
      </c>
      <c r="CG341" s="11">
        <v>-2.1875000000000002E-3</v>
      </c>
      <c r="CH341" s="11">
        <v>-2.6461000000000002E-3</v>
      </c>
      <c r="CI341" s="11">
        <v>1.5762200000000001E-2</v>
      </c>
      <c r="CJ341" s="11">
        <v>2.0456599999999998E-2</v>
      </c>
      <c r="CK341" s="11">
        <v>3.9359E-3</v>
      </c>
      <c r="CL341" s="11">
        <v>7.1142000000000002E-3</v>
      </c>
      <c r="CM341" s="11">
        <v>1.5221500000000001E-2</v>
      </c>
      <c r="CN341" s="11">
        <v>2.7105400000000002E-2</v>
      </c>
      <c r="CO341" s="11">
        <v>3.00757E-2</v>
      </c>
      <c r="CP341" s="11">
        <v>3.1277399999999997E-2</v>
      </c>
      <c r="CQ341" s="11">
        <v>4.8194800000000003E-2</v>
      </c>
      <c r="CR341" s="11">
        <v>6.9026699999999996E-2</v>
      </c>
      <c r="CS341" s="11">
        <v>6.2709200000000007E-2</v>
      </c>
      <c r="CT341" s="11">
        <v>4.3837800000000003E-2</v>
      </c>
      <c r="CU341" s="11">
        <v>2.69001E-2</v>
      </c>
      <c r="CV341" s="11">
        <v>2.1951999999999999E-2</v>
      </c>
      <c r="CW341" s="11">
        <v>5.0886000000000004E-3</v>
      </c>
      <c r="CX341" s="11">
        <v>3.8314E-3</v>
      </c>
      <c r="CY341" s="11">
        <v>-5.4828000000000003E-3</v>
      </c>
      <c r="CZ341" s="11">
        <v>1.7056399999999999E-2</v>
      </c>
      <c r="DA341" s="11">
        <v>1.4863100000000001E-2</v>
      </c>
      <c r="DB341" s="11">
        <v>1.34126E-2</v>
      </c>
      <c r="DC341" s="11">
        <v>1.16927E-2</v>
      </c>
      <c r="DD341" s="11">
        <v>1.00404E-2</v>
      </c>
      <c r="DE341" s="11">
        <v>9.7768000000000004E-3</v>
      </c>
      <c r="DF341" s="11">
        <v>1.01046E-2</v>
      </c>
      <c r="DG341" s="11">
        <v>1.03769E-2</v>
      </c>
      <c r="DH341" s="11">
        <v>1.16612E-2</v>
      </c>
      <c r="DI341" s="11">
        <v>1.1133499999999999E-2</v>
      </c>
      <c r="DJ341" s="11">
        <v>1.24998E-2</v>
      </c>
      <c r="DK341" s="11">
        <v>1.42817E-2</v>
      </c>
      <c r="DL341" s="11">
        <v>1.63962E-2</v>
      </c>
      <c r="DM341" s="11">
        <v>1.79683E-2</v>
      </c>
      <c r="DN341" s="11">
        <v>1.8906300000000001E-2</v>
      </c>
      <c r="DO341" s="11">
        <v>1.9719199999999999E-2</v>
      </c>
      <c r="DP341" s="11">
        <v>2.0807599999999999E-2</v>
      </c>
      <c r="DQ341" s="11">
        <v>1.98604E-2</v>
      </c>
      <c r="DR341" s="11">
        <v>1.6452999999999999E-2</v>
      </c>
      <c r="DS341" s="11">
        <v>1.58523E-2</v>
      </c>
      <c r="DT341" s="11">
        <v>1.55008E-2</v>
      </c>
      <c r="DU341" s="11">
        <v>1.4920900000000001E-2</v>
      </c>
      <c r="DV341" s="11">
        <v>1.32677E-2</v>
      </c>
      <c r="DW341" s="11">
        <v>1.2552000000000001E-2</v>
      </c>
      <c r="DX341" s="11">
        <v>0.24882170000000001</v>
      </c>
      <c r="DY341" s="11">
        <v>1.13445E-2</v>
      </c>
      <c r="DZ341" s="11">
        <v>1.55896E-2</v>
      </c>
      <c r="EA341" s="11">
        <v>62.960213000000003</v>
      </c>
      <c r="EB341" s="11">
        <v>63.438243999999997</v>
      </c>
      <c r="EC341" s="11">
        <v>62.038006000000003</v>
      </c>
      <c r="ED341" s="11">
        <v>60.321854000000002</v>
      </c>
      <c r="EE341" s="11">
        <v>61.109856000000001</v>
      </c>
      <c r="EF341" s="11">
        <v>60.105701000000003</v>
      </c>
      <c r="EG341" s="11">
        <v>60.738715999999997</v>
      </c>
      <c r="EH341" s="11">
        <v>65.722686999999993</v>
      </c>
      <c r="EI341" s="11">
        <v>71.059974999999994</v>
      </c>
      <c r="EJ341" s="11">
        <v>76.435271999999998</v>
      </c>
      <c r="EK341" s="11">
        <v>82.475655000000003</v>
      </c>
      <c r="EL341" s="11">
        <v>84.160927000000001</v>
      </c>
      <c r="EM341" s="11">
        <v>85.773750000000007</v>
      </c>
      <c r="EN341" s="11">
        <v>86.396079999999998</v>
      </c>
      <c r="EO341" s="11">
        <v>86.627075000000005</v>
      </c>
      <c r="EP341" s="11">
        <v>85.513062000000005</v>
      </c>
      <c r="EQ341" s="11">
        <v>85.043350000000004</v>
      </c>
      <c r="ER341" s="11">
        <v>83.590857999999997</v>
      </c>
      <c r="ES341" s="11">
        <v>82.153801000000001</v>
      </c>
      <c r="ET341" s="11">
        <v>77.183494999999994</v>
      </c>
      <c r="EU341" s="11">
        <v>73.969123999999994</v>
      </c>
      <c r="EV341" s="11">
        <v>71.132423000000003</v>
      </c>
      <c r="EW341" s="11">
        <v>68.758910999999998</v>
      </c>
      <c r="EX341" s="11">
        <v>68.181113999999994</v>
      </c>
      <c r="EY341" s="11">
        <v>0</v>
      </c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HY341" s="37"/>
      <c r="IA341" s="37"/>
    </row>
    <row r="342" spans="1:235" x14ac:dyDescent="0.2">
      <c r="A342" t="s">
        <v>112</v>
      </c>
      <c r="B342" t="s">
        <v>133</v>
      </c>
      <c r="C342" t="s">
        <v>88</v>
      </c>
      <c r="D342" t="s">
        <v>134</v>
      </c>
      <c r="E342" s="38" t="s">
        <v>218</v>
      </c>
      <c r="F342" t="s">
        <v>106</v>
      </c>
      <c r="G342" s="11">
        <v>850</v>
      </c>
      <c r="H342" s="11">
        <v>1.2406919999999999</v>
      </c>
      <c r="I342" s="11">
        <v>1.1032059999999999</v>
      </c>
      <c r="J342" s="11">
        <v>1.0218849999999999</v>
      </c>
      <c r="K342" s="11">
        <v>0.94408250000000005</v>
      </c>
      <c r="L342" s="11">
        <v>0.84572400000000003</v>
      </c>
      <c r="M342" s="11">
        <v>0.79951899999999998</v>
      </c>
      <c r="N342" s="11">
        <v>0.58241279999999995</v>
      </c>
      <c r="O342" s="11">
        <v>-3.08381E-2</v>
      </c>
      <c r="P342" s="11">
        <v>-0.85400520000000002</v>
      </c>
      <c r="Q342" s="11">
        <v>-1.8465750000000001</v>
      </c>
      <c r="R342" s="11">
        <v>-2.523298</v>
      </c>
      <c r="S342" s="11">
        <v>-2.892512</v>
      </c>
      <c r="T342" s="11">
        <v>-2.9964140000000001</v>
      </c>
      <c r="U342" s="11">
        <v>-2.7159360000000001</v>
      </c>
      <c r="V342" s="11">
        <v>-2.2078869999999999</v>
      </c>
      <c r="W342" s="11">
        <v>-1.408903</v>
      </c>
      <c r="X342" s="11">
        <v>-0.45240459999999999</v>
      </c>
      <c r="Y342" s="11">
        <v>0.77799280000000004</v>
      </c>
      <c r="Z342" s="11">
        <v>1.802332</v>
      </c>
      <c r="AA342" s="11">
        <v>2.196761</v>
      </c>
      <c r="AB342" s="11">
        <v>2.0695579999999998</v>
      </c>
      <c r="AC342" s="11">
        <v>2.050224</v>
      </c>
      <c r="AD342" s="11">
        <v>1.793264</v>
      </c>
      <c r="AE342" s="11">
        <v>1.516724</v>
      </c>
      <c r="AF342" s="11">
        <v>-6.4194899999999999E-2</v>
      </c>
      <c r="AG342" s="11">
        <v>-5.9248299999999997E-2</v>
      </c>
      <c r="AH342" s="11">
        <v>-5.8550699999999997E-2</v>
      </c>
      <c r="AI342" s="11">
        <v>-4.7341899999999999E-2</v>
      </c>
      <c r="AJ342" s="11">
        <v>-4.2731499999999999E-2</v>
      </c>
      <c r="AK342" s="11">
        <v>-3.6700099999999999E-2</v>
      </c>
      <c r="AL342" s="11">
        <v>-3.0917799999999999E-2</v>
      </c>
      <c r="AM342" s="11">
        <v>-1.8665299999999999E-2</v>
      </c>
      <c r="AN342" s="11">
        <v>-1.5969000000000001E-2</v>
      </c>
      <c r="AO342" s="11">
        <v>-2.92497E-2</v>
      </c>
      <c r="AP342" s="11">
        <v>-3.2232999999999998E-2</v>
      </c>
      <c r="AQ342" s="11">
        <v>-3.03609E-2</v>
      </c>
      <c r="AR342" s="11">
        <v>-2.62679E-2</v>
      </c>
      <c r="AS342" s="11">
        <v>-2.6214899999999999E-2</v>
      </c>
      <c r="AT342" s="11">
        <v>-3.05099E-2</v>
      </c>
      <c r="AU342" s="11">
        <v>-1.90829E-2</v>
      </c>
      <c r="AV342" s="11">
        <v>-5.6784000000000001E-3</v>
      </c>
      <c r="AW342" s="11">
        <v>-1.2150899999999999E-2</v>
      </c>
      <c r="AX342" s="11">
        <v>-1.60882E-2</v>
      </c>
      <c r="AY342" s="11">
        <v>-2.4269300000000001E-2</v>
      </c>
      <c r="AZ342" s="11">
        <v>-2.3504899999999999E-2</v>
      </c>
      <c r="BA342" s="11">
        <v>-3.2464600000000003E-2</v>
      </c>
      <c r="BB342" s="11">
        <v>-2.7203399999999999E-2</v>
      </c>
      <c r="BC342" s="11">
        <v>-3.8557000000000001E-2</v>
      </c>
      <c r="BD342" s="11">
        <v>-4.1311100000000003E-2</v>
      </c>
      <c r="BE342" s="11">
        <v>-3.8741200000000003E-2</v>
      </c>
      <c r="BF342" s="11">
        <v>-4.0093999999999998E-2</v>
      </c>
      <c r="BG342" s="11">
        <v>-3.1095100000000001E-2</v>
      </c>
      <c r="BH342" s="11">
        <v>-2.86521E-2</v>
      </c>
      <c r="BI342" s="11">
        <v>-2.3149099999999999E-2</v>
      </c>
      <c r="BJ342" s="11">
        <v>-1.5996699999999999E-2</v>
      </c>
      <c r="BK342" s="11">
        <v>-3.7479000000000002E-3</v>
      </c>
      <c r="BL342" s="11">
        <v>1.3992E-3</v>
      </c>
      <c r="BM342" s="11">
        <v>-1.3713100000000001E-2</v>
      </c>
      <c r="BN342" s="11">
        <v>-1.5766100000000002E-2</v>
      </c>
      <c r="BO342" s="11">
        <v>-1.34745E-2</v>
      </c>
      <c r="BP342" s="11">
        <v>-7.6971000000000001E-3</v>
      </c>
      <c r="BQ342" s="11">
        <v>-5.8589000000000002E-3</v>
      </c>
      <c r="BR342" s="11">
        <v>-9.1310000000000002E-3</v>
      </c>
      <c r="BS342" s="11">
        <v>3.0173999999999999E-3</v>
      </c>
      <c r="BT342" s="11">
        <v>1.7192300000000001E-2</v>
      </c>
      <c r="BU342" s="11">
        <v>1.05871E-2</v>
      </c>
      <c r="BV342" s="11">
        <v>3.7840999999999999E-3</v>
      </c>
      <c r="BW342" s="11">
        <v>-5.7266000000000001E-3</v>
      </c>
      <c r="BX342" s="11">
        <v>-4.457E-3</v>
      </c>
      <c r="BY342" s="11">
        <v>-1.3257E-2</v>
      </c>
      <c r="BZ342" s="11">
        <v>-8.9571000000000008E-3</v>
      </c>
      <c r="CA342" s="11">
        <v>-2.0928499999999999E-2</v>
      </c>
      <c r="CB342" s="11">
        <v>-1.84274E-2</v>
      </c>
      <c r="CC342" s="11">
        <v>-1.82341E-2</v>
      </c>
      <c r="CD342" s="11">
        <v>-2.1637400000000001E-2</v>
      </c>
      <c r="CE342" s="11">
        <v>-1.48483E-2</v>
      </c>
      <c r="CF342" s="11">
        <v>-1.45728E-2</v>
      </c>
      <c r="CG342" s="11">
        <v>-9.5981E-3</v>
      </c>
      <c r="CH342" s="11">
        <v>-1.0755999999999999E-3</v>
      </c>
      <c r="CI342" s="11">
        <v>1.1169500000000001E-2</v>
      </c>
      <c r="CJ342" s="11">
        <v>1.87674E-2</v>
      </c>
      <c r="CK342" s="11">
        <v>1.8235E-3</v>
      </c>
      <c r="CL342" s="11">
        <v>7.0069999999999996E-4</v>
      </c>
      <c r="CM342" s="11">
        <v>3.4118999999999998E-3</v>
      </c>
      <c r="CN342" s="11">
        <v>1.08737E-2</v>
      </c>
      <c r="CO342" s="11">
        <v>1.4497100000000001E-2</v>
      </c>
      <c r="CP342" s="11">
        <v>1.2248E-2</v>
      </c>
      <c r="CQ342" s="11">
        <v>2.5117799999999999E-2</v>
      </c>
      <c r="CR342" s="11">
        <v>4.0063000000000001E-2</v>
      </c>
      <c r="CS342" s="11">
        <v>3.3325100000000003E-2</v>
      </c>
      <c r="CT342" s="11">
        <v>2.3656300000000002E-2</v>
      </c>
      <c r="CU342" s="11">
        <v>1.28161E-2</v>
      </c>
      <c r="CV342" s="11">
        <v>1.45909E-2</v>
      </c>
      <c r="CW342" s="11">
        <v>5.9505000000000001E-3</v>
      </c>
      <c r="CX342" s="11">
        <v>9.2890999999999998E-3</v>
      </c>
      <c r="CY342" s="11">
        <v>-3.3E-3</v>
      </c>
      <c r="CZ342" s="11">
        <v>1.3912300000000001E-2</v>
      </c>
      <c r="DA342" s="11">
        <v>1.24674E-2</v>
      </c>
      <c r="DB342" s="11">
        <v>1.12208E-2</v>
      </c>
      <c r="DC342" s="11">
        <v>9.8773999999999997E-3</v>
      </c>
      <c r="DD342" s="11">
        <v>8.5596999999999999E-3</v>
      </c>
      <c r="DE342" s="11">
        <v>8.2383999999999999E-3</v>
      </c>
      <c r="DF342" s="11">
        <v>9.0714000000000003E-3</v>
      </c>
      <c r="DG342" s="11">
        <v>9.0691000000000001E-3</v>
      </c>
      <c r="DH342" s="11">
        <v>1.05591E-2</v>
      </c>
      <c r="DI342" s="11">
        <v>9.4456000000000002E-3</v>
      </c>
      <c r="DJ342" s="11">
        <v>1.00111E-2</v>
      </c>
      <c r="DK342" s="11">
        <v>1.02662E-2</v>
      </c>
      <c r="DL342" s="11">
        <v>1.12902E-2</v>
      </c>
      <c r="DM342" s="11">
        <v>1.23756E-2</v>
      </c>
      <c r="DN342" s="11">
        <v>1.29975E-2</v>
      </c>
      <c r="DO342" s="11">
        <v>1.3436E-2</v>
      </c>
      <c r="DP342" s="11">
        <v>1.3904400000000001E-2</v>
      </c>
      <c r="DQ342" s="11">
        <v>1.38237E-2</v>
      </c>
      <c r="DR342" s="11">
        <v>1.20815E-2</v>
      </c>
      <c r="DS342" s="11">
        <v>1.1273200000000001E-2</v>
      </c>
      <c r="DT342" s="11">
        <v>1.15803E-2</v>
      </c>
      <c r="DU342" s="11">
        <v>1.1677399999999999E-2</v>
      </c>
      <c r="DV342" s="11">
        <v>1.1092899999999999E-2</v>
      </c>
      <c r="DW342" s="11">
        <v>1.07174E-2</v>
      </c>
      <c r="DX342" s="11">
        <v>0.17158609999999999</v>
      </c>
      <c r="DY342" s="11">
        <v>8.4574999999999997E-3</v>
      </c>
      <c r="DZ342" s="11">
        <v>1.0957E-2</v>
      </c>
      <c r="EA342" s="11">
        <v>64.483086</v>
      </c>
      <c r="EB342" s="11">
        <v>65.466164000000006</v>
      </c>
      <c r="EC342" s="11">
        <v>63.025063000000003</v>
      </c>
      <c r="ED342" s="11">
        <v>61.68045</v>
      </c>
      <c r="EE342" s="11">
        <v>61.649124</v>
      </c>
      <c r="EF342" s="11">
        <v>61.234336999999996</v>
      </c>
      <c r="EG342" s="11">
        <v>60.794486999999997</v>
      </c>
      <c r="EH342" s="11">
        <v>62.823307</v>
      </c>
      <c r="EI342" s="11">
        <v>66.107772999999995</v>
      </c>
      <c r="EJ342" s="11">
        <v>69.830826000000002</v>
      </c>
      <c r="EK342" s="11">
        <v>75.147873000000004</v>
      </c>
      <c r="EL342" s="11">
        <v>76.580200000000005</v>
      </c>
      <c r="EM342" s="11">
        <v>77.890975999999995</v>
      </c>
      <c r="EN342" s="11">
        <v>80.473686000000001</v>
      </c>
      <c r="EO342" s="11">
        <v>80.284462000000005</v>
      </c>
      <c r="EP342" s="11">
        <v>78.419799999999995</v>
      </c>
      <c r="EQ342" s="11">
        <v>79.650374999999997</v>
      </c>
      <c r="ER342" s="11">
        <v>79.989975000000001</v>
      </c>
      <c r="ES342" s="11">
        <v>78.977440000000001</v>
      </c>
      <c r="ET342" s="11">
        <v>74.159148999999999</v>
      </c>
      <c r="EU342" s="11">
        <v>71.887214999999998</v>
      </c>
      <c r="EV342" s="11">
        <v>69.062659999999994</v>
      </c>
      <c r="EW342" s="11">
        <v>66.977440000000001</v>
      </c>
      <c r="EX342" s="11">
        <v>68.205512999999996</v>
      </c>
      <c r="EY342" s="11">
        <v>0</v>
      </c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HY342" s="37"/>
      <c r="IA342" s="37"/>
    </row>
    <row r="343" spans="1:235" x14ac:dyDescent="0.2">
      <c r="A343" t="s">
        <v>112</v>
      </c>
      <c r="B343" t="s">
        <v>133</v>
      </c>
      <c r="C343" t="s">
        <v>88</v>
      </c>
      <c r="D343" t="s">
        <v>134</v>
      </c>
      <c r="E343" s="38" t="s">
        <v>218</v>
      </c>
      <c r="F343" t="s">
        <v>107</v>
      </c>
      <c r="G343" s="11">
        <v>932</v>
      </c>
      <c r="H343" s="11">
        <v>1.0794710000000001</v>
      </c>
      <c r="I343" s="11">
        <v>0.97040249999999995</v>
      </c>
      <c r="J343" s="11">
        <v>0.84536509999999998</v>
      </c>
      <c r="K343" s="11">
        <v>0.78228710000000001</v>
      </c>
      <c r="L343" s="11">
        <v>0.75045620000000002</v>
      </c>
      <c r="M343" s="11">
        <v>0.74776869999999995</v>
      </c>
      <c r="N343" s="11">
        <v>0.59578799999999998</v>
      </c>
      <c r="O343" s="11">
        <v>-5.0616399999999999E-2</v>
      </c>
      <c r="P343" s="11">
        <v>-0.85286499999999998</v>
      </c>
      <c r="Q343" s="11">
        <v>-1.8296380000000001</v>
      </c>
      <c r="R343" s="11">
        <v>-2.4171369999999999</v>
      </c>
      <c r="S343" s="11">
        <v>-2.7210019999999999</v>
      </c>
      <c r="T343" s="11">
        <v>-2.6329039999999999</v>
      </c>
      <c r="U343" s="11">
        <v>-2.3437929999999998</v>
      </c>
      <c r="V343" s="11">
        <v>-1.8811960000000001</v>
      </c>
      <c r="W343" s="11">
        <v>-1.0625770000000001</v>
      </c>
      <c r="X343" s="11">
        <v>-8.5379899999999995E-2</v>
      </c>
      <c r="Y343" s="11">
        <v>1.0263899999999999</v>
      </c>
      <c r="Z343" s="11">
        <v>1.8700840000000001</v>
      </c>
      <c r="AA343" s="11">
        <v>2.1327129999999999</v>
      </c>
      <c r="AB343" s="11">
        <v>1.9565300000000001</v>
      </c>
      <c r="AC343" s="11">
        <v>1.826198</v>
      </c>
      <c r="AD343" s="11">
        <v>1.5830610000000001</v>
      </c>
      <c r="AE343" s="11">
        <v>1.3227150000000001</v>
      </c>
      <c r="AF343" s="11">
        <v>-9.9243600000000001E-2</v>
      </c>
      <c r="AG343" s="11">
        <v>-7.7979099999999996E-2</v>
      </c>
      <c r="AH343" s="11">
        <v>-7.4268200000000006E-2</v>
      </c>
      <c r="AI343" s="11">
        <v>-5.8940300000000001E-2</v>
      </c>
      <c r="AJ343" s="11">
        <v>-4.9338899999999998E-2</v>
      </c>
      <c r="AK343" s="11">
        <v>-3.3599900000000002E-2</v>
      </c>
      <c r="AL343" s="11">
        <v>-3.9551900000000001E-2</v>
      </c>
      <c r="AM343" s="11">
        <v>-1.9332800000000001E-2</v>
      </c>
      <c r="AN343" s="11">
        <v>-2.1714199999999999E-2</v>
      </c>
      <c r="AO343" s="11">
        <v>-3.6436000000000003E-2</v>
      </c>
      <c r="AP343" s="11">
        <v>-3.77621E-2</v>
      </c>
      <c r="AQ343" s="11">
        <v>-3.69501E-2</v>
      </c>
      <c r="AR343" s="11">
        <v>-3.2126599999999998E-2</v>
      </c>
      <c r="AS343" s="11">
        <v>-3.6293100000000002E-2</v>
      </c>
      <c r="AT343" s="11">
        <v>-3.6412800000000002E-2</v>
      </c>
      <c r="AU343" s="11">
        <v>-2.3959100000000001E-2</v>
      </c>
      <c r="AV343" s="11">
        <v>-7.7684E-3</v>
      </c>
      <c r="AW343" s="11">
        <v>-8.4682999999999998E-3</v>
      </c>
      <c r="AX343" s="11">
        <v>-1.6457900000000001E-2</v>
      </c>
      <c r="AY343" s="11">
        <v>-3.1032299999999999E-2</v>
      </c>
      <c r="AZ343" s="11">
        <v>-3.5270200000000002E-2</v>
      </c>
      <c r="BA343" s="11">
        <v>-5.2465100000000001E-2</v>
      </c>
      <c r="BB343" s="11">
        <v>-4.5090199999999997E-2</v>
      </c>
      <c r="BC343" s="11">
        <v>-5.0923200000000002E-2</v>
      </c>
      <c r="BD343" s="11">
        <v>-6.63073E-2</v>
      </c>
      <c r="BE343" s="11">
        <v>-4.9296399999999997E-2</v>
      </c>
      <c r="BF343" s="11">
        <v>-4.83332E-2</v>
      </c>
      <c r="BG343" s="11">
        <v>-3.6370800000000002E-2</v>
      </c>
      <c r="BH343" s="11">
        <v>-2.99332E-2</v>
      </c>
      <c r="BI343" s="11">
        <v>-1.48384E-2</v>
      </c>
      <c r="BJ343" s="11">
        <v>-2.0495699999999999E-2</v>
      </c>
      <c r="BK343" s="11">
        <v>6.981E-4</v>
      </c>
      <c r="BL343" s="11">
        <v>-7.75E-5</v>
      </c>
      <c r="BM343" s="11">
        <v>-1.50405E-2</v>
      </c>
      <c r="BN343" s="11">
        <v>-1.3229599999999999E-2</v>
      </c>
      <c r="BO343" s="11">
        <v>-8.0561999999999995E-3</v>
      </c>
      <c r="BP343" s="11">
        <v>1.2469E-3</v>
      </c>
      <c r="BQ343" s="11">
        <v>2.878E-4</v>
      </c>
      <c r="BR343" s="11">
        <v>1.9796000000000002E-3</v>
      </c>
      <c r="BS343" s="11">
        <v>1.62524E-2</v>
      </c>
      <c r="BT343" s="11">
        <v>3.4756799999999997E-2</v>
      </c>
      <c r="BU343" s="11">
        <v>3.1143000000000001E-2</v>
      </c>
      <c r="BV343" s="11">
        <v>1.5219699999999999E-2</v>
      </c>
      <c r="BW343" s="11">
        <v>-4.506E-4</v>
      </c>
      <c r="BX343" s="11">
        <v>-5.7784000000000004E-3</v>
      </c>
      <c r="BY343" s="11">
        <v>-2.4234499999999999E-2</v>
      </c>
      <c r="BZ343" s="11">
        <v>-2.0136100000000001E-2</v>
      </c>
      <c r="CA343" s="11">
        <v>-2.7389899999999998E-2</v>
      </c>
      <c r="CB343" s="11">
        <v>-3.3370999999999998E-2</v>
      </c>
      <c r="CC343" s="11">
        <v>-2.0613599999999999E-2</v>
      </c>
      <c r="CD343" s="11">
        <v>-2.23982E-2</v>
      </c>
      <c r="CE343" s="11">
        <v>-1.38012E-2</v>
      </c>
      <c r="CF343" s="11">
        <v>-1.0527399999999999E-2</v>
      </c>
      <c r="CG343" s="11">
        <v>3.9230999999999997E-3</v>
      </c>
      <c r="CH343" s="11">
        <v>-1.4394E-3</v>
      </c>
      <c r="CI343" s="11">
        <v>2.0729000000000001E-2</v>
      </c>
      <c r="CJ343" s="11">
        <v>2.1559100000000001E-2</v>
      </c>
      <c r="CK343" s="11">
        <v>6.3550000000000004E-3</v>
      </c>
      <c r="CL343" s="11">
        <v>1.1302899999999999E-2</v>
      </c>
      <c r="CM343" s="11">
        <v>2.0837700000000001E-2</v>
      </c>
      <c r="CN343" s="11">
        <v>3.4620499999999998E-2</v>
      </c>
      <c r="CO343" s="11">
        <v>3.6868699999999997E-2</v>
      </c>
      <c r="CP343" s="11">
        <v>4.0371999999999998E-2</v>
      </c>
      <c r="CQ343" s="11">
        <v>5.6463899999999997E-2</v>
      </c>
      <c r="CR343" s="11">
        <v>7.7282100000000006E-2</v>
      </c>
      <c r="CS343" s="11">
        <v>7.0754300000000006E-2</v>
      </c>
      <c r="CT343" s="11">
        <v>4.6897300000000003E-2</v>
      </c>
      <c r="CU343" s="11">
        <v>3.0131100000000001E-2</v>
      </c>
      <c r="CV343" s="11">
        <v>2.3713399999999999E-2</v>
      </c>
      <c r="CW343" s="11">
        <v>3.9960000000000004E-3</v>
      </c>
      <c r="CX343" s="11">
        <v>4.8180000000000002E-3</v>
      </c>
      <c r="CY343" s="11">
        <v>-3.8566E-3</v>
      </c>
      <c r="CZ343" s="11">
        <v>2.0023900000000001E-2</v>
      </c>
      <c r="DA343" s="11">
        <v>1.7437899999999999E-2</v>
      </c>
      <c r="DB343" s="11">
        <v>1.5767400000000001E-2</v>
      </c>
      <c r="DC343" s="11">
        <v>1.3721300000000001E-2</v>
      </c>
      <c r="DD343" s="11">
        <v>1.17979E-2</v>
      </c>
      <c r="DE343" s="11">
        <v>1.14062E-2</v>
      </c>
      <c r="DF343" s="11">
        <v>1.1585399999999999E-2</v>
      </c>
      <c r="DG343" s="11">
        <v>1.21779E-2</v>
      </c>
      <c r="DH343" s="11">
        <v>1.31542E-2</v>
      </c>
      <c r="DI343" s="11">
        <v>1.30075E-2</v>
      </c>
      <c r="DJ343" s="11">
        <v>1.4914699999999999E-2</v>
      </c>
      <c r="DK343" s="11">
        <v>1.7566200000000001E-2</v>
      </c>
      <c r="DL343" s="11">
        <v>2.0289700000000001E-2</v>
      </c>
      <c r="DM343" s="11">
        <v>2.2239600000000002E-2</v>
      </c>
      <c r="DN343" s="11">
        <v>2.3340900000000001E-2</v>
      </c>
      <c r="DO343" s="11">
        <v>2.4446800000000001E-2</v>
      </c>
      <c r="DP343" s="11">
        <v>2.5853500000000001E-2</v>
      </c>
      <c r="DQ343" s="11">
        <v>2.4081999999999999E-2</v>
      </c>
      <c r="DR343" s="11">
        <v>1.9258600000000001E-2</v>
      </c>
      <c r="DS343" s="11">
        <v>1.8592399999999999E-2</v>
      </c>
      <c r="DT343" s="11">
        <v>1.79297E-2</v>
      </c>
      <c r="DU343" s="11">
        <v>1.7163000000000001E-2</v>
      </c>
      <c r="DV343" s="11">
        <v>1.5171E-2</v>
      </c>
      <c r="DW343" s="11">
        <v>1.43073E-2</v>
      </c>
      <c r="DX343" s="11">
        <v>0.29744609999999999</v>
      </c>
      <c r="DY343" s="11">
        <v>1.33236E-2</v>
      </c>
      <c r="DZ343" s="11">
        <v>1.8560299999999998E-2</v>
      </c>
      <c r="EA343" s="11">
        <v>61.5886</v>
      </c>
      <c r="EB343" s="11">
        <v>61.611736000000001</v>
      </c>
      <c r="EC343" s="11">
        <v>61.148983000000001</v>
      </c>
      <c r="ED343" s="11">
        <v>59.098193999999999</v>
      </c>
      <c r="EE343" s="11">
        <v>60.624153</v>
      </c>
      <c r="EF343" s="11">
        <v>59.089165000000001</v>
      </c>
      <c r="EG343" s="11">
        <v>60.688488</v>
      </c>
      <c r="EH343" s="11">
        <v>68.334084000000004</v>
      </c>
      <c r="EI343" s="11">
        <v>75.520317000000006</v>
      </c>
      <c r="EJ343" s="11">
        <v>82.383751000000004</v>
      </c>
      <c r="EK343" s="11">
        <v>89.075622999999993</v>
      </c>
      <c r="EL343" s="11">
        <v>90.988715999999997</v>
      </c>
      <c r="EM343" s="11">
        <v>92.873588999999996</v>
      </c>
      <c r="EN343" s="11">
        <v>91.730247000000006</v>
      </c>
      <c r="EO343" s="11">
        <v>92.339729000000005</v>
      </c>
      <c r="EP343" s="11">
        <v>91.901802000000004</v>
      </c>
      <c r="EQ343" s="11">
        <v>89.900681000000006</v>
      </c>
      <c r="ER343" s="11">
        <v>86.834084000000004</v>
      </c>
      <c r="ES343" s="11">
        <v>85.014671000000007</v>
      </c>
      <c r="ET343" s="11">
        <v>79.907448000000002</v>
      </c>
      <c r="EU343" s="11">
        <v>75.844245999999998</v>
      </c>
      <c r="EV343" s="11">
        <v>72.996612999999996</v>
      </c>
      <c r="EW343" s="11">
        <v>70.363433999999998</v>
      </c>
      <c r="EX343" s="11">
        <v>68.159142000000003</v>
      </c>
      <c r="EY343" s="11">
        <v>0</v>
      </c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HY343" s="37"/>
      <c r="IA343" s="37"/>
    </row>
    <row r="344" spans="1:235" x14ac:dyDescent="0.2">
      <c r="A344" t="s">
        <v>112</v>
      </c>
      <c r="B344" t="s">
        <v>133</v>
      </c>
      <c r="C344" t="s">
        <v>88</v>
      </c>
      <c r="D344" t="s">
        <v>134</v>
      </c>
      <c r="E344" s="38" t="s">
        <v>124</v>
      </c>
      <c r="F344" t="s">
        <v>105</v>
      </c>
      <c r="G344" s="11">
        <v>1921</v>
      </c>
      <c r="H344" s="11">
        <v>0.97704519999999995</v>
      </c>
      <c r="I344" s="11">
        <v>0.92077310000000001</v>
      </c>
      <c r="J344" s="11">
        <v>0.84825300000000003</v>
      </c>
      <c r="K344" s="11">
        <v>0.80378729999999998</v>
      </c>
      <c r="L344" s="11">
        <v>0.79852619999999996</v>
      </c>
      <c r="M344" s="11">
        <v>0.83289990000000003</v>
      </c>
      <c r="N344" s="11">
        <v>0.88297380000000003</v>
      </c>
      <c r="O344" s="11">
        <v>0.41649330000000001</v>
      </c>
      <c r="P344" s="11">
        <v>-0.39671620000000002</v>
      </c>
      <c r="Q344" s="11">
        <v>-1.1610050000000001</v>
      </c>
      <c r="R344" s="11">
        <v>-1.7613160000000001</v>
      </c>
      <c r="S344" s="11">
        <v>-2.0703450000000001</v>
      </c>
      <c r="T344" s="11">
        <v>-2.0387400000000002</v>
      </c>
      <c r="U344" s="11">
        <v>-1.608627</v>
      </c>
      <c r="V344" s="11">
        <v>-0.91521509999999995</v>
      </c>
      <c r="W344" s="11">
        <v>3.9288999999999999E-3</v>
      </c>
      <c r="X344" s="11">
        <v>0.80881040000000004</v>
      </c>
      <c r="Y344" s="11">
        <v>1.1577090000000001</v>
      </c>
      <c r="Z344" s="11">
        <v>1.2092179999999999</v>
      </c>
      <c r="AA344" s="11">
        <v>1.172679</v>
      </c>
      <c r="AB344" s="11">
        <v>1.1401030000000001</v>
      </c>
      <c r="AC344" s="11">
        <v>1.1063080000000001</v>
      </c>
      <c r="AD344" s="11">
        <v>1.0063420000000001</v>
      </c>
      <c r="AE344" s="11">
        <v>0.89894529999999995</v>
      </c>
      <c r="AF344" s="11">
        <v>-3.4012300000000002E-2</v>
      </c>
      <c r="AG344" s="11">
        <v>-3.6713799999999998E-2</v>
      </c>
      <c r="AH344" s="11">
        <v>-3.6714200000000002E-2</v>
      </c>
      <c r="AI344" s="11">
        <v>-3.2849200000000002E-2</v>
      </c>
      <c r="AJ344" s="11">
        <v>-3.0061600000000001E-2</v>
      </c>
      <c r="AK344" s="11">
        <v>-3.3913400000000003E-2</v>
      </c>
      <c r="AL344" s="11">
        <v>-3.8559900000000001E-2</v>
      </c>
      <c r="AM344" s="11">
        <v>-4.0087699999999997E-2</v>
      </c>
      <c r="AN344" s="11">
        <v>-2.45697E-2</v>
      </c>
      <c r="AO344" s="11">
        <v>-2.59601E-2</v>
      </c>
      <c r="AP344" s="11">
        <v>-2.6794100000000001E-2</v>
      </c>
      <c r="AQ344" s="11">
        <v>-2.1952900000000001E-2</v>
      </c>
      <c r="AR344" s="11">
        <v>-2.6087599999999999E-2</v>
      </c>
      <c r="AS344" s="11">
        <v>-2.7202199999999999E-2</v>
      </c>
      <c r="AT344" s="11">
        <v>-3.3746400000000003E-2</v>
      </c>
      <c r="AU344" s="11">
        <v>-3.4236900000000001E-2</v>
      </c>
      <c r="AV344" s="11">
        <v>-2.2766399999999999E-2</v>
      </c>
      <c r="AW344" s="11">
        <v>-2.3191900000000001E-2</v>
      </c>
      <c r="AX344" s="11">
        <v>-1.0519799999999999E-2</v>
      </c>
      <c r="AY344" s="11">
        <v>-1.43333E-2</v>
      </c>
      <c r="AZ344" s="11">
        <v>-1.87154E-2</v>
      </c>
      <c r="BA344" s="11">
        <v>-2.1439199999999999E-2</v>
      </c>
      <c r="BB344" s="11">
        <v>-2.15709E-2</v>
      </c>
      <c r="BC344" s="11">
        <v>-2.8576500000000001E-2</v>
      </c>
      <c r="BD344" s="11">
        <v>-1.7434399999999999E-2</v>
      </c>
      <c r="BE344" s="11">
        <v>-2.1632999999999999E-2</v>
      </c>
      <c r="BF344" s="11">
        <v>-2.28305E-2</v>
      </c>
      <c r="BG344" s="11">
        <v>-1.9902400000000001E-2</v>
      </c>
      <c r="BH344" s="11">
        <v>-1.76381E-2</v>
      </c>
      <c r="BI344" s="11">
        <v>-2.2296E-2</v>
      </c>
      <c r="BJ344" s="11">
        <v>-2.5747900000000001E-2</v>
      </c>
      <c r="BK344" s="11">
        <v>-2.6519299999999999E-2</v>
      </c>
      <c r="BL344" s="11">
        <v>-9.4526000000000002E-3</v>
      </c>
      <c r="BM344" s="11">
        <v>-1.2888699999999999E-2</v>
      </c>
      <c r="BN344" s="11">
        <v>-1.28027E-2</v>
      </c>
      <c r="BO344" s="11">
        <v>-9.0177E-3</v>
      </c>
      <c r="BP344" s="11">
        <v>-1.2321500000000001E-2</v>
      </c>
      <c r="BQ344" s="11">
        <v>-1.23395E-2</v>
      </c>
      <c r="BR344" s="11">
        <v>-1.7678900000000001E-2</v>
      </c>
      <c r="BS344" s="11">
        <v>-1.7575E-2</v>
      </c>
      <c r="BT344" s="11">
        <v>-5.6775000000000003E-3</v>
      </c>
      <c r="BU344" s="11">
        <v>-6.2192999999999997E-3</v>
      </c>
      <c r="BV344" s="11">
        <v>4.9959000000000002E-3</v>
      </c>
      <c r="BW344" s="11">
        <v>-1.236E-4</v>
      </c>
      <c r="BX344" s="11">
        <v>-3.7742000000000001E-3</v>
      </c>
      <c r="BY344" s="11">
        <v>-5.2732999999999999E-3</v>
      </c>
      <c r="BZ344" s="11">
        <v>-5.7559999999999998E-3</v>
      </c>
      <c r="CA344" s="11">
        <v>-1.38637E-2</v>
      </c>
      <c r="CB344" s="11">
        <v>-8.5649999999999995E-4</v>
      </c>
      <c r="CC344" s="11">
        <v>-6.5520999999999999E-3</v>
      </c>
      <c r="CD344" s="11">
        <v>-8.9469000000000007E-3</v>
      </c>
      <c r="CE344" s="11">
        <v>-6.9556000000000002E-3</v>
      </c>
      <c r="CF344" s="11">
        <v>-5.2145000000000004E-3</v>
      </c>
      <c r="CG344" s="11">
        <v>-1.06786E-2</v>
      </c>
      <c r="CH344" s="11">
        <v>-1.2935800000000001E-2</v>
      </c>
      <c r="CI344" s="11">
        <v>-1.29509E-2</v>
      </c>
      <c r="CJ344" s="11">
        <v>5.6645000000000003E-3</v>
      </c>
      <c r="CK344" s="11">
        <v>1.827E-4</v>
      </c>
      <c r="CL344" s="11">
        <v>1.1885999999999999E-3</v>
      </c>
      <c r="CM344" s="11">
        <v>3.9175E-3</v>
      </c>
      <c r="CN344" s="11">
        <v>1.4446999999999999E-3</v>
      </c>
      <c r="CO344" s="11">
        <v>2.5232000000000002E-3</v>
      </c>
      <c r="CP344" s="11">
        <v>-1.6113E-3</v>
      </c>
      <c r="CQ344" s="11">
        <v>-9.1319999999999997E-4</v>
      </c>
      <c r="CR344" s="11">
        <v>1.14115E-2</v>
      </c>
      <c r="CS344" s="11">
        <v>1.07534E-2</v>
      </c>
      <c r="CT344" s="11">
        <v>2.0511700000000001E-2</v>
      </c>
      <c r="CU344" s="11">
        <v>1.4086E-2</v>
      </c>
      <c r="CV344" s="11">
        <v>1.1167099999999999E-2</v>
      </c>
      <c r="CW344" s="11">
        <v>1.0892600000000001E-2</v>
      </c>
      <c r="CX344" s="11">
        <v>1.00588E-2</v>
      </c>
      <c r="CY344" s="11">
        <v>8.4909999999999998E-4</v>
      </c>
      <c r="CZ344" s="11">
        <v>1.0078699999999999E-2</v>
      </c>
      <c r="DA344" s="11">
        <v>9.1684999999999996E-3</v>
      </c>
      <c r="DB344" s="11">
        <v>8.4407000000000006E-3</v>
      </c>
      <c r="DC344" s="11">
        <v>7.8711000000000007E-3</v>
      </c>
      <c r="DD344" s="11">
        <v>7.5529999999999998E-3</v>
      </c>
      <c r="DE344" s="11">
        <v>7.0629000000000004E-3</v>
      </c>
      <c r="DF344" s="11">
        <v>7.7891999999999996E-3</v>
      </c>
      <c r="DG344" s="11">
        <v>8.2489999999999994E-3</v>
      </c>
      <c r="DH344" s="11">
        <v>9.1906000000000002E-3</v>
      </c>
      <c r="DI344" s="11">
        <v>7.9468000000000004E-3</v>
      </c>
      <c r="DJ344" s="11">
        <v>8.5061000000000008E-3</v>
      </c>
      <c r="DK344" s="11">
        <v>7.8641000000000006E-3</v>
      </c>
      <c r="DL344" s="11">
        <v>8.3692000000000003E-3</v>
      </c>
      <c r="DM344" s="11">
        <v>9.0358999999999995E-3</v>
      </c>
      <c r="DN344" s="11">
        <v>9.7684E-3</v>
      </c>
      <c r="DO344" s="11">
        <v>1.01297E-2</v>
      </c>
      <c r="DP344" s="11">
        <v>1.0389300000000001E-2</v>
      </c>
      <c r="DQ344" s="11">
        <v>1.0318600000000001E-2</v>
      </c>
      <c r="DR344" s="11">
        <v>9.4328999999999993E-3</v>
      </c>
      <c r="DS344" s="11">
        <v>8.6388999999999997E-3</v>
      </c>
      <c r="DT344" s="11">
        <v>9.0836000000000007E-3</v>
      </c>
      <c r="DU344" s="11">
        <v>9.8282000000000005E-3</v>
      </c>
      <c r="DV344" s="11">
        <v>9.6147999999999997E-3</v>
      </c>
      <c r="DW344" s="11">
        <v>8.9446999999999999E-3</v>
      </c>
      <c r="DX344" s="11">
        <v>0.1365778</v>
      </c>
      <c r="DY344" s="11">
        <v>5.7505999999999998E-3</v>
      </c>
      <c r="DZ344" s="11">
        <v>8.2395000000000003E-3</v>
      </c>
      <c r="EA344" s="11">
        <v>52.404899999999998</v>
      </c>
      <c r="EB344" s="11">
        <v>52.855145</v>
      </c>
      <c r="EC344" s="11">
        <v>51.466610000000003</v>
      </c>
      <c r="ED344" s="11">
        <v>50.125022999999999</v>
      </c>
      <c r="EE344" s="11">
        <v>49.280681999999999</v>
      </c>
      <c r="EF344" s="11">
        <v>48.475265999999998</v>
      </c>
      <c r="EG344" s="11">
        <v>47.912379999999999</v>
      </c>
      <c r="EH344" s="11">
        <v>48.944397000000002</v>
      </c>
      <c r="EI344" s="11">
        <v>53.255661000000003</v>
      </c>
      <c r="EJ344" s="11">
        <v>57.374862999999998</v>
      </c>
      <c r="EK344" s="11">
        <v>61.382373999999999</v>
      </c>
      <c r="EL344" s="11">
        <v>63.831211000000003</v>
      </c>
      <c r="EM344" s="11">
        <v>65.224968000000004</v>
      </c>
      <c r="EN344" s="11">
        <v>69.681258999999997</v>
      </c>
      <c r="EO344" s="11">
        <v>68.756316999999996</v>
      </c>
      <c r="EP344" s="11">
        <v>66.951476999999997</v>
      </c>
      <c r="EQ344" s="11">
        <v>64.477097000000001</v>
      </c>
      <c r="ER344" s="11">
        <v>60.821438000000001</v>
      </c>
      <c r="ES344" s="11">
        <v>58.315131999999998</v>
      </c>
      <c r="ET344" s="11">
        <v>56.209887999999999</v>
      </c>
      <c r="EU344" s="11">
        <v>54.395156999999998</v>
      </c>
      <c r="EV344" s="11">
        <v>53.126311999999999</v>
      </c>
      <c r="EW344" s="11">
        <v>51.881225999999998</v>
      </c>
      <c r="EX344" s="11">
        <v>51.689650999999998</v>
      </c>
      <c r="EY344" s="11">
        <v>0</v>
      </c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HY344" s="37"/>
      <c r="IA344" s="37"/>
    </row>
    <row r="345" spans="1:235" x14ac:dyDescent="0.2">
      <c r="A345" t="s">
        <v>112</v>
      </c>
      <c r="B345" t="s">
        <v>133</v>
      </c>
      <c r="C345" t="s">
        <v>88</v>
      </c>
      <c r="D345" t="s">
        <v>134</v>
      </c>
      <c r="E345" s="38" t="s">
        <v>124</v>
      </c>
      <c r="F345" t="s">
        <v>106</v>
      </c>
      <c r="G345" s="11">
        <v>1019</v>
      </c>
      <c r="H345" s="11">
        <v>0.99590129999999999</v>
      </c>
      <c r="I345" s="11">
        <v>0.94407680000000005</v>
      </c>
      <c r="J345" s="11">
        <v>0.87053020000000003</v>
      </c>
      <c r="K345" s="11">
        <v>0.82049130000000003</v>
      </c>
      <c r="L345" s="11">
        <v>0.79779979999999995</v>
      </c>
      <c r="M345" s="11">
        <v>0.7926687</v>
      </c>
      <c r="N345" s="11">
        <v>0.83655690000000005</v>
      </c>
      <c r="O345" s="11">
        <v>0.41871969999999997</v>
      </c>
      <c r="P345" s="11">
        <v>-0.3538019</v>
      </c>
      <c r="Q345" s="11">
        <v>-1.0528740000000001</v>
      </c>
      <c r="R345" s="11">
        <v>-1.6423680000000001</v>
      </c>
      <c r="S345" s="11">
        <v>-1.9687589999999999</v>
      </c>
      <c r="T345" s="11">
        <v>-1.962062</v>
      </c>
      <c r="U345" s="11">
        <v>-1.5281149999999999</v>
      </c>
      <c r="V345" s="11">
        <v>-0.84492179999999995</v>
      </c>
      <c r="W345" s="11">
        <v>2.76712E-2</v>
      </c>
      <c r="X345" s="11">
        <v>0.80228270000000002</v>
      </c>
      <c r="Y345" s="11">
        <v>1.1856009999999999</v>
      </c>
      <c r="Z345" s="11">
        <v>1.2518560000000001</v>
      </c>
      <c r="AA345" s="11">
        <v>1.2100690000000001</v>
      </c>
      <c r="AB345" s="11">
        <v>1.1806449999999999</v>
      </c>
      <c r="AC345" s="11">
        <v>1.132614</v>
      </c>
      <c r="AD345" s="11">
        <v>1.0257879999999999</v>
      </c>
      <c r="AE345" s="11">
        <v>0.90719740000000004</v>
      </c>
      <c r="AF345" s="11">
        <v>-2.86889E-2</v>
      </c>
      <c r="AG345" s="11">
        <v>-3.3092900000000001E-2</v>
      </c>
      <c r="AH345" s="11">
        <v>-3.3301200000000003E-2</v>
      </c>
      <c r="AI345" s="11">
        <v>-3.1325699999999998E-2</v>
      </c>
      <c r="AJ345" s="11">
        <v>-3.11285E-2</v>
      </c>
      <c r="AK345" s="11">
        <v>-3.5257700000000003E-2</v>
      </c>
      <c r="AL345" s="11">
        <v>-3.9385799999999999E-2</v>
      </c>
      <c r="AM345" s="11">
        <v>-4.25928E-2</v>
      </c>
      <c r="AN345" s="11">
        <v>-2.7610599999999999E-2</v>
      </c>
      <c r="AO345" s="11">
        <v>-2.81222E-2</v>
      </c>
      <c r="AP345" s="11">
        <v>-2.9310900000000001E-2</v>
      </c>
      <c r="AQ345" s="11">
        <v>-2.5844599999999999E-2</v>
      </c>
      <c r="AR345" s="11">
        <v>-3.0230400000000001E-2</v>
      </c>
      <c r="AS345" s="11">
        <v>-3.20924E-2</v>
      </c>
      <c r="AT345" s="11">
        <v>-3.8704099999999998E-2</v>
      </c>
      <c r="AU345" s="11">
        <v>-4.0904900000000001E-2</v>
      </c>
      <c r="AV345" s="11">
        <v>-2.7872899999999999E-2</v>
      </c>
      <c r="AW345" s="11">
        <v>-2.3988800000000001E-2</v>
      </c>
      <c r="AX345" s="11">
        <v>-1.0270100000000001E-2</v>
      </c>
      <c r="AY345" s="11">
        <v>-1.3768499999999999E-2</v>
      </c>
      <c r="AZ345" s="11">
        <v>-1.81037E-2</v>
      </c>
      <c r="BA345" s="11">
        <v>-2.1408400000000001E-2</v>
      </c>
      <c r="BB345" s="11">
        <v>-2.1484E-2</v>
      </c>
      <c r="BC345" s="11">
        <v>-2.6486099999999999E-2</v>
      </c>
      <c r="BD345" s="11">
        <v>-1.20047E-2</v>
      </c>
      <c r="BE345" s="11">
        <v>-1.7622700000000002E-2</v>
      </c>
      <c r="BF345" s="11">
        <v>-1.88545E-2</v>
      </c>
      <c r="BG345" s="11">
        <v>-1.7562999999999999E-2</v>
      </c>
      <c r="BH345" s="11">
        <v>-1.8026199999999999E-2</v>
      </c>
      <c r="BI345" s="11">
        <v>-2.2605500000000001E-2</v>
      </c>
      <c r="BJ345" s="11">
        <v>-2.53928E-2</v>
      </c>
      <c r="BK345" s="11">
        <v>-2.7925700000000001E-2</v>
      </c>
      <c r="BL345" s="11">
        <v>-1.23166E-2</v>
      </c>
      <c r="BM345" s="11">
        <v>-1.4534699999999999E-2</v>
      </c>
      <c r="BN345" s="11">
        <v>-1.4722600000000001E-2</v>
      </c>
      <c r="BO345" s="11">
        <v>-1.2463200000000001E-2</v>
      </c>
      <c r="BP345" s="11">
        <v>-1.61333E-2</v>
      </c>
      <c r="BQ345" s="11">
        <v>-1.6812899999999999E-2</v>
      </c>
      <c r="BR345" s="11">
        <v>-2.23007E-2</v>
      </c>
      <c r="BS345" s="11">
        <v>-2.4112600000000001E-2</v>
      </c>
      <c r="BT345" s="11">
        <v>-1.07673E-2</v>
      </c>
      <c r="BU345" s="11">
        <v>-6.8082000000000004E-3</v>
      </c>
      <c r="BV345" s="11">
        <v>5.4243E-3</v>
      </c>
      <c r="BW345" s="11">
        <v>7.9100000000000004E-4</v>
      </c>
      <c r="BX345" s="11">
        <v>-2.8213000000000001E-3</v>
      </c>
      <c r="BY345" s="11">
        <v>-4.8122E-3</v>
      </c>
      <c r="BZ345" s="11">
        <v>-5.3799E-3</v>
      </c>
      <c r="CA345" s="11">
        <v>-1.1513600000000001E-2</v>
      </c>
      <c r="CB345" s="11">
        <v>4.6795999999999999E-3</v>
      </c>
      <c r="CC345" s="11">
        <v>-2.1524999999999999E-3</v>
      </c>
      <c r="CD345" s="11">
        <v>-4.4077999999999999E-3</v>
      </c>
      <c r="CE345" s="11">
        <v>-3.8002000000000001E-3</v>
      </c>
      <c r="CF345" s="11">
        <v>-4.9240000000000004E-3</v>
      </c>
      <c r="CG345" s="11">
        <v>-9.9532000000000006E-3</v>
      </c>
      <c r="CH345" s="11">
        <v>-1.13998E-2</v>
      </c>
      <c r="CI345" s="11">
        <v>-1.3258600000000001E-2</v>
      </c>
      <c r="CJ345" s="11">
        <v>2.9773E-3</v>
      </c>
      <c r="CK345" s="11">
        <v>-9.4720000000000004E-4</v>
      </c>
      <c r="CL345" s="11">
        <v>-1.3430000000000001E-4</v>
      </c>
      <c r="CM345" s="11">
        <v>9.1819999999999998E-4</v>
      </c>
      <c r="CN345" s="11">
        <v>-2.0362000000000002E-3</v>
      </c>
      <c r="CO345" s="11">
        <v>-1.5334999999999999E-3</v>
      </c>
      <c r="CP345" s="11">
        <v>-5.8972E-3</v>
      </c>
      <c r="CQ345" s="11">
        <v>-7.3203000000000001E-3</v>
      </c>
      <c r="CR345" s="11">
        <v>6.3382999999999998E-3</v>
      </c>
      <c r="CS345" s="11">
        <v>1.03724E-2</v>
      </c>
      <c r="CT345" s="11">
        <v>2.1118600000000001E-2</v>
      </c>
      <c r="CU345" s="11">
        <v>1.53505E-2</v>
      </c>
      <c r="CV345" s="11">
        <v>1.2461099999999999E-2</v>
      </c>
      <c r="CW345" s="11">
        <v>1.17839E-2</v>
      </c>
      <c r="CX345" s="11">
        <v>1.07241E-2</v>
      </c>
      <c r="CY345" s="11">
        <v>3.4589E-3</v>
      </c>
      <c r="CZ345" s="11">
        <v>1.0143299999999999E-2</v>
      </c>
      <c r="DA345" s="11">
        <v>9.4052000000000007E-3</v>
      </c>
      <c r="DB345" s="11">
        <v>8.7828999999999997E-3</v>
      </c>
      <c r="DC345" s="11">
        <v>8.3672E-3</v>
      </c>
      <c r="DD345" s="11">
        <v>7.9655999999999998E-3</v>
      </c>
      <c r="DE345" s="11">
        <v>7.6920000000000001E-3</v>
      </c>
      <c r="DF345" s="11">
        <v>8.5071000000000001E-3</v>
      </c>
      <c r="DG345" s="11">
        <v>8.9169999999999996E-3</v>
      </c>
      <c r="DH345" s="11">
        <v>9.2981000000000001E-3</v>
      </c>
      <c r="DI345" s="11">
        <v>8.2605999999999999E-3</v>
      </c>
      <c r="DJ345" s="11">
        <v>8.8690999999999996E-3</v>
      </c>
      <c r="DK345" s="11">
        <v>8.1352999999999998E-3</v>
      </c>
      <c r="DL345" s="11">
        <v>8.5704000000000006E-3</v>
      </c>
      <c r="DM345" s="11">
        <v>9.2893000000000003E-3</v>
      </c>
      <c r="DN345" s="11">
        <v>9.9725999999999999E-3</v>
      </c>
      <c r="DO345" s="11">
        <v>1.0208999999999999E-2</v>
      </c>
      <c r="DP345" s="11">
        <v>1.0399500000000001E-2</v>
      </c>
      <c r="DQ345" s="11">
        <v>1.0445100000000001E-2</v>
      </c>
      <c r="DR345" s="11">
        <v>9.5414999999999996E-3</v>
      </c>
      <c r="DS345" s="11">
        <v>8.8515E-3</v>
      </c>
      <c r="DT345" s="11">
        <v>9.2910000000000006E-3</v>
      </c>
      <c r="DU345" s="11">
        <v>1.0089799999999999E-2</v>
      </c>
      <c r="DV345" s="11">
        <v>9.7906E-3</v>
      </c>
      <c r="DW345" s="11">
        <v>9.1026000000000006E-3</v>
      </c>
      <c r="DX345" s="11">
        <v>0.1413972</v>
      </c>
      <c r="DY345" s="11">
        <v>5.9345999999999999E-3</v>
      </c>
      <c r="DZ345" s="11">
        <v>8.3421999999999993E-3</v>
      </c>
      <c r="EA345" s="11">
        <v>54.728740999999999</v>
      </c>
      <c r="EB345" s="11">
        <v>56.542679</v>
      </c>
      <c r="EC345" s="11">
        <v>54.734406</v>
      </c>
      <c r="ED345" s="11">
        <v>52.727108000000001</v>
      </c>
      <c r="EE345" s="11">
        <v>51.494228</v>
      </c>
      <c r="EF345" s="11">
        <v>50.657322000000001</v>
      </c>
      <c r="EG345" s="11">
        <v>50.109962000000003</v>
      </c>
      <c r="EH345" s="11">
        <v>50.660151999999997</v>
      </c>
      <c r="EI345" s="11">
        <v>52.987206</v>
      </c>
      <c r="EJ345" s="11">
        <v>55.642623999999998</v>
      </c>
      <c r="EK345" s="11">
        <v>57.990963000000001</v>
      </c>
      <c r="EL345" s="11">
        <v>59.253619999999998</v>
      </c>
      <c r="EM345" s="11">
        <v>60.123134999999998</v>
      </c>
      <c r="EN345" s="11">
        <v>66.883453000000003</v>
      </c>
      <c r="EO345" s="11">
        <v>65.522644</v>
      </c>
      <c r="EP345" s="11">
        <v>63.364071000000003</v>
      </c>
      <c r="EQ345" s="11">
        <v>61.289710999999997</v>
      </c>
      <c r="ER345" s="11">
        <v>58.743332000000002</v>
      </c>
      <c r="ES345" s="11">
        <v>56.978389999999997</v>
      </c>
      <c r="ET345" s="11">
        <v>55.631518999999997</v>
      </c>
      <c r="EU345" s="11">
        <v>54.438594999999999</v>
      </c>
      <c r="EV345" s="11">
        <v>53.465431000000002</v>
      </c>
      <c r="EW345" s="11">
        <v>52.319217999999999</v>
      </c>
      <c r="EX345" s="11">
        <v>52.826458000000002</v>
      </c>
      <c r="EY345" s="11">
        <v>0</v>
      </c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HY345" s="37"/>
      <c r="IA345" s="37"/>
    </row>
    <row r="346" spans="1:235" x14ac:dyDescent="0.2">
      <c r="A346" t="s">
        <v>112</v>
      </c>
      <c r="B346" t="s">
        <v>133</v>
      </c>
      <c r="C346" t="s">
        <v>88</v>
      </c>
      <c r="D346" t="s">
        <v>134</v>
      </c>
      <c r="E346" s="38" t="s">
        <v>124</v>
      </c>
      <c r="F346" t="s">
        <v>107</v>
      </c>
      <c r="G346" s="11">
        <v>902</v>
      </c>
      <c r="H346" s="11">
        <v>0.96107480000000001</v>
      </c>
      <c r="I346" s="11">
        <v>0.89840359999999997</v>
      </c>
      <c r="J346" s="11">
        <v>0.82689040000000003</v>
      </c>
      <c r="K346" s="11">
        <v>0.78746320000000003</v>
      </c>
      <c r="L346" s="11">
        <v>0.79880139999999999</v>
      </c>
      <c r="M346" s="11">
        <v>0.87783060000000002</v>
      </c>
      <c r="N346" s="11">
        <v>0.93678399999999995</v>
      </c>
      <c r="O346" s="11">
        <v>0.41568179999999999</v>
      </c>
      <c r="P346" s="11">
        <v>-0.44385150000000001</v>
      </c>
      <c r="Q346" s="11">
        <v>-1.280823</v>
      </c>
      <c r="R346" s="11">
        <v>-1.894142</v>
      </c>
      <c r="S346" s="11">
        <v>-2.1839029999999999</v>
      </c>
      <c r="T346" s="11">
        <v>-2.124587</v>
      </c>
      <c r="U346" s="11">
        <v>-1.699452</v>
      </c>
      <c r="V346" s="11">
        <v>-0.99477539999999998</v>
      </c>
      <c r="W346" s="11">
        <v>-2.3719799999999999E-2</v>
      </c>
      <c r="X346" s="11">
        <v>0.81505289999999997</v>
      </c>
      <c r="Y346" s="11">
        <v>1.126547</v>
      </c>
      <c r="Z346" s="11">
        <v>1.1626780000000001</v>
      </c>
      <c r="AA346" s="11">
        <v>1.1306989999999999</v>
      </c>
      <c r="AB346" s="11">
        <v>1.0930709999999999</v>
      </c>
      <c r="AC346" s="11">
        <v>1.0753820000000001</v>
      </c>
      <c r="AD346" s="11">
        <v>0.98464660000000004</v>
      </c>
      <c r="AE346" s="11">
        <v>0.88988829999999997</v>
      </c>
      <c r="AF346" s="11">
        <v>-3.5543600000000002E-2</v>
      </c>
      <c r="AG346" s="11">
        <v>-3.7948900000000001E-2</v>
      </c>
      <c r="AH346" s="11">
        <v>-3.7940000000000002E-2</v>
      </c>
      <c r="AI346" s="11">
        <v>-3.3260199999999997E-2</v>
      </c>
      <c r="AJ346" s="11">
        <v>-3.0060900000000002E-2</v>
      </c>
      <c r="AK346" s="11">
        <v>-3.3028299999999997E-2</v>
      </c>
      <c r="AL346" s="11">
        <v>-3.6339200000000002E-2</v>
      </c>
      <c r="AM346" s="11">
        <v>-3.6648399999999998E-2</v>
      </c>
      <c r="AN346" s="11">
        <v>-2.12502E-2</v>
      </c>
      <c r="AO346" s="11">
        <v>-2.3746400000000001E-2</v>
      </c>
      <c r="AP346" s="11">
        <v>-2.5127199999999999E-2</v>
      </c>
      <c r="AQ346" s="11">
        <v>-1.8915399999999999E-2</v>
      </c>
      <c r="AR346" s="11">
        <v>-2.2663699999999998E-2</v>
      </c>
      <c r="AS346" s="11">
        <v>-2.3701E-2</v>
      </c>
      <c r="AT346" s="11">
        <v>-3.0315000000000002E-2</v>
      </c>
      <c r="AU346" s="11">
        <v>-2.8672300000000001E-2</v>
      </c>
      <c r="AV346" s="11">
        <v>-1.8705200000000002E-2</v>
      </c>
      <c r="AW346" s="11">
        <v>-2.32873E-2</v>
      </c>
      <c r="AX346" s="11">
        <v>-1.06379E-2</v>
      </c>
      <c r="AY346" s="11">
        <v>-1.61216E-2</v>
      </c>
      <c r="AZ346" s="11">
        <v>-2.2106799999999999E-2</v>
      </c>
      <c r="BA346" s="11">
        <v>-2.3957099999999999E-2</v>
      </c>
      <c r="BB346" s="11">
        <v>-2.25764E-2</v>
      </c>
      <c r="BC346" s="11">
        <v>-3.1712799999999999E-2</v>
      </c>
      <c r="BD346" s="11">
        <v>-1.8475700000000001E-2</v>
      </c>
      <c r="BE346" s="11">
        <v>-2.25495E-2</v>
      </c>
      <c r="BF346" s="11">
        <v>-2.38435E-2</v>
      </c>
      <c r="BG346" s="11">
        <v>-2.0254100000000001E-2</v>
      </c>
      <c r="BH346" s="11">
        <v>-1.7738899999999998E-2</v>
      </c>
      <c r="BI346" s="11">
        <v>-2.1755199999999999E-2</v>
      </c>
      <c r="BJ346" s="11">
        <v>-2.39475E-2</v>
      </c>
      <c r="BK346" s="11">
        <v>-2.3291200000000001E-2</v>
      </c>
      <c r="BL346" s="11">
        <v>-5.6801000000000004E-3</v>
      </c>
      <c r="BM346" s="11">
        <v>-1.06292E-2</v>
      </c>
      <c r="BN346" s="11">
        <v>-1.12166E-2</v>
      </c>
      <c r="BO346" s="11">
        <v>-5.7936000000000003E-3</v>
      </c>
      <c r="BP346" s="11">
        <v>-8.6741000000000006E-3</v>
      </c>
      <c r="BQ346" s="11">
        <v>-8.6712999999999998E-3</v>
      </c>
      <c r="BR346" s="11">
        <v>-1.39436E-2</v>
      </c>
      <c r="BS346" s="11">
        <v>-1.1556500000000001E-2</v>
      </c>
      <c r="BT346" s="11">
        <v>-1.0338000000000001E-3</v>
      </c>
      <c r="BU346" s="11">
        <v>-5.7169999999999999E-3</v>
      </c>
      <c r="BV346" s="11">
        <v>5.3858999999999999E-3</v>
      </c>
      <c r="BW346" s="11">
        <v>-1.5445999999999999E-3</v>
      </c>
      <c r="BX346" s="11">
        <v>-6.7853999999999996E-3</v>
      </c>
      <c r="BY346" s="11">
        <v>-7.4622999999999998E-3</v>
      </c>
      <c r="BZ346" s="11">
        <v>-6.2474999999999996E-3</v>
      </c>
      <c r="CA346" s="11">
        <v>-1.6356599999999999E-2</v>
      </c>
      <c r="CB346" s="11">
        <v>-1.4078000000000001E-3</v>
      </c>
      <c r="CC346" s="11">
        <v>-7.1501999999999998E-3</v>
      </c>
      <c r="CD346" s="11">
        <v>-9.7470000000000005E-3</v>
      </c>
      <c r="CE346" s="11">
        <v>-7.2480000000000001E-3</v>
      </c>
      <c r="CF346" s="11">
        <v>-5.4168000000000003E-3</v>
      </c>
      <c r="CG346" s="11">
        <v>-1.0482200000000001E-2</v>
      </c>
      <c r="CH346" s="11">
        <v>-1.1555899999999999E-2</v>
      </c>
      <c r="CI346" s="11">
        <v>-9.9340000000000001E-3</v>
      </c>
      <c r="CJ346" s="11">
        <v>9.8901000000000006E-3</v>
      </c>
      <c r="CK346" s="11">
        <v>2.4881E-3</v>
      </c>
      <c r="CL346" s="11">
        <v>2.6940000000000002E-3</v>
      </c>
      <c r="CM346" s="11">
        <v>7.3283000000000003E-3</v>
      </c>
      <c r="CN346" s="11">
        <v>5.3153999999999996E-3</v>
      </c>
      <c r="CO346" s="11">
        <v>6.3584000000000002E-3</v>
      </c>
      <c r="CP346" s="11">
        <v>2.4279000000000002E-3</v>
      </c>
      <c r="CQ346" s="11">
        <v>5.5593999999999999E-3</v>
      </c>
      <c r="CR346" s="11">
        <v>1.6637699999999998E-2</v>
      </c>
      <c r="CS346" s="11">
        <v>1.18532E-2</v>
      </c>
      <c r="CT346" s="11">
        <v>2.1409600000000001E-2</v>
      </c>
      <c r="CU346" s="11">
        <v>1.3032500000000001E-2</v>
      </c>
      <c r="CV346" s="11">
        <v>8.5360000000000002E-3</v>
      </c>
      <c r="CW346" s="11">
        <v>9.0326E-3</v>
      </c>
      <c r="CX346" s="11">
        <v>1.0081400000000001E-2</v>
      </c>
      <c r="CY346" s="11">
        <v>-1.0004E-3</v>
      </c>
      <c r="CZ346" s="11">
        <v>1.03765E-2</v>
      </c>
      <c r="DA346" s="11">
        <v>9.3620999999999999E-3</v>
      </c>
      <c r="DB346" s="11">
        <v>8.5701000000000006E-3</v>
      </c>
      <c r="DC346" s="11">
        <v>7.9071000000000002E-3</v>
      </c>
      <c r="DD346" s="11">
        <v>7.4913000000000002E-3</v>
      </c>
      <c r="DE346" s="11">
        <v>6.8535000000000002E-3</v>
      </c>
      <c r="DF346" s="11">
        <v>7.5335999999999997E-3</v>
      </c>
      <c r="DG346" s="11">
        <v>8.1206000000000004E-3</v>
      </c>
      <c r="DH346" s="11">
        <v>9.4660000000000005E-3</v>
      </c>
      <c r="DI346" s="11">
        <v>7.9746999999999995E-3</v>
      </c>
      <c r="DJ346" s="11">
        <v>8.4569999999999992E-3</v>
      </c>
      <c r="DK346" s="11">
        <v>7.9775000000000002E-3</v>
      </c>
      <c r="DL346" s="11">
        <v>8.5050000000000004E-3</v>
      </c>
      <c r="DM346" s="11">
        <v>9.1374000000000004E-3</v>
      </c>
      <c r="DN346" s="11">
        <v>9.9530999999999994E-3</v>
      </c>
      <c r="DO346" s="11">
        <v>1.04057E-2</v>
      </c>
      <c r="DP346" s="11">
        <v>1.07435E-2</v>
      </c>
      <c r="DQ346" s="11">
        <v>1.0682000000000001E-2</v>
      </c>
      <c r="DR346" s="11">
        <v>9.7418000000000001E-3</v>
      </c>
      <c r="DS346" s="11">
        <v>8.8622000000000006E-3</v>
      </c>
      <c r="DT346" s="11">
        <v>9.3147999999999998E-3</v>
      </c>
      <c r="DU346" s="11">
        <v>1.00281E-2</v>
      </c>
      <c r="DV346" s="11">
        <v>9.9273E-3</v>
      </c>
      <c r="DW346" s="11">
        <v>9.3358999999999994E-3</v>
      </c>
      <c r="DX346" s="11">
        <v>0.13992070000000001</v>
      </c>
      <c r="DY346" s="11">
        <v>5.8491000000000003E-3</v>
      </c>
      <c r="DZ346" s="11">
        <v>8.5159999999999993E-3</v>
      </c>
      <c r="EA346" s="11">
        <v>49.820824000000002</v>
      </c>
      <c r="EB346" s="11">
        <v>48.754662000000003</v>
      </c>
      <c r="EC346" s="11">
        <v>47.83287</v>
      </c>
      <c r="ED346" s="11">
        <v>47.231537000000003</v>
      </c>
      <c r="EE346" s="11">
        <v>46.819248000000002</v>
      </c>
      <c r="EF346" s="11">
        <v>46.048850999999999</v>
      </c>
      <c r="EG346" s="11">
        <v>45.468704000000002</v>
      </c>
      <c r="EH346" s="11">
        <v>47.036503000000003</v>
      </c>
      <c r="EI346" s="11">
        <v>53.554175999999998</v>
      </c>
      <c r="EJ346" s="11">
        <v>59.301090000000002</v>
      </c>
      <c r="EK346" s="11">
        <v>65.153571999999997</v>
      </c>
      <c r="EL346" s="11">
        <v>68.921424999999999</v>
      </c>
      <c r="EM346" s="11">
        <v>70.898124999999993</v>
      </c>
      <c r="EN346" s="11">
        <v>72.792373999999995</v>
      </c>
      <c r="EO346" s="11">
        <v>72.352119000000002</v>
      </c>
      <c r="EP346" s="11">
        <v>70.940619999999996</v>
      </c>
      <c r="EQ346" s="11">
        <v>68.021431000000007</v>
      </c>
      <c r="ER346" s="11">
        <v>63.132263000000002</v>
      </c>
      <c r="ES346" s="11">
        <v>59.801575</v>
      </c>
      <c r="ET346" s="11">
        <v>56.853026999999997</v>
      </c>
      <c r="EU346" s="11">
        <v>54.346851000000001</v>
      </c>
      <c r="EV346" s="11">
        <v>52.749214000000002</v>
      </c>
      <c r="EW346" s="11">
        <v>51.394188</v>
      </c>
      <c r="EX346" s="11">
        <v>50.425545</v>
      </c>
      <c r="EY346" s="11">
        <v>0</v>
      </c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HY346" s="37"/>
      <c r="IA346" s="37"/>
    </row>
    <row r="347" spans="1:235" x14ac:dyDescent="0.2">
      <c r="A347" t="s">
        <v>112</v>
      </c>
      <c r="B347" t="s">
        <v>133</v>
      </c>
      <c r="C347" t="s">
        <v>88</v>
      </c>
      <c r="D347" t="s">
        <v>134</v>
      </c>
      <c r="E347" s="38" t="s">
        <v>219</v>
      </c>
      <c r="F347" t="s">
        <v>105</v>
      </c>
      <c r="G347" s="11">
        <v>1921</v>
      </c>
      <c r="H347" s="11">
        <v>0.93797830000000004</v>
      </c>
      <c r="I347" s="11">
        <v>0.87465110000000001</v>
      </c>
      <c r="J347" s="11">
        <v>0.79379120000000003</v>
      </c>
      <c r="K347" s="11">
        <v>0.74620379999999997</v>
      </c>
      <c r="L347" s="11">
        <v>0.75522259999999997</v>
      </c>
      <c r="M347" s="11">
        <v>0.77434000000000003</v>
      </c>
      <c r="N347" s="11">
        <v>0.80735239999999997</v>
      </c>
      <c r="O347" s="11">
        <v>0.14956030000000001</v>
      </c>
      <c r="P347" s="11">
        <v>-0.76943760000000005</v>
      </c>
      <c r="Q347" s="11">
        <v>-1.640023</v>
      </c>
      <c r="R347" s="11">
        <v>-2.1692230000000001</v>
      </c>
      <c r="S347" s="11">
        <v>-2.327121</v>
      </c>
      <c r="T347" s="11">
        <v>-2.37155</v>
      </c>
      <c r="U347" s="11">
        <v>-1.9135420000000001</v>
      </c>
      <c r="V347" s="11">
        <v>-1.131778</v>
      </c>
      <c r="W347" s="11">
        <v>-7.2621900000000003E-2</v>
      </c>
      <c r="X347" s="11">
        <v>0.74615779999999998</v>
      </c>
      <c r="Y347" s="11">
        <v>1.1731830000000001</v>
      </c>
      <c r="Z347" s="11">
        <v>1.2049780000000001</v>
      </c>
      <c r="AA347" s="11">
        <v>1.1418090000000001</v>
      </c>
      <c r="AB347" s="11">
        <v>1.109137</v>
      </c>
      <c r="AC347" s="11">
        <v>1.062001</v>
      </c>
      <c r="AD347" s="11">
        <v>0.96990770000000004</v>
      </c>
      <c r="AE347" s="11">
        <v>0.88607539999999996</v>
      </c>
      <c r="AF347" s="11">
        <v>-3.1615900000000002E-2</v>
      </c>
      <c r="AG347" s="11">
        <v>-3.4590099999999999E-2</v>
      </c>
      <c r="AH347" s="11">
        <v>-3.4679700000000001E-2</v>
      </c>
      <c r="AI347" s="11">
        <v>-3.05794E-2</v>
      </c>
      <c r="AJ347" s="11">
        <v>-2.9829600000000001E-2</v>
      </c>
      <c r="AK347" s="11">
        <v>-3.3075599999999997E-2</v>
      </c>
      <c r="AL347" s="11">
        <v>-3.8989799999999998E-2</v>
      </c>
      <c r="AM347" s="11">
        <v>-3.8483400000000001E-2</v>
      </c>
      <c r="AN347" s="11">
        <v>-2.75088E-2</v>
      </c>
      <c r="AO347" s="11">
        <v>-2.6418899999999999E-2</v>
      </c>
      <c r="AP347" s="11">
        <v>-2.8268499999999998E-2</v>
      </c>
      <c r="AQ347" s="11">
        <v>-2.40813E-2</v>
      </c>
      <c r="AR347" s="11">
        <v>-2.7777300000000001E-2</v>
      </c>
      <c r="AS347" s="11">
        <v>-3.2638100000000003E-2</v>
      </c>
      <c r="AT347" s="11">
        <v>-4.1608699999999998E-2</v>
      </c>
      <c r="AU347" s="11">
        <v>-4.5999100000000001E-2</v>
      </c>
      <c r="AV347" s="11">
        <v>-3.9678900000000003E-2</v>
      </c>
      <c r="AW347" s="11">
        <v>-3.4100999999999999E-2</v>
      </c>
      <c r="AX347" s="11">
        <v>-2.45948E-2</v>
      </c>
      <c r="AY347" s="11">
        <v>-2.1554299999999998E-2</v>
      </c>
      <c r="AZ347" s="11">
        <v>-2.33457E-2</v>
      </c>
      <c r="BA347" s="11">
        <v>-2.7274799999999998E-2</v>
      </c>
      <c r="BB347" s="11">
        <v>-2.2065100000000001E-2</v>
      </c>
      <c r="BC347" s="11">
        <v>-2.72803E-2</v>
      </c>
      <c r="BD347" s="11">
        <v>-1.47364E-2</v>
      </c>
      <c r="BE347" s="11">
        <v>-1.9327899999999999E-2</v>
      </c>
      <c r="BF347" s="11">
        <v>-2.0604399999999998E-2</v>
      </c>
      <c r="BG347" s="11">
        <v>-1.7468600000000001E-2</v>
      </c>
      <c r="BH347" s="11">
        <v>-1.7429900000000002E-2</v>
      </c>
      <c r="BI347" s="11">
        <v>-2.1599E-2</v>
      </c>
      <c r="BJ347" s="11">
        <v>-2.6175500000000001E-2</v>
      </c>
      <c r="BK347" s="11">
        <v>-2.4801400000000001E-2</v>
      </c>
      <c r="BL347" s="11">
        <v>-1.1247E-2</v>
      </c>
      <c r="BM347" s="11">
        <v>-1.28472E-2</v>
      </c>
      <c r="BN347" s="11">
        <v>-1.36571E-2</v>
      </c>
      <c r="BO347" s="11">
        <v>-1.0375499999999999E-2</v>
      </c>
      <c r="BP347" s="11">
        <v>-1.32003E-2</v>
      </c>
      <c r="BQ347" s="11">
        <v>-1.6778700000000001E-2</v>
      </c>
      <c r="BR347" s="11">
        <v>-2.4259699999999999E-2</v>
      </c>
      <c r="BS347" s="11">
        <v>-2.77448E-2</v>
      </c>
      <c r="BT347" s="11">
        <v>-2.0622100000000001E-2</v>
      </c>
      <c r="BU347" s="11">
        <v>-1.57547E-2</v>
      </c>
      <c r="BV347" s="11">
        <v>-7.2992999999999999E-3</v>
      </c>
      <c r="BW347" s="11">
        <v>-6.1168999999999998E-3</v>
      </c>
      <c r="BX347" s="11">
        <v>-7.1761999999999998E-3</v>
      </c>
      <c r="BY347" s="11">
        <v>-9.4011000000000008E-3</v>
      </c>
      <c r="BZ347" s="11">
        <v>-4.5259999999999996E-3</v>
      </c>
      <c r="CA347" s="11">
        <v>-1.09547E-2</v>
      </c>
      <c r="CB347" s="11">
        <v>2.1432000000000001E-3</v>
      </c>
      <c r="CC347" s="11">
        <v>-4.0657000000000002E-3</v>
      </c>
      <c r="CD347" s="11">
        <v>-6.5291000000000004E-3</v>
      </c>
      <c r="CE347" s="11">
        <v>-4.3578000000000002E-3</v>
      </c>
      <c r="CF347" s="11">
        <v>-5.0301E-3</v>
      </c>
      <c r="CG347" s="11">
        <v>-1.0122300000000001E-2</v>
      </c>
      <c r="CH347" s="11">
        <v>-1.33612E-2</v>
      </c>
      <c r="CI347" s="11">
        <v>-1.11194E-2</v>
      </c>
      <c r="CJ347" s="11">
        <v>5.0147000000000004E-3</v>
      </c>
      <c r="CK347" s="11">
        <v>7.2460000000000005E-4</v>
      </c>
      <c r="CL347" s="11">
        <v>9.5430000000000005E-4</v>
      </c>
      <c r="CM347" s="11">
        <v>3.3303E-3</v>
      </c>
      <c r="CN347" s="11">
        <v>1.3767E-3</v>
      </c>
      <c r="CO347" s="11">
        <v>-9.1929999999999996E-4</v>
      </c>
      <c r="CP347" s="11">
        <v>-6.9106999999999997E-3</v>
      </c>
      <c r="CQ347" s="11">
        <v>-9.4903999999999995E-3</v>
      </c>
      <c r="CR347" s="11">
        <v>-1.5652999999999999E-3</v>
      </c>
      <c r="CS347" s="11">
        <v>2.5915999999999999E-3</v>
      </c>
      <c r="CT347" s="11">
        <v>9.9962000000000002E-3</v>
      </c>
      <c r="CU347" s="11">
        <v>9.3206000000000001E-3</v>
      </c>
      <c r="CV347" s="11">
        <v>8.9934000000000004E-3</v>
      </c>
      <c r="CW347" s="11">
        <v>8.4726999999999997E-3</v>
      </c>
      <c r="CX347" s="11">
        <v>1.3013200000000001E-2</v>
      </c>
      <c r="CY347" s="11">
        <v>5.3708000000000002E-3</v>
      </c>
      <c r="CZ347" s="11">
        <v>1.0262E-2</v>
      </c>
      <c r="DA347" s="11">
        <v>9.2787000000000008E-3</v>
      </c>
      <c r="DB347" s="11">
        <v>8.5571999999999992E-3</v>
      </c>
      <c r="DC347" s="11">
        <v>7.9708000000000001E-3</v>
      </c>
      <c r="DD347" s="11">
        <v>7.5385000000000001E-3</v>
      </c>
      <c r="DE347" s="11">
        <v>6.9772999999999996E-3</v>
      </c>
      <c r="DF347" s="11">
        <v>7.7904999999999997E-3</v>
      </c>
      <c r="DG347" s="11">
        <v>8.3181000000000001E-3</v>
      </c>
      <c r="DH347" s="11">
        <v>9.8864999999999995E-3</v>
      </c>
      <c r="DI347" s="11">
        <v>8.2509999999999997E-3</v>
      </c>
      <c r="DJ347" s="11">
        <v>8.8830999999999997E-3</v>
      </c>
      <c r="DK347" s="11">
        <v>8.3324999999999996E-3</v>
      </c>
      <c r="DL347" s="11">
        <v>8.8622000000000006E-3</v>
      </c>
      <c r="DM347" s="11">
        <v>9.6418000000000007E-3</v>
      </c>
      <c r="DN347" s="11">
        <v>1.05474E-2</v>
      </c>
      <c r="DO347" s="11">
        <v>1.1097900000000001E-2</v>
      </c>
      <c r="DP347" s="11">
        <v>1.1585700000000001E-2</v>
      </c>
      <c r="DQ347" s="11">
        <v>1.1153700000000001E-2</v>
      </c>
      <c r="DR347" s="11">
        <v>1.0514900000000001E-2</v>
      </c>
      <c r="DS347" s="11">
        <v>9.3852999999999992E-3</v>
      </c>
      <c r="DT347" s="11">
        <v>9.8303999999999996E-3</v>
      </c>
      <c r="DU347" s="11">
        <v>1.0866499999999999E-2</v>
      </c>
      <c r="DV347" s="11">
        <v>1.06631E-2</v>
      </c>
      <c r="DW347" s="11">
        <v>9.9252999999999997E-3</v>
      </c>
      <c r="DX347" s="11">
        <v>0.14308879999999999</v>
      </c>
      <c r="DY347" s="11">
        <v>6.1202000000000001E-3</v>
      </c>
      <c r="DZ347" s="11">
        <v>9.1302999999999992E-3</v>
      </c>
      <c r="EA347" s="11">
        <v>52.654491</v>
      </c>
      <c r="EB347" s="11">
        <v>53.885821999999997</v>
      </c>
      <c r="EC347" s="11">
        <v>51.952922999999998</v>
      </c>
      <c r="ED347" s="11">
        <v>50.544913999999999</v>
      </c>
      <c r="EE347" s="11">
        <v>49.225109000000003</v>
      </c>
      <c r="EF347" s="11">
        <v>48.827381000000003</v>
      </c>
      <c r="EG347" s="11">
        <v>48.176406999999998</v>
      </c>
      <c r="EH347" s="11">
        <v>49.231602000000002</v>
      </c>
      <c r="EI347" s="11">
        <v>54.447510000000001</v>
      </c>
      <c r="EJ347" s="11">
        <v>59.053032000000002</v>
      </c>
      <c r="EK347" s="11">
        <v>63.886906000000003</v>
      </c>
      <c r="EL347" s="11">
        <v>66.631493000000006</v>
      </c>
      <c r="EM347" s="11">
        <v>66.815475000000006</v>
      </c>
      <c r="EN347" s="11">
        <v>72.584418999999997</v>
      </c>
      <c r="EO347" s="11">
        <v>70.528678999999997</v>
      </c>
      <c r="EP347" s="11">
        <v>68.589827999999997</v>
      </c>
      <c r="EQ347" s="11">
        <v>65.873917000000006</v>
      </c>
      <c r="ER347" s="11">
        <v>62.815474999999999</v>
      </c>
      <c r="ES347" s="11">
        <v>58.303032000000002</v>
      </c>
      <c r="ET347" s="11">
        <v>56.748375000000003</v>
      </c>
      <c r="EU347" s="11">
        <v>54.189934000000001</v>
      </c>
      <c r="EV347" s="11">
        <v>52.535713000000001</v>
      </c>
      <c r="EW347" s="11">
        <v>51.987552999999998</v>
      </c>
      <c r="EX347" s="11">
        <v>51.254871000000001</v>
      </c>
      <c r="EY347" s="11">
        <v>0</v>
      </c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HY347" s="37"/>
      <c r="IA347" s="37"/>
    </row>
    <row r="348" spans="1:235" x14ac:dyDescent="0.2">
      <c r="A348" t="s">
        <v>112</v>
      </c>
      <c r="B348" t="s">
        <v>133</v>
      </c>
      <c r="C348" t="s">
        <v>88</v>
      </c>
      <c r="D348" t="s">
        <v>134</v>
      </c>
      <c r="E348" s="38" t="s">
        <v>219</v>
      </c>
      <c r="F348" t="s">
        <v>106</v>
      </c>
      <c r="G348" s="11">
        <v>1019</v>
      </c>
      <c r="H348" s="11">
        <v>0.94604379999999999</v>
      </c>
      <c r="I348" s="11">
        <v>0.89321220000000001</v>
      </c>
      <c r="J348" s="11">
        <v>0.8209786</v>
      </c>
      <c r="K348" s="11">
        <v>0.78552460000000002</v>
      </c>
      <c r="L348" s="11">
        <v>0.76823140000000001</v>
      </c>
      <c r="M348" s="11">
        <v>0.73695690000000003</v>
      </c>
      <c r="N348" s="11">
        <v>0.76323779999999997</v>
      </c>
      <c r="O348" s="11">
        <v>0.1200534</v>
      </c>
      <c r="P348" s="11">
        <v>-0.74304440000000005</v>
      </c>
      <c r="Q348" s="11">
        <v>-1.587907</v>
      </c>
      <c r="R348" s="11">
        <v>-2.0025460000000002</v>
      </c>
      <c r="S348" s="11">
        <v>-2.2771499999999998</v>
      </c>
      <c r="T348" s="11">
        <v>-2.2935889999999999</v>
      </c>
      <c r="U348" s="11">
        <v>-1.7501150000000001</v>
      </c>
      <c r="V348" s="11">
        <v>-1.0007200000000001</v>
      </c>
      <c r="W348" s="11">
        <v>-2.7958500000000001E-2</v>
      </c>
      <c r="X348" s="11">
        <v>0.7697794</v>
      </c>
      <c r="Y348" s="11">
        <v>1.205417</v>
      </c>
      <c r="Z348" s="11">
        <v>1.234226</v>
      </c>
      <c r="AA348" s="11">
        <v>1.161176</v>
      </c>
      <c r="AB348" s="11">
        <v>1.1281289999999999</v>
      </c>
      <c r="AC348" s="11">
        <v>1.081153</v>
      </c>
      <c r="AD348" s="11">
        <v>0.99231139999999995</v>
      </c>
      <c r="AE348" s="11">
        <v>0.89610840000000003</v>
      </c>
      <c r="AF348" s="11">
        <v>-2.89781E-2</v>
      </c>
      <c r="AG348" s="11">
        <v>-3.3288999999999999E-2</v>
      </c>
      <c r="AH348" s="11">
        <v>-3.4195200000000002E-2</v>
      </c>
      <c r="AI348" s="11">
        <v>-3.0943399999999999E-2</v>
      </c>
      <c r="AJ348" s="11">
        <v>-2.9816200000000001E-2</v>
      </c>
      <c r="AK348" s="11">
        <v>-3.3946700000000003E-2</v>
      </c>
      <c r="AL348" s="11">
        <v>-4.0550500000000003E-2</v>
      </c>
      <c r="AM348" s="11">
        <v>-4.1075100000000003E-2</v>
      </c>
      <c r="AN348" s="11">
        <v>-2.9810199999999999E-2</v>
      </c>
      <c r="AO348" s="11">
        <v>-2.8657200000000001E-2</v>
      </c>
      <c r="AP348" s="11">
        <v>-3.0449899999999998E-2</v>
      </c>
      <c r="AQ348" s="11">
        <v>-2.71735E-2</v>
      </c>
      <c r="AR348" s="11">
        <v>-3.1220600000000001E-2</v>
      </c>
      <c r="AS348" s="11">
        <v>-3.5731400000000003E-2</v>
      </c>
      <c r="AT348" s="11">
        <v>-4.4977999999999997E-2</v>
      </c>
      <c r="AU348" s="11">
        <v>-4.9850499999999999E-2</v>
      </c>
      <c r="AV348" s="11">
        <v>-4.0577099999999998E-2</v>
      </c>
      <c r="AW348" s="11">
        <v>-3.3452299999999997E-2</v>
      </c>
      <c r="AX348" s="11">
        <v>-2.2643E-2</v>
      </c>
      <c r="AY348" s="11">
        <v>-1.91997E-2</v>
      </c>
      <c r="AZ348" s="11">
        <v>-2.1238E-2</v>
      </c>
      <c r="BA348" s="11">
        <v>-2.5080700000000001E-2</v>
      </c>
      <c r="BB348" s="11">
        <v>-2.0725500000000001E-2</v>
      </c>
      <c r="BC348" s="11">
        <v>-2.4079699999999999E-2</v>
      </c>
      <c r="BD348" s="11">
        <v>-1.22913E-2</v>
      </c>
      <c r="BE348" s="11">
        <v>-1.80622E-2</v>
      </c>
      <c r="BF348" s="11">
        <v>-2.00456E-2</v>
      </c>
      <c r="BG348" s="11">
        <v>-1.7591200000000001E-2</v>
      </c>
      <c r="BH348" s="11">
        <v>-1.70393E-2</v>
      </c>
      <c r="BI348" s="11">
        <v>-2.1843999999999999E-2</v>
      </c>
      <c r="BJ348" s="11">
        <v>-2.7038699999999999E-2</v>
      </c>
      <c r="BK348" s="11">
        <v>-2.6908700000000001E-2</v>
      </c>
      <c r="BL348" s="11">
        <v>-1.38335E-2</v>
      </c>
      <c r="BM348" s="11">
        <v>-1.49496E-2</v>
      </c>
      <c r="BN348" s="11">
        <v>-1.5600299999999999E-2</v>
      </c>
      <c r="BO348" s="11">
        <v>-1.3552399999999999E-2</v>
      </c>
      <c r="BP348" s="11">
        <v>-1.6802999999999998E-2</v>
      </c>
      <c r="BQ348" s="11">
        <v>-1.99854E-2</v>
      </c>
      <c r="BR348" s="11">
        <v>-2.7876000000000001E-2</v>
      </c>
      <c r="BS348" s="11">
        <v>-3.2117600000000003E-2</v>
      </c>
      <c r="BT348" s="11">
        <v>-2.2253200000000001E-2</v>
      </c>
      <c r="BU348" s="11">
        <v>-1.55525E-2</v>
      </c>
      <c r="BV348" s="11">
        <v>-5.7657999999999997E-3</v>
      </c>
      <c r="BW348" s="11">
        <v>-3.9966999999999997E-3</v>
      </c>
      <c r="BX348" s="11">
        <v>-5.2922000000000004E-3</v>
      </c>
      <c r="BY348" s="11">
        <v>-7.3209E-3</v>
      </c>
      <c r="BZ348" s="11">
        <v>-3.5125999999999998E-3</v>
      </c>
      <c r="CA348" s="11">
        <v>-8.1703999999999995E-3</v>
      </c>
      <c r="CB348" s="11">
        <v>4.3955000000000001E-3</v>
      </c>
      <c r="CC348" s="11">
        <v>-2.8354999999999999E-3</v>
      </c>
      <c r="CD348" s="11">
        <v>-5.8960999999999996E-3</v>
      </c>
      <c r="CE348" s="11">
        <v>-4.2391E-3</v>
      </c>
      <c r="CF348" s="11">
        <v>-4.2624000000000004E-3</v>
      </c>
      <c r="CG348" s="11">
        <v>-9.7414000000000008E-3</v>
      </c>
      <c r="CH348" s="11">
        <v>-1.35269E-2</v>
      </c>
      <c r="CI348" s="11">
        <v>-1.27423E-2</v>
      </c>
      <c r="CJ348" s="11">
        <v>2.1431000000000002E-3</v>
      </c>
      <c r="CK348" s="11">
        <v>-1.242E-3</v>
      </c>
      <c r="CL348" s="11">
        <v>-7.5080000000000004E-4</v>
      </c>
      <c r="CM348" s="11">
        <v>6.8700000000000003E-5</v>
      </c>
      <c r="CN348" s="11">
        <v>-2.3854000000000002E-3</v>
      </c>
      <c r="CO348" s="11">
        <v>-4.2395000000000002E-3</v>
      </c>
      <c r="CP348" s="11">
        <v>-1.0773899999999999E-2</v>
      </c>
      <c r="CQ348" s="11">
        <v>-1.43848E-2</v>
      </c>
      <c r="CR348" s="11">
        <v>-3.9293000000000002E-3</v>
      </c>
      <c r="CS348" s="11">
        <v>2.3473000000000001E-3</v>
      </c>
      <c r="CT348" s="11">
        <v>1.11114E-2</v>
      </c>
      <c r="CU348" s="11">
        <v>1.1206300000000001E-2</v>
      </c>
      <c r="CV348" s="11">
        <v>1.0653599999999999E-2</v>
      </c>
      <c r="CW348" s="11">
        <v>1.0439E-2</v>
      </c>
      <c r="CX348" s="11">
        <v>1.37003E-2</v>
      </c>
      <c r="CY348" s="11">
        <v>7.7390000000000002E-3</v>
      </c>
      <c r="CZ348" s="11">
        <v>1.01449E-2</v>
      </c>
      <c r="DA348" s="11">
        <v>9.2572000000000002E-3</v>
      </c>
      <c r="DB348" s="11">
        <v>8.6023000000000002E-3</v>
      </c>
      <c r="DC348" s="11">
        <v>8.1174999999999997E-3</v>
      </c>
      <c r="DD348" s="11">
        <v>7.7678000000000001E-3</v>
      </c>
      <c r="DE348" s="11">
        <v>7.3578999999999997E-3</v>
      </c>
      <c r="DF348" s="11">
        <v>8.2146000000000007E-3</v>
      </c>
      <c r="DG348" s="11">
        <v>8.6125000000000004E-3</v>
      </c>
      <c r="DH348" s="11">
        <v>9.7131000000000006E-3</v>
      </c>
      <c r="DI348" s="11">
        <v>8.3336E-3</v>
      </c>
      <c r="DJ348" s="11">
        <v>9.0279000000000002E-3</v>
      </c>
      <c r="DK348" s="11">
        <v>8.2810000000000002E-3</v>
      </c>
      <c r="DL348" s="11">
        <v>8.7653000000000002E-3</v>
      </c>
      <c r="DM348" s="11">
        <v>9.5727999999999994E-3</v>
      </c>
      <c r="DN348" s="11">
        <v>1.03973E-2</v>
      </c>
      <c r="DO348" s="11">
        <v>1.07808E-2</v>
      </c>
      <c r="DP348" s="11">
        <v>1.11401E-2</v>
      </c>
      <c r="DQ348" s="11">
        <v>1.0882299999999999E-2</v>
      </c>
      <c r="DR348" s="11">
        <v>1.02606E-2</v>
      </c>
      <c r="DS348" s="11">
        <v>9.2428000000000007E-3</v>
      </c>
      <c r="DT348" s="11">
        <v>9.6944000000000006E-3</v>
      </c>
      <c r="DU348" s="11">
        <v>1.07972E-2</v>
      </c>
      <c r="DV348" s="11">
        <v>1.04647E-2</v>
      </c>
      <c r="DW348" s="11">
        <v>9.6722000000000006E-3</v>
      </c>
      <c r="DX348" s="11">
        <v>0.1418983</v>
      </c>
      <c r="DY348" s="11">
        <v>6.0775999999999998E-3</v>
      </c>
      <c r="DZ348" s="11">
        <v>8.8783000000000004E-3</v>
      </c>
      <c r="EA348" s="11">
        <v>55.134636</v>
      </c>
      <c r="EB348" s="11">
        <v>58.211716000000003</v>
      </c>
      <c r="EC348" s="11">
        <v>56.021583999999997</v>
      </c>
      <c r="ED348" s="11">
        <v>53.542651999999997</v>
      </c>
      <c r="EE348" s="11">
        <v>51.745117</v>
      </c>
      <c r="EF348" s="11">
        <v>51.178829</v>
      </c>
      <c r="EG348" s="11">
        <v>49.873589000000003</v>
      </c>
      <c r="EH348" s="11">
        <v>50.208632999999999</v>
      </c>
      <c r="EI348" s="11">
        <v>53.657761000000001</v>
      </c>
      <c r="EJ348" s="11">
        <v>56.402878000000001</v>
      </c>
      <c r="EK348" s="11">
        <v>60.100718999999998</v>
      </c>
      <c r="EL348" s="11">
        <v>61.61665</v>
      </c>
      <c r="EM348" s="11">
        <v>61.154162999999997</v>
      </c>
      <c r="EN348" s="11">
        <v>69.641318999999996</v>
      </c>
      <c r="EO348" s="11">
        <v>66.922920000000005</v>
      </c>
      <c r="EP348" s="11">
        <v>64.732787999999999</v>
      </c>
      <c r="EQ348" s="11">
        <v>61.513874000000001</v>
      </c>
      <c r="ER348" s="11">
        <v>59.710175</v>
      </c>
      <c r="ES348" s="11">
        <v>56.914695999999999</v>
      </c>
      <c r="ET348" s="11">
        <v>55.97636</v>
      </c>
      <c r="EU348" s="11">
        <v>54.762588999999998</v>
      </c>
      <c r="EV348" s="11">
        <v>53.638233</v>
      </c>
      <c r="EW348" s="11">
        <v>53.398766000000002</v>
      </c>
      <c r="EX348" s="11">
        <v>52.249744</v>
      </c>
      <c r="EY348" s="11">
        <v>0</v>
      </c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HY348" s="37"/>
      <c r="IA348" s="37"/>
    </row>
    <row r="349" spans="1:235" x14ac:dyDescent="0.2">
      <c r="A349" t="s">
        <v>112</v>
      </c>
      <c r="B349" t="s">
        <v>133</v>
      </c>
      <c r="C349" t="s">
        <v>88</v>
      </c>
      <c r="D349" t="s">
        <v>134</v>
      </c>
      <c r="E349" s="38" t="s">
        <v>219</v>
      </c>
      <c r="F349" t="s">
        <v>107</v>
      </c>
      <c r="G349" s="11">
        <v>902</v>
      </c>
      <c r="H349" s="11">
        <v>0.92924150000000005</v>
      </c>
      <c r="I349" s="11">
        <v>0.85307480000000002</v>
      </c>
      <c r="J349" s="11">
        <v>0.76193040000000001</v>
      </c>
      <c r="K349" s="11">
        <v>0.70124019999999998</v>
      </c>
      <c r="L349" s="11">
        <v>0.74073889999999998</v>
      </c>
      <c r="M349" s="11">
        <v>0.81621100000000002</v>
      </c>
      <c r="N349" s="11">
        <v>0.85739469999999995</v>
      </c>
      <c r="O349" s="11">
        <v>0.1832589</v>
      </c>
      <c r="P349" s="11">
        <v>-0.79859800000000003</v>
      </c>
      <c r="Q349" s="11">
        <v>-1.6978960000000001</v>
      </c>
      <c r="R349" s="11">
        <v>-2.3548520000000002</v>
      </c>
      <c r="S349" s="11">
        <v>-2.3832840000000002</v>
      </c>
      <c r="T349" s="11">
        <v>-2.4590100000000001</v>
      </c>
      <c r="U349" s="11">
        <v>-2.095745</v>
      </c>
      <c r="V349" s="11">
        <v>-1.278046</v>
      </c>
      <c r="W349" s="11">
        <v>-0.12305199999999999</v>
      </c>
      <c r="X349" s="11">
        <v>0.7191398</v>
      </c>
      <c r="Y349" s="11">
        <v>1.136649</v>
      </c>
      <c r="Z349" s="11">
        <v>1.17319</v>
      </c>
      <c r="AA349" s="11">
        <v>1.1205860000000001</v>
      </c>
      <c r="AB349" s="11">
        <v>1.0874619999999999</v>
      </c>
      <c r="AC349" s="11">
        <v>1.0404709999999999</v>
      </c>
      <c r="AD349" s="11">
        <v>0.94592120000000002</v>
      </c>
      <c r="AE349" s="11">
        <v>0.87597449999999999</v>
      </c>
      <c r="AF349" s="11">
        <v>-3.51606E-2</v>
      </c>
      <c r="AG349" s="11">
        <v>-3.7854499999999999E-2</v>
      </c>
      <c r="AH349" s="11">
        <v>-3.7631600000000001E-2</v>
      </c>
      <c r="AI349" s="11">
        <v>-3.2163499999999998E-2</v>
      </c>
      <c r="AJ349" s="11">
        <v>-3.0549699999999999E-2</v>
      </c>
      <c r="AK349" s="11">
        <v>-3.2562800000000003E-2</v>
      </c>
      <c r="AL349" s="11">
        <v>-3.7116400000000001E-2</v>
      </c>
      <c r="AM349" s="11">
        <v>-3.5627699999999998E-2</v>
      </c>
      <c r="AN349" s="11">
        <v>-2.5195499999999999E-2</v>
      </c>
      <c r="AO349" s="11">
        <v>-2.44056E-2</v>
      </c>
      <c r="AP349" s="11">
        <v>-2.6660400000000001E-2</v>
      </c>
      <c r="AQ349" s="11">
        <v>-2.1840100000000001E-2</v>
      </c>
      <c r="AR349" s="11">
        <v>-2.52216E-2</v>
      </c>
      <c r="AS349" s="11">
        <v>-3.0202900000000001E-2</v>
      </c>
      <c r="AT349" s="11">
        <v>-3.8939500000000002E-2</v>
      </c>
      <c r="AU349" s="11">
        <v>-4.2949000000000001E-2</v>
      </c>
      <c r="AV349" s="11">
        <v>-3.9891999999999997E-2</v>
      </c>
      <c r="AW349" s="11">
        <v>-3.6097499999999998E-2</v>
      </c>
      <c r="AX349" s="11">
        <v>-2.6451300000000001E-2</v>
      </c>
      <c r="AY349" s="11">
        <v>-2.43646E-2</v>
      </c>
      <c r="AZ349" s="11">
        <v>-2.6702099999999999E-2</v>
      </c>
      <c r="BA349" s="11">
        <v>-3.0333800000000001E-2</v>
      </c>
      <c r="BB349" s="11">
        <v>-2.28749E-2</v>
      </c>
      <c r="BC349" s="11">
        <v>-3.0078799999999999E-2</v>
      </c>
      <c r="BD349" s="11">
        <v>-1.7223100000000002E-2</v>
      </c>
      <c r="BE349" s="11">
        <v>-2.1671699999999999E-2</v>
      </c>
      <c r="BF349" s="11">
        <v>-2.2853999999999999E-2</v>
      </c>
      <c r="BG349" s="11">
        <v>-1.8571299999999999E-2</v>
      </c>
      <c r="BH349" s="11">
        <v>-1.7882100000000001E-2</v>
      </c>
      <c r="BI349" s="11">
        <v>-2.1025499999999999E-2</v>
      </c>
      <c r="BJ349" s="11">
        <v>-2.4228800000000002E-2</v>
      </c>
      <c r="BK349" s="11">
        <v>-2.1571199999999999E-2</v>
      </c>
      <c r="BL349" s="11">
        <v>-8.1820999999999994E-3</v>
      </c>
      <c r="BM349" s="11">
        <v>-1.0429900000000001E-2</v>
      </c>
      <c r="BN349" s="11">
        <v>-1.1781E-2</v>
      </c>
      <c r="BO349" s="11">
        <v>-7.4368000000000004E-3</v>
      </c>
      <c r="BP349" s="11">
        <v>-9.9611000000000005E-3</v>
      </c>
      <c r="BQ349" s="11">
        <v>-1.36845E-2</v>
      </c>
      <c r="BR349" s="11">
        <v>-2.0768999999999999E-2</v>
      </c>
      <c r="BS349" s="11">
        <v>-2.3646500000000001E-2</v>
      </c>
      <c r="BT349" s="11">
        <v>-1.9559300000000002E-2</v>
      </c>
      <c r="BU349" s="11">
        <v>-1.6668599999999999E-2</v>
      </c>
      <c r="BV349" s="11">
        <v>-8.2693000000000003E-3</v>
      </c>
      <c r="BW349" s="11">
        <v>-8.1609000000000004E-3</v>
      </c>
      <c r="BX349" s="11">
        <v>-9.8279000000000005E-3</v>
      </c>
      <c r="BY349" s="11">
        <v>-1.19466E-2</v>
      </c>
      <c r="BZ349" s="11">
        <v>-4.7264000000000004E-3</v>
      </c>
      <c r="CA349" s="11">
        <v>-1.29949E-2</v>
      </c>
      <c r="CB349" s="11">
        <v>7.1440000000000002E-4</v>
      </c>
      <c r="CC349" s="11">
        <v>-5.4888000000000003E-3</v>
      </c>
      <c r="CD349" s="11">
        <v>-8.0765000000000003E-3</v>
      </c>
      <c r="CE349" s="11">
        <v>-4.9789999999999999E-3</v>
      </c>
      <c r="CF349" s="11">
        <v>-5.2145000000000004E-3</v>
      </c>
      <c r="CG349" s="11">
        <v>-9.4880999999999993E-3</v>
      </c>
      <c r="CH349" s="11">
        <v>-1.1341199999999999E-2</v>
      </c>
      <c r="CI349" s="11">
        <v>-7.5147E-3</v>
      </c>
      <c r="CJ349" s="11">
        <v>8.8313000000000003E-3</v>
      </c>
      <c r="CK349" s="11">
        <v>3.5458999999999998E-3</v>
      </c>
      <c r="CL349" s="11">
        <v>3.0985000000000001E-3</v>
      </c>
      <c r="CM349" s="11">
        <v>6.9665999999999999E-3</v>
      </c>
      <c r="CN349" s="11">
        <v>5.2994000000000001E-3</v>
      </c>
      <c r="CO349" s="11">
        <v>2.8338999999999999E-3</v>
      </c>
      <c r="CP349" s="11">
        <v>-2.5985000000000001E-3</v>
      </c>
      <c r="CQ349" s="11">
        <v>-4.3441E-3</v>
      </c>
      <c r="CR349" s="11">
        <v>7.7349999999999999E-4</v>
      </c>
      <c r="CS349" s="11">
        <v>2.7604000000000001E-3</v>
      </c>
      <c r="CT349" s="11">
        <v>9.9127E-3</v>
      </c>
      <c r="CU349" s="11">
        <v>8.0426999999999998E-3</v>
      </c>
      <c r="CV349" s="11">
        <v>7.0464000000000004E-3</v>
      </c>
      <c r="CW349" s="11">
        <v>6.4406000000000003E-3</v>
      </c>
      <c r="CX349" s="11">
        <v>1.3422099999999999E-2</v>
      </c>
      <c r="CY349" s="11">
        <v>4.0889000000000003E-3</v>
      </c>
      <c r="CZ349" s="11">
        <v>1.09052E-2</v>
      </c>
      <c r="DA349" s="11">
        <v>9.8385E-3</v>
      </c>
      <c r="DB349" s="11">
        <v>8.9841000000000001E-3</v>
      </c>
      <c r="DC349" s="11">
        <v>8.2635E-3</v>
      </c>
      <c r="DD349" s="11">
        <v>7.7013999999999997E-3</v>
      </c>
      <c r="DE349" s="11">
        <v>7.0141999999999999E-3</v>
      </c>
      <c r="DF349" s="11">
        <v>7.8350999999999994E-3</v>
      </c>
      <c r="DG349" s="11">
        <v>8.5456999999999998E-3</v>
      </c>
      <c r="DH349" s="11">
        <v>1.0343400000000001E-2</v>
      </c>
      <c r="DI349" s="11">
        <v>8.4966E-3</v>
      </c>
      <c r="DJ349" s="11">
        <v>9.0460999999999996E-3</v>
      </c>
      <c r="DK349" s="11">
        <v>8.7565999999999998E-3</v>
      </c>
      <c r="DL349" s="11">
        <v>9.2776999999999998E-3</v>
      </c>
      <c r="DM349" s="11">
        <v>1.0042499999999999E-2</v>
      </c>
      <c r="DN349" s="11">
        <v>1.10469E-2</v>
      </c>
      <c r="DO349" s="11">
        <v>1.1735000000000001E-2</v>
      </c>
      <c r="DP349" s="11">
        <v>1.23614E-2</v>
      </c>
      <c r="DQ349" s="11">
        <v>1.1812E-2</v>
      </c>
      <c r="DR349" s="11">
        <v>1.10539E-2</v>
      </c>
      <c r="DS349" s="11">
        <v>9.8510999999999998E-3</v>
      </c>
      <c r="DT349" s="11">
        <v>1.02588E-2</v>
      </c>
      <c r="DU349" s="11">
        <v>1.11786E-2</v>
      </c>
      <c r="DV349" s="11">
        <v>1.10335E-2</v>
      </c>
      <c r="DW349" s="11">
        <v>1.03862E-2</v>
      </c>
      <c r="DX349" s="11">
        <v>0.15047179999999999</v>
      </c>
      <c r="DY349" s="11">
        <v>6.4180000000000001E-3</v>
      </c>
      <c r="DZ349" s="11">
        <v>9.6612999999999994E-3</v>
      </c>
      <c r="EA349" s="11">
        <v>49.896571999999999</v>
      </c>
      <c r="EB349" s="11">
        <v>49.075428000000002</v>
      </c>
      <c r="EC349" s="11">
        <v>47.428570000000001</v>
      </c>
      <c r="ED349" s="11">
        <v>47.21143</v>
      </c>
      <c r="EE349" s="11">
        <v>46.422854999999998</v>
      </c>
      <c r="EF349" s="11">
        <v>46.212569999999999</v>
      </c>
      <c r="EG349" s="11">
        <v>46.289143000000003</v>
      </c>
      <c r="EH349" s="11">
        <v>48.145142</v>
      </c>
      <c r="EI349" s="11">
        <v>55.325713999999998</v>
      </c>
      <c r="EJ349" s="11">
        <v>62</v>
      </c>
      <c r="EK349" s="11">
        <v>68.097144999999998</v>
      </c>
      <c r="EL349" s="11">
        <v>72.207999999999998</v>
      </c>
      <c r="EM349" s="11">
        <v>73.110855000000001</v>
      </c>
      <c r="EN349" s="11">
        <v>75.857140000000001</v>
      </c>
      <c r="EO349" s="11">
        <v>74.538284000000004</v>
      </c>
      <c r="EP349" s="11">
        <v>72.878860000000003</v>
      </c>
      <c r="EQ349" s="11">
        <v>70.722282000000007</v>
      </c>
      <c r="ER349" s="11">
        <v>66.268569999999997</v>
      </c>
      <c r="ES349" s="11">
        <v>59.846859000000002</v>
      </c>
      <c r="ET349" s="11">
        <v>57.606856999999998</v>
      </c>
      <c r="EU349" s="11">
        <v>53.553142999999999</v>
      </c>
      <c r="EV349" s="11">
        <v>51.309714999999997</v>
      </c>
      <c r="EW349" s="11">
        <v>50.418284999999997</v>
      </c>
      <c r="EX349" s="11">
        <v>50.148570999999997</v>
      </c>
      <c r="EY349" s="11">
        <v>0</v>
      </c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HY349" s="37"/>
      <c r="IA349" s="37"/>
    </row>
    <row r="350" spans="1:235" x14ac:dyDescent="0.2">
      <c r="A350" t="s">
        <v>112</v>
      </c>
      <c r="B350" t="s">
        <v>133</v>
      </c>
      <c r="C350" t="s">
        <v>88</v>
      </c>
      <c r="D350" t="s">
        <v>134</v>
      </c>
      <c r="E350" s="38" t="s">
        <v>125</v>
      </c>
      <c r="F350" t="s">
        <v>105</v>
      </c>
      <c r="G350" s="11">
        <v>1982</v>
      </c>
      <c r="H350" s="11">
        <v>1.0471729999999999</v>
      </c>
      <c r="I350" s="11">
        <v>0.96373330000000001</v>
      </c>
      <c r="J350" s="11">
        <v>0.86563310000000004</v>
      </c>
      <c r="K350" s="11">
        <v>0.79869250000000003</v>
      </c>
      <c r="L350" s="11">
        <v>0.76271800000000001</v>
      </c>
      <c r="M350" s="11">
        <v>0.74798940000000003</v>
      </c>
      <c r="N350" s="11">
        <v>0.79058700000000004</v>
      </c>
      <c r="O350" s="11">
        <v>0.72973319999999997</v>
      </c>
      <c r="P350" s="11">
        <v>0.17045740000000001</v>
      </c>
      <c r="Q350" s="11">
        <v>-0.58821590000000001</v>
      </c>
      <c r="R350" s="11">
        <v>-1.3164979999999999</v>
      </c>
      <c r="S350" s="11">
        <v>-1.849261</v>
      </c>
      <c r="T350" s="11">
        <v>-2.065731</v>
      </c>
      <c r="U350" s="11">
        <v>-1.9752989999999999</v>
      </c>
      <c r="V350" s="11">
        <v>-1.5703590000000001</v>
      </c>
      <c r="W350" s="11">
        <v>-0.82238739999999999</v>
      </c>
      <c r="X350" s="11">
        <v>8.5302699999999995E-2</v>
      </c>
      <c r="Y350" s="11">
        <v>0.95603020000000005</v>
      </c>
      <c r="Z350" s="11">
        <v>1.3169120000000001</v>
      </c>
      <c r="AA350" s="11">
        <v>1.260095</v>
      </c>
      <c r="AB350" s="11">
        <v>1.2375499999999999</v>
      </c>
      <c r="AC350" s="11">
        <v>1.2481949999999999</v>
      </c>
      <c r="AD350" s="11">
        <v>1.131399</v>
      </c>
      <c r="AE350" s="11">
        <v>0.96702969999999999</v>
      </c>
      <c r="AF350" s="11">
        <v>-3.8634300000000003E-2</v>
      </c>
      <c r="AG350" s="11">
        <v>-4.0766400000000001E-2</v>
      </c>
      <c r="AH350" s="11">
        <v>-3.9833500000000001E-2</v>
      </c>
      <c r="AI350" s="11">
        <v>-3.3770599999999998E-2</v>
      </c>
      <c r="AJ350" s="11">
        <v>-3.4104799999999998E-2</v>
      </c>
      <c r="AK350" s="11">
        <v>-3.6185299999999997E-2</v>
      </c>
      <c r="AL350" s="11">
        <v>-3.9548100000000003E-2</v>
      </c>
      <c r="AM350" s="11">
        <v>-3.87809E-2</v>
      </c>
      <c r="AN350" s="11">
        <v>-3.6334199999999997E-2</v>
      </c>
      <c r="AO350" s="11">
        <v>-2.99846E-2</v>
      </c>
      <c r="AP350" s="11">
        <v>-3.03748E-2</v>
      </c>
      <c r="AQ350" s="11">
        <v>-2.1584200000000001E-2</v>
      </c>
      <c r="AR350" s="11">
        <v>-2.2272E-2</v>
      </c>
      <c r="AS350" s="11">
        <v>-2.7706399999999999E-2</v>
      </c>
      <c r="AT350" s="11">
        <v>-3.9776800000000001E-2</v>
      </c>
      <c r="AU350" s="11">
        <v>-4.0266099999999999E-2</v>
      </c>
      <c r="AV350" s="11">
        <v>-3.6162699999999999E-2</v>
      </c>
      <c r="AW350" s="11">
        <v>-3.4739199999999998E-2</v>
      </c>
      <c r="AX350" s="11">
        <v>-3.2008799999999997E-2</v>
      </c>
      <c r="AY350" s="11">
        <v>-2.5300400000000001E-2</v>
      </c>
      <c r="AZ350" s="11">
        <v>-2.96779E-2</v>
      </c>
      <c r="BA350" s="11">
        <v>-3.2065200000000002E-2</v>
      </c>
      <c r="BB350" s="11">
        <v>-2.56914E-2</v>
      </c>
      <c r="BC350" s="11">
        <v>-3.5814499999999999E-2</v>
      </c>
      <c r="BD350" s="11">
        <v>-1.8750800000000001E-2</v>
      </c>
      <c r="BE350" s="11">
        <v>-2.28871E-2</v>
      </c>
      <c r="BF350" s="11">
        <v>-2.3806000000000001E-2</v>
      </c>
      <c r="BG350" s="11">
        <v>-1.9076900000000001E-2</v>
      </c>
      <c r="BH350" s="11">
        <v>-2.0496400000000001E-2</v>
      </c>
      <c r="BI350" s="11">
        <v>-2.3637499999999999E-2</v>
      </c>
      <c r="BJ350" s="11">
        <v>-2.55879E-2</v>
      </c>
      <c r="BK350" s="11">
        <v>-2.3541699999999999E-2</v>
      </c>
      <c r="BL350" s="11">
        <v>-1.66614E-2</v>
      </c>
      <c r="BM350" s="11">
        <v>-1.4357200000000001E-2</v>
      </c>
      <c r="BN350" s="11">
        <v>-1.43267E-2</v>
      </c>
      <c r="BO350" s="11">
        <v>-5.5909000000000002E-3</v>
      </c>
      <c r="BP350" s="11">
        <v>-5.6313999999999999E-3</v>
      </c>
      <c r="BQ350" s="11">
        <v>-9.6915000000000005E-3</v>
      </c>
      <c r="BR350" s="11">
        <v>-1.9775000000000001E-2</v>
      </c>
      <c r="BS350" s="11">
        <v>-1.9184300000000001E-2</v>
      </c>
      <c r="BT350" s="11">
        <v>-1.3447499999999999E-2</v>
      </c>
      <c r="BU350" s="11">
        <v>-1.27788E-2</v>
      </c>
      <c r="BV350" s="11">
        <v>-1.0577899999999999E-2</v>
      </c>
      <c r="BW350" s="11">
        <v>-6.8555999999999999E-3</v>
      </c>
      <c r="BX350" s="11">
        <v>-1.04823E-2</v>
      </c>
      <c r="BY350" s="11">
        <v>-1.0288E-2</v>
      </c>
      <c r="BZ350" s="11">
        <v>-3.6592E-3</v>
      </c>
      <c r="CA350" s="11">
        <v>-1.5749200000000001E-2</v>
      </c>
      <c r="CB350" s="11">
        <v>1.1326999999999999E-3</v>
      </c>
      <c r="CC350" s="11">
        <v>-5.0077000000000003E-3</v>
      </c>
      <c r="CD350" s="11">
        <v>-7.7784999999999998E-3</v>
      </c>
      <c r="CE350" s="11">
        <v>-4.3832000000000003E-3</v>
      </c>
      <c r="CF350" s="11">
        <v>-6.8881000000000003E-3</v>
      </c>
      <c r="CG350" s="11">
        <v>-1.1089699999999999E-2</v>
      </c>
      <c r="CH350" s="11">
        <v>-1.1627699999999999E-2</v>
      </c>
      <c r="CI350" s="11">
        <v>-8.3025000000000009E-3</v>
      </c>
      <c r="CJ350" s="11">
        <v>3.0114999999999999E-3</v>
      </c>
      <c r="CK350" s="11">
        <v>1.2702E-3</v>
      </c>
      <c r="CL350" s="11">
        <v>1.7214000000000001E-3</v>
      </c>
      <c r="CM350" s="11">
        <v>1.0402399999999999E-2</v>
      </c>
      <c r="CN350" s="11">
        <v>1.1009100000000001E-2</v>
      </c>
      <c r="CO350" s="11">
        <v>8.3234999999999993E-3</v>
      </c>
      <c r="CP350" s="11">
        <v>2.2680000000000001E-4</v>
      </c>
      <c r="CQ350" s="11">
        <v>1.8975000000000001E-3</v>
      </c>
      <c r="CR350" s="11">
        <v>9.2676000000000008E-3</v>
      </c>
      <c r="CS350" s="11">
        <v>9.1816999999999992E-3</v>
      </c>
      <c r="CT350" s="11">
        <v>1.08529E-2</v>
      </c>
      <c r="CU350" s="11">
        <v>1.1589199999999999E-2</v>
      </c>
      <c r="CV350" s="11">
        <v>8.7133000000000002E-3</v>
      </c>
      <c r="CW350" s="11">
        <v>1.14892E-2</v>
      </c>
      <c r="CX350" s="11">
        <v>1.8372900000000001E-2</v>
      </c>
      <c r="CY350" s="11">
        <v>4.3162000000000001E-3</v>
      </c>
      <c r="CZ350" s="11">
        <v>1.20883E-2</v>
      </c>
      <c r="DA350" s="11">
        <v>1.08699E-2</v>
      </c>
      <c r="DB350" s="11">
        <v>9.7439999999999992E-3</v>
      </c>
      <c r="DC350" s="11">
        <v>8.9330999999999994E-3</v>
      </c>
      <c r="DD350" s="11">
        <v>8.2733000000000008E-3</v>
      </c>
      <c r="DE350" s="11">
        <v>7.6284999999999999E-3</v>
      </c>
      <c r="DF350" s="11">
        <v>8.4872000000000003E-3</v>
      </c>
      <c r="DG350" s="11">
        <v>9.2648000000000001E-3</v>
      </c>
      <c r="DH350" s="11">
        <v>1.19603E-2</v>
      </c>
      <c r="DI350" s="11">
        <v>9.5008000000000002E-3</v>
      </c>
      <c r="DJ350" s="11">
        <v>9.7566000000000007E-3</v>
      </c>
      <c r="DK350" s="11">
        <v>9.7231999999999996E-3</v>
      </c>
      <c r="DL350" s="11">
        <v>1.0116699999999999E-2</v>
      </c>
      <c r="DM350" s="11">
        <v>1.09523E-2</v>
      </c>
      <c r="DN350" s="11">
        <v>1.2160199999999999E-2</v>
      </c>
      <c r="DO350" s="11">
        <v>1.28168E-2</v>
      </c>
      <c r="DP350" s="11">
        <v>1.38099E-2</v>
      </c>
      <c r="DQ350" s="11">
        <v>1.3351E-2</v>
      </c>
      <c r="DR350" s="11">
        <v>1.3029000000000001E-2</v>
      </c>
      <c r="DS350" s="11">
        <v>1.12137E-2</v>
      </c>
      <c r="DT350" s="11">
        <v>1.1670099999999999E-2</v>
      </c>
      <c r="DU350" s="11">
        <v>1.3239600000000001E-2</v>
      </c>
      <c r="DV350" s="11">
        <v>1.33946E-2</v>
      </c>
      <c r="DW350" s="11">
        <v>1.21989E-2</v>
      </c>
      <c r="DX350" s="11">
        <v>0.17530519999999999</v>
      </c>
      <c r="DY350" s="11">
        <v>7.2611000000000004E-3</v>
      </c>
      <c r="DZ350" s="11">
        <v>1.11109E-2</v>
      </c>
      <c r="EA350" s="11">
        <v>60.874130000000001</v>
      </c>
      <c r="EB350" s="11">
        <v>61.016010000000001</v>
      </c>
      <c r="EC350" s="11">
        <v>60.421802999999997</v>
      </c>
      <c r="ED350" s="11">
        <v>59.788479000000002</v>
      </c>
      <c r="EE350" s="11">
        <v>59.186287</v>
      </c>
      <c r="EF350" s="11">
        <v>58.728034999999998</v>
      </c>
      <c r="EG350" s="11">
        <v>58.663029000000002</v>
      </c>
      <c r="EH350" s="11">
        <v>59.542732000000001</v>
      </c>
      <c r="EI350" s="11">
        <v>62.451743999999998</v>
      </c>
      <c r="EJ350" s="11">
        <v>65.695357999999999</v>
      </c>
      <c r="EK350" s="11">
        <v>68.772720000000007</v>
      </c>
      <c r="EL350" s="11">
        <v>71.140450000000001</v>
      </c>
      <c r="EM350" s="11">
        <v>72.145698999999993</v>
      </c>
      <c r="EN350" s="11">
        <v>74.712188999999995</v>
      </c>
      <c r="EO350" s="11">
        <v>74.031882999999993</v>
      </c>
      <c r="EP350" s="11">
        <v>73.123642000000004</v>
      </c>
      <c r="EQ350" s="11">
        <v>71.366562000000002</v>
      </c>
      <c r="ER350" s="11">
        <v>68.696670999999995</v>
      </c>
      <c r="ES350" s="11">
        <v>65.97081</v>
      </c>
      <c r="ET350" s="11">
        <v>63.773029000000001</v>
      </c>
      <c r="EU350" s="11">
        <v>62.327770000000001</v>
      </c>
      <c r="EV350" s="11">
        <v>61.182586999999998</v>
      </c>
      <c r="EW350" s="11">
        <v>60.286757999999999</v>
      </c>
      <c r="EX350" s="11">
        <v>60.286945000000003</v>
      </c>
      <c r="EY350" s="11">
        <v>0</v>
      </c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HY350" s="37"/>
      <c r="IA350" s="37"/>
    </row>
    <row r="351" spans="1:235" x14ac:dyDescent="0.2">
      <c r="A351" t="s">
        <v>112</v>
      </c>
      <c r="B351" t="s">
        <v>133</v>
      </c>
      <c r="C351" t="s">
        <v>88</v>
      </c>
      <c r="D351" t="s">
        <v>134</v>
      </c>
      <c r="E351" s="38" t="s">
        <v>125</v>
      </c>
      <c r="F351" t="s">
        <v>106</v>
      </c>
      <c r="G351" s="11">
        <v>1066</v>
      </c>
      <c r="H351" s="11">
        <v>1.0514079999999999</v>
      </c>
      <c r="I351" s="11">
        <v>0.96643109999999999</v>
      </c>
      <c r="J351" s="11">
        <v>0.87059900000000001</v>
      </c>
      <c r="K351" s="11">
        <v>0.80191710000000005</v>
      </c>
      <c r="L351" s="11">
        <v>0.75075550000000002</v>
      </c>
      <c r="M351" s="11">
        <v>0.71102149999999997</v>
      </c>
      <c r="N351" s="11">
        <v>0.74922409999999995</v>
      </c>
      <c r="O351" s="11">
        <v>0.73017410000000005</v>
      </c>
      <c r="P351" s="11">
        <v>0.20757419999999999</v>
      </c>
      <c r="Q351" s="11">
        <v>-0.53206869999999995</v>
      </c>
      <c r="R351" s="11">
        <v>-1.306038</v>
      </c>
      <c r="S351" s="11">
        <v>-1.843342</v>
      </c>
      <c r="T351" s="11">
        <v>-2.0788540000000002</v>
      </c>
      <c r="U351" s="11">
        <v>-2.015914</v>
      </c>
      <c r="V351" s="11">
        <v>-1.6428659999999999</v>
      </c>
      <c r="W351" s="11">
        <v>-0.92045920000000003</v>
      </c>
      <c r="X351" s="11">
        <v>-3.6603700000000003E-2</v>
      </c>
      <c r="Y351" s="11">
        <v>0.83581749999999999</v>
      </c>
      <c r="Z351" s="11">
        <v>1.24335</v>
      </c>
      <c r="AA351" s="11">
        <v>1.214288</v>
      </c>
      <c r="AB351" s="11">
        <v>1.2275879999999999</v>
      </c>
      <c r="AC351" s="11">
        <v>1.2550429999999999</v>
      </c>
      <c r="AD351" s="11">
        <v>1.151033</v>
      </c>
      <c r="AE351" s="11">
        <v>0.97204270000000004</v>
      </c>
      <c r="AF351" s="11">
        <v>-3.5057900000000003E-2</v>
      </c>
      <c r="AG351" s="11">
        <v>-3.75828E-2</v>
      </c>
      <c r="AH351" s="11">
        <v>-3.8536399999999998E-2</v>
      </c>
      <c r="AI351" s="11">
        <v>-3.3165500000000001E-2</v>
      </c>
      <c r="AJ351" s="11">
        <v>-3.3590299999999997E-2</v>
      </c>
      <c r="AK351" s="11">
        <v>-3.5871899999999998E-2</v>
      </c>
      <c r="AL351" s="11">
        <v>-4.0092200000000001E-2</v>
      </c>
      <c r="AM351" s="11">
        <v>-3.9659800000000002E-2</v>
      </c>
      <c r="AN351" s="11">
        <v>-3.56531E-2</v>
      </c>
      <c r="AO351" s="11">
        <v>-3.1170199999999999E-2</v>
      </c>
      <c r="AP351" s="11">
        <v>-3.1192999999999999E-2</v>
      </c>
      <c r="AQ351" s="11">
        <v>-2.3159800000000001E-2</v>
      </c>
      <c r="AR351" s="11">
        <v>-2.4281500000000001E-2</v>
      </c>
      <c r="AS351" s="11">
        <v>-2.9505199999999999E-2</v>
      </c>
      <c r="AT351" s="11">
        <v>-4.1626999999999997E-2</v>
      </c>
      <c r="AU351" s="11">
        <v>-4.14794E-2</v>
      </c>
      <c r="AV351" s="11">
        <v>-3.7044899999999999E-2</v>
      </c>
      <c r="AW351" s="11">
        <v>-3.4846099999999998E-2</v>
      </c>
      <c r="AX351" s="11">
        <v>-3.0492100000000001E-2</v>
      </c>
      <c r="AY351" s="11">
        <v>-2.4373499999999999E-2</v>
      </c>
      <c r="AZ351" s="11">
        <v>-2.8270900000000002E-2</v>
      </c>
      <c r="BA351" s="11">
        <v>-3.1539400000000002E-2</v>
      </c>
      <c r="BB351" s="11">
        <v>-2.4945100000000001E-2</v>
      </c>
      <c r="BC351" s="11">
        <v>-3.43218E-2</v>
      </c>
      <c r="BD351" s="11">
        <v>-1.5916300000000001E-2</v>
      </c>
      <c r="BE351" s="11">
        <v>-2.03845E-2</v>
      </c>
      <c r="BF351" s="11">
        <v>-2.2969400000000001E-2</v>
      </c>
      <c r="BG351" s="11">
        <v>-1.8850499999999999E-2</v>
      </c>
      <c r="BH351" s="11">
        <v>-2.0315799999999998E-2</v>
      </c>
      <c r="BI351" s="11">
        <v>-2.3658999999999999E-2</v>
      </c>
      <c r="BJ351" s="11">
        <v>-2.65093E-2</v>
      </c>
      <c r="BK351" s="11">
        <v>-2.4905E-2</v>
      </c>
      <c r="BL351" s="11">
        <v>-1.6486600000000001E-2</v>
      </c>
      <c r="BM351" s="11">
        <v>-1.6057999999999999E-2</v>
      </c>
      <c r="BN351" s="11">
        <v>-1.55573E-2</v>
      </c>
      <c r="BO351" s="11">
        <v>-7.7745000000000002E-3</v>
      </c>
      <c r="BP351" s="11">
        <v>-8.2127999999999993E-3</v>
      </c>
      <c r="BQ351" s="11">
        <v>-1.20862E-2</v>
      </c>
      <c r="BR351" s="11">
        <v>-2.2303199999999999E-2</v>
      </c>
      <c r="BS351" s="11">
        <v>-2.1094100000000001E-2</v>
      </c>
      <c r="BT351" s="11">
        <v>-1.51214E-2</v>
      </c>
      <c r="BU351" s="11">
        <v>-1.36902E-2</v>
      </c>
      <c r="BV351" s="11">
        <v>-9.7608999999999994E-3</v>
      </c>
      <c r="BW351" s="11">
        <v>-6.5234000000000004E-3</v>
      </c>
      <c r="BX351" s="11">
        <v>-9.6206999999999994E-3</v>
      </c>
      <c r="BY351" s="11">
        <v>-1.02446E-2</v>
      </c>
      <c r="BZ351" s="11">
        <v>-3.4488000000000001E-3</v>
      </c>
      <c r="CA351" s="11">
        <v>-1.4807300000000001E-2</v>
      </c>
      <c r="CB351" s="11">
        <v>3.2252000000000001E-3</v>
      </c>
      <c r="CC351" s="11">
        <v>-3.1862000000000001E-3</v>
      </c>
      <c r="CD351" s="11">
        <v>-7.4022999999999997E-3</v>
      </c>
      <c r="CE351" s="11">
        <v>-4.5354999999999996E-3</v>
      </c>
      <c r="CF351" s="11">
        <v>-7.0413000000000003E-3</v>
      </c>
      <c r="CG351" s="11">
        <v>-1.1446E-2</v>
      </c>
      <c r="CH351" s="11">
        <v>-1.2926399999999999E-2</v>
      </c>
      <c r="CI351" s="11">
        <v>-1.01501E-2</v>
      </c>
      <c r="CJ351" s="11">
        <v>2.6798999999999998E-3</v>
      </c>
      <c r="CK351" s="11">
        <v>-9.4589999999999995E-4</v>
      </c>
      <c r="CL351" s="11">
        <v>7.8499999999999997E-5</v>
      </c>
      <c r="CM351" s="11">
        <v>7.6108E-3</v>
      </c>
      <c r="CN351" s="11">
        <v>7.8559000000000007E-3</v>
      </c>
      <c r="CO351" s="11">
        <v>5.3328999999999998E-3</v>
      </c>
      <c r="CP351" s="11">
        <v>-2.9794000000000001E-3</v>
      </c>
      <c r="CQ351" s="11">
        <v>-7.0879999999999999E-4</v>
      </c>
      <c r="CR351" s="11">
        <v>6.8021999999999996E-3</v>
      </c>
      <c r="CS351" s="11">
        <v>7.4656999999999996E-3</v>
      </c>
      <c r="CT351" s="11">
        <v>1.09704E-2</v>
      </c>
      <c r="CU351" s="11">
        <v>1.13268E-2</v>
      </c>
      <c r="CV351" s="11">
        <v>9.0294999999999993E-3</v>
      </c>
      <c r="CW351" s="11">
        <v>1.10502E-2</v>
      </c>
      <c r="CX351" s="11">
        <v>1.8047500000000001E-2</v>
      </c>
      <c r="CY351" s="11">
        <v>4.7070999999999997E-3</v>
      </c>
      <c r="CZ351" s="11">
        <v>1.16372E-2</v>
      </c>
      <c r="DA351" s="11">
        <v>1.0455799999999999E-2</v>
      </c>
      <c r="DB351" s="11">
        <v>9.4640999999999996E-3</v>
      </c>
      <c r="DC351" s="11">
        <v>8.7028999999999995E-3</v>
      </c>
      <c r="DD351" s="11">
        <v>8.0703000000000007E-3</v>
      </c>
      <c r="DE351" s="11">
        <v>7.4248999999999999E-3</v>
      </c>
      <c r="DF351" s="11">
        <v>8.2577999999999992E-3</v>
      </c>
      <c r="DG351" s="11">
        <v>8.9703000000000005E-3</v>
      </c>
      <c r="DH351" s="11">
        <v>1.16524E-2</v>
      </c>
      <c r="DI351" s="11">
        <v>9.1876000000000006E-3</v>
      </c>
      <c r="DJ351" s="11">
        <v>9.5058999999999994E-3</v>
      </c>
      <c r="DK351" s="11">
        <v>9.3536000000000001E-3</v>
      </c>
      <c r="DL351" s="11">
        <v>9.7689999999999999E-3</v>
      </c>
      <c r="DM351" s="11">
        <v>1.059E-2</v>
      </c>
      <c r="DN351" s="11">
        <v>1.1748E-2</v>
      </c>
      <c r="DO351" s="11">
        <v>1.2393400000000001E-2</v>
      </c>
      <c r="DP351" s="11">
        <v>1.3328599999999999E-2</v>
      </c>
      <c r="DQ351" s="11">
        <v>1.2861900000000001E-2</v>
      </c>
      <c r="DR351" s="11">
        <v>1.2603700000000001E-2</v>
      </c>
      <c r="DS351" s="11">
        <v>1.08521E-2</v>
      </c>
      <c r="DT351" s="11">
        <v>1.13385E-2</v>
      </c>
      <c r="DU351" s="11">
        <v>1.2946300000000001E-2</v>
      </c>
      <c r="DV351" s="11">
        <v>1.30688E-2</v>
      </c>
      <c r="DW351" s="11">
        <v>1.18639E-2</v>
      </c>
      <c r="DX351" s="11">
        <v>0.16892360000000001</v>
      </c>
      <c r="DY351" s="11">
        <v>6.9944999999999998E-3</v>
      </c>
      <c r="DZ351" s="11">
        <v>1.07289E-2</v>
      </c>
      <c r="EA351" s="11">
        <v>62.413432999999998</v>
      </c>
      <c r="EB351" s="11">
        <v>63.125461999999999</v>
      </c>
      <c r="EC351" s="11">
        <v>62.344261000000003</v>
      </c>
      <c r="ED351" s="11">
        <v>61.593249999999998</v>
      </c>
      <c r="EE351" s="11">
        <v>60.937247999999997</v>
      </c>
      <c r="EF351" s="11">
        <v>60.351444000000001</v>
      </c>
      <c r="EG351" s="11">
        <v>60.129578000000002</v>
      </c>
      <c r="EH351" s="11">
        <v>60.200789999999998</v>
      </c>
      <c r="EI351" s="11">
        <v>61.366695</v>
      </c>
      <c r="EJ351" s="11">
        <v>63.033085</v>
      </c>
      <c r="EK351" s="11">
        <v>64.691192999999998</v>
      </c>
      <c r="EL351" s="11">
        <v>66.243117999999996</v>
      </c>
      <c r="EM351" s="11">
        <v>67.117789999999999</v>
      </c>
      <c r="EN351" s="11">
        <v>71.087333999999998</v>
      </c>
      <c r="EO351" s="11">
        <v>70.352585000000005</v>
      </c>
      <c r="EP351" s="11">
        <v>69.622519999999994</v>
      </c>
      <c r="EQ351" s="11">
        <v>68.404822999999993</v>
      </c>
      <c r="ER351" s="11">
        <v>66.622039999999998</v>
      </c>
      <c r="ES351" s="11">
        <v>64.870468000000002</v>
      </c>
      <c r="ET351" s="11">
        <v>63.273445000000002</v>
      </c>
      <c r="EU351" s="11">
        <v>62.417355000000001</v>
      </c>
      <c r="EV351" s="11">
        <v>61.694653000000002</v>
      </c>
      <c r="EW351" s="11">
        <v>60.828484000000003</v>
      </c>
      <c r="EX351" s="11">
        <v>61.411743000000001</v>
      </c>
      <c r="EY351" s="11">
        <v>0</v>
      </c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HY351" s="37"/>
      <c r="IA351" s="37"/>
    </row>
    <row r="352" spans="1:235" x14ac:dyDescent="0.2">
      <c r="A352" t="s">
        <v>112</v>
      </c>
      <c r="B352" t="s">
        <v>133</v>
      </c>
      <c r="C352" t="s">
        <v>88</v>
      </c>
      <c r="D352" t="s">
        <v>134</v>
      </c>
      <c r="E352" s="38" t="s">
        <v>125</v>
      </c>
      <c r="F352" t="s">
        <v>107</v>
      </c>
      <c r="G352" s="11">
        <v>916</v>
      </c>
      <c r="H352" s="11">
        <v>1.0440160000000001</v>
      </c>
      <c r="I352" s="11">
        <v>0.96307750000000003</v>
      </c>
      <c r="J352" s="11">
        <v>0.86082460000000005</v>
      </c>
      <c r="K352" s="11">
        <v>0.79583619999999999</v>
      </c>
      <c r="L352" s="11">
        <v>0.7769682</v>
      </c>
      <c r="M352" s="11">
        <v>0.79218999999999995</v>
      </c>
      <c r="N352" s="11">
        <v>0.83766819999999997</v>
      </c>
      <c r="O352" s="11">
        <v>0.72964390000000001</v>
      </c>
      <c r="P352" s="11">
        <v>0.13097049999999999</v>
      </c>
      <c r="Q352" s="11">
        <v>-0.6533698</v>
      </c>
      <c r="R352" s="11">
        <v>-1.328058</v>
      </c>
      <c r="S352" s="11">
        <v>-1.8560430000000001</v>
      </c>
      <c r="T352" s="11">
        <v>-2.0505399999999998</v>
      </c>
      <c r="U352" s="11">
        <v>-1.9289400000000001</v>
      </c>
      <c r="V352" s="11">
        <v>-1.4879910000000001</v>
      </c>
      <c r="W352" s="11">
        <v>-0.70879440000000005</v>
      </c>
      <c r="X352" s="11">
        <v>0.22629369999999999</v>
      </c>
      <c r="Y352" s="11">
        <v>1.0957699999999999</v>
      </c>
      <c r="Z352" s="11">
        <v>1.4029400000000001</v>
      </c>
      <c r="AA352" s="11">
        <v>1.315342</v>
      </c>
      <c r="AB352" s="11">
        <v>1.2509380000000001</v>
      </c>
      <c r="AC352" s="11">
        <v>1.2400629999999999</v>
      </c>
      <c r="AD352" s="11">
        <v>1.1068249999999999</v>
      </c>
      <c r="AE352" s="11">
        <v>0.96110229999999996</v>
      </c>
      <c r="AF352" s="11">
        <v>-4.0411700000000002E-2</v>
      </c>
      <c r="AG352" s="11">
        <v>-4.1467900000000002E-2</v>
      </c>
      <c r="AH352" s="11">
        <v>-4.0092799999999998E-2</v>
      </c>
      <c r="AI352" s="11">
        <v>-3.32917E-2</v>
      </c>
      <c r="AJ352" s="11">
        <v>-3.3803699999999999E-2</v>
      </c>
      <c r="AK352" s="11">
        <v>-3.4403000000000003E-2</v>
      </c>
      <c r="AL352" s="11">
        <v>-3.8798199999999998E-2</v>
      </c>
      <c r="AM352" s="11">
        <v>-3.6728900000000002E-2</v>
      </c>
      <c r="AN352" s="11">
        <v>-3.3532300000000001E-2</v>
      </c>
      <c r="AO352" s="11">
        <v>-2.85937E-2</v>
      </c>
      <c r="AP352" s="11">
        <v>-2.81601E-2</v>
      </c>
      <c r="AQ352" s="11">
        <v>-1.8604300000000001E-2</v>
      </c>
      <c r="AR352" s="11">
        <v>-1.8716099999999999E-2</v>
      </c>
      <c r="AS352" s="11">
        <v>-2.4519300000000001E-2</v>
      </c>
      <c r="AT352" s="11">
        <v>-3.6827499999999999E-2</v>
      </c>
      <c r="AU352" s="11">
        <v>-3.6043400000000003E-2</v>
      </c>
      <c r="AV352" s="11">
        <v>-3.1966500000000002E-2</v>
      </c>
      <c r="AW352" s="11">
        <v>-3.0934900000000001E-2</v>
      </c>
      <c r="AX352" s="11">
        <v>-3.0247E-2</v>
      </c>
      <c r="AY352" s="11">
        <v>-2.1925300000000002E-2</v>
      </c>
      <c r="AZ352" s="11">
        <v>-2.7955299999999999E-2</v>
      </c>
      <c r="BA352" s="11">
        <v>-3.1487899999999999E-2</v>
      </c>
      <c r="BB352" s="11">
        <v>-2.7453499999999999E-2</v>
      </c>
      <c r="BC352" s="11">
        <v>-3.6832400000000001E-2</v>
      </c>
      <c r="BD352" s="11">
        <v>-2.0300599999999999E-2</v>
      </c>
      <c r="BE352" s="11">
        <v>-2.33189E-2</v>
      </c>
      <c r="BF352" s="11">
        <v>-2.38797E-2</v>
      </c>
      <c r="BG352" s="11">
        <v>-1.84951E-2</v>
      </c>
      <c r="BH352" s="11">
        <v>-2.01719E-2</v>
      </c>
      <c r="BI352" s="11">
        <v>-2.1806499999999999E-2</v>
      </c>
      <c r="BJ352" s="11">
        <v>-2.4884699999999999E-2</v>
      </c>
      <c r="BK352" s="11">
        <v>-2.1562000000000001E-2</v>
      </c>
      <c r="BL352" s="11">
        <v>-1.3783500000000001E-2</v>
      </c>
      <c r="BM352" s="11">
        <v>-1.3171499999999999E-2</v>
      </c>
      <c r="BN352" s="11">
        <v>-1.24791E-2</v>
      </c>
      <c r="BO352" s="11">
        <v>-3.081E-3</v>
      </c>
      <c r="BP352" s="11">
        <v>-2.5290999999999998E-3</v>
      </c>
      <c r="BQ352" s="11">
        <v>-7.1612999999999998E-3</v>
      </c>
      <c r="BR352" s="11">
        <v>-1.7641299999999999E-2</v>
      </c>
      <c r="BS352" s="11">
        <v>-1.5844799999999999E-2</v>
      </c>
      <c r="BT352" s="11">
        <v>-1.03029E-2</v>
      </c>
      <c r="BU352" s="11">
        <v>-9.8180000000000003E-3</v>
      </c>
      <c r="BV352" s="11">
        <v>-9.8437999999999998E-3</v>
      </c>
      <c r="BW352" s="11">
        <v>-4.5189000000000002E-3</v>
      </c>
      <c r="BX352" s="11">
        <v>-9.5066000000000005E-3</v>
      </c>
      <c r="BY352" s="11">
        <v>-1.0617E-2</v>
      </c>
      <c r="BZ352" s="11">
        <v>-5.9557999999999998E-3</v>
      </c>
      <c r="CA352" s="11">
        <v>-1.7008100000000002E-2</v>
      </c>
      <c r="CB352" s="11">
        <v>-1.896E-4</v>
      </c>
      <c r="CC352" s="11">
        <v>-5.1698999999999998E-3</v>
      </c>
      <c r="CD352" s="11">
        <v>-7.6666E-3</v>
      </c>
      <c r="CE352" s="11">
        <v>-3.6985E-3</v>
      </c>
      <c r="CF352" s="11">
        <v>-6.5402000000000004E-3</v>
      </c>
      <c r="CG352" s="11">
        <v>-9.2101000000000006E-3</v>
      </c>
      <c r="CH352" s="11">
        <v>-1.09712E-2</v>
      </c>
      <c r="CI352" s="11">
        <v>-6.3950999999999999E-3</v>
      </c>
      <c r="CJ352" s="11">
        <v>5.9654E-3</v>
      </c>
      <c r="CK352" s="11">
        <v>2.2507E-3</v>
      </c>
      <c r="CL352" s="11">
        <v>3.202E-3</v>
      </c>
      <c r="CM352" s="11">
        <v>1.24423E-2</v>
      </c>
      <c r="CN352" s="11">
        <v>1.3657799999999999E-2</v>
      </c>
      <c r="CO352" s="11">
        <v>1.0196800000000001E-2</v>
      </c>
      <c r="CP352" s="11">
        <v>1.5449000000000001E-3</v>
      </c>
      <c r="CQ352" s="11">
        <v>4.3537000000000003E-3</v>
      </c>
      <c r="CR352" s="11">
        <v>1.13606E-2</v>
      </c>
      <c r="CS352" s="11">
        <v>1.1299E-2</v>
      </c>
      <c r="CT352" s="11">
        <v>1.0559300000000001E-2</v>
      </c>
      <c r="CU352" s="11">
        <v>1.2887600000000001E-2</v>
      </c>
      <c r="CV352" s="11">
        <v>8.9420999999999997E-3</v>
      </c>
      <c r="CW352" s="11">
        <v>1.02539E-2</v>
      </c>
      <c r="CX352" s="11">
        <v>1.55418E-2</v>
      </c>
      <c r="CY352" s="11">
        <v>2.8162E-3</v>
      </c>
      <c r="CZ352" s="11">
        <v>1.22267E-2</v>
      </c>
      <c r="DA352" s="11">
        <v>1.10338E-2</v>
      </c>
      <c r="DB352" s="11">
        <v>9.8569E-3</v>
      </c>
      <c r="DC352" s="11">
        <v>8.9957000000000006E-3</v>
      </c>
      <c r="DD352" s="11">
        <v>8.2874999999999997E-3</v>
      </c>
      <c r="DE352" s="11">
        <v>7.6581000000000002E-3</v>
      </c>
      <c r="DF352" s="11">
        <v>8.4588000000000007E-3</v>
      </c>
      <c r="DG352" s="11">
        <v>9.2207999999999995E-3</v>
      </c>
      <c r="DH352" s="11">
        <v>1.20064E-2</v>
      </c>
      <c r="DI352" s="11">
        <v>9.3760000000000007E-3</v>
      </c>
      <c r="DJ352" s="11">
        <v>9.5333999999999992E-3</v>
      </c>
      <c r="DK352" s="11">
        <v>9.4374999999999997E-3</v>
      </c>
      <c r="DL352" s="11">
        <v>9.8410000000000008E-3</v>
      </c>
      <c r="DM352" s="11">
        <v>1.0553E-2</v>
      </c>
      <c r="DN352" s="11">
        <v>1.16644E-2</v>
      </c>
      <c r="DO352" s="11">
        <v>1.22798E-2</v>
      </c>
      <c r="DP352" s="11">
        <v>1.31705E-2</v>
      </c>
      <c r="DQ352" s="11">
        <v>1.2838199999999999E-2</v>
      </c>
      <c r="DR352" s="11">
        <v>1.2404200000000001E-2</v>
      </c>
      <c r="DS352" s="11">
        <v>1.05824E-2</v>
      </c>
      <c r="DT352" s="11">
        <v>1.1216E-2</v>
      </c>
      <c r="DU352" s="11">
        <v>1.26886E-2</v>
      </c>
      <c r="DV352" s="11">
        <v>1.3069600000000001E-2</v>
      </c>
      <c r="DW352" s="11">
        <v>1.20523E-2</v>
      </c>
      <c r="DX352" s="11">
        <v>0.170096</v>
      </c>
      <c r="DY352" s="11">
        <v>7.0756999999999999E-3</v>
      </c>
      <c r="DZ352" s="11">
        <v>1.0485E-2</v>
      </c>
      <c r="EA352" s="11">
        <v>59.108874999999998</v>
      </c>
      <c r="EB352" s="11">
        <v>58.596916</v>
      </c>
      <c r="EC352" s="11">
        <v>58.217148000000002</v>
      </c>
      <c r="ED352" s="11">
        <v>57.718781</v>
      </c>
      <c r="EE352" s="11">
        <v>57.178299000000003</v>
      </c>
      <c r="EF352" s="11">
        <v>56.866325000000003</v>
      </c>
      <c r="EG352" s="11">
        <v>56.981205000000003</v>
      </c>
      <c r="EH352" s="11">
        <v>58.788077999999999</v>
      </c>
      <c r="EI352" s="11">
        <v>63.696064</v>
      </c>
      <c r="EJ352" s="11">
        <v>68.748428000000004</v>
      </c>
      <c r="EK352" s="11">
        <v>73.453391999999994</v>
      </c>
      <c r="EL352" s="11">
        <v>76.756668000000005</v>
      </c>
      <c r="EM352" s="11">
        <v>77.911652000000004</v>
      </c>
      <c r="EN352" s="11">
        <v>78.869140999999999</v>
      </c>
      <c r="EO352" s="11">
        <v>78.251266000000001</v>
      </c>
      <c r="EP352" s="11">
        <v>77.138701999999995</v>
      </c>
      <c r="EQ352" s="11">
        <v>74.763053999999997</v>
      </c>
      <c r="ER352" s="11">
        <v>71.075835999999995</v>
      </c>
      <c r="ES352" s="11">
        <v>67.232674000000003</v>
      </c>
      <c r="ET352" s="11">
        <v>64.345946999999995</v>
      </c>
      <c r="EU352" s="11">
        <v>62.225037</v>
      </c>
      <c r="EV352" s="11">
        <v>60.595356000000002</v>
      </c>
      <c r="EW352" s="11">
        <v>59.665512</v>
      </c>
      <c r="EX352" s="11">
        <v>58.997036000000001</v>
      </c>
      <c r="EY352" s="11">
        <v>0</v>
      </c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HY352" s="37"/>
      <c r="IA352" s="37"/>
    </row>
    <row r="353" spans="1:235" x14ac:dyDescent="0.2">
      <c r="A353" t="s">
        <v>112</v>
      </c>
      <c r="B353" t="s">
        <v>133</v>
      </c>
      <c r="C353" t="s">
        <v>88</v>
      </c>
      <c r="D353" t="s">
        <v>134</v>
      </c>
      <c r="E353" s="38" t="s">
        <v>220</v>
      </c>
      <c r="F353" t="s">
        <v>105</v>
      </c>
      <c r="G353" s="11">
        <v>1982</v>
      </c>
      <c r="H353" s="11">
        <v>1.1171450000000001</v>
      </c>
      <c r="I353" s="11">
        <v>1.0207539999999999</v>
      </c>
      <c r="J353" s="11">
        <v>0.87865550000000003</v>
      </c>
      <c r="K353" s="11">
        <v>0.83699829999999997</v>
      </c>
      <c r="L353" s="11">
        <v>0.78765640000000003</v>
      </c>
      <c r="M353" s="11">
        <v>0.76641530000000002</v>
      </c>
      <c r="N353" s="11">
        <v>0.78815310000000005</v>
      </c>
      <c r="O353" s="11">
        <v>0.64149210000000001</v>
      </c>
      <c r="P353" s="11">
        <v>-3.86793E-2</v>
      </c>
      <c r="Q353" s="11">
        <v>-0.84942399999999996</v>
      </c>
      <c r="R353" s="11">
        <v>-1.6139019999999999</v>
      </c>
      <c r="S353" s="11">
        <v>-2.0311240000000002</v>
      </c>
      <c r="T353" s="11">
        <v>-2.1208309999999999</v>
      </c>
      <c r="U353" s="11">
        <v>-1.8614329999999999</v>
      </c>
      <c r="V353" s="11">
        <v>-1.3299479999999999</v>
      </c>
      <c r="W353" s="11">
        <v>-0.3693342</v>
      </c>
      <c r="X353" s="11">
        <v>0.57903729999999998</v>
      </c>
      <c r="Y353" s="11">
        <v>1.440436</v>
      </c>
      <c r="Z353" s="11">
        <v>1.796284</v>
      </c>
      <c r="AA353" s="11">
        <v>1.6598029999999999</v>
      </c>
      <c r="AB353" s="11">
        <v>1.5102370000000001</v>
      </c>
      <c r="AC353" s="11">
        <v>1.4859899999999999</v>
      </c>
      <c r="AD353" s="11">
        <v>1.3076950000000001</v>
      </c>
      <c r="AE353" s="11">
        <v>1.0742419999999999</v>
      </c>
      <c r="AF353" s="11">
        <v>-4.1909599999999998E-2</v>
      </c>
      <c r="AG353" s="11">
        <v>-3.9815499999999997E-2</v>
      </c>
      <c r="AH353" s="11">
        <v>-4.11604E-2</v>
      </c>
      <c r="AI353" s="11">
        <v>-3.39104E-2</v>
      </c>
      <c r="AJ353" s="11">
        <v>-3.4090500000000003E-2</v>
      </c>
      <c r="AK353" s="11">
        <v>-3.2616899999999997E-2</v>
      </c>
      <c r="AL353" s="11">
        <v>-4.1550900000000002E-2</v>
      </c>
      <c r="AM353" s="11">
        <v>-3.2797699999999999E-2</v>
      </c>
      <c r="AN353" s="11">
        <v>-2.5459099999999998E-2</v>
      </c>
      <c r="AO353" s="11">
        <v>-2.3876000000000001E-2</v>
      </c>
      <c r="AP353" s="11">
        <v>-2.00018E-2</v>
      </c>
      <c r="AQ353" s="11">
        <v>-1.4896E-2</v>
      </c>
      <c r="AR353" s="11">
        <v>-1.16188E-2</v>
      </c>
      <c r="AS353" s="11">
        <v>-1.9683900000000001E-2</v>
      </c>
      <c r="AT353" s="11">
        <v>-3.2607700000000003E-2</v>
      </c>
      <c r="AU353" s="11">
        <v>-2.7294100000000002E-2</v>
      </c>
      <c r="AV353" s="11">
        <v>-1.9818100000000002E-2</v>
      </c>
      <c r="AW353" s="11">
        <v>-1.8626199999999999E-2</v>
      </c>
      <c r="AX353" s="11">
        <v>-2.4023900000000001E-2</v>
      </c>
      <c r="AY353" s="11">
        <v>-1.45396E-2</v>
      </c>
      <c r="AZ353" s="11">
        <v>-1.8722800000000001E-2</v>
      </c>
      <c r="BA353" s="11">
        <v>-2.57463E-2</v>
      </c>
      <c r="BB353" s="11">
        <v>-3.0005799999999999E-2</v>
      </c>
      <c r="BC353" s="11">
        <v>-3.5245400000000003E-2</v>
      </c>
      <c r="BD353" s="11">
        <v>-2.09191E-2</v>
      </c>
      <c r="BE353" s="11">
        <v>-2.11936E-2</v>
      </c>
      <c r="BF353" s="11">
        <v>-2.46083E-2</v>
      </c>
      <c r="BG353" s="11">
        <v>-1.9103800000000001E-2</v>
      </c>
      <c r="BH353" s="11">
        <v>-2.0676900000000002E-2</v>
      </c>
      <c r="BI353" s="11">
        <v>-2.0033100000000002E-2</v>
      </c>
      <c r="BJ353" s="11">
        <v>-2.8109599999999998E-2</v>
      </c>
      <c r="BK353" s="11">
        <v>-1.8617999999999999E-2</v>
      </c>
      <c r="BL353" s="11">
        <v>-6.2843999999999999E-3</v>
      </c>
      <c r="BM353" s="11">
        <v>-9.1149999999999998E-3</v>
      </c>
      <c r="BN353" s="11">
        <v>-4.4770000000000001E-3</v>
      </c>
      <c r="BO353" s="11">
        <v>1.1360999999999999E-3</v>
      </c>
      <c r="BP353" s="11">
        <v>5.9841E-3</v>
      </c>
      <c r="BQ353" s="11">
        <v>-3.2000000000000003E-4</v>
      </c>
      <c r="BR353" s="11">
        <v>-1.16221E-2</v>
      </c>
      <c r="BS353" s="11">
        <v>-5.4228999999999996E-3</v>
      </c>
      <c r="BT353" s="11">
        <v>3.7152000000000001E-3</v>
      </c>
      <c r="BU353" s="11">
        <v>4.45E-3</v>
      </c>
      <c r="BV353" s="11">
        <v>-1.2030999999999999E-3</v>
      </c>
      <c r="BW353" s="11">
        <v>4.8839E-3</v>
      </c>
      <c r="BX353" s="11">
        <v>1.5204999999999999E-3</v>
      </c>
      <c r="BY353" s="11">
        <v>-4.6480999999999996E-3</v>
      </c>
      <c r="BZ353" s="11">
        <v>-9.3001000000000004E-3</v>
      </c>
      <c r="CA353" s="11">
        <v>-1.5933800000000001E-2</v>
      </c>
      <c r="CB353" s="11">
        <v>7.1400000000000001E-5</v>
      </c>
      <c r="CC353" s="11">
        <v>-2.5717000000000001E-3</v>
      </c>
      <c r="CD353" s="11">
        <v>-8.0563000000000006E-3</v>
      </c>
      <c r="CE353" s="11">
        <v>-4.2970999999999999E-3</v>
      </c>
      <c r="CF353" s="11">
        <v>-7.2633000000000003E-3</v>
      </c>
      <c r="CG353" s="11">
        <v>-7.4494000000000001E-3</v>
      </c>
      <c r="CH353" s="11">
        <v>-1.4668199999999999E-2</v>
      </c>
      <c r="CI353" s="11">
        <v>-4.4381999999999998E-3</v>
      </c>
      <c r="CJ353" s="11">
        <v>1.28903E-2</v>
      </c>
      <c r="CK353" s="11">
        <v>5.646E-3</v>
      </c>
      <c r="CL353" s="11">
        <v>1.1047700000000001E-2</v>
      </c>
      <c r="CM353" s="11">
        <v>1.7168200000000002E-2</v>
      </c>
      <c r="CN353" s="11">
        <v>2.3586900000000001E-2</v>
      </c>
      <c r="CO353" s="11">
        <v>1.9043899999999999E-2</v>
      </c>
      <c r="CP353" s="11">
        <v>9.3635999999999997E-3</v>
      </c>
      <c r="CQ353" s="11">
        <v>1.6448299999999999E-2</v>
      </c>
      <c r="CR353" s="11">
        <v>2.7248399999999999E-2</v>
      </c>
      <c r="CS353" s="11">
        <v>2.7526100000000001E-2</v>
      </c>
      <c r="CT353" s="11">
        <v>2.16177E-2</v>
      </c>
      <c r="CU353" s="11">
        <v>2.43074E-2</v>
      </c>
      <c r="CV353" s="11">
        <v>2.17638E-2</v>
      </c>
      <c r="CW353" s="11">
        <v>1.6450200000000002E-2</v>
      </c>
      <c r="CX353" s="11">
        <v>1.1405500000000001E-2</v>
      </c>
      <c r="CY353" s="11">
        <v>3.3779000000000001E-3</v>
      </c>
      <c r="CZ353" s="11">
        <v>1.27613E-2</v>
      </c>
      <c r="DA353" s="11">
        <v>1.1321299999999999E-2</v>
      </c>
      <c r="DB353" s="11">
        <v>1.00629E-2</v>
      </c>
      <c r="DC353" s="11">
        <v>9.0018000000000008E-3</v>
      </c>
      <c r="DD353" s="11">
        <v>8.1548999999999996E-3</v>
      </c>
      <c r="DE353" s="11">
        <v>7.6503999999999999E-3</v>
      </c>
      <c r="DF353" s="11">
        <v>8.1717999999999999E-3</v>
      </c>
      <c r="DG353" s="11">
        <v>8.6207000000000002E-3</v>
      </c>
      <c r="DH353" s="11">
        <v>1.16574E-2</v>
      </c>
      <c r="DI353" s="11">
        <v>8.9739999999999993E-3</v>
      </c>
      <c r="DJ353" s="11">
        <v>9.4383999999999996E-3</v>
      </c>
      <c r="DK353" s="11">
        <v>9.7467999999999999E-3</v>
      </c>
      <c r="DL353" s="11">
        <v>1.0701799999999999E-2</v>
      </c>
      <c r="DM353" s="11">
        <v>1.1772400000000001E-2</v>
      </c>
      <c r="DN353" s="11">
        <v>1.27584E-2</v>
      </c>
      <c r="DO353" s="11">
        <v>1.32967E-2</v>
      </c>
      <c r="DP353" s="11">
        <v>1.4307200000000001E-2</v>
      </c>
      <c r="DQ353" s="11">
        <v>1.40293E-2</v>
      </c>
      <c r="DR353" s="11">
        <v>1.38741E-2</v>
      </c>
      <c r="DS353" s="11">
        <v>1.18087E-2</v>
      </c>
      <c r="DT353" s="11">
        <v>1.23071E-2</v>
      </c>
      <c r="DU353" s="11">
        <v>1.2826799999999999E-2</v>
      </c>
      <c r="DV353" s="11">
        <v>1.25881E-2</v>
      </c>
      <c r="DW353" s="11">
        <v>1.17406E-2</v>
      </c>
      <c r="DX353" s="11">
        <v>0.17770169999999999</v>
      </c>
      <c r="DY353" s="11">
        <v>7.3409E-3</v>
      </c>
      <c r="DZ353" s="11">
        <v>1.16855E-2</v>
      </c>
      <c r="EA353" s="11">
        <v>62.691017000000002</v>
      </c>
      <c r="EB353" s="11">
        <v>63.188853999999999</v>
      </c>
      <c r="EC353" s="11">
        <v>62.683441000000002</v>
      </c>
      <c r="ED353" s="11">
        <v>61.694262999999999</v>
      </c>
      <c r="EE353" s="11">
        <v>61.536797</v>
      </c>
      <c r="EF353" s="11">
        <v>61.278137000000001</v>
      </c>
      <c r="EG353" s="11">
        <v>61.278137000000001</v>
      </c>
      <c r="EH353" s="11">
        <v>62.194262999999999</v>
      </c>
      <c r="EI353" s="11">
        <v>66.373374999999996</v>
      </c>
      <c r="EJ353" s="11">
        <v>71.724564000000001</v>
      </c>
      <c r="EK353" s="11">
        <v>75.737555999999998</v>
      </c>
      <c r="EL353" s="11">
        <v>78.071967999999998</v>
      </c>
      <c r="EM353" s="11">
        <v>78.820885000000004</v>
      </c>
      <c r="EN353" s="11">
        <v>80.727813999999995</v>
      </c>
      <c r="EO353" s="11">
        <v>79.202376999999998</v>
      </c>
      <c r="EP353" s="11">
        <v>80.291122000000001</v>
      </c>
      <c r="EQ353" s="11">
        <v>77.598488000000003</v>
      </c>
      <c r="ER353" s="11">
        <v>77.431815999999998</v>
      </c>
      <c r="ES353" s="11">
        <v>71.557357999999994</v>
      </c>
      <c r="ET353" s="11">
        <v>67.212661999999995</v>
      </c>
      <c r="EU353" s="11">
        <v>65.176406999999998</v>
      </c>
      <c r="EV353" s="11">
        <v>63.715907999999999</v>
      </c>
      <c r="EW353" s="11">
        <v>62.764068999999999</v>
      </c>
      <c r="EX353" s="11">
        <v>62.497295000000001</v>
      </c>
      <c r="EY353" s="11">
        <v>0</v>
      </c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HY353" s="37"/>
      <c r="IA353" s="37"/>
    </row>
    <row r="354" spans="1:235" x14ac:dyDescent="0.2">
      <c r="A354" t="s">
        <v>112</v>
      </c>
      <c r="B354" t="s">
        <v>133</v>
      </c>
      <c r="C354" t="s">
        <v>88</v>
      </c>
      <c r="D354" t="s">
        <v>134</v>
      </c>
      <c r="E354" s="38" t="s">
        <v>220</v>
      </c>
      <c r="F354" t="s">
        <v>106</v>
      </c>
      <c r="G354" s="11">
        <v>1066</v>
      </c>
      <c r="H354" s="11">
        <v>1.083958</v>
      </c>
      <c r="I354" s="11">
        <v>1.0116529999999999</v>
      </c>
      <c r="J354" s="11">
        <v>0.89266460000000003</v>
      </c>
      <c r="K354" s="11">
        <v>0.85099380000000002</v>
      </c>
      <c r="L354" s="11">
        <v>0.77806319999999995</v>
      </c>
      <c r="M354" s="11">
        <v>0.71736650000000002</v>
      </c>
      <c r="N354" s="11">
        <v>0.73226990000000003</v>
      </c>
      <c r="O354" s="11">
        <v>0.66622360000000003</v>
      </c>
      <c r="P354" s="11">
        <v>2.7570500000000001E-2</v>
      </c>
      <c r="Q354" s="11">
        <v>-0.759243</v>
      </c>
      <c r="R354" s="11">
        <v>-1.6108830000000001</v>
      </c>
      <c r="S354" s="11">
        <v>-2.1333069999999998</v>
      </c>
      <c r="T354" s="11">
        <v>-2.3177699999999999</v>
      </c>
      <c r="U354" s="11">
        <v>-2.1480679999999999</v>
      </c>
      <c r="V354" s="11">
        <v>-1.6603319999999999</v>
      </c>
      <c r="W354" s="11">
        <v>-0.68578119999999998</v>
      </c>
      <c r="X354" s="11">
        <v>0.1982034</v>
      </c>
      <c r="Y354" s="11">
        <v>1.002483</v>
      </c>
      <c r="Z354" s="11">
        <v>1.461409</v>
      </c>
      <c r="AA354" s="11">
        <v>1.398299</v>
      </c>
      <c r="AB354" s="11">
        <v>1.357728</v>
      </c>
      <c r="AC354" s="11">
        <v>1.382266</v>
      </c>
      <c r="AD354" s="11">
        <v>1.251161</v>
      </c>
      <c r="AE354" s="11">
        <v>1.0274779999999999</v>
      </c>
      <c r="AF354" s="11">
        <v>-3.8386999999999998E-2</v>
      </c>
      <c r="AG354" s="11">
        <v>-3.9101499999999997E-2</v>
      </c>
      <c r="AH354" s="11">
        <v>-4.02E-2</v>
      </c>
      <c r="AI354" s="11">
        <v>-3.4014299999999997E-2</v>
      </c>
      <c r="AJ354" s="11">
        <v>-3.4441100000000002E-2</v>
      </c>
      <c r="AK354" s="11">
        <v>-3.4171300000000002E-2</v>
      </c>
      <c r="AL354" s="11">
        <v>-4.1101600000000002E-2</v>
      </c>
      <c r="AM354" s="11">
        <v>-3.5450000000000002E-2</v>
      </c>
      <c r="AN354" s="11">
        <v>-2.9725100000000001E-2</v>
      </c>
      <c r="AO354" s="11">
        <v>-2.6192400000000001E-2</v>
      </c>
      <c r="AP354" s="11">
        <v>-2.3333300000000001E-2</v>
      </c>
      <c r="AQ354" s="11">
        <v>-1.69558E-2</v>
      </c>
      <c r="AR354" s="11">
        <v>-1.5545700000000001E-2</v>
      </c>
      <c r="AS354" s="11">
        <v>-2.21627E-2</v>
      </c>
      <c r="AT354" s="11">
        <v>-3.4436700000000001E-2</v>
      </c>
      <c r="AU354" s="11">
        <v>-3.1718700000000002E-2</v>
      </c>
      <c r="AV354" s="11">
        <v>-2.7694400000000001E-2</v>
      </c>
      <c r="AW354" s="11">
        <v>-2.6627499999999998E-2</v>
      </c>
      <c r="AX354" s="11">
        <v>-2.7106399999999999E-2</v>
      </c>
      <c r="AY354" s="11">
        <v>-1.7921900000000001E-2</v>
      </c>
      <c r="AZ354" s="11">
        <v>-2.18929E-2</v>
      </c>
      <c r="BA354" s="11">
        <v>-2.7127100000000001E-2</v>
      </c>
      <c r="BB354" s="11">
        <v>-2.60851E-2</v>
      </c>
      <c r="BC354" s="11">
        <v>-3.3760400000000003E-2</v>
      </c>
      <c r="BD354" s="11">
        <v>-1.80523E-2</v>
      </c>
      <c r="BE354" s="11">
        <v>-2.0816999999999999E-2</v>
      </c>
      <c r="BF354" s="11">
        <v>-2.3908100000000002E-2</v>
      </c>
      <c r="BG354" s="11">
        <v>-1.9314899999999999E-2</v>
      </c>
      <c r="BH354" s="11">
        <v>-2.1062299999999999E-2</v>
      </c>
      <c r="BI354" s="11">
        <v>-2.16936E-2</v>
      </c>
      <c r="BJ354" s="11">
        <v>-2.73569E-2</v>
      </c>
      <c r="BK354" s="11">
        <v>-2.0668700000000002E-2</v>
      </c>
      <c r="BL354" s="11">
        <v>-9.9457E-3</v>
      </c>
      <c r="BM354" s="11">
        <v>-1.11716E-2</v>
      </c>
      <c r="BN354" s="11">
        <v>-7.9053999999999999E-3</v>
      </c>
      <c r="BO354" s="11">
        <v>-1.7003999999999999E-3</v>
      </c>
      <c r="BP354" s="11">
        <v>6.1819999999999996E-4</v>
      </c>
      <c r="BQ354" s="11">
        <v>-4.7850999999999996E-3</v>
      </c>
      <c r="BR354" s="11">
        <v>-1.53743E-2</v>
      </c>
      <c r="BS354" s="11">
        <v>-1.16401E-2</v>
      </c>
      <c r="BT354" s="11">
        <v>-6.2142999999999999E-3</v>
      </c>
      <c r="BU354" s="11">
        <v>-5.5837999999999999E-3</v>
      </c>
      <c r="BV354" s="11">
        <v>-6.6481999999999999E-3</v>
      </c>
      <c r="BW354" s="11">
        <v>-5.4659999999999995E-4</v>
      </c>
      <c r="BX354" s="11">
        <v>-3.2805999999999998E-3</v>
      </c>
      <c r="BY354" s="11">
        <v>-6.7993000000000003E-3</v>
      </c>
      <c r="BZ354" s="11">
        <v>-5.2643999999999998E-3</v>
      </c>
      <c r="CA354" s="11">
        <v>-1.42913E-2</v>
      </c>
      <c r="CB354" s="11">
        <v>2.2823000000000001E-3</v>
      </c>
      <c r="CC354" s="11">
        <v>-2.5325999999999999E-3</v>
      </c>
      <c r="CD354" s="11">
        <v>-7.6162000000000001E-3</v>
      </c>
      <c r="CE354" s="11">
        <v>-4.6154000000000004E-3</v>
      </c>
      <c r="CF354" s="11">
        <v>-7.6835000000000002E-3</v>
      </c>
      <c r="CG354" s="11">
        <v>-9.2157999999999997E-3</v>
      </c>
      <c r="CH354" s="11">
        <v>-1.3612300000000001E-2</v>
      </c>
      <c r="CI354" s="11">
        <v>-5.8874000000000001E-3</v>
      </c>
      <c r="CJ354" s="11">
        <v>9.8337000000000008E-3</v>
      </c>
      <c r="CK354" s="11">
        <v>3.8492999999999999E-3</v>
      </c>
      <c r="CL354" s="11">
        <v>7.5225999999999999E-3</v>
      </c>
      <c r="CM354" s="11">
        <v>1.3554999999999999E-2</v>
      </c>
      <c r="CN354" s="11">
        <v>1.6782200000000001E-2</v>
      </c>
      <c r="CO354" s="11">
        <v>1.2592600000000001E-2</v>
      </c>
      <c r="CP354" s="11">
        <v>3.6879999999999999E-3</v>
      </c>
      <c r="CQ354" s="11">
        <v>8.4384999999999998E-3</v>
      </c>
      <c r="CR354" s="11">
        <v>1.52657E-2</v>
      </c>
      <c r="CS354" s="11">
        <v>1.546E-2</v>
      </c>
      <c r="CT354" s="11">
        <v>1.3809999999999999E-2</v>
      </c>
      <c r="CU354" s="11">
        <v>1.6828800000000001E-2</v>
      </c>
      <c r="CV354" s="11">
        <v>1.5331600000000001E-2</v>
      </c>
      <c r="CW354" s="11">
        <v>1.3528399999999999E-2</v>
      </c>
      <c r="CX354" s="11">
        <v>1.55563E-2</v>
      </c>
      <c r="CY354" s="11">
        <v>5.1779E-3</v>
      </c>
      <c r="CZ354" s="11">
        <v>1.23626E-2</v>
      </c>
      <c r="DA354" s="11">
        <v>1.11162E-2</v>
      </c>
      <c r="DB354" s="11">
        <v>9.9048000000000001E-3</v>
      </c>
      <c r="DC354" s="11">
        <v>8.9365999999999994E-3</v>
      </c>
      <c r="DD354" s="11">
        <v>8.1337000000000007E-3</v>
      </c>
      <c r="DE354" s="11">
        <v>7.5858999999999996E-3</v>
      </c>
      <c r="DF354" s="11">
        <v>8.3561999999999994E-3</v>
      </c>
      <c r="DG354" s="11">
        <v>8.9864000000000003E-3</v>
      </c>
      <c r="DH354" s="11">
        <v>1.2024999999999999E-2</v>
      </c>
      <c r="DI354" s="11">
        <v>9.1319999999999995E-3</v>
      </c>
      <c r="DJ354" s="11">
        <v>9.3795000000000007E-3</v>
      </c>
      <c r="DK354" s="11">
        <v>9.2745999999999992E-3</v>
      </c>
      <c r="DL354" s="11">
        <v>9.8270000000000007E-3</v>
      </c>
      <c r="DM354" s="11">
        <v>1.0564799999999999E-2</v>
      </c>
      <c r="DN354" s="11">
        <v>1.15891E-2</v>
      </c>
      <c r="DO354" s="11">
        <v>1.22069E-2</v>
      </c>
      <c r="DP354" s="11">
        <v>1.30589E-2</v>
      </c>
      <c r="DQ354" s="11">
        <v>1.27937E-2</v>
      </c>
      <c r="DR354" s="11">
        <v>1.2437699999999999E-2</v>
      </c>
      <c r="DS354" s="11">
        <v>1.05635E-2</v>
      </c>
      <c r="DT354" s="11">
        <v>1.1315499999999999E-2</v>
      </c>
      <c r="DU354" s="11">
        <v>1.23584E-2</v>
      </c>
      <c r="DV354" s="11">
        <v>1.26581E-2</v>
      </c>
      <c r="DW354" s="11">
        <v>1.18364E-2</v>
      </c>
      <c r="DX354" s="11">
        <v>0.1662207</v>
      </c>
      <c r="DY354" s="11">
        <v>6.9864000000000002E-3</v>
      </c>
      <c r="DZ354" s="11">
        <v>1.0423E-2</v>
      </c>
      <c r="EA354" s="11">
        <v>63.401814000000002</v>
      </c>
      <c r="EB354" s="11">
        <v>63.513596</v>
      </c>
      <c r="EC354" s="11">
        <v>63.238669999999999</v>
      </c>
      <c r="ED354" s="11">
        <v>62.565959999999997</v>
      </c>
      <c r="EE354" s="11">
        <v>62.499496000000001</v>
      </c>
      <c r="EF354" s="11">
        <v>62.387714000000003</v>
      </c>
      <c r="EG354" s="11">
        <v>62.387714000000003</v>
      </c>
      <c r="EH354" s="11">
        <v>62.208458</v>
      </c>
      <c r="EI354" s="11">
        <v>63.821750999999999</v>
      </c>
      <c r="EJ354" s="11">
        <v>66.847938999999997</v>
      </c>
      <c r="EK354" s="11">
        <v>68.662636000000006</v>
      </c>
      <c r="EL354" s="11">
        <v>69.635445000000004</v>
      </c>
      <c r="EM354" s="11">
        <v>70.768378999999996</v>
      </c>
      <c r="EN354" s="11">
        <v>73.112792999999996</v>
      </c>
      <c r="EO354" s="11">
        <v>72.975830000000002</v>
      </c>
      <c r="EP354" s="11">
        <v>73.556899999999999</v>
      </c>
      <c r="EQ354" s="11">
        <v>71.330314999999999</v>
      </c>
      <c r="ER354" s="11">
        <v>70.557907</v>
      </c>
      <c r="ES354" s="11">
        <v>67.140984000000003</v>
      </c>
      <c r="ET354" s="11">
        <v>64.586105000000003</v>
      </c>
      <c r="EU354" s="11">
        <v>63.373615000000001</v>
      </c>
      <c r="EV354" s="11">
        <v>63.325274999999998</v>
      </c>
      <c r="EW354" s="11">
        <v>62.174221000000003</v>
      </c>
      <c r="EX354" s="11">
        <v>62.6143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HY354" s="37"/>
      <c r="IA354" s="37"/>
    </row>
    <row r="355" spans="1:235" x14ac:dyDescent="0.2">
      <c r="A355" t="s">
        <v>112</v>
      </c>
      <c r="B355" t="s">
        <v>133</v>
      </c>
      <c r="C355" t="s">
        <v>88</v>
      </c>
      <c r="D355" t="s">
        <v>134</v>
      </c>
      <c r="E355" s="38" t="s">
        <v>220</v>
      </c>
      <c r="F355" t="s">
        <v>107</v>
      </c>
      <c r="G355" s="11">
        <v>916</v>
      </c>
      <c r="H355" s="11">
        <v>1.1521319999999999</v>
      </c>
      <c r="I355" s="11">
        <v>1.0294110000000001</v>
      </c>
      <c r="J355" s="11">
        <v>0.86087970000000003</v>
      </c>
      <c r="K355" s="11">
        <v>0.81956700000000005</v>
      </c>
      <c r="L355" s="11">
        <v>0.79753450000000004</v>
      </c>
      <c r="M355" s="11">
        <v>0.82427159999999999</v>
      </c>
      <c r="N355" s="11">
        <v>0.85207900000000003</v>
      </c>
      <c r="O355" s="11">
        <v>0.61254810000000004</v>
      </c>
      <c r="P355" s="11">
        <v>-0.1159656</v>
      </c>
      <c r="Q355" s="11">
        <v>-0.95736529999999997</v>
      </c>
      <c r="R355" s="11">
        <v>-1.6184460000000001</v>
      </c>
      <c r="S355" s="11">
        <v>-1.9106810000000001</v>
      </c>
      <c r="T355" s="11">
        <v>-1.888036</v>
      </c>
      <c r="U355" s="11">
        <v>-1.5244470000000001</v>
      </c>
      <c r="V355" s="11">
        <v>-0.94244870000000003</v>
      </c>
      <c r="W355" s="11">
        <v>4.6262999999999999E-3</v>
      </c>
      <c r="X355" s="11">
        <v>1.033839</v>
      </c>
      <c r="Y355" s="11">
        <v>1.9604569999999999</v>
      </c>
      <c r="Z355" s="11">
        <v>2.191935</v>
      </c>
      <c r="AA355" s="11">
        <v>1.9692959999999999</v>
      </c>
      <c r="AB355" s="11">
        <v>1.6904269999999999</v>
      </c>
      <c r="AC355" s="11">
        <v>1.6040289999999999</v>
      </c>
      <c r="AD355" s="11">
        <v>1.3704179999999999</v>
      </c>
      <c r="AE355" s="11">
        <v>1.1268860000000001</v>
      </c>
      <c r="AF355" s="11">
        <v>-5.3049600000000002E-2</v>
      </c>
      <c r="AG355" s="11">
        <v>-4.5250899999999997E-2</v>
      </c>
      <c r="AH355" s="11">
        <v>-4.6288999999999997E-2</v>
      </c>
      <c r="AI355" s="11">
        <v>-3.7031700000000001E-2</v>
      </c>
      <c r="AJ355" s="11">
        <v>-3.6617299999999998E-2</v>
      </c>
      <c r="AK355" s="11">
        <v>-3.1790800000000001E-2</v>
      </c>
      <c r="AL355" s="11">
        <v>-4.4676100000000003E-2</v>
      </c>
      <c r="AM355" s="11">
        <v>-3.1440799999999998E-2</v>
      </c>
      <c r="AN355" s="11">
        <v>-2.2412600000000001E-2</v>
      </c>
      <c r="AO355" s="11">
        <v>-2.64239E-2</v>
      </c>
      <c r="AP355" s="11">
        <v>-2.0239E-2</v>
      </c>
      <c r="AQ355" s="11">
        <v>-1.53519E-2</v>
      </c>
      <c r="AR355" s="11">
        <v>-8.1752000000000005E-3</v>
      </c>
      <c r="AS355" s="11">
        <v>-1.8937300000000001E-2</v>
      </c>
      <c r="AT355" s="11">
        <v>-3.3653599999999999E-2</v>
      </c>
      <c r="AU355" s="11">
        <v>-2.2962300000000001E-2</v>
      </c>
      <c r="AV355" s="11">
        <v>-6.5639000000000001E-3</v>
      </c>
      <c r="AW355" s="11">
        <v>-5.8387999999999999E-3</v>
      </c>
      <c r="AX355" s="11">
        <v>-2.1965800000000001E-2</v>
      </c>
      <c r="AY355" s="11">
        <v>-1.20903E-2</v>
      </c>
      <c r="AZ355" s="11">
        <v>-1.8339600000000001E-2</v>
      </c>
      <c r="BA355" s="11">
        <v>-3.2541399999999998E-2</v>
      </c>
      <c r="BB355" s="11">
        <v>-4.12282E-2</v>
      </c>
      <c r="BC355" s="11">
        <v>-4.1300000000000003E-2</v>
      </c>
      <c r="BD355" s="11">
        <v>-2.7805799999999999E-2</v>
      </c>
      <c r="BE355" s="11">
        <v>-2.3543600000000001E-2</v>
      </c>
      <c r="BF355" s="11">
        <v>-2.6927099999999999E-2</v>
      </c>
      <c r="BG355" s="11">
        <v>-2.0035500000000001E-2</v>
      </c>
      <c r="BH355" s="11">
        <v>-2.14927E-2</v>
      </c>
      <c r="BI355" s="11">
        <v>-1.7213800000000001E-2</v>
      </c>
      <c r="BJ355" s="11">
        <v>-2.99606E-2</v>
      </c>
      <c r="BK355" s="11">
        <v>-1.6457099999999999E-2</v>
      </c>
      <c r="BL355" s="11">
        <v>-2.3755999999999998E-3</v>
      </c>
      <c r="BM355" s="11">
        <v>-9.9311E-3</v>
      </c>
      <c r="BN355" s="11">
        <v>-1.5334000000000001E-3</v>
      </c>
      <c r="BO355" s="11">
        <v>6.1977000000000004E-3</v>
      </c>
      <c r="BP355" s="11">
        <v>1.6284699999999999E-2</v>
      </c>
      <c r="BQ355" s="11">
        <v>8.9522999999999998E-3</v>
      </c>
      <c r="BR355" s="11">
        <v>-3.4746999999999998E-3</v>
      </c>
      <c r="BS355" s="11">
        <v>8.2357000000000003E-3</v>
      </c>
      <c r="BT355" s="11">
        <v>2.7746900000000001E-2</v>
      </c>
      <c r="BU355" s="11">
        <v>2.7485599999999999E-2</v>
      </c>
      <c r="BV355" s="11">
        <v>1.1846300000000001E-2</v>
      </c>
      <c r="BW355" s="11">
        <v>1.69721E-2</v>
      </c>
      <c r="BX355" s="11">
        <v>1.01618E-2</v>
      </c>
      <c r="BY355" s="11">
        <v>-4.5753E-3</v>
      </c>
      <c r="BZ355" s="11">
        <v>-1.6923500000000001E-2</v>
      </c>
      <c r="CA355" s="11">
        <v>-1.95099E-2</v>
      </c>
      <c r="CB355" s="11">
        <v>-2.562E-3</v>
      </c>
      <c r="CC355" s="11">
        <v>-1.8362999999999999E-3</v>
      </c>
      <c r="CD355" s="11">
        <v>-7.5652999999999996E-3</v>
      </c>
      <c r="CE355" s="11">
        <v>-3.0393E-3</v>
      </c>
      <c r="CF355" s="11">
        <v>-6.3680999999999998E-3</v>
      </c>
      <c r="CG355" s="11">
        <v>-2.6367000000000001E-3</v>
      </c>
      <c r="CH355" s="11">
        <v>-1.52452E-2</v>
      </c>
      <c r="CI355" s="11">
        <v>-1.4733999999999999E-3</v>
      </c>
      <c r="CJ355" s="11">
        <v>1.7661300000000001E-2</v>
      </c>
      <c r="CK355" s="11">
        <v>6.5615999999999999E-3</v>
      </c>
      <c r="CL355" s="11">
        <v>1.7172199999999999E-2</v>
      </c>
      <c r="CM355" s="11">
        <v>2.7747299999999999E-2</v>
      </c>
      <c r="CN355" s="11">
        <v>4.0744599999999999E-2</v>
      </c>
      <c r="CO355" s="11">
        <v>3.6841800000000001E-2</v>
      </c>
      <c r="CP355" s="11">
        <v>2.67043E-2</v>
      </c>
      <c r="CQ355" s="11">
        <v>3.9433799999999998E-2</v>
      </c>
      <c r="CR355" s="11">
        <v>6.2057800000000003E-2</v>
      </c>
      <c r="CS355" s="11">
        <v>6.0810000000000003E-2</v>
      </c>
      <c r="CT355" s="11">
        <v>4.5658400000000002E-2</v>
      </c>
      <c r="CU355" s="11">
        <v>4.6034400000000003E-2</v>
      </c>
      <c r="CV355" s="11">
        <v>3.8663099999999999E-2</v>
      </c>
      <c r="CW355" s="11">
        <v>2.3390899999999999E-2</v>
      </c>
      <c r="CX355" s="11">
        <v>7.3810999999999998E-3</v>
      </c>
      <c r="CY355" s="11">
        <v>2.2801000000000002E-3</v>
      </c>
      <c r="CZ355" s="11">
        <v>1.5347100000000001E-2</v>
      </c>
      <c r="DA355" s="11">
        <v>1.31971E-2</v>
      </c>
      <c r="DB355" s="11">
        <v>1.1771200000000001E-2</v>
      </c>
      <c r="DC355" s="11">
        <v>1.0333E-2</v>
      </c>
      <c r="DD355" s="11">
        <v>9.1950999999999995E-3</v>
      </c>
      <c r="DE355" s="11">
        <v>8.8622000000000006E-3</v>
      </c>
      <c r="DF355" s="11">
        <v>8.9464000000000002E-3</v>
      </c>
      <c r="DG355" s="11">
        <v>9.1094000000000001E-3</v>
      </c>
      <c r="DH355" s="11">
        <v>1.2181600000000001E-2</v>
      </c>
      <c r="DI355" s="11">
        <v>1.00269E-2</v>
      </c>
      <c r="DJ355" s="11">
        <v>1.1372200000000001E-2</v>
      </c>
      <c r="DK355" s="11">
        <v>1.31012E-2</v>
      </c>
      <c r="DL355" s="11">
        <v>1.4870599999999999E-2</v>
      </c>
      <c r="DM355" s="11">
        <v>1.6955600000000001E-2</v>
      </c>
      <c r="DN355" s="11">
        <v>1.8347499999999999E-2</v>
      </c>
      <c r="DO355" s="11">
        <v>1.8967100000000001E-2</v>
      </c>
      <c r="DP355" s="11">
        <v>2.08595E-2</v>
      </c>
      <c r="DQ355" s="11">
        <v>2.0259800000000001E-2</v>
      </c>
      <c r="DR355" s="11">
        <v>2.05563E-2</v>
      </c>
      <c r="DS355" s="11">
        <v>1.76686E-2</v>
      </c>
      <c r="DT355" s="11">
        <v>1.7327599999999999E-2</v>
      </c>
      <c r="DU355" s="11">
        <v>1.7002199999999999E-2</v>
      </c>
      <c r="DV355" s="11">
        <v>1.47762E-2</v>
      </c>
      <c r="DW355" s="11">
        <v>1.3247399999999999E-2</v>
      </c>
      <c r="DX355" s="11">
        <v>0.24559729999999999</v>
      </c>
      <c r="DY355" s="11">
        <v>9.7880999999999992E-3</v>
      </c>
      <c r="DZ355" s="11">
        <v>1.7668199999999998E-2</v>
      </c>
      <c r="EA355" s="11">
        <v>61.865498000000002</v>
      </c>
      <c r="EB355" s="11">
        <v>62.811695</v>
      </c>
      <c r="EC355" s="11">
        <v>62.038597000000003</v>
      </c>
      <c r="ED355" s="11">
        <v>60.681870000000004</v>
      </c>
      <c r="EE355" s="11">
        <v>60.418712999999997</v>
      </c>
      <c r="EF355" s="11">
        <v>59.989474999999999</v>
      </c>
      <c r="EG355" s="11">
        <v>59.989474999999999</v>
      </c>
      <c r="EH355" s="11">
        <v>62.177776000000001</v>
      </c>
      <c r="EI355" s="11">
        <v>69.336844999999997</v>
      </c>
      <c r="EJ355" s="11">
        <v>77.388306</v>
      </c>
      <c r="EK355" s="11">
        <v>83.954384000000005</v>
      </c>
      <c r="EL355" s="11">
        <v>87.870177999999996</v>
      </c>
      <c r="EM355" s="11">
        <v>88.173096000000001</v>
      </c>
      <c r="EN355" s="11">
        <v>89.571929999999995</v>
      </c>
      <c r="EO355" s="11">
        <v>86.433921999999995</v>
      </c>
      <c r="EP355" s="11">
        <v>88.112281999999993</v>
      </c>
      <c r="EQ355" s="11">
        <v>84.878365000000002</v>
      </c>
      <c r="ER355" s="11">
        <v>85.415206999999995</v>
      </c>
      <c r="ES355" s="11">
        <v>76.686546000000007</v>
      </c>
      <c r="ET355" s="11">
        <v>70.263160999999997</v>
      </c>
      <c r="EU355" s="11">
        <v>67.270172000000002</v>
      </c>
      <c r="EV355" s="11">
        <v>64.169594000000004</v>
      </c>
      <c r="EW355" s="11">
        <v>63.449123</v>
      </c>
      <c r="EX355" s="11">
        <v>62.361404</v>
      </c>
      <c r="EY355" s="11">
        <v>0</v>
      </c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HY355" s="37"/>
      <c r="IA355" s="37"/>
    </row>
    <row r="356" spans="1:235" x14ac:dyDescent="0.2">
      <c r="A356" t="s">
        <v>112</v>
      </c>
      <c r="B356" t="s">
        <v>133</v>
      </c>
      <c r="C356" t="s">
        <v>88</v>
      </c>
      <c r="D356" t="s">
        <v>134</v>
      </c>
      <c r="E356" s="38" t="s">
        <v>126</v>
      </c>
      <c r="F356" t="s">
        <v>105</v>
      </c>
      <c r="G356" s="11">
        <v>1786</v>
      </c>
      <c r="H356" s="11">
        <v>1.4542079999999999</v>
      </c>
      <c r="I356" s="11">
        <v>1.3089249999999999</v>
      </c>
      <c r="J356" s="11">
        <v>1.1503909999999999</v>
      </c>
      <c r="K356" s="11">
        <v>1.0392110000000001</v>
      </c>
      <c r="L356" s="11">
        <v>0.94721350000000004</v>
      </c>
      <c r="M356" s="11">
        <v>0.92122250000000006</v>
      </c>
      <c r="N356" s="11">
        <v>0.91701200000000005</v>
      </c>
      <c r="O356" s="11">
        <v>0.71683050000000004</v>
      </c>
      <c r="P356" s="11">
        <v>8.4774699999999995E-2</v>
      </c>
      <c r="Q356" s="11">
        <v>-0.80978170000000005</v>
      </c>
      <c r="R356" s="11">
        <v>-1.633597</v>
      </c>
      <c r="S356" s="11">
        <v>-2.1035409999999999</v>
      </c>
      <c r="T356" s="11">
        <v>-2.227929</v>
      </c>
      <c r="U356" s="11">
        <v>-2.114109</v>
      </c>
      <c r="V356" s="11">
        <v>-1.5893040000000001</v>
      </c>
      <c r="W356" s="11">
        <v>-0.78103579999999995</v>
      </c>
      <c r="X356" s="11">
        <v>0.13291339999999999</v>
      </c>
      <c r="Y356" s="11">
        <v>1.1829449999999999</v>
      </c>
      <c r="Z356" s="11">
        <v>1.8298559999999999</v>
      </c>
      <c r="AA356" s="11">
        <v>1.8404720000000001</v>
      </c>
      <c r="AB356" s="11">
        <v>1.7788569999999999</v>
      </c>
      <c r="AC356" s="11">
        <v>1.731134</v>
      </c>
      <c r="AD356" s="11">
        <v>1.5565709999999999</v>
      </c>
      <c r="AE356" s="11">
        <v>1.348398</v>
      </c>
      <c r="AF356" s="11">
        <v>-5.4431100000000003E-2</v>
      </c>
      <c r="AG356" s="11">
        <v>-4.5866299999999999E-2</v>
      </c>
      <c r="AH356" s="11">
        <v>-4.6270899999999997E-2</v>
      </c>
      <c r="AI356" s="11">
        <v>-3.7382699999999998E-2</v>
      </c>
      <c r="AJ356" s="11">
        <v>-3.7191799999999997E-2</v>
      </c>
      <c r="AK356" s="11">
        <v>-3.2345699999999998E-2</v>
      </c>
      <c r="AL356" s="11">
        <v>-4.4747299999999997E-2</v>
      </c>
      <c r="AM356" s="11">
        <v>-3.2476100000000001E-2</v>
      </c>
      <c r="AN356" s="11">
        <v>-2.84973E-2</v>
      </c>
      <c r="AO356" s="11">
        <v>-2.8653700000000001E-2</v>
      </c>
      <c r="AP356" s="11">
        <v>-2.3095500000000001E-2</v>
      </c>
      <c r="AQ356" s="11">
        <v>-1.8257700000000002E-2</v>
      </c>
      <c r="AR356" s="11">
        <v>-1.1140600000000001E-2</v>
      </c>
      <c r="AS356" s="11">
        <v>-1.9201300000000001E-2</v>
      </c>
      <c r="AT356" s="11">
        <v>-3.2840800000000003E-2</v>
      </c>
      <c r="AU356" s="11">
        <v>-2.0739400000000002E-2</v>
      </c>
      <c r="AV356" s="11">
        <v>-1.8393999999999999E-3</v>
      </c>
      <c r="AW356" s="11">
        <v>-1.0088E-3</v>
      </c>
      <c r="AX356" s="11">
        <v>-1.55076E-2</v>
      </c>
      <c r="AY356" s="11">
        <v>-9.7263000000000002E-3</v>
      </c>
      <c r="AZ356" s="11">
        <v>-1.6940199999999999E-2</v>
      </c>
      <c r="BA356" s="11">
        <v>-3.0770599999999999E-2</v>
      </c>
      <c r="BB356" s="11">
        <v>-4.1045699999999997E-2</v>
      </c>
      <c r="BC356" s="11">
        <v>-4.2285099999999999E-2</v>
      </c>
      <c r="BD356" s="11">
        <v>-2.9789199999999998E-2</v>
      </c>
      <c r="BE356" s="11">
        <v>-2.46147E-2</v>
      </c>
      <c r="BF356" s="11">
        <v>-2.7431400000000002E-2</v>
      </c>
      <c r="BG356" s="11">
        <v>-2.07554E-2</v>
      </c>
      <c r="BH356" s="11">
        <v>-2.2353600000000001E-2</v>
      </c>
      <c r="BI356" s="11">
        <v>-1.8015699999999999E-2</v>
      </c>
      <c r="BJ356" s="11">
        <v>-3.0270499999999999E-2</v>
      </c>
      <c r="BK356" s="11">
        <v>-1.77333E-2</v>
      </c>
      <c r="BL356" s="11">
        <v>-8.6710999999999993E-3</v>
      </c>
      <c r="BM356" s="11">
        <v>-1.2365599999999999E-2</v>
      </c>
      <c r="BN356" s="11">
        <v>-4.8265000000000001E-3</v>
      </c>
      <c r="BO356" s="11">
        <v>2.7430000000000002E-3</v>
      </c>
      <c r="BP356" s="11">
        <v>1.2636400000000001E-2</v>
      </c>
      <c r="BQ356" s="11">
        <v>7.7197999999999998E-3</v>
      </c>
      <c r="BR356" s="11">
        <v>-3.8213000000000001E-3</v>
      </c>
      <c r="BS356" s="11">
        <v>9.0577000000000001E-3</v>
      </c>
      <c r="BT356" s="11">
        <v>3.1250699999999999E-2</v>
      </c>
      <c r="BU356" s="11">
        <v>3.1290499999999999E-2</v>
      </c>
      <c r="BV356" s="11">
        <v>1.6897100000000002E-2</v>
      </c>
      <c r="BW356" s="11">
        <v>1.7941800000000001E-2</v>
      </c>
      <c r="BX356" s="11">
        <v>1.02994E-2</v>
      </c>
      <c r="BY356" s="11">
        <v>-3.5848999999999998E-3</v>
      </c>
      <c r="BZ356" s="11">
        <v>-1.7294899999999998E-2</v>
      </c>
      <c r="CA356" s="11">
        <v>-2.1072E-2</v>
      </c>
      <c r="CB356" s="11">
        <v>-5.1472999999999996E-3</v>
      </c>
      <c r="CC356" s="11">
        <v>-3.3630999999999999E-3</v>
      </c>
      <c r="CD356" s="11">
        <v>-8.5918000000000001E-3</v>
      </c>
      <c r="CE356" s="11">
        <v>-4.1281E-3</v>
      </c>
      <c r="CF356" s="11">
        <v>-7.5154999999999996E-3</v>
      </c>
      <c r="CG356" s="11">
        <v>-3.6857999999999999E-3</v>
      </c>
      <c r="CH356" s="11">
        <v>-1.57938E-2</v>
      </c>
      <c r="CI356" s="11">
        <v>-2.9903999999999998E-3</v>
      </c>
      <c r="CJ356" s="11">
        <v>1.1155200000000001E-2</v>
      </c>
      <c r="CK356" s="11">
        <v>3.9224999999999998E-3</v>
      </c>
      <c r="CL356" s="11">
        <v>1.34424E-2</v>
      </c>
      <c r="CM356" s="11">
        <v>2.37437E-2</v>
      </c>
      <c r="CN356" s="11">
        <v>3.6413500000000001E-2</v>
      </c>
      <c r="CO356" s="11">
        <v>3.4640799999999999E-2</v>
      </c>
      <c r="CP356" s="11">
        <v>2.51983E-2</v>
      </c>
      <c r="CQ356" s="11">
        <v>3.8854800000000002E-2</v>
      </c>
      <c r="CR356" s="11">
        <v>6.4340700000000001E-2</v>
      </c>
      <c r="CS356" s="11">
        <v>6.3589900000000005E-2</v>
      </c>
      <c r="CT356" s="11">
        <v>4.9301699999999997E-2</v>
      </c>
      <c r="CU356" s="11">
        <v>4.5609999999999998E-2</v>
      </c>
      <c r="CV356" s="11">
        <v>3.7539099999999999E-2</v>
      </c>
      <c r="CW356" s="11">
        <v>2.3600900000000001E-2</v>
      </c>
      <c r="CX356" s="11">
        <v>6.4559999999999999E-3</v>
      </c>
      <c r="CY356" s="11">
        <v>1.4100000000000001E-4</v>
      </c>
      <c r="CZ356" s="11">
        <v>1.49812E-2</v>
      </c>
      <c r="DA356" s="11">
        <v>1.29201E-2</v>
      </c>
      <c r="DB356" s="11">
        <v>1.14536E-2</v>
      </c>
      <c r="DC356" s="11">
        <v>1.01087E-2</v>
      </c>
      <c r="DD356" s="11">
        <v>9.0209999999999995E-3</v>
      </c>
      <c r="DE356" s="11">
        <v>8.7119999999999993E-3</v>
      </c>
      <c r="DF356" s="11">
        <v>8.8012000000000003E-3</v>
      </c>
      <c r="DG356" s="11">
        <v>8.9630000000000005E-3</v>
      </c>
      <c r="DH356" s="11">
        <v>1.20535E-2</v>
      </c>
      <c r="DI356" s="11">
        <v>9.9024999999999998E-3</v>
      </c>
      <c r="DJ356" s="11">
        <v>1.1106700000000001E-2</v>
      </c>
      <c r="DK356" s="11">
        <v>1.2767499999999999E-2</v>
      </c>
      <c r="DL356" s="11">
        <v>1.44554E-2</v>
      </c>
      <c r="DM356" s="11">
        <v>1.63669E-2</v>
      </c>
      <c r="DN356" s="11">
        <v>1.7642700000000001E-2</v>
      </c>
      <c r="DO356" s="11">
        <v>1.81154E-2</v>
      </c>
      <c r="DP356" s="11">
        <v>2.0117300000000001E-2</v>
      </c>
      <c r="DQ356" s="11">
        <v>1.9636600000000001E-2</v>
      </c>
      <c r="DR356" s="11">
        <v>1.9700599999999999E-2</v>
      </c>
      <c r="DS356" s="11">
        <v>1.6821099999999999E-2</v>
      </c>
      <c r="DT356" s="11">
        <v>1.6560600000000002E-2</v>
      </c>
      <c r="DU356" s="11">
        <v>1.6527799999999999E-2</v>
      </c>
      <c r="DV356" s="11">
        <v>1.4439499999999999E-2</v>
      </c>
      <c r="DW356" s="11">
        <v>1.2896599999999999E-2</v>
      </c>
      <c r="DX356" s="11">
        <v>0.24330669999999999</v>
      </c>
      <c r="DY356" s="11">
        <v>9.5008999999999996E-3</v>
      </c>
      <c r="DZ356" s="11">
        <v>1.6957799999999999E-2</v>
      </c>
      <c r="EA356" s="11">
        <v>68.169051999999994</v>
      </c>
      <c r="EB356" s="11">
        <v>68.233727000000002</v>
      </c>
      <c r="EC356" s="11">
        <v>67.699364000000003</v>
      </c>
      <c r="ED356" s="11">
        <v>67.305428000000006</v>
      </c>
      <c r="EE356" s="11">
        <v>66.610619</v>
      </c>
      <c r="EF356" s="11">
        <v>66.344825999999998</v>
      </c>
      <c r="EG356" s="11">
        <v>66.658150000000006</v>
      </c>
      <c r="EH356" s="11">
        <v>67.653075999999999</v>
      </c>
      <c r="EI356" s="11">
        <v>69.690826000000001</v>
      </c>
      <c r="EJ356" s="11">
        <v>72.580887000000004</v>
      </c>
      <c r="EK356" s="11">
        <v>74.843497999999997</v>
      </c>
      <c r="EL356" s="11">
        <v>76.981307999999999</v>
      </c>
      <c r="EM356" s="11">
        <v>78.038917999999995</v>
      </c>
      <c r="EN356" s="11">
        <v>79.523643000000007</v>
      </c>
      <c r="EO356" s="11">
        <v>78.840073000000004</v>
      </c>
      <c r="EP356" s="11">
        <v>78.095107999999996</v>
      </c>
      <c r="EQ356" s="11">
        <v>76.837860000000006</v>
      </c>
      <c r="ER356" s="11">
        <v>74.910049000000001</v>
      </c>
      <c r="ES356" s="11">
        <v>72.146591000000001</v>
      </c>
      <c r="ET356" s="11">
        <v>69.951660000000004</v>
      </c>
      <c r="EU356" s="11">
        <v>68.883621000000005</v>
      </c>
      <c r="EV356" s="11">
        <v>68.453590000000005</v>
      </c>
      <c r="EW356" s="11">
        <v>67.955933000000002</v>
      </c>
      <c r="EX356" s="11">
        <v>67.714836000000005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HY356" s="37"/>
      <c r="IA356" s="37"/>
    </row>
    <row r="357" spans="1:235" x14ac:dyDescent="0.2">
      <c r="A357" t="s">
        <v>112</v>
      </c>
      <c r="B357" t="s">
        <v>133</v>
      </c>
      <c r="C357" t="s">
        <v>88</v>
      </c>
      <c r="D357" t="s">
        <v>134</v>
      </c>
      <c r="E357" s="38" t="s">
        <v>126</v>
      </c>
      <c r="F357" t="s">
        <v>106</v>
      </c>
      <c r="G357" s="11">
        <v>844</v>
      </c>
      <c r="H357" s="11">
        <v>1.5637939999999999</v>
      </c>
      <c r="I357" s="11">
        <v>1.4028959999999999</v>
      </c>
      <c r="J357" s="11">
        <v>1.2216039999999999</v>
      </c>
      <c r="K357" s="11">
        <v>1.0924990000000001</v>
      </c>
      <c r="L357" s="11">
        <v>0.97444699999999995</v>
      </c>
      <c r="M357" s="11">
        <v>0.9143249</v>
      </c>
      <c r="N357" s="11">
        <v>0.9088176</v>
      </c>
      <c r="O357" s="11">
        <v>0.73953740000000001</v>
      </c>
      <c r="P357" s="11">
        <v>0.1420834</v>
      </c>
      <c r="Q357" s="11">
        <v>-0.70164660000000001</v>
      </c>
      <c r="R357" s="11">
        <v>-1.561653</v>
      </c>
      <c r="S357" s="11">
        <v>-2.0713569999999999</v>
      </c>
      <c r="T357" s="11">
        <v>-2.3060700000000001</v>
      </c>
      <c r="U357" s="11">
        <v>-2.2350650000000001</v>
      </c>
      <c r="V357" s="11">
        <v>-1.7438739999999999</v>
      </c>
      <c r="W357" s="11">
        <v>-0.91009090000000004</v>
      </c>
      <c r="X357" s="11">
        <v>-2.2888000000000001E-3</v>
      </c>
      <c r="Y357" s="11">
        <v>1.046648</v>
      </c>
      <c r="Z357" s="11">
        <v>1.7460469999999999</v>
      </c>
      <c r="AA357" s="11">
        <v>1.809256</v>
      </c>
      <c r="AB357" s="11">
        <v>1.792867</v>
      </c>
      <c r="AC357" s="11">
        <v>1.7592449999999999</v>
      </c>
      <c r="AD357" s="11">
        <v>1.598603</v>
      </c>
      <c r="AE357" s="11">
        <v>1.374825</v>
      </c>
      <c r="AF357" s="11">
        <v>-5.0670199999999999E-2</v>
      </c>
      <c r="AG357" s="11">
        <v>-4.3312799999999999E-2</v>
      </c>
      <c r="AH357" s="11">
        <v>-4.4250499999999998E-2</v>
      </c>
      <c r="AI357" s="11">
        <v>-3.6320199999999997E-2</v>
      </c>
      <c r="AJ357" s="11">
        <v>-3.6017100000000003E-2</v>
      </c>
      <c r="AK357" s="11">
        <v>-3.10443E-2</v>
      </c>
      <c r="AL357" s="11">
        <v>-4.3305400000000001E-2</v>
      </c>
      <c r="AM357" s="11">
        <v>-3.29611E-2</v>
      </c>
      <c r="AN357" s="11">
        <v>-2.8783199999999998E-2</v>
      </c>
      <c r="AO357" s="11">
        <v>-3.01587E-2</v>
      </c>
      <c r="AP357" s="11">
        <v>-2.6505500000000001E-2</v>
      </c>
      <c r="AQ357" s="11">
        <v>-2.1282100000000002E-2</v>
      </c>
      <c r="AR357" s="11">
        <v>-1.53914E-2</v>
      </c>
      <c r="AS357" s="11">
        <v>-2.40666E-2</v>
      </c>
      <c r="AT357" s="11">
        <v>-3.7308500000000001E-2</v>
      </c>
      <c r="AU357" s="11">
        <v>-2.4839E-2</v>
      </c>
      <c r="AV357" s="11">
        <v>-8.8159999999999992E-3</v>
      </c>
      <c r="AW357" s="11">
        <v>-7.4616999999999999E-3</v>
      </c>
      <c r="AX357" s="11">
        <v>-1.93136E-2</v>
      </c>
      <c r="AY357" s="11">
        <v>-1.3553600000000001E-2</v>
      </c>
      <c r="AZ357" s="11">
        <v>-2.0180699999999999E-2</v>
      </c>
      <c r="BA357" s="11">
        <v>-3.59352E-2</v>
      </c>
      <c r="BB357" s="11">
        <v>-4.1027899999999999E-2</v>
      </c>
      <c r="BC357" s="11">
        <v>-4.26126E-2</v>
      </c>
      <c r="BD357" s="11">
        <v>-2.6995700000000001E-2</v>
      </c>
      <c r="BE357" s="11">
        <v>-2.2753599999999999E-2</v>
      </c>
      <c r="BF357" s="11">
        <v>-2.6000100000000002E-2</v>
      </c>
      <c r="BG357" s="11">
        <v>-2.0179599999999999E-2</v>
      </c>
      <c r="BH357" s="11">
        <v>-2.15861E-2</v>
      </c>
      <c r="BI357" s="11">
        <v>-1.7150499999999999E-2</v>
      </c>
      <c r="BJ357" s="11">
        <v>-2.9155400000000001E-2</v>
      </c>
      <c r="BK357" s="11">
        <v>-1.84735E-2</v>
      </c>
      <c r="BL357" s="11">
        <v>-9.1555000000000004E-3</v>
      </c>
      <c r="BM357" s="11">
        <v>-1.44685E-2</v>
      </c>
      <c r="BN357" s="11">
        <v>-9.1266999999999997E-3</v>
      </c>
      <c r="BO357" s="11">
        <v>-1.6605999999999999E-3</v>
      </c>
      <c r="BP357" s="11">
        <v>6.7131999999999999E-3</v>
      </c>
      <c r="BQ357" s="11">
        <v>8.2899999999999998E-4</v>
      </c>
      <c r="BR357" s="11">
        <v>-1.05425E-2</v>
      </c>
      <c r="BS357" s="11">
        <v>2.6063000000000002E-3</v>
      </c>
      <c r="BT357" s="11">
        <v>2.1706900000000001E-2</v>
      </c>
      <c r="BU357" s="11">
        <v>2.2359E-2</v>
      </c>
      <c r="BV357" s="11">
        <v>1.0568900000000001E-2</v>
      </c>
      <c r="BW357" s="11">
        <v>1.1972399999999999E-2</v>
      </c>
      <c r="BX357" s="11">
        <v>5.0975999999999999E-3</v>
      </c>
      <c r="BY357" s="11">
        <v>-1.01634E-2</v>
      </c>
      <c r="BZ357" s="11">
        <v>-1.81587E-2</v>
      </c>
      <c r="CA357" s="11">
        <v>-2.2029199999999999E-2</v>
      </c>
      <c r="CB357" s="11">
        <v>-3.3211E-3</v>
      </c>
      <c r="CC357" s="11">
        <v>-2.1944E-3</v>
      </c>
      <c r="CD357" s="11">
        <v>-7.7498000000000003E-3</v>
      </c>
      <c r="CE357" s="11">
        <v>-4.0391000000000003E-3</v>
      </c>
      <c r="CF357" s="11">
        <v>-7.1551000000000002E-3</v>
      </c>
      <c r="CG357" s="11">
        <v>-3.2567E-3</v>
      </c>
      <c r="CH357" s="11">
        <v>-1.50055E-2</v>
      </c>
      <c r="CI357" s="11">
        <v>-3.9858999999999997E-3</v>
      </c>
      <c r="CJ357" s="11">
        <v>1.04721E-2</v>
      </c>
      <c r="CK357" s="11">
        <v>1.2218000000000001E-3</v>
      </c>
      <c r="CL357" s="11">
        <v>8.2521999999999995E-3</v>
      </c>
      <c r="CM357" s="11">
        <v>1.7960899999999998E-2</v>
      </c>
      <c r="CN357" s="11">
        <v>2.8817700000000002E-2</v>
      </c>
      <c r="CO357" s="11">
        <v>2.57246E-2</v>
      </c>
      <c r="CP357" s="11">
        <v>1.6223499999999998E-2</v>
      </c>
      <c r="CQ357" s="11">
        <v>3.0051700000000001E-2</v>
      </c>
      <c r="CR357" s="11">
        <v>5.22298E-2</v>
      </c>
      <c r="CS357" s="11">
        <v>5.2179799999999998E-2</v>
      </c>
      <c r="CT357" s="11">
        <v>4.0451300000000003E-2</v>
      </c>
      <c r="CU357" s="11">
        <v>3.7498400000000001E-2</v>
      </c>
      <c r="CV357" s="11">
        <v>3.0375900000000001E-2</v>
      </c>
      <c r="CW357" s="11">
        <v>1.56083E-2</v>
      </c>
      <c r="CX357" s="11">
        <v>4.7105000000000003E-3</v>
      </c>
      <c r="CY357" s="11">
        <v>-1.4457000000000001E-3</v>
      </c>
      <c r="CZ357" s="11">
        <v>1.4393100000000001E-2</v>
      </c>
      <c r="DA357" s="11">
        <v>1.2499100000000001E-2</v>
      </c>
      <c r="DB357" s="11">
        <v>1.10954E-2</v>
      </c>
      <c r="DC357" s="11">
        <v>9.8128E-3</v>
      </c>
      <c r="DD357" s="11">
        <v>8.7734000000000006E-3</v>
      </c>
      <c r="DE357" s="11">
        <v>8.4468000000000008E-3</v>
      </c>
      <c r="DF357" s="11">
        <v>8.6026000000000002E-3</v>
      </c>
      <c r="DG357" s="11">
        <v>8.8077999999999993E-3</v>
      </c>
      <c r="DH357" s="11">
        <v>1.1932699999999999E-2</v>
      </c>
      <c r="DI357" s="11">
        <v>9.5390000000000006E-3</v>
      </c>
      <c r="DJ357" s="11">
        <v>1.05656E-2</v>
      </c>
      <c r="DK357" s="11">
        <v>1.1929E-2</v>
      </c>
      <c r="DL357" s="11">
        <v>1.34386E-2</v>
      </c>
      <c r="DM357" s="11">
        <v>1.51354E-2</v>
      </c>
      <c r="DN357" s="11">
        <v>1.6272600000000002E-2</v>
      </c>
      <c r="DO357" s="11">
        <v>1.6685599999999998E-2</v>
      </c>
      <c r="DP357" s="11">
        <v>1.8556599999999999E-2</v>
      </c>
      <c r="DQ357" s="11">
        <v>1.8129699999999999E-2</v>
      </c>
      <c r="DR357" s="11">
        <v>1.8167200000000001E-2</v>
      </c>
      <c r="DS357" s="11">
        <v>1.55187E-2</v>
      </c>
      <c r="DT357" s="11">
        <v>1.5368100000000001E-2</v>
      </c>
      <c r="DU357" s="11">
        <v>1.5668100000000001E-2</v>
      </c>
      <c r="DV357" s="11">
        <v>1.3903499999999999E-2</v>
      </c>
      <c r="DW357" s="11">
        <v>1.25139E-2</v>
      </c>
      <c r="DX357" s="11">
        <v>0.22911029999999999</v>
      </c>
      <c r="DY357" s="11">
        <v>8.9006999999999992E-3</v>
      </c>
      <c r="DZ357" s="11">
        <v>1.55899E-2</v>
      </c>
      <c r="EA357" s="11">
        <v>69.323989999999995</v>
      </c>
      <c r="EB357" s="11">
        <v>69.759178000000006</v>
      </c>
      <c r="EC357" s="11">
        <v>69.156486999999998</v>
      </c>
      <c r="ED357" s="11">
        <v>68.775336999999993</v>
      </c>
      <c r="EE357" s="11">
        <v>68.011229999999998</v>
      </c>
      <c r="EF357" s="11">
        <v>67.508987000000005</v>
      </c>
      <c r="EG357" s="11">
        <v>67.723670999999996</v>
      </c>
      <c r="EH357" s="11">
        <v>68.076988</v>
      </c>
      <c r="EI357" s="11">
        <v>69.141707999999994</v>
      </c>
      <c r="EJ357" s="11">
        <v>70.805412000000004</v>
      </c>
      <c r="EK357" s="11">
        <v>72.169967999999997</v>
      </c>
      <c r="EL357" s="11">
        <v>73.846541999999999</v>
      </c>
      <c r="EM357" s="11">
        <v>74.766869</v>
      </c>
      <c r="EN357" s="11">
        <v>77.064980000000006</v>
      </c>
      <c r="EO357" s="11">
        <v>76.445091000000005</v>
      </c>
      <c r="EP357" s="11">
        <v>75.947029000000001</v>
      </c>
      <c r="EQ357" s="11">
        <v>74.978401000000005</v>
      </c>
      <c r="ER357" s="11">
        <v>73.646979999999999</v>
      </c>
      <c r="ES357" s="11">
        <v>71.686249000000004</v>
      </c>
      <c r="ET357" s="11">
        <v>70.048903999999993</v>
      </c>
      <c r="EU357" s="11">
        <v>69.232613000000001</v>
      </c>
      <c r="EV357" s="11">
        <v>68.968117000000007</v>
      </c>
      <c r="EW357" s="11">
        <v>68.336815000000001</v>
      </c>
      <c r="EX357" s="11">
        <v>68.481894999999994</v>
      </c>
      <c r="EY357" s="11">
        <v>0</v>
      </c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HY357" s="37"/>
      <c r="IA357" s="37"/>
    </row>
    <row r="358" spans="1:235" x14ac:dyDescent="0.2">
      <c r="A358" t="s">
        <v>112</v>
      </c>
      <c r="B358" t="s">
        <v>133</v>
      </c>
      <c r="C358" t="s">
        <v>88</v>
      </c>
      <c r="D358" t="s">
        <v>134</v>
      </c>
      <c r="E358" s="38" t="s">
        <v>126</v>
      </c>
      <c r="F358" t="s">
        <v>107</v>
      </c>
      <c r="G358" s="11">
        <v>942</v>
      </c>
      <c r="H358" s="11">
        <v>1.3570990000000001</v>
      </c>
      <c r="I358" s="11">
        <v>1.2261489999999999</v>
      </c>
      <c r="J358" s="11">
        <v>1.0875600000000001</v>
      </c>
      <c r="K358" s="11">
        <v>0.99252629999999997</v>
      </c>
      <c r="L358" s="11">
        <v>0.92360260000000005</v>
      </c>
      <c r="M358" s="11">
        <v>0.92862460000000002</v>
      </c>
      <c r="N358" s="11">
        <v>0.92413900000000004</v>
      </c>
      <c r="O358" s="11">
        <v>0.69759579999999999</v>
      </c>
      <c r="P358" s="11">
        <v>3.6392500000000001E-2</v>
      </c>
      <c r="Q358" s="11">
        <v>-0.90577399999999997</v>
      </c>
      <c r="R358" s="11">
        <v>-1.6971700000000001</v>
      </c>
      <c r="S358" s="11">
        <v>-2.1301610000000002</v>
      </c>
      <c r="T358" s="11">
        <v>-2.1581399999999999</v>
      </c>
      <c r="U358" s="11">
        <v>-2.0077759999999998</v>
      </c>
      <c r="V358" s="11">
        <v>-1.45465</v>
      </c>
      <c r="W358" s="11">
        <v>-0.66688539999999996</v>
      </c>
      <c r="X358" s="11">
        <v>0.25448789999999999</v>
      </c>
      <c r="Y358" s="11">
        <v>1.3049809999999999</v>
      </c>
      <c r="Z358" s="11">
        <v>1.902793</v>
      </c>
      <c r="AA358" s="11">
        <v>1.868131</v>
      </c>
      <c r="AB358" s="11">
        <v>1.7654019999999999</v>
      </c>
      <c r="AC358" s="11">
        <v>1.701902</v>
      </c>
      <c r="AD358" s="11">
        <v>1.5170220000000001</v>
      </c>
      <c r="AE358" s="11">
        <v>1.3240419999999999</v>
      </c>
      <c r="AF358" s="11">
        <v>-6.0961099999999997E-2</v>
      </c>
      <c r="AG358" s="11">
        <v>-5.0249299999999997E-2</v>
      </c>
      <c r="AH358" s="11">
        <v>-5.0084900000000002E-2</v>
      </c>
      <c r="AI358" s="11">
        <v>-3.9619399999999999E-2</v>
      </c>
      <c r="AJ358" s="11">
        <v>-3.9009599999999998E-2</v>
      </c>
      <c r="AK358" s="11">
        <v>-3.3106799999999999E-2</v>
      </c>
      <c r="AL358" s="11">
        <v>-4.6878999999999997E-2</v>
      </c>
      <c r="AM358" s="11">
        <v>-3.2274600000000001E-2</v>
      </c>
      <c r="AN358" s="11">
        <v>-2.7425000000000001E-2</v>
      </c>
      <c r="AO358" s="11">
        <v>-2.9893300000000001E-2</v>
      </c>
      <c r="AP358" s="11">
        <v>-2.22977E-2</v>
      </c>
      <c r="AQ358" s="11">
        <v>-1.5994999999999999E-2</v>
      </c>
      <c r="AR358" s="11">
        <v>-8.0111000000000002E-3</v>
      </c>
      <c r="AS358" s="11">
        <v>-1.6763799999999999E-2</v>
      </c>
      <c r="AT358" s="11">
        <v>-3.20808E-2</v>
      </c>
      <c r="AU358" s="11">
        <v>-1.8612500000000001E-2</v>
      </c>
      <c r="AV358" s="11">
        <v>4.4317000000000002E-3</v>
      </c>
      <c r="AW358" s="11">
        <v>4.4199E-3</v>
      </c>
      <c r="AX358" s="11">
        <v>-1.5693599999999999E-2</v>
      </c>
      <c r="AY358" s="11">
        <v>-8.7822000000000004E-3</v>
      </c>
      <c r="AZ358" s="11">
        <v>-1.78158E-2</v>
      </c>
      <c r="BA358" s="11">
        <v>-3.3463399999999997E-2</v>
      </c>
      <c r="BB358" s="11">
        <v>-4.5740700000000002E-2</v>
      </c>
      <c r="BC358" s="11">
        <v>-4.4677300000000003E-2</v>
      </c>
      <c r="BD358" s="11">
        <v>-3.3629399999999997E-2</v>
      </c>
      <c r="BE358" s="11">
        <v>-2.6932500000000002E-2</v>
      </c>
      <c r="BF358" s="11">
        <v>-2.9307699999999999E-2</v>
      </c>
      <c r="BG358" s="11">
        <v>-2.1403800000000001E-2</v>
      </c>
      <c r="BH358" s="11">
        <v>-2.2849999999999999E-2</v>
      </c>
      <c r="BI358" s="11">
        <v>-1.7393599999999999E-2</v>
      </c>
      <c r="BJ358" s="11">
        <v>-3.1274099999999999E-2</v>
      </c>
      <c r="BK358" s="11">
        <v>-1.64884E-2</v>
      </c>
      <c r="BL358" s="11">
        <v>-6.5786000000000004E-3</v>
      </c>
      <c r="BM358" s="11">
        <v>-1.20795E-2</v>
      </c>
      <c r="BN358" s="11">
        <v>-1.8094000000000001E-3</v>
      </c>
      <c r="BO358" s="11">
        <v>8.0771000000000003E-3</v>
      </c>
      <c r="BP358" s="11">
        <v>1.9352899999999999E-2</v>
      </c>
      <c r="BQ358" s="11">
        <v>1.44329E-2</v>
      </c>
      <c r="BR358" s="11">
        <v>1.7074E-3</v>
      </c>
      <c r="BS358" s="11">
        <v>1.6121799999999999E-2</v>
      </c>
      <c r="BT358" s="11">
        <v>4.3070900000000002E-2</v>
      </c>
      <c r="BU358" s="11">
        <v>4.2080899999999997E-2</v>
      </c>
      <c r="BV358" s="11">
        <v>2.2160200000000001E-2</v>
      </c>
      <c r="BW358" s="11">
        <v>2.3549299999999999E-2</v>
      </c>
      <c r="BX358" s="11">
        <v>1.3625099999999999E-2</v>
      </c>
      <c r="BY358" s="11">
        <v>-2.5187999999999999E-3</v>
      </c>
      <c r="BZ358" s="11">
        <v>-1.93872E-2</v>
      </c>
      <c r="CA358" s="11">
        <v>-2.1511700000000002E-2</v>
      </c>
      <c r="CB358" s="11">
        <v>-6.2976999999999998E-3</v>
      </c>
      <c r="CC358" s="11">
        <v>-3.6156999999999999E-3</v>
      </c>
      <c r="CD358" s="11">
        <v>-8.5304999999999999E-3</v>
      </c>
      <c r="CE358" s="11">
        <v>-3.1882E-3</v>
      </c>
      <c r="CF358" s="11">
        <v>-6.6905000000000003E-3</v>
      </c>
      <c r="CG358" s="11">
        <v>-1.6803E-3</v>
      </c>
      <c r="CH358" s="11">
        <v>-1.5669200000000001E-2</v>
      </c>
      <c r="CI358" s="11">
        <v>-7.0229999999999999E-4</v>
      </c>
      <c r="CJ358" s="11">
        <v>1.4267699999999999E-2</v>
      </c>
      <c r="CK358" s="11">
        <v>5.7343000000000003E-3</v>
      </c>
      <c r="CL358" s="11">
        <v>1.8679000000000001E-2</v>
      </c>
      <c r="CM358" s="11">
        <v>3.2149299999999999E-2</v>
      </c>
      <c r="CN358" s="11">
        <v>4.6716899999999999E-2</v>
      </c>
      <c r="CO358" s="11">
        <v>4.5629599999999999E-2</v>
      </c>
      <c r="CP358" s="11">
        <v>3.5495600000000002E-2</v>
      </c>
      <c r="CQ358" s="11">
        <v>5.0856199999999997E-2</v>
      </c>
      <c r="CR358" s="11">
        <v>8.1710000000000005E-2</v>
      </c>
      <c r="CS358" s="11">
        <v>7.9741800000000002E-2</v>
      </c>
      <c r="CT358" s="11">
        <v>6.0013900000000002E-2</v>
      </c>
      <c r="CU358" s="11">
        <v>5.5880800000000001E-2</v>
      </c>
      <c r="CV358" s="11">
        <v>4.5066099999999998E-2</v>
      </c>
      <c r="CW358" s="11">
        <v>2.84259E-2</v>
      </c>
      <c r="CX358" s="11">
        <v>6.9661999999999996E-3</v>
      </c>
      <c r="CY358" s="11">
        <v>1.6540000000000001E-3</v>
      </c>
      <c r="CZ358" s="11">
        <v>1.6616499999999999E-2</v>
      </c>
      <c r="DA358" s="11">
        <v>1.41756E-2</v>
      </c>
      <c r="DB358" s="11">
        <v>1.26316E-2</v>
      </c>
      <c r="DC358" s="11">
        <v>1.10743E-2</v>
      </c>
      <c r="DD358" s="11">
        <v>9.8242999999999994E-3</v>
      </c>
      <c r="DE358" s="11">
        <v>9.5530000000000007E-3</v>
      </c>
      <c r="DF358" s="11">
        <v>9.4871E-3</v>
      </c>
      <c r="DG358" s="11">
        <v>9.5972999999999996E-3</v>
      </c>
      <c r="DH358" s="11">
        <v>1.26737E-2</v>
      </c>
      <c r="DI358" s="11">
        <v>1.0829999999999999E-2</v>
      </c>
      <c r="DJ358" s="11">
        <v>1.2456E-2</v>
      </c>
      <c r="DK358" s="11">
        <v>1.46348E-2</v>
      </c>
      <c r="DL358" s="11">
        <v>1.6636100000000001E-2</v>
      </c>
      <c r="DM358" s="11">
        <v>1.8966199999999999E-2</v>
      </c>
      <c r="DN358" s="11">
        <v>2.0541799999999999E-2</v>
      </c>
      <c r="DO358" s="11">
        <v>2.1117E-2</v>
      </c>
      <c r="DP358" s="11">
        <v>2.3490899999999999E-2</v>
      </c>
      <c r="DQ358" s="11">
        <v>2.2896199999999998E-2</v>
      </c>
      <c r="DR358" s="11">
        <v>2.3013499999999999E-2</v>
      </c>
      <c r="DS358" s="11">
        <v>1.9656199999999999E-2</v>
      </c>
      <c r="DT358" s="11">
        <v>1.9114699999999998E-2</v>
      </c>
      <c r="DU358" s="11">
        <v>1.8813E-2</v>
      </c>
      <c r="DV358" s="11">
        <v>1.6021799999999999E-2</v>
      </c>
      <c r="DW358" s="11">
        <v>1.4083699999999999E-2</v>
      </c>
      <c r="DX358" s="11">
        <v>0.2787945</v>
      </c>
      <c r="DY358" s="11">
        <v>1.0874E-2</v>
      </c>
      <c r="DZ358" s="11">
        <v>1.9874699999999999E-2</v>
      </c>
      <c r="EA358" s="11">
        <v>67.160362000000006</v>
      </c>
      <c r="EB358" s="11">
        <v>66.901443</v>
      </c>
      <c r="EC358" s="11">
        <v>66.426758000000007</v>
      </c>
      <c r="ED358" s="11">
        <v>66.021659999999997</v>
      </c>
      <c r="EE358" s="11">
        <v>65.387366999999998</v>
      </c>
      <c r="EF358" s="11">
        <v>65.328086999999996</v>
      </c>
      <c r="EG358" s="11">
        <v>65.72757</v>
      </c>
      <c r="EH358" s="11">
        <v>67.282844999999995</v>
      </c>
      <c r="EI358" s="11">
        <v>70.170402999999993</v>
      </c>
      <c r="EJ358" s="11">
        <v>74.131538000000006</v>
      </c>
      <c r="EK358" s="11">
        <v>77.178473999999994</v>
      </c>
      <c r="EL358" s="11">
        <v>79.719116</v>
      </c>
      <c r="EM358" s="11">
        <v>80.896614</v>
      </c>
      <c r="EN358" s="11">
        <v>81.670967000000005</v>
      </c>
      <c r="EO358" s="11">
        <v>80.931777999999994</v>
      </c>
      <c r="EP358" s="11">
        <v>79.971169000000003</v>
      </c>
      <c r="EQ358" s="11">
        <v>78.461853000000005</v>
      </c>
      <c r="ER358" s="11">
        <v>76.013167999999993</v>
      </c>
      <c r="ES358" s="11">
        <v>72.548636999999999</v>
      </c>
      <c r="ET358" s="11">
        <v>69.866730000000004</v>
      </c>
      <c r="EU358" s="11">
        <v>68.578827000000004</v>
      </c>
      <c r="EV358" s="11">
        <v>68.004227</v>
      </c>
      <c r="EW358" s="11">
        <v>67.623276000000004</v>
      </c>
      <c r="EX358" s="11">
        <v>67.044899000000001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HY358" s="37"/>
      <c r="IA358" s="37"/>
    </row>
    <row r="359" spans="1:235" x14ac:dyDescent="0.2">
      <c r="A359" t="s">
        <v>112</v>
      </c>
      <c r="B359" t="s">
        <v>133</v>
      </c>
      <c r="C359" t="s">
        <v>88</v>
      </c>
      <c r="D359" t="s">
        <v>134</v>
      </c>
      <c r="E359" s="38" t="s">
        <v>221</v>
      </c>
      <c r="F359" t="s">
        <v>105</v>
      </c>
      <c r="G359" s="11">
        <v>1786</v>
      </c>
      <c r="H359" s="11">
        <v>1.425022</v>
      </c>
      <c r="I359" s="11">
        <v>1.278953</v>
      </c>
      <c r="J359" s="11">
        <v>1.102446</v>
      </c>
      <c r="K359" s="11">
        <v>0.98892409999999997</v>
      </c>
      <c r="L359" s="11">
        <v>0.89208810000000005</v>
      </c>
      <c r="M359" s="11">
        <v>0.88412420000000003</v>
      </c>
      <c r="N359" s="11">
        <v>0.87609300000000001</v>
      </c>
      <c r="O359" s="11">
        <v>0.60442669999999998</v>
      </c>
      <c r="P359" s="11">
        <v>-0.15822369999999999</v>
      </c>
      <c r="Q359" s="11">
        <v>-1.00692</v>
      </c>
      <c r="R359" s="11">
        <v>-1.5748789999999999</v>
      </c>
      <c r="S359" s="11">
        <v>-1.8218510000000001</v>
      </c>
      <c r="T359" s="11">
        <v>-1.7556879999999999</v>
      </c>
      <c r="U359" s="11">
        <v>-1.423983</v>
      </c>
      <c r="V359" s="11">
        <v>-0.81400439999999996</v>
      </c>
      <c r="W359" s="11">
        <v>6.29334E-2</v>
      </c>
      <c r="X359" s="11">
        <v>0.98961529999999998</v>
      </c>
      <c r="Y359" s="11">
        <v>1.9823040000000001</v>
      </c>
      <c r="Z359" s="11">
        <v>2.4943949999999999</v>
      </c>
      <c r="AA359" s="11">
        <v>2.4678010000000001</v>
      </c>
      <c r="AB359" s="11">
        <v>2.360131</v>
      </c>
      <c r="AC359" s="11">
        <v>2.258826</v>
      </c>
      <c r="AD359" s="11">
        <v>1.9906029999999999</v>
      </c>
      <c r="AE359" s="11">
        <v>1.708099</v>
      </c>
      <c r="AF359" s="11">
        <v>-5.9395200000000002E-2</v>
      </c>
      <c r="AG359" s="11">
        <v>-4.6443499999999999E-2</v>
      </c>
      <c r="AH359" s="11">
        <v>-4.9498399999999998E-2</v>
      </c>
      <c r="AI359" s="11">
        <v>-4.0048399999999998E-2</v>
      </c>
      <c r="AJ359" s="11">
        <v>-3.9419900000000001E-2</v>
      </c>
      <c r="AK359" s="11">
        <v>-3.2234499999999999E-2</v>
      </c>
      <c r="AL359" s="11">
        <v>-4.9976100000000002E-2</v>
      </c>
      <c r="AM359" s="11">
        <v>-3.1889800000000003E-2</v>
      </c>
      <c r="AN359" s="11">
        <v>-2.1544199999999999E-2</v>
      </c>
      <c r="AO359" s="11">
        <v>-2.6780499999999999E-2</v>
      </c>
      <c r="AP359" s="11">
        <v>-1.9265000000000001E-2</v>
      </c>
      <c r="AQ359" s="11">
        <v>-1.8984399999999998E-2</v>
      </c>
      <c r="AR359" s="11">
        <v>-9.5554999999999998E-3</v>
      </c>
      <c r="AS359" s="11">
        <v>-2.33441E-2</v>
      </c>
      <c r="AT359" s="11">
        <v>-4.0463300000000001E-2</v>
      </c>
      <c r="AU359" s="11">
        <v>-2.7396E-2</v>
      </c>
      <c r="AV359" s="11">
        <v>-7.306E-3</v>
      </c>
      <c r="AW359" s="11">
        <v>-3.2206000000000001E-3</v>
      </c>
      <c r="AX359" s="11">
        <v>-2.4123100000000001E-2</v>
      </c>
      <c r="AY359" s="11">
        <v>-1.1395499999999999E-2</v>
      </c>
      <c r="AZ359" s="11">
        <v>-1.4968800000000001E-2</v>
      </c>
      <c r="BA359" s="11">
        <v>-3.1113100000000001E-2</v>
      </c>
      <c r="BB359" s="11">
        <v>-5.2110700000000003E-2</v>
      </c>
      <c r="BC359" s="11">
        <v>-4.7545499999999997E-2</v>
      </c>
      <c r="BD359" s="11">
        <v>-2.7811200000000001E-2</v>
      </c>
      <c r="BE359" s="11">
        <v>-1.9765399999999999E-2</v>
      </c>
      <c r="BF359" s="11">
        <v>-2.55231E-2</v>
      </c>
      <c r="BG359" s="11">
        <v>-1.9174699999999999E-2</v>
      </c>
      <c r="BH359" s="11">
        <v>-2.1038999999999999E-2</v>
      </c>
      <c r="BI359" s="11">
        <v>-1.4339599999999999E-2</v>
      </c>
      <c r="BJ359" s="11">
        <v>-3.2345499999999999E-2</v>
      </c>
      <c r="BK359" s="11">
        <v>-1.4071200000000001E-2</v>
      </c>
      <c r="BL359" s="11">
        <v>1.6076E-3</v>
      </c>
      <c r="BM359" s="11">
        <v>-6.6156000000000001E-3</v>
      </c>
      <c r="BN359" s="11">
        <v>4.9062000000000003E-3</v>
      </c>
      <c r="BO359" s="11">
        <v>1.0530100000000001E-2</v>
      </c>
      <c r="BP359" s="11">
        <v>2.41853E-2</v>
      </c>
      <c r="BQ359" s="11">
        <v>1.5882E-2</v>
      </c>
      <c r="BR359" s="11">
        <v>2.1841E-3</v>
      </c>
      <c r="BS359" s="11">
        <v>1.6919199999999999E-2</v>
      </c>
      <c r="BT359" s="11">
        <v>4.1098500000000003E-2</v>
      </c>
      <c r="BU359" s="11">
        <v>4.3152900000000001E-2</v>
      </c>
      <c r="BV359" s="11">
        <v>2.3853800000000001E-2</v>
      </c>
      <c r="BW359" s="11">
        <v>3.04122E-2</v>
      </c>
      <c r="BX359" s="11">
        <v>2.5206800000000001E-2</v>
      </c>
      <c r="BY359" s="11">
        <v>7.0464999999999998E-3</v>
      </c>
      <c r="BZ359" s="11">
        <v>-2.0621199999999999E-2</v>
      </c>
      <c r="CA359" s="11">
        <v>-1.99878E-2</v>
      </c>
      <c r="CB359" s="11">
        <v>3.7729E-3</v>
      </c>
      <c r="CC359" s="11">
        <v>6.9128000000000002E-3</v>
      </c>
      <c r="CD359" s="11">
        <v>-1.5478E-3</v>
      </c>
      <c r="CE359" s="11">
        <v>1.699E-3</v>
      </c>
      <c r="CF359" s="11">
        <v>-2.6581E-3</v>
      </c>
      <c r="CG359" s="11">
        <v>3.5553999999999998E-3</v>
      </c>
      <c r="CH359" s="11">
        <v>-1.47148E-2</v>
      </c>
      <c r="CI359" s="11">
        <v>3.7472999999999998E-3</v>
      </c>
      <c r="CJ359" s="11">
        <v>2.4759400000000001E-2</v>
      </c>
      <c r="CK359" s="11">
        <v>1.3549200000000001E-2</v>
      </c>
      <c r="CL359" s="11">
        <v>2.90773E-2</v>
      </c>
      <c r="CM359" s="11">
        <v>4.00446E-2</v>
      </c>
      <c r="CN359" s="11">
        <v>5.7926100000000001E-2</v>
      </c>
      <c r="CO359" s="11">
        <v>5.5108200000000003E-2</v>
      </c>
      <c r="CP359" s="11">
        <v>4.4831500000000003E-2</v>
      </c>
      <c r="CQ359" s="11">
        <v>6.1234400000000001E-2</v>
      </c>
      <c r="CR359" s="11">
        <v>8.9502999999999999E-2</v>
      </c>
      <c r="CS359" s="11">
        <v>8.9526499999999995E-2</v>
      </c>
      <c r="CT359" s="11">
        <v>7.1830599999999994E-2</v>
      </c>
      <c r="CU359" s="11">
        <v>7.2219900000000004E-2</v>
      </c>
      <c r="CV359" s="11">
        <v>6.5382399999999993E-2</v>
      </c>
      <c r="CW359" s="11">
        <v>4.5206000000000003E-2</v>
      </c>
      <c r="CX359" s="11">
        <v>1.0868299999999999E-2</v>
      </c>
      <c r="CY359" s="11">
        <v>7.5697999999999998E-3</v>
      </c>
      <c r="CZ359" s="11">
        <v>1.9201699999999999E-2</v>
      </c>
      <c r="DA359" s="11">
        <v>1.62192E-2</v>
      </c>
      <c r="DB359" s="11">
        <v>1.4575899999999999E-2</v>
      </c>
      <c r="DC359" s="11">
        <v>1.26903E-2</v>
      </c>
      <c r="DD359" s="11">
        <v>1.11748E-2</v>
      </c>
      <c r="DE359" s="11">
        <v>1.08793E-2</v>
      </c>
      <c r="DF359" s="11">
        <v>1.0718699999999999E-2</v>
      </c>
      <c r="DG359" s="11">
        <v>1.0832899999999999E-2</v>
      </c>
      <c r="DH359" s="11">
        <v>1.4075300000000001E-2</v>
      </c>
      <c r="DI359" s="11">
        <v>1.22594E-2</v>
      </c>
      <c r="DJ359" s="11">
        <v>1.4695E-2</v>
      </c>
      <c r="DK359" s="11">
        <v>1.7943500000000001E-2</v>
      </c>
      <c r="DL359" s="11">
        <v>2.0513E-2</v>
      </c>
      <c r="DM359" s="11">
        <v>2.3847799999999999E-2</v>
      </c>
      <c r="DN359" s="11">
        <v>2.5927800000000001E-2</v>
      </c>
      <c r="DO359" s="11">
        <v>2.6941699999999999E-2</v>
      </c>
      <c r="DP359" s="11">
        <v>2.94278E-2</v>
      </c>
      <c r="DQ359" s="11">
        <v>2.8193099999999999E-2</v>
      </c>
      <c r="DR359" s="11">
        <v>2.9167800000000001E-2</v>
      </c>
      <c r="DS359" s="11">
        <v>2.54173E-2</v>
      </c>
      <c r="DT359" s="11">
        <v>2.4424999999999999E-2</v>
      </c>
      <c r="DU359" s="11">
        <v>2.3199399999999998E-2</v>
      </c>
      <c r="DV359" s="11">
        <v>1.91443E-2</v>
      </c>
      <c r="DW359" s="11">
        <v>1.6753899999999999E-2</v>
      </c>
      <c r="DX359" s="11">
        <v>0.33003860000000002</v>
      </c>
      <c r="DY359" s="11">
        <v>1.33765E-2</v>
      </c>
      <c r="DZ359" s="11">
        <v>2.51913E-2</v>
      </c>
      <c r="EA359" s="11">
        <v>69.639792999999997</v>
      </c>
      <c r="EB359" s="11">
        <v>69.618965000000003</v>
      </c>
      <c r="EC359" s="11">
        <v>68.037436999999997</v>
      </c>
      <c r="ED359" s="11">
        <v>67.730675000000005</v>
      </c>
      <c r="EE359" s="11">
        <v>66.952895999999996</v>
      </c>
      <c r="EF359" s="11">
        <v>66.120773</v>
      </c>
      <c r="EG359" s="11">
        <v>66.253624000000002</v>
      </c>
      <c r="EH359" s="11">
        <v>68.104468999999995</v>
      </c>
      <c r="EI359" s="11">
        <v>73.169685000000001</v>
      </c>
      <c r="EJ359" s="11">
        <v>77.828498999999994</v>
      </c>
      <c r="EK359" s="11">
        <v>82.802536000000003</v>
      </c>
      <c r="EL359" s="11">
        <v>84.236716999999999</v>
      </c>
      <c r="EM359" s="11">
        <v>85.576690999999997</v>
      </c>
      <c r="EN359" s="11">
        <v>85.983695999999995</v>
      </c>
      <c r="EO359" s="11">
        <v>85.897948999999997</v>
      </c>
      <c r="EP359" s="11">
        <v>84.932365000000004</v>
      </c>
      <c r="EQ359" s="11">
        <v>83.489127999999994</v>
      </c>
      <c r="ER359" s="11">
        <v>81.876807999999997</v>
      </c>
      <c r="ES359" s="11">
        <v>78.122580999999997</v>
      </c>
      <c r="ET359" s="11">
        <v>76.793480000000002</v>
      </c>
      <c r="EU359" s="11">
        <v>76.775963000000004</v>
      </c>
      <c r="EV359" s="11">
        <v>75.237319999999997</v>
      </c>
      <c r="EW359" s="11">
        <v>74.585144</v>
      </c>
      <c r="EX359" s="11">
        <v>74.248795000000001</v>
      </c>
      <c r="EY359" s="11">
        <v>0</v>
      </c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HY359" s="37"/>
      <c r="IA359" s="37"/>
    </row>
    <row r="360" spans="1:235" x14ac:dyDescent="0.2">
      <c r="A360" t="s">
        <v>112</v>
      </c>
      <c r="B360" t="s">
        <v>133</v>
      </c>
      <c r="C360" t="s">
        <v>88</v>
      </c>
      <c r="D360" t="s">
        <v>134</v>
      </c>
      <c r="E360" s="38" t="s">
        <v>221</v>
      </c>
      <c r="F360" t="s">
        <v>106</v>
      </c>
      <c r="G360" s="11">
        <v>844</v>
      </c>
      <c r="H360" s="11">
        <v>1.45536</v>
      </c>
      <c r="I360" s="11">
        <v>1.294807</v>
      </c>
      <c r="J360" s="11">
        <v>1.1163749999999999</v>
      </c>
      <c r="K360" s="11">
        <v>0.96895089999999995</v>
      </c>
      <c r="L360" s="11">
        <v>0.85787670000000005</v>
      </c>
      <c r="M360" s="11">
        <v>0.82153980000000004</v>
      </c>
      <c r="N360" s="11">
        <v>0.83421279999999998</v>
      </c>
      <c r="O360" s="11">
        <v>0.60534790000000005</v>
      </c>
      <c r="P360" s="11">
        <v>-0.2098922</v>
      </c>
      <c r="Q360" s="11">
        <v>-1.1027340000000001</v>
      </c>
      <c r="R360" s="11">
        <v>-1.7217150000000001</v>
      </c>
      <c r="S360" s="11">
        <v>-2.0577260000000002</v>
      </c>
      <c r="T360" s="11">
        <v>-2.0520369999999999</v>
      </c>
      <c r="U360" s="11">
        <v>-1.7110099999999999</v>
      </c>
      <c r="V360" s="11">
        <v>-1.083591</v>
      </c>
      <c r="W360" s="11">
        <v>-0.1462321</v>
      </c>
      <c r="X360" s="11">
        <v>0.83456649999999999</v>
      </c>
      <c r="Y360" s="11">
        <v>1.8406800000000001</v>
      </c>
      <c r="Z360" s="11">
        <v>2.3998819999999998</v>
      </c>
      <c r="AA360" s="11">
        <v>2.4318460000000002</v>
      </c>
      <c r="AB360" s="11">
        <v>2.3562080000000001</v>
      </c>
      <c r="AC360" s="11">
        <v>2.2733159999999999</v>
      </c>
      <c r="AD360" s="11">
        <v>2.0439509999999999</v>
      </c>
      <c r="AE360" s="11">
        <v>1.738415</v>
      </c>
      <c r="AF360" s="11">
        <v>-5.2514699999999997E-2</v>
      </c>
      <c r="AG360" s="11">
        <v>-4.2808199999999998E-2</v>
      </c>
      <c r="AH360" s="11">
        <v>-4.5270600000000001E-2</v>
      </c>
      <c r="AI360" s="11">
        <v>-3.7359700000000003E-2</v>
      </c>
      <c r="AJ360" s="11">
        <v>-3.7388200000000003E-2</v>
      </c>
      <c r="AK360" s="11">
        <v>-3.1027200000000001E-2</v>
      </c>
      <c r="AL360" s="11">
        <v>-4.7196500000000002E-2</v>
      </c>
      <c r="AM360" s="11">
        <v>-3.26416E-2</v>
      </c>
      <c r="AN360" s="11">
        <v>-2.4604000000000001E-2</v>
      </c>
      <c r="AO360" s="11">
        <v>-2.8258800000000001E-2</v>
      </c>
      <c r="AP360" s="11">
        <v>-2.3103200000000001E-2</v>
      </c>
      <c r="AQ360" s="11">
        <v>-2.18169E-2</v>
      </c>
      <c r="AR360" s="11">
        <v>-1.51339E-2</v>
      </c>
      <c r="AS360" s="11">
        <v>-2.67365E-2</v>
      </c>
      <c r="AT360" s="11">
        <v>-4.1820299999999998E-2</v>
      </c>
      <c r="AU360" s="11">
        <v>-2.9083999999999999E-2</v>
      </c>
      <c r="AV360" s="11">
        <v>-1.2542299999999999E-2</v>
      </c>
      <c r="AW360" s="11">
        <v>-8.4265999999999994E-3</v>
      </c>
      <c r="AX360" s="11">
        <v>-2.2921199999999999E-2</v>
      </c>
      <c r="AY360" s="11">
        <v>-1.0881699999999999E-2</v>
      </c>
      <c r="AZ360" s="11">
        <v>-1.5918100000000001E-2</v>
      </c>
      <c r="BA360" s="11">
        <v>-3.1215E-2</v>
      </c>
      <c r="BB360" s="11">
        <v>-4.4997099999999998E-2</v>
      </c>
      <c r="BC360" s="11">
        <v>-4.3774899999999999E-2</v>
      </c>
      <c r="BD360" s="11">
        <v>-2.4352200000000001E-2</v>
      </c>
      <c r="BE360" s="11">
        <v>-1.8761799999999999E-2</v>
      </c>
      <c r="BF360" s="11">
        <v>-2.3761299999999999E-2</v>
      </c>
      <c r="BG360" s="11">
        <v>-1.8634600000000001E-2</v>
      </c>
      <c r="BH360" s="11">
        <v>-2.0915E-2</v>
      </c>
      <c r="BI360" s="11">
        <v>-1.4947500000000001E-2</v>
      </c>
      <c r="BJ360" s="11">
        <v>-3.1099700000000001E-2</v>
      </c>
      <c r="BK360" s="11">
        <v>-1.6339599999999999E-2</v>
      </c>
      <c r="BL360" s="11">
        <v>-2.7203000000000001E-3</v>
      </c>
      <c r="BM360" s="11">
        <v>-1.01832E-2</v>
      </c>
      <c r="BN360" s="11">
        <v>-1.9101000000000001E-3</v>
      </c>
      <c r="BO360" s="11">
        <v>3.5186000000000002E-3</v>
      </c>
      <c r="BP360" s="11">
        <v>1.38192E-2</v>
      </c>
      <c r="BQ360" s="11">
        <v>6.6382999999999998E-3</v>
      </c>
      <c r="BR360" s="11">
        <v>-5.7007000000000004E-3</v>
      </c>
      <c r="BS360" s="11">
        <v>8.4249000000000008E-3</v>
      </c>
      <c r="BT360" s="11">
        <v>2.8464900000000001E-2</v>
      </c>
      <c r="BU360" s="11">
        <v>3.09632E-2</v>
      </c>
      <c r="BV360" s="11">
        <v>1.7755E-2</v>
      </c>
      <c r="BW360" s="11">
        <v>2.4446499999999999E-2</v>
      </c>
      <c r="BX360" s="11">
        <v>1.8402100000000001E-2</v>
      </c>
      <c r="BY360" s="11">
        <v>1.9258999999999999E-3</v>
      </c>
      <c r="BZ360" s="11">
        <v>-1.73571E-2</v>
      </c>
      <c r="CA360" s="11">
        <v>-1.9111900000000001E-2</v>
      </c>
      <c r="CB360" s="11">
        <v>3.8103E-3</v>
      </c>
      <c r="CC360" s="11">
        <v>5.2846999999999998E-3</v>
      </c>
      <c r="CD360" s="11">
        <v>-2.2520000000000001E-3</v>
      </c>
      <c r="CE360" s="11">
        <v>9.0600000000000007E-5</v>
      </c>
      <c r="CF360" s="11">
        <v>-4.4416999999999998E-3</v>
      </c>
      <c r="CG360" s="11">
        <v>1.1322000000000001E-3</v>
      </c>
      <c r="CH360" s="11">
        <v>-1.5003000000000001E-2</v>
      </c>
      <c r="CI360" s="11">
        <v>-3.7599999999999999E-5</v>
      </c>
      <c r="CJ360" s="11">
        <v>1.9163300000000001E-2</v>
      </c>
      <c r="CK360" s="11">
        <v>7.8924000000000008E-3</v>
      </c>
      <c r="CL360" s="11">
        <v>1.9283000000000002E-2</v>
      </c>
      <c r="CM360" s="11">
        <v>2.8854100000000001E-2</v>
      </c>
      <c r="CN360" s="11">
        <v>4.2772400000000002E-2</v>
      </c>
      <c r="CO360" s="11">
        <v>4.0013100000000003E-2</v>
      </c>
      <c r="CP360" s="11">
        <v>3.0418899999999999E-2</v>
      </c>
      <c r="CQ360" s="11">
        <v>4.5933700000000001E-2</v>
      </c>
      <c r="CR360" s="11">
        <v>6.9472000000000006E-2</v>
      </c>
      <c r="CS360" s="11">
        <v>7.0352999999999999E-2</v>
      </c>
      <c r="CT360" s="11">
        <v>5.8431299999999999E-2</v>
      </c>
      <c r="CU360" s="11">
        <v>5.97747E-2</v>
      </c>
      <c r="CV360" s="11">
        <v>5.27223E-2</v>
      </c>
      <c r="CW360" s="11">
        <v>3.5066899999999998E-2</v>
      </c>
      <c r="CX360" s="11">
        <v>1.02828E-2</v>
      </c>
      <c r="CY360" s="11">
        <v>5.5510999999999998E-3</v>
      </c>
      <c r="CZ360" s="11">
        <v>1.7121600000000001E-2</v>
      </c>
      <c r="DA360" s="11">
        <v>1.4619200000000001E-2</v>
      </c>
      <c r="DB360" s="11">
        <v>1.30767E-2</v>
      </c>
      <c r="DC360" s="11">
        <v>1.1384099999999999E-2</v>
      </c>
      <c r="DD360" s="11">
        <v>1.0015E-2</v>
      </c>
      <c r="DE360" s="11">
        <v>9.7757999999999994E-3</v>
      </c>
      <c r="DF360" s="11">
        <v>9.7861000000000007E-3</v>
      </c>
      <c r="DG360" s="11">
        <v>9.9109000000000003E-3</v>
      </c>
      <c r="DH360" s="11">
        <v>1.33043E-2</v>
      </c>
      <c r="DI360" s="11">
        <v>1.0989199999999999E-2</v>
      </c>
      <c r="DJ360" s="11">
        <v>1.28845E-2</v>
      </c>
      <c r="DK360" s="11">
        <v>1.5402900000000001E-2</v>
      </c>
      <c r="DL360" s="11">
        <v>1.7602300000000001E-2</v>
      </c>
      <c r="DM360" s="11">
        <v>2.02904E-2</v>
      </c>
      <c r="DN360" s="11">
        <v>2.1959200000000002E-2</v>
      </c>
      <c r="DO360" s="11">
        <v>2.2803799999999999E-2</v>
      </c>
      <c r="DP360" s="11">
        <v>2.4930600000000001E-2</v>
      </c>
      <c r="DQ360" s="11">
        <v>2.3947300000000001E-2</v>
      </c>
      <c r="DR360" s="11">
        <v>2.4729399999999999E-2</v>
      </c>
      <c r="DS360" s="11">
        <v>2.1478000000000001E-2</v>
      </c>
      <c r="DT360" s="11">
        <v>2.08652E-2</v>
      </c>
      <c r="DU360" s="11">
        <v>2.0148300000000001E-2</v>
      </c>
      <c r="DV360" s="11">
        <v>1.68039E-2</v>
      </c>
      <c r="DW360" s="11">
        <v>1.49941E-2</v>
      </c>
      <c r="DX360" s="11">
        <v>0.28456969999999998</v>
      </c>
      <c r="DY360" s="11">
        <v>1.1534000000000001E-2</v>
      </c>
      <c r="DZ360" s="11">
        <v>2.1285100000000001E-2</v>
      </c>
      <c r="EA360" s="11">
        <v>69.616080999999994</v>
      </c>
      <c r="EB360" s="11">
        <v>69.750977000000006</v>
      </c>
      <c r="EC360" s="11">
        <v>67.691306999999995</v>
      </c>
      <c r="ED360" s="11">
        <v>67.712058999999996</v>
      </c>
      <c r="EE360" s="11">
        <v>67.195847000000001</v>
      </c>
      <c r="EF360" s="11">
        <v>66.111542</v>
      </c>
      <c r="EG360" s="11">
        <v>66.121917999999994</v>
      </c>
      <c r="EH360" s="11">
        <v>67.105057000000002</v>
      </c>
      <c r="EI360" s="11">
        <v>69.575873999999999</v>
      </c>
      <c r="EJ360" s="11">
        <v>72.498054999999994</v>
      </c>
      <c r="EK360" s="11">
        <v>75.630347999999998</v>
      </c>
      <c r="EL360" s="11">
        <v>77.734108000000006</v>
      </c>
      <c r="EM360" s="11">
        <v>78.904021999999998</v>
      </c>
      <c r="EN360" s="11">
        <v>81.539558</v>
      </c>
      <c r="EO360" s="11">
        <v>81.313880999999995</v>
      </c>
      <c r="EP360" s="11">
        <v>79.952010999999999</v>
      </c>
      <c r="EQ360" s="11">
        <v>79.490273000000002</v>
      </c>
      <c r="ER360" s="11">
        <v>77.968872000000005</v>
      </c>
      <c r="ES360" s="11">
        <v>75.507132999999996</v>
      </c>
      <c r="ET360" s="11">
        <v>74.238647</v>
      </c>
      <c r="EU360" s="11">
        <v>74.653694000000002</v>
      </c>
      <c r="EV360" s="11">
        <v>72.950714000000005</v>
      </c>
      <c r="EW360" s="11">
        <v>72.629051000000004</v>
      </c>
      <c r="EX360" s="11">
        <v>73.612189999999998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HY360" s="37"/>
      <c r="IA360" s="37"/>
    </row>
    <row r="361" spans="1:235" x14ac:dyDescent="0.2">
      <c r="A361" t="s">
        <v>112</v>
      </c>
      <c r="B361" t="s">
        <v>133</v>
      </c>
      <c r="C361" t="s">
        <v>88</v>
      </c>
      <c r="D361" t="s">
        <v>134</v>
      </c>
      <c r="E361" s="38" t="s">
        <v>221</v>
      </c>
      <c r="F361" t="s">
        <v>107</v>
      </c>
      <c r="G361" s="11">
        <v>942</v>
      </c>
      <c r="H361" s="11">
        <v>1.3948320000000001</v>
      </c>
      <c r="I361" s="11">
        <v>1.2629170000000001</v>
      </c>
      <c r="J361" s="11">
        <v>1.088562</v>
      </c>
      <c r="K361" s="11">
        <v>1.005253</v>
      </c>
      <c r="L361" s="11">
        <v>0.92060359999999997</v>
      </c>
      <c r="M361" s="11">
        <v>0.93977820000000001</v>
      </c>
      <c r="N361" s="11">
        <v>0.91108149999999999</v>
      </c>
      <c r="O361" s="11">
        <v>0.60411550000000003</v>
      </c>
      <c r="P361" s="11">
        <v>-0.1117808</v>
      </c>
      <c r="Q361" s="11">
        <v>-0.92564729999999995</v>
      </c>
      <c r="R361" s="11">
        <v>-1.446191</v>
      </c>
      <c r="S361" s="11">
        <v>-1.612574</v>
      </c>
      <c r="T361" s="11">
        <v>-1.4920800000000001</v>
      </c>
      <c r="U361" s="11">
        <v>-1.1702429999999999</v>
      </c>
      <c r="V361" s="11">
        <v>-0.57504029999999995</v>
      </c>
      <c r="W361" s="11">
        <v>0.25215599999999999</v>
      </c>
      <c r="X361" s="11">
        <v>1.1372180000000001</v>
      </c>
      <c r="Y361" s="11">
        <v>2.1161120000000002</v>
      </c>
      <c r="Z361" s="11">
        <v>2.5779990000000002</v>
      </c>
      <c r="AA361" s="11">
        <v>2.5022950000000002</v>
      </c>
      <c r="AB361" s="11">
        <v>2.3645890000000001</v>
      </c>
      <c r="AC361" s="11">
        <v>2.241978</v>
      </c>
      <c r="AD361" s="11">
        <v>1.941764</v>
      </c>
      <c r="AE361" s="11">
        <v>1.6812400000000001</v>
      </c>
      <c r="AF361" s="11">
        <v>-7.4013499999999996E-2</v>
      </c>
      <c r="AG361" s="11">
        <v>-5.5773499999999997E-2</v>
      </c>
      <c r="AH361" s="11">
        <v>-5.8595700000000001E-2</v>
      </c>
      <c r="AI361" s="11">
        <v>-4.65888E-2</v>
      </c>
      <c r="AJ361" s="11">
        <v>-4.5087500000000003E-2</v>
      </c>
      <c r="AK361" s="11">
        <v>-3.4872899999999998E-2</v>
      </c>
      <c r="AL361" s="11">
        <v>-5.6603599999999997E-2</v>
      </c>
      <c r="AM361" s="11">
        <v>-3.3514700000000001E-2</v>
      </c>
      <c r="AN361" s="11">
        <v>-2.0328100000000002E-2</v>
      </c>
      <c r="AO361" s="11">
        <v>-3.0950700000000001E-2</v>
      </c>
      <c r="AP361" s="11">
        <v>-1.9323400000000001E-2</v>
      </c>
      <c r="AQ361" s="11">
        <v>-1.8014599999999999E-2</v>
      </c>
      <c r="AR361" s="11">
        <v>-5.2411999999999997E-3</v>
      </c>
      <c r="AS361" s="11">
        <v>-2.3717200000000001E-2</v>
      </c>
      <c r="AT361" s="11">
        <v>-4.2944400000000001E-2</v>
      </c>
      <c r="AU361" s="11">
        <v>-2.7014400000000001E-2</v>
      </c>
      <c r="AV361" s="11">
        <v>9.0910000000000003E-4</v>
      </c>
      <c r="AW361" s="11">
        <v>3.1613000000000001E-3</v>
      </c>
      <c r="AX361" s="11">
        <v>-3.2483999999999999E-2</v>
      </c>
      <c r="AY361" s="11">
        <v>-1.6141800000000001E-2</v>
      </c>
      <c r="AZ361" s="11">
        <v>-1.9910400000000002E-2</v>
      </c>
      <c r="BA361" s="11">
        <v>-4.2051699999999997E-2</v>
      </c>
      <c r="BB361" s="11">
        <v>-6.5987400000000002E-2</v>
      </c>
      <c r="BC361" s="11">
        <v>-5.55586E-2</v>
      </c>
      <c r="BD361" s="11">
        <v>-3.4584200000000002E-2</v>
      </c>
      <c r="BE361" s="11">
        <v>-2.2864700000000002E-2</v>
      </c>
      <c r="BF361" s="11">
        <v>-2.8808E-2</v>
      </c>
      <c r="BG361" s="11">
        <v>-2.0716399999999999E-2</v>
      </c>
      <c r="BH361" s="11">
        <v>-2.2435900000000002E-2</v>
      </c>
      <c r="BI361" s="11">
        <v>-1.2678500000000001E-2</v>
      </c>
      <c r="BJ361" s="11">
        <v>-3.4927699999999999E-2</v>
      </c>
      <c r="BK361" s="11">
        <v>-1.16037E-2</v>
      </c>
      <c r="BL361" s="11">
        <v>6.8082000000000004E-3</v>
      </c>
      <c r="BM361" s="11">
        <v>-5.7061999999999998E-3</v>
      </c>
      <c r="BN361" s="11">
        <v>1.1610499999999999E-2</v>
      </c>
      <c r="BO361" s="11">
        <v>2.0424999999999999E-2</v>
      </c>
      <c r="BP361" s="11">
        <v>3.8648099999999998E-2</v>
      </c>
      <c r="BQ361" s="11">
        <v>2.7621300000000001E-2</v>
      </c>
      <c r="BR361" s="11">
        <v>1.3157E-2</v>
      </c>
      <c r="BS361" s="11">
        <v>3.1319899999999998E-2</v>
      </c>
      <c r="BT361" s="11">
        <v>6.4630499999999994E-2</v>
      </c>
      <c r="BU361" s="11">
        <v>6.4199000000000006E-2</v>
      </c>
      <c r="BV361" s="11">
        <v>3.04327E-2</v>
      </c>
      <c r="BW361" s="11">
        <v>3.8779500000000001E-2</v>
      </c>
      <c r="BX361" s="11">
        <v>3.2175099999999998E-2</v>
      </c>
      <c r="BY361" s="11">
        <v>7.2823000000000002E-3</v>
      </c>
      <c r="BZ361" s="11">
        <v>-2.5828E-2</v>
      </c>
      <c r="CA361" s="11">
        <v>-2.1198600000000001E-2</v>
      </c>
      <c r="CB361" s="11">
        <v>4.8452E-3</v>
      </c>
      <c r="CC361" s="11">
        <v>1.00441E-2</v>
      </c>
      <c r="CD361" s="11">
        <v>9.7970000000000002E-4</v>
      </c>
      <c r="CE361" s="11">
        <v>5.156E-3</v>
      </c>
      <c r="CF361" s="11">
        <v>2.1570000000000001E-4</v>
      </c>
      <c r="CG361" s="11">
        <v>9.5157999999999996E-3</v>
      </c>
      <c r="CH361" s="11">
        <v>-1.32517E-2</v>
      </c>
      <c r="CI361" s="11">
        <v>1.03074E-2</v>
      </c>
      <c r="CJ361" s="11">
        <v>3.3944500000000002E-2</v>
      </c>
      <c r="CK361" s="11">
        <v>1.9538300000000001E-2</v>
      </c>
      <c r="CL361" s="11">
        <v>4.2544400000000003E-2</v>
      </c>
      <c r="CM361" s="11">
        <v>5.8864600000000003E-2</v>
      </c>
      <c r="CN361" s="11">
        <v>8.2537399999999997E-2</v>
      </c>
      <c r="CO361" s="11">
        <v>7.8959799999999997E-2</v>
      </c>
      <c r="CP361" s="11">
        <v>6.9258500000000001E-2</v>
      </c>
      <c r="CQ361" s="11">
        <v>8.9654300000000006E-2</v>
      </c>
      <c r="CR361" s="11">
        <v>0.12835189999999999</v>
      </c>
      <c r="CS361" s="11">
        <v>0.12523670000000001</v>
      </c>
      <c r="CT361" s="11">
        <v>9.3349399999999999E-2</v>
      </c>
      <c r="CU361" s="11">
        <v>9.3700800000000001E-2</v>
      </c>
      <c r="CV361" s="11">
        <v>8.4260600000000005E-2</v>
      </c>
      <c r="CW361" s="11">
        <v>5.6616300000000001E-2</v>
      </c>
      <c r="CX361" s="11">
        <v>1.4331399999999999E-2</v>
      </c>
      <c r="CY361" s="11">
        <v>1.3161300000000001E-2</v>
      </c>
      <c r="CZ361" s="11">
        <v>2.3971300000000001E-2</v>
      </c>
      <c r="DA361" s="11">
        <v>2.00071E-2</v>
      </c>
      <c r="DB361" s="11">
        <v>1.81096E-2</v>
      </c>
      <c r="DC361" s="11">
        <v>1.5729300000000002E-2</v>
      </c>
      <c r="DD361" s="11">
        <v>1.3771200000000001E-2</v>
      </c>
      <c r="DE361" s="11">
        <v>1.34932E-2</v>
      </c>
      <c r="DF361" s="11">
        <v>1.3178E-2</v>
      </c>
      <c r="DG361" s="11">
        <v>1.3321E-2</v>
      </c>
      <c r="DH361" s="11">
        <v>1.6497700000000001E-2</v>
      </c>
      <c r="DI361" s="11">
        <v>1.5347599999999999E-2</v>
      </c>
      <c r="DJ361" s="11">
        <v>1.88065E-2</v>
      </c>
      <c r="DK361" s="11">
        <v>2.3369600000000001E-2</v>
      </c>
      <c r="DL361" s="11">
        <v>2.66828E-2</v>
      </c>
      <c r="DM361" s="11">
        <v>3.1211599999999999E-2</v>
      </c>
      <c r="DN361" s="11">
        <v>3.41073E-2</v>
      </c>
      <c r="DO361" s="11">
        <v>3.5464799999999998E-2</v>
      </c>
      <c r="DP361" s="11">
        <v>3.8739900000000001E-2</v>
      </c>
      <c r="DQ361" s="11">
        <v>3.7108299999999997E-2</v>
      </c>
      <c r="DR361" s="11">
        <v>3.8250600000000003E-2</v>
      </c>
      <c r="DS361" s="11">
        <v>3.3389799999999997E-2</v>
      </c>
      <c r="DT361" s="11">
        <v>3.1665699999999998E-2</v>
      </c>
      <c r="DU361" s="11">
        <v>2.9992899999999999E-2</v>
      </c>
      <c r="DV361" s="11">
        <v>2.4415200000000001E-2</v>
      </c>
      <c r="DW361" s="11">
        <v>2.0889399999999999E-2</v>
      </c>
      <c r="DX361" s="11">
        <v>0.42802790000000002</v>
      </c>
      <c r="DY361" s="11">
        <v>1.7383699999999998E-2</v>
      </c>
      <c r="DZ361" s="11">
        <v>3.3263800000000003E-2</v>
      </c>
      <c r="EA361" s="11">
        <v>69.660454000000001</v>
      </c>
      <c r="EB361" s="11">
        <v>69.503951999999998</v>
      </c>
      <c r="EC361" s="11">
        <v>68.338982000000001</v>
      </c>
      <c r="ED361" s="11">
        <v>67.746894999999995</v>
      </c>
      <c r="EE361" s="11">
        <v>66.741241000000002</v>
      </c>
      <c r="EF361" s="11">
        <v>66.128815000000003</v>
      </c>
      <c r="EG361" s="11">
        <v>66.368362000000005</v>
      </c>
      <c r="EH361" s="11">
        <v>68.975143000000003</v>
      </c>
      <c r="EI361" s="11">
        <v>76.300567999999998</v>
      </c>
      <c r="EJ361" s="11">
        <v>82.472313</v>
      </c>
      <c r="EK361" s="11">
        <v>89.050849999999997</v>
      </c>
      <c r="EL361" s="11">
        <v>89.901695000000004</v>
      </c>
      <c r="EM361" s="11">
        <v>91.389831999999998</v>
      </c>
      <c r="EN361" s="11">
        <v>89.855369999999994</v>
      </c>
      <c r="EO361" s="11">
        <v>89.891525000000001</v>
      </c>
      <c r="EP361" s="11">
        <v>89.271186999999998</v>
      </c>
      <c r="EQ361" s="11">
        <v>86.972885000000005</v>
      </c>
      <c r="ER361" s="11">
        <v>85.281357</v>
      </c>
      <c r="ES361" s="11">
        <v>80.401131000000007</v>
      </c>
      <c r="ET361" s="11">
        <v>79.019210999999999</v>
      </c>
      <c r="EU361" s="11">
        <v>78.624854999999997</v>
      </c>
      <c r="EV361" s="11">
        <v>77.229377999999997</v>
      </c>
      <c r="EW361" s="11">
        <v>76.289268000000007</v>
      </c>
      <c r="EX361" s="11">
        <v>74.803391000000005</v>
      </c>
      <c r="EY361" s="11">
        <v>0</v>
      </c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  <c r="FU361" s="11"/>
      <c r="FV361" s="11"/>
      <c r="HY361" s="37"/>
      <c r="IA361" s="37"/>
    </row>
    <row r="362" spans="1:235" x14ac:dyDescent="0.2">
      <c r="A362" t="s">
        <v>112</v>
      </c>
      <c r="B362" t="s">
        <v>133</v>
      </c>
      <c r="C362" t="s">
        <v>88</v>
      </c>
      <c r="D362" t="s">
        <v>135</v>
      </c>
      <c r="E362" s="38" t="s">
        <v>115</v>
      </c>
      <c r="F362" t="s">
        <v>105</v>
      </c>
      <c r="G362" s="11">
        <v>5368</v>
      </c>
      <c r="H362" s="11">
        <v>0.47561239999999999</v>
      </c>
      <c r="I362" s="11">
        <v>0.44025750000000002</v>
      </c>
      <c r="J362" s="11">
        <v>0.4169485</v>
      </c>
      <c r="K362" s="11">
        <v>0.39730789999999999</v>
      </c>
      <c r="L362" s="11">
        <v>0.39243020000000001</v>
      </c>
      <c r="M362" s="11">
        <v>0.412414</v>
      </c>
      <c r="N362" s="11">
        <v>0.45446449999999999</v>
      </c>
      <c r="O362" s="11">
        <v>0.50417820000000002</v>
      </c>
      <c r="P362" s="11">
        <v>0.52044950000000001</v>
      </c>
      <c r="Q362" s="11">
        <v>0.5318503</v>
      </c>
      <c r="R362" s="11">
        <v>0.54044029999999998</v>
      </c>
      <c r="S362" s="11">
        <v>0.54734470000000002</v>
      </c>
      <c r="T362" s="11">
        <v>0.55849470000000001</v>
      </c>
      <c r="U362" s="11">
        <v>0.54121490000000005</v>
      </c>
      <c r="V362" s="11">
        <v>0.5219471</v>
      </c>
      <c r="W362" s="11">
        <v>0.51100990000000002</v>
      </c>
      <c r="X362" s="11">
        <v>0.54311039999999999</v>
      </c>
      <c r="Y362" s="11">
        <v>0.59989119999999996</v>
      </c>
      <c r="Z362" s="11">
        <v>0.64647909999999997</v>
      </c>
      <c r="AA362" s="11">
        <v>0.68278890000000003</v>
      </c>
      <c r="AB362" s="11">
        <v>0.69044459999999996</v>
      </c>
      <c r="AC362" s="11">
        <v>0.65595300000000001</v>
      </c>
      <c r="AD362" s="11">
        <v>0.5838314</v>
      </c>
      <c r="AE362" s="11">
        <v>0.50838410000000001</v>
      </c>
      <c r="AF362" s="11">
        <v>-3.7377199999999999E-2</v>
      </c>
      <c r="AG362" s="11">
        <v>-4.3161999999999999E-2</v>
      </c>
      <c r="AH362" s="11">
        <v>-3.3721899999999999E-2</v>
      </c>
      <c r="AI362" s="11">
        <v>-3.0828999999999999E-2</v>
      </c>
      <c r="AJ362" s="11">
        <v>-3.0825399999999999E-2</v>
      </c>
      <c r="AK362" s="11">
        <v>-3.3749399999999999E-2</v>
      </c>
      <c r="AL362" s="11">
        <v>-3.2886800000000001E-2</v>
      </c>
      <c r="AM362" s="11">
        <v>-3.0096999999999999E-2</v>
      </c>
      <c r="AN362" s="11">
        <v>-2.8427999999999998E-2</v>
      </c>
      <c r="AO362" s="11">
        <v>-2.9385499999999998E-2</v>
      </c>
      <c r="AP362" s="11">
        <v>-2.56318E-2</v>
      </c>
      <c r="AQ362" s="11">
        <v>-2.23866E-2</v>
      </c>
      <c r="AR362" s="11">
        <v>-2.1054099999999999E-2</v>
      </c>
      <c r="AS362" s="11">
        <v>-3.02878E-2</v>
      </c>
      <c r="AT362" s="11">
        <v>-3.43071E-2</v>
      </c>
      <c r="AU362" s="11">
        <v>-4.1715700000000001E-2</v>
      </c>
      <c r="AV362" s="11">
        <v>-2.6429299999999999E-2</v>
      </c>
      <c r="AW362" s="11">
        <v>-1.1810599999999999E-2</v>
      </c>
      <c r="AX362" s="11">
        <v>-2.3497000000000001E-3</v>
      </c>
      <c r="AY362" s="11">
        <v>-5.0651999999999997E-3</v>
      </c>
      <c r="AZ362" s="11">
        <v>-7.3720000000000001E-3</v>
      </c>
      <c r="BA362" s="11">
        <v>-1.55316E-2</v>
      </c>
      <c r="BB362" s="11">
        <v>-2.4889999999999999E-2</v>
      </c>
      <c r="BC362" s="11">
        <v>-2.4371899999999998E-2</v>
      </c>
      <c r="BD362" s="11">
        <v>-2.1163000000000001E-2</v>
      </c>
      <c r="BE362" s="11">
        <v>-2.8165900000000001E-2</v>
      </c>
      <c r="BF362" s="11">
        <v>-2.2178900000000001E-2</v>
      </c>
      <c r="BG362" s="11">
        <v>-1.9928999999999999E-2</v>
      </c>
      <c r="BH362" s="11">
        <v>-1.9998100000000001E-2</v>
      </c>
      <c r="BI362" s="11">
        <v>-2.31845E-2</v>
      </c>
      <c r="BJ362" s="11">
        <v>-2.1625999999999999E-2</v>
      </c>
      <c r="BK362" s="11">
        <v>-1.8353299999999999E-2</v>
      </c>
      <c r="BL362" s="11">
        <v>-1.5848000000000001E-2</v>
      </c>
      <c r="BM362" s="11">
        <v>-1.6773699999999999E-2</v>
      </c>
      <c r="BN362" s="11">
        <v>-1.20319E-2</v>
      </c>
      <c r="BO362" s="11">
        <v>-1.02971E-2</v>
      </c>
      <c r="BP362" s="11">
        <v>-8.5915999999999996E-3</v>
      </c>
      <c r="BQ362" s="11">
        <v>-1.64113E-2</v>
      </c>
      <c r="BR362" s="11">
        <v>-1.9973500000000002E-2</v>
      </c>
      <c r="BS362" s="11">
        <v>-2.6887600000000001E-2</v>
      </c>
      <c r="BT362" s="11">
        <v>-1.10688E-2</v>
      </c>
      <c r="BU362" s="11">
        <v>3.3254999999999999E-3</v>
      </c>
      <c r="BV362" s="11">
        <v>1.2387199999999999E-2</v>
      </c>
      <c r="BW362" s="11">
        <v>8.2830000000000004E-3</v>
      </c>
      <c r="BX362" s="11">
        <v>5.9121E-3</v>
      </c>
      <c r="BY362" s="11">
        <v>-1.5491000000000001E-3</v>
      </c>
      <c r="BZ362" s="11">
        <v>-1.1429699999999999E-2</v>
      </c>
      <c r="CA362" s="11">
        <v>-1.16265E-2</v>
      </c>
      <c r="CB362" s="11">
        <v>-4.9489E-3</v>
      </c>
      <c r="CC362" s="11">
        <v>-1.3169800000000001E-2</v>
      </c>
      <c r="CD362" s="11">
        <v>-1.0635800000000001E-2</v>
      </c>
      <c r="CE362" s="11">
        <v>-9.0291E-3</v>
      </c>
      <c r="CF362" s="11">
        <v>-9.1707999999999998E-3</v>
      </c>
      <c r="CG362" s="11">
        <v>-1.26196E-2</v>
      </c>
      <c r="CH362" s="11">
        <v>-1.03651E-2</v>
      </c>
      <c r="CI362" s="11">
        <v>-6.6096999999999996E-3</v>
      </c>
      <c r="CJ362" s="11">
        <v>-3.2680999999999999E-3</v>
      </c>
      <c r="CK362" s="11">
        <v>-4.1618999999999996E-3</v>
      </c>
      <c r="CL362" s="11">
        <v>1.5681E-3</v>
      </c>
      <c r="CM362" s="11">
        <v>1.7924E-3</v>
      </c>
      <c r="CN362" s="11">
        <v>3.8709999999999999E-3</v>
      </c>
      <c r="CO362" s="11">
        <v>-2.5347999999999998E-3</v>
      </c>
      <c r="CP362" s="11">
        <v>-5.6398999999999998E-3</v>
      </c>
      <c r="CQ362" s="11">
        <v>-1.2059500000000001E-2</v>
      </c>
      <c r="CR362" s="11">
        <v>4.2915999999999996E-3</v>
      </c>
      <c r="CS362" s="11">
        <v>1.8461700000000001E-2</v>
      </c>
      <c r="CT362" s="11">
        <v>2.7124100000000002E-2</v>
      </c>
      <c r="CU362" s="11">
        <v>2.1631299999999999E-2</v>
      </c>
      <c r="CV362" s="11">
        <v>1.91962E-2</v>
      </c>
      <c r="CW362" s="11">
        <v>1.2433400000000001E-2</v>
      </c>
      <c r="CX362" s="11">
        <v>2.0306999999999999E-3</v>
      </c>
      <c r="CY362" s="11">
        <v>1.119E-3</v>
      </c>
      <c r="CZ362" s="11">
        <v>9.8574999999999999E-3</v>
      </c>
      <c r="DA362" s="11">
        <v>9.1170000000000001E-3</v>
      </c>
      <c r="DB362" s="11">
        <v>7.0177E-3</v>
      </c>
      <c r="DC362" s="11">
        <v>6.6267000000000001E-3</v>
      </c>
      <c r="DD362" s="11">
        <v>6.5824999999999998E-3</v>
      </c>
      <c r="DE362" s="11">
        <v>6.4229999999999999E-3</v>
      </c>
      <c r="DF362" s="11">
        <v>6.8460999999999999E-3</v>
      </c>
      <c r="DG362" s="11">
        <v>7.1396000000000003E-3</v>
      </c>
      <c r="DH362" s="11">
        <v>7.6480999999999997E-3</v>
      </c>
      <c r="DI362" s="11">
        <v>7.6674000000000004E-3</v>
      </c>
      <c r="DJ362" s="11">
        <v>8.2681999999999999E-3</v>
      </c>
      <c r="DK362" s="11">
        <v>7.3499000000000004E-3</v>
      </c>
      <c r="DL362" s="11">
        <v>7.5766999999999996E-3</v>
      </c>
      <c r="DM362" s="11">
        <v>8.4363000000000007E-3</v>
      </c>
      <c r="DN362" s="11">
        <v>8.7142000000000001E-3</v>
      </c>
      <c r="DO362" s="11">
        <v>9.0147999999999999E-3</v>
      </c>
      <c r="DP362" s="11">
        <v>9.3384999999999996E-3</v>
      </c>
      <c r="DQ362" s="11">
        <v>9.2020999999999995E-3</v>
      </c>
      <c r="DR362" s="11">
        <v>8.9593999999999993E-3</v>
      </c>
      <c r="DS362" s="11">
        <v>8.1151000000000001E-3</v>
      </c>
      <c r="DT362" s="11">
        <v>8.0762000000000004E-3</v>
      </c>
      <c r="DU362" s="11">
        <v>8.5006999999999999E-3</v>
      </c>
      <c r="DV362" s="11">
        <v>8.1832999999999993E-3</v>
      </c>
      <c r="DW362" s="11">
        <v>7.7486999999999999E-3</v>
      </c>
      <c r="DX362" s="11">
        <v>0.1242337</v>
      </c>
      <c r="DY362" s="11">
        <v>4.8570999999999996E-3</v>
      </c>
      <c r="DZ362" s="11">
        <v>7.0182999999999999E-3</v>
      </c>
      <c r="EA362" s="11">
        <v>55.291634000000002</v>
      </c>
      <c r="EB362" s="11">
        <v>55.460586999999997</v>
      </c>
      <c r="EC362" s="11">
        <v>54.586761000000003</v>
      </c>
      <c r="ED362" s="11">
        <v>54.104636999999997</v>
      </c>
      <c r="EE362" s="11">
        <v>53.718369000000003</v>
      </c>
      <c r="EF362" s="11">
        <v>53.244362000000002</v>
      </c>
      <c r="EG362" s="11">
        <v>53.259754000000001</v>
      </c>
      <c r="EH362" s="11">
        <v>54.788898000000003</v>
      </c>
      <c r="EI362" s="11">
        <v>57.392834000000001</v>
      </c>
      <c r="EJ362" s="11">
        <v>60.369346999999998</v>
      </c>
      <c r="EK362" s="11">
        <v>62.114730999999999</v>
      </c>
      <c r="EL362" s="11">
        <v>64.096687000000003</v>
      </c>
      <c r="EM362" s="11">
        <v>64.760482999999994</v>
      </c>
      <c r="EN362" s="11">
        <v>66.917732000000001</v>
      </c>
      <c r="EO362" s="11">
        <v>66.273292999999995</v>
      </c>
      <c r="EP362" s="11">
        <v>65.908760000000001</v>
      </c>
      <c r="EQ362" s="11">
        <v>64.995009999999994</v>
      </c>
      <c r="ER362" s="11">
        <v>63.457065999999998</v>
      </c>
      <c r="ES362" s="11">
        <v>61.565666</v>
      </c>
      <c r="ET362" s="11">
        <v>58.794739</v>
      </c>
      <c r="EU362" s="11">
        <v>57.361525999999998</v>
      </c>
      <c r="EV362" s="11">
        <v>56.253810999999999</v>
      </c>
      <c r="EW362" s="11">
        <v>55.338619000000001</v>
      </c>
      <c r="EX362" s="11">
        <v>55.185192000000001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HY362" s="37"/>
      <c r="IA362" s="37"/>
    </row>
    <row r="363" spans="1:235" x14ac:dyDescent="0.2">
      <c r="A363" t="s">
        <v>112</v>
      </c>
      <c r="B363" t="s">
        <v>133</v>
      </c>
      <c r="C363" t="s">
        <v>88</v>
      </c>
      <c r="D363" t="s">
        <v>135</v>
      </c>
      <c r="E363" s="38" t="s">
        <v>115</v>
      </c>
      <c r="F363" t="s">
        <v>106</v>
      </c>
      <c r="G363" s="11">
        <v>3612</v>
      </c>
      <c r="H363" s="11">
        <v>0.48877120000000002</v>
      </c>
      <c r="I363" s="11">
        <v>0.45387959999999999</v>
      </c>
      <c r="J363" s="11">
        <v>0.4248268</v>
      </c>
      <c r="K363" s="11">
        <v>0.40346199999999999</v>
      </c>
      <c r="L363" s="11">
        <v>0.39467799999999997</v>
      </c>
      <c r="M363" s="11">
        <v>0.41375000000000001</v>
      </c>
      <c r="N363" s="11">
        <v>0.45089699999999999</v>
      </c>
      <c r="O363" s="11">
        <v>0.50064580000000003</v>
      </c>
      <c r="P363" s="11">
        <v>0.51927319999999999</v>
      </c>
      <c r="Q363" s="11">
        <v>0.53275989999999995</v>
      </c>
      <c r="R363" s="11">
        <v>0.54247619999999996</v>
      </c>
      <c r="S363" s="11">
        <v>0.54803939999999995</v>
      </c>
      <c r="T363" s="11">
        <v>0.56191579999999997</v>
      </c>
      <c r="U363" s="11">
        <v>0.54006949999999998</v>
      </c>
      <c r="V363" s="11">
        <v>0.51446510000000001</v>
      </c>
      <c r="W363" s="11">
        <v>0.49513570000000001</v>
      </c>
      <c r="X363" s="11">
        <v>0.53052149999999998</v>
      </c>
      <c r="Y363" s="11">
        <v>0.58921639999999997</v>
      </c>
      <c r="Z363" s="11">
        <v>0.63868199999999997</v>
      </c>
      <c r="AA363" s="11">
        <v>0.68350390000000005</v>
      </c>
      <c r="AB363" s="11">
        <v>0.69829090000000005</v>
      </c>
      <c r="AC363" s="11">
        <v>0.66617660000000001</v>
      </c>
      <c r="AD363" s="11">
        <v>0.59544350000000001</v>
      </c>
      <c r="AE363" s="11">
        <v>0.51159399999999999</v>
      </c>
      <c r="AF363" s="11">
        <v>-3.69045E-2</v>
      </c>
      <c r="AG363" s="11">
        <v>-4.2158800000000003E-2</v>
      </c>
      <c r="AH363" s="11">
        <v>-3.3116699999999999E-2</v>
      </c>
      <c r="AI363" s="11">
        <v>-2.8342599999999999E-2</v>
      </c>
      <c r="AJ363" s="11">
        <v>-2.68662E-2</v>
      </c>
      <c r="AK363" s="11">
        <v>-2.8032399999999999E-2</v>
      </c>
      <c r="AL363" s="11">
        <v>-2.7724700000000001E-2</v>
      </c>
      <c r="AM363" s="11">
        <v>-2.80223E-2</v>
      </c>
      <c r="AN363" s="11">
        <v>-3.1080699999999999E-2</v>
      </c>
      <c r="AO363" s="11">
        <v>-3.1034800000000001E-2</v>
      </c>
      <c r="AP363" s="11">
        <v>-2.74966E-2</v>
      </c>
      <c r="AQ363" s="11">
        <v>-2.6369699999999999E-2</v>
      </c>
      <c r="AR363" s="11">
        <v>-2.2878900000000001E-2</v>
      </c>
      <c r="AS363" s="11">
        <v>-3.2791899999999999E-2</v>
      </c>
      <c r="AT363" s="11">
        <v>-3.6438699999999997E-2</v>
      </c>
      <c r="AU363" s="11">
        <v>-4.6522399999999998E-2</v>
      </c>
      <c r="AV363" s="11">
        <v>-2.6333800000000001E-2</v>
      </c>
      <c r="AW363" s="11">
        <v>-1.17958E-2</v>
      </c>
      <c r="AX363" s="11">
        <v>-5.5408000000000002E-3</v>
      </c>
      <c r="AY363" s="11">
        <v>-7.2169000000000001E-3</v>
      </c>
      <c r="AZ363" s="11">
        <v>-4.0632000000000003E-3</v>
      </c>
      <c r="BA363" s="11">
        <v>-1.2324699999999999E-2</v>
      </c>
      <c r="BB363" s="11">
        <v>-2.01409E-2</v>
      </c>
      <c r="BC363" s="11">
        <v>-2.3140000000000001E-2</v>
      </c>
      <c r="BD363" s="11">
        <v>-1.8911600000000001E-2</v>
      </c>
      <c r="BE363" s="11">
        <v>-2.5452700000000002E-2</v>
      </c>
      <c r="BF363" s="11">
        <v>-2.0009300000000001E-2</v>
      </c>
      <c r="BG363" s="11">
        <v>-1.6301199999999998E-2</v>
      </c>
      <c r="BH363" s="11">
        <v>-1.54247E-2</v>
      </c>
      <c r="BI363" s="11">
        <v>-1.7010500000000001E-2</v>
      </c>
      <c r="BJ363" s="11">
        <v>-1.6182700000000001E-2</v>
      </c>
      <c r="BK363" s="11">
        <v>-1.5777699999999999E-2</v>
      </c>
      <c r="BL363" s="11">
        <v>-1.7378299999999999E-2</v>
      </c>
      <c r="BM363" s="11">
        <v>-1.7742000000000001E-2</v>
      </c>
      <c r="BN363" s="11">
        <v>-1.2899799999999999E-2</v>
      </c>
      <c r="BO363" s="11">
        <v>-1.31398E-2</v>
      </c>
      <c r="BP363" s="11">
        <v>-9.3057999999999995E-3</v>
      </c>
      <c r="BQ363" s="11">
        <v>-1.7330700000000001E-2</v>
      </c>
      <c r="BR363" s="11">
        <v>-2.1031000000000001E-2</v>
      </c>
      <c r="BS363" s="11">
        <v>-3.07552E-2</v>
      </c>
      <c r="BT363" s="11">
        <v>-1.04463E-2</v>
      </c>
      <c r="BU363" s="11">
        <v>4.1605000000000001E-3</v>
      </c>
      <c r="BV363" s="11">
        <v>1.02623E-2</v>
      </c>
      <c r="BW363" s="11">
        <v>7.1352999999999998E-3</v>
      </c>
      <c r="BX363" s="11">
        <v>1.04235E-2</v>
      </c>
      <c r="BY363" s="11">
        <v>3.0885999999999999E-3</v>
      </c>
      <c r="BZ363" s="11">
        <v>-4.8602000000000003E-3</v>
      </c>
      <c r="CA363" s="11">
        <v>-9.1357000000000001E-3</v>
      </c>
      <c r="CB363" s="11">
        <v>-9.188E-4</v>
      </c>
      <c r="CC363" s="11">
        <v>-8.7466999999999996E-3</v>
      </c>
      <c r="CD363" s="11">
        <v>-6.9018999999999999E-3</v>
      </c>
      <c r="CE363" s="11">
        <v>-4.2598000000000002E-3</v>
      </c>
      <c r="CF363" s="11">
        <v>-3.9830999999999998E-3</v>
      </c>
      <c r="CG363" s="11">
        <v>-5.9886000000000002E-3</v>
      </c>
      <c r="CH363" s="11">
        <v>-4.6407000000000002E-3</v>
      </c>
      <c r="CI363" s="11">
        <v>-3.5331E-3</v>
      </c>
      <c r="CJ363" s="11">
        <v>-3.6759000000000002E-3</v>
      </c>
      <c r="CK363" s="11">
        <v>-4.4492999999999998E-3</v>
      </c>
      <c r="CL363" s="11">
        <v>1.6971E-3</v>
      </c>
      <c r="CM363" s="11">
        <v>9.0000000000000006E-5</v>
      </c>
      <c r="CN363" s="11">
        <v>4.2672999999999999E-3</v>
      </c>
      <c r="CO363" s="11">
        <v>-1.8695000000000001E-3</v>
      </c>
      <c r="CP363" s="11">
        <v>-5.6233000000000003E-3</v>
      </c>
      <c r="CQ363" s="11">
        <v>-1.4988E-2</v>
      </c>
      <c r="CR363" s="11">
        <v>5.4412999999999996E-3</v>
      </c>
      <c r="CS363" s="11">
        <v>2.0116700000000001E-2</v>
      </c>
      <c r="CT363" s="11">
        <v>2.6065399999999999E-2</v>
      </c>
      <c r="CU363" s="11">
        <v>2.1487599999999999E-2</v>
      </c>
      <c r="CV363" s="11">
        <v>2.49103E-2</v>
      </c>
      <c r="CW363" s="11">
        <v>1.8501900000000002E-2</v>
      </c>
      <c r="CX363" s="11">
        <v>1.04206E-2</v>
      </c>
      <c r="CY363" s="11">
        <v>4.8685999999999998E-3</v>
      </c>
      <c r="CZ363" s="11">
        <v>1.09389E-2</v>
      </c>
      <c r="DA363" s="11">
        <v>1.01566E-2</v>
      </c>
      <c r="DB363" s="11">
        <v>7.9687000000000004E-3</v>
      </c>
      <c r="DC363" s="11">
        <v>7.3206E-3</v>
      </c>
      <c r="DD363" s="11">
        <v>6.9560000000000004E-3</v>
      </c>
      <c r="DE363" s="11">
        <v>6.7007999999999998E-3</v>
      </c>
      <c r="DF363" s="11">
        <v>7.0169999999999998E-3</v>
      </c>
      <c r="DG363" s="11">
        <v>7.4441999999999998E-3</v>
      </c>
      <c r="DH363" s="11">
        <v>8.3304999999999994E-3</v>
      </c>
      <c r="DI363" s="11">
        <v>8.0814000000000007E-3</v>
      </c>
      <c r="DJ363" s="11">
        <v>8.8742999999999999E-3</v>
      </c>
      <c r="DK363" s="11">
        <v>8.0432000000000003E-3</v>
      </c>
      <c r="DL363" s="11">
        <v>8.2518999999999995E-3</v>
      </c>
      <c r="DM363" s="11">
        <v>9.3997999999999998E-3</v>
      </c>
      <c r="DN363" s="11">
        <v>9.3671999999999991E-3</v>
      </c>
      <c r="DO363" s="11">
        <v>9.5858000000000002E-3</v>
      </c>
      <c r="DP363" s="11">
        <v>9.6588999999999998E-3</v>
      </c>
      <c r="DQ363" s="11">
        <v>9.7006999999999996E-3</v>
      </c>
      <c r="DR363" s="11">
        <v>9.6076000000000009E-3</v>
      </c>
      <c r="DS363" s="11">
        <v>8.7255000000000006E-3</v>
      </c>
      <c r="DT363" s="11">
        <v>8.8073000000000005E-3</v>
      </c>
      <c r="DU363" s="11">
        <v>9.3705999999999998E-3</v>
      </c>
      <c r="DV363" s="11">
        <v>9.2899999999999996E-3</v>
      </c>
      <c r="DW363" s="11">
        <v>8.5140000000000007E-3</v>
      </c>
      <c r="DX363" s="11">
        <v>0.12655530000000001</v>
      </c>
      <c r="DY363" s="11">
        <v>5.2036000000000001E-3</v>
      </c>
      <c r="DZ363" s="11">
        <v>7.3771000000000002E-3</v>
      </c>
      <c r="EA363" s="11">
        <v>56.200687000000002</v>
      </c>
      <c r="EB363" s="11">
        <v>56.645068999999999</v>
      </c>
      <c r="EC363" s="11">
        <v>55.537711999999999</v>
      </c>
      <c r="ED363" s="11">
        <v>55.003937000000001</v>
      </c>
      <c r="EE363" s="11">
        <v>54.541049999999998</v>
      </c>
      <c r="EF363" s="11">
        <v>53.984347999999997</v>
      </c>
      <c r="EG363" s="11">
        <v>53.924568000000001</v>
      </c>
      <c r="EH363" s="11">
        <v>55.068928</v>
      </c>
      <c r="EI363" s="11">
        <v>57.155192999999997</v>
      </c>
      <c r="EJ363" s="11">
        <v>59.886589000000001</v>
      </c>
      <c r="EK363" s="11">
        <v>61.281837000000003</v>
      </c>
      <c r="EL363" s="11">
        <v>63.032103999999997</v>
      </c>
      <c r="EM363" s="11">
        <v>63.546711000000002</v>
      </c>
      <c r="EN363" s="11">
        <v>66.242416000000006</v>
      </c>
      <c r="EO363" s="11">
        <v>65.597403999999997</v>
      </c>
      <c r="EP363" s="11">
        <v>65.158882000000006</v>
      </c>
      <c r="EQ363" s="11">
        <v>64.370177999999996</v>
      </c>
      <c r="ER363" s="11">
        <v>62.943722000000001</v>
      </c>
      <c r="ES363" s="11">
        <v>61.449351999999998</v>
      </c>
      <c r="ET363" s="11">
        <v>59.085461000000002</v>
      </c>
      <c r="EU363" s="11">
        <v>57.744762000000001</v>
      </c>
      <c r="EV363" s="11">
        <v>56.712135000000004</v>
      </c>
      <c r="EW363" s="11">
        <v>55.849445000000003</v>
      </c>
      <c r="EX363" s="11">
        <v>55.889332000000003</v>
      </c>
      <c r="EY363" s="11">
        <v>0</v>
      </c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HY363" s="37"/>
      <c r="IA363" s="37"/>
    </row>
    <row r="364" spans="1:235" x14ac:dyDescent="0.2">
      <c r="A364" t="s">
        <v>112</v>
      </c>
      <c r="B364" t="s">
        <v>133</v>
      </c>
      <c r="C364" t="s">
        <v>88</v>
      </c>
      <c r="D364" t="s">
        <v>135</v>
      </c>
      <c r="E364" s="38" t="s">
        <v>115</v>
      </c>
      <c r="F364" t="s">
        <v>107</v>
      </c>
      <c r="G364" s="11">
        <v>1756</v>
      </c>
      <c r="H364" s="11">
        <v>0.45565349999999999</v>
      </c>
      <c r="I364" s="11">
        <v>0.41808699999999999</v>
      </c>
      <c r="J364" s="11">
        <v>0.40317389999999997</v>
      </c>
      <c r="K364" s="11">
        <v>0.38940520000000001</v>
      </c>
      <c r="L364" s="11">
        <v>0.39504149999999999</v>
      </c>
      <c r="M364" s="11">
        <v>0.41837920000000001</v>
      </c>
      <c r="N364" s="11">
        <v>0.46282830000000003</v>
      </c>
      <c r="O364" s="11">
        <v>0.50663480000000005</v>
      </c>
      <c r="P364" s="11">
        <v>0.52033569999999996</v>
      </c>
      <c r="Q364" s="11">
        <v>0.52747429999999995</v>
      </c>
      <c r="R364" s="11">
        <v>0.52754409999999996</v>
      </c>
      <c r="S364" s="11">
        <v>0.53941229999999996</v>
      </c>
      <c r="T364" s="11">
        <v>0.54598049999999998</v>
      </c>
      <c r="U364" s="11">
        <v>0.54141910000000004</v>
      </c>
      <c r="V364" s="11">
        <v>0.52977589999999997</v>
      </c>
      <c r="W364" s="11">
        <v>0.53349100000000005</v>
      </c>
      <c r="X364" s="11">
        <v>0.56316379999999999</v>
      </c>
      <c r="Y364" s="11">
        <v>0.61172490000000002</v>
      </c>
      <c r="Z364" s="11">
        <v>0.65229389999999998</v>
      </c>
      <c r="AA364" s="11">
        <v>0.67323770000000005</v>
      </c>
      <c r="AB364" s="11">
        <v>0.67335869999999998</v>
      </c>
      <c r="AC364" s="11">
        <v>0.63941899999999996</v>
      </c>
      <c r="AD364" s="11">
        <v>0.57028449999999997</v>
      </c>
      <c r="AE364" s="11">
        <v>0.50363500000000005</v>
      </c>
      <c r="AF364" s="11">
        <v>-3.4790000000000001E-2</v>
      </c>
      <c r="AG364" s="11">
        <v>-4.2352300000000002E-2</v>
      </c>
      <c r="AH364" s="11">
        <v>-3.68876E-2</v>
      </c>
      <c r="AI364" s="11">
        <v>-3.5025399999999998E-2</v>
      </c>
      <c r="AJ364" s="11">
        <v>-3.4533000000000001E-2</v>
      </c>
      <c r="AK364" s="11">
        <v>-3.8979100000000003E-2</v>
      </c>
      <c r="AL364" s="11">
        <v>-4.5205200000000001E-2</v>
      </c>
      <c r="AM364" s="11">
        <v>-4.2190999999999999E-2</v>
      </c>
      <c r="AN364" s="11">
        <v>-3.0164300000000002E-2</v>
      </c>
      <c r="AO364" s="11">
        <v>-3.1836799999999998E-2</v>
      </c>
      <c r="AP364" s="11">
        <v>-3.4409599999999999E-2</v>
      </c>
      <c r="AQ364" s="11">
        <v>-2.4271899999999999E-2</v>
      </c>
      <c r="AR364" s="11">
        <v>-2.7209400000000002E-2</v>
      </c>
      <c r="AS364" s="11">
        <v>-3.2003299999999998E-2</v>
      </c>
      <c r="AT364" s="11">
        <v>-4.22709E-2</v>
      </c>
      <c r="AU364" s="11">
        <v>-4.6222300000000001E-2</v>
      </c>
      <c r="AV364" s="11">
        <v>-3.6491299999999997E-2</v>
      </c>
      <c r="AW364" s="11">
        <v>-2.6096600000000001E-2</v>
      </c>
      <c r="AX364" s="11">
        <v>-1.02877E-2</v>
      </c>
      <c r="AY364" s="11">
        <v>-1.25025E-2</v>
      </c>
      <c r="AZ364" s="11">
        <v>-1.98038E-2</v>
      </c>
      <c r="BA364" s="11">
        <v>-2.37559E-2</v>
      </c>
      <c r="BB364" s="11">
        <v>-3.0565700000000001E-2</v>
      </c>
      <c r="BC364" s="11">
        <v>-3.0522500000000001E-2</v>
      </c>
      <c r="BD364" s="11">
        <v>-1.8546900000000002E-2</v>
      </c>
      <c r="BE364" s="11">
        <v>-2.7759099999999998E-2</v>
      </c>
      <c r="BF364" s="11">
        <v>-2.4138199999999999E-2</v>
      </c>
      <c r="BG364" s="11">
        <v>-2.2602899999999999E-2</v>
      </c>
      <c r="BH364" s="11">
        <v>-2.22001E-2</v>
      </c>
      <c r="BI364" s="11">
        <v>-2.7231200000000001E-2</v>
      </c>
      <c r="BJ364" s="11">
        <v>-3.19037E-2</v>
      </c>
      <c r="BK364" s="11">
        <v>-2.8531399999999998E-2</v>
      </c>
      <c r="BL364" s="11">
        <v>-1.5229599999999999E-2</v>
      </c>
      <c r="BM364" s="11">
        <v>-1.7265300000000001E-2</v>
      </c>
      <c r="BN364" s="11">
        <v>-1.89211E-2</v>
      </c>
      <c r="BO364" s="11">
        <v>-1.0913600000000001E-2</v>
      </c>
      <c r="BP364" s="11">
        <v>-1.25497E-2</v>
      </c>
      <c r="BQ364" s="11">
        <v>-1.6674700000000001E-2</v>
      </c>
      <c r="BR364" s="11">
        <v>-2.54402E-2</v>
      </c>
      <c r="BS364" s="11">
        <v>-2.9254100000000002E-2</v>
      </c>
      <c r="BT364" s="11">
        <v>-1.8356899999999999E-2</v>
      </c>
      <c r="BU364" s="11">
        <v>-8.6607000000000003E-3</v>
      </c>
      <c r="BV364" s="11">
        <v>6.4635999999999999E-3</v>
      </c>
      <c r="BW364" s="11">
        <v>2.5868000000000002E-3</v>
      </c>
      <c r="BX364" s="11">
        <v>-4.2719999999999998E-3</v>
      </c>
      <c r="BY364" s="11">
        <v>-6.5224999999999997E-3</v>
      </c>
      <c r="BZ364" s="11">
        <v>-1.45408E-2</v>
      </c>
      <c r="CA364" s="11">
        <v>-1.4887600000000001E-2</v>
      </c>
      <c r="CB364" s="11">
        <v>-2.3037999999999999E-3</v>
      </c>
      <c r="CC364" s="11">
        <v>-1.3165899999999999E-2</v>
      </c>
      <c r="CD364" s="11">
        <v>-1.13887E-2</v>
      </c>
      <c r="CE364" s="11">
        <v>-1.01805E-2</v>
      </c>
      <c r="CF364" s="11">
        <v>-9.8673000000000007E-3</v>
      </c>
      <c r="CG364" s="11">
        <v>-1.54833E-2</v>
      </c>
      <c r="CH364" s="11">
        <v>-1.8602199999999999E-2</v>
      </c>
      <c r="CI364" s="11">
        <v>-1.4871799999999999E-2</v>
      </c>
      <c r="CJ364" s="11">
        <v>-2.9490000000000001E-4</v>
      </c>
      <c r="CK364" s="11">
        <v>-2.6936999999999998E-3</v>
      </c>
      <c r="CL364" s="11">
        <v>-3.4326999999999999E-3</v>
      </c>
      <c r="CM364" s="11">
        <v>2.4448E-3</v>
      </c>
      <c r="CN364" s="11">
        <v>2.1099999999999999E-3</v>
      </c>
      <c r="CO364" s="11">
        <v>-1.3461E-3</v>
      </c>
      <c r="CP364" s="11">
        <v>-8.6095000000000008E-3</v>
      </c>
      <c r="CQ364" s="11">
        <v>-1.2286E-2</v>
      </c>
      <c r="CR364" s="11">
        <v>-2.2240000000000001E-4</v>
      </c>
      <c r="CS364" s="11">
        <v>8.7750999999999992E-3</v>
      </c>
      <c r="CT364" s="11">
        <v>2.32149E-2</v>
      </c>
      <c r="CU364" s="11">
        <v>1.76762E-2</v>
      </c>
      <c r="CV364" s="11">
        <v>1.1259699999999999E-2</v>
      </c>
      <c r="CW364" s="11">
        <v>1.0710799999999999E-2</v>
      </c>
      <c r="CX364" s="11">
        <v>1.4840999999999999E-3</v>
      </c>
      <c r="CY364" s="11">
        <v>7.473E-4</v>
      </c>
      <c r="CZ364" s="11">
        <v>9.8750999999999995E-3</v>
      </c>
      <c r="DA364" s="11">
        <v>8.8719999999999997E-3</v>
      </c>
      <c r="DB364" s="11">
        <v>7.7511000000000004E-3</v>
      </c>
      <c r="DC364" s="11">
        <v>7.5522999999999996E-3</v>
      </c>
      <c r="DD364" s="11">
        <v>7.4979000000000001E-3</v>
      </c>
      <c r="DE364" s="11">
        <v>7.1421999999999996E-3</v>
      </c>
      <c r="DF364" s="11">
        <v>8.0867000000000005E-3</v>
      </c>
      <c r="DG364" s="11">
        <v>8.3044999999999994E-3</v>
      </c>
      <c r="DH364" s="11">
        <v>9.0796000000000002E-3</v>
      </c>
      <c r="DI364" s="11">
        <v>8.8588999999999994E-3</v>
      </c>
      <c r="DJ364" s="11">
        <v>9.4163000000000007E-3</v>
      </c>
      <c r="DK364" s="11">
        <v>8.1212999999999997E-3</v>
      </c>
      <c r="DL364" s="11">
        <v>8.9125000000000003E-3</v>
      </c>
      <c r="DM364" s="11">
        <v>9.3191000000000003E-3</v>
      </c>
      <c r="DN364" s="11">
        <v>1.02323E-2</v>
      </c>
      <c r="DO364" s="11">
        <v>1.0315899999999999E-2</v>
      </c>
      <c r="DP364" s="11">
        <v>1.1025E-2</v>
      </c>
      <c r="DQ364" s="11">
        <v>1.06003E-2</v>
      </c>
      <c r="DR364" s="11">
        <v>1.01841E-2</v>
      </c>
      <c r="DS364" s="11">
        <v>9.1736999999999999E-3</v>
      </c>
      <c r="DT364" s="11">
        <v>9.4426000000000006E-3</v>
      </c>
      <c r="DU364" s="11">
        <v>1.04771E-2</v>
      </c>
      <c r="DV364" s="11">
        <v>9.7424999999999994E-3</v>
      </c>
      <c r="DW364" s="11">
        <v>9.5052999999999995E-3</v>
      </c>
      <c r="DX364" s="11">
        <v>0.1363693</v>
      </c>
      <c r="DY364" s="11">
        <v>5.561E-3</v>
      </c>
      <c r="DZ364" s="11">
        <v>8.2439000000000002E-3</v>
      </c>
      <c r="EA364" s="11">
        <v>53.410164000000002</v>
      </c>
      <c r="EB364" s="11">
        <v>53.009059999999998</v>
      </c>
      <c r="EC364" s="11">
        <v>52.618583999999998</v>
      </c>
      <c r="ED364" s="11">
        <v>52.243355000000001</v>
      </c>
      <c r="EE364" s="11">
        <v>52.015670999999998</v>
      </c>
      <c r="EF364" s="11">
        <v>51.712803000000001</v>
      </c>
      <c r="EG364" s="11">
        <v>51.883792999999997</v>
      </c>
      <c r="EH364" s="11">
        <v>54.209324000000002</v>
      </c>
      <c r="EI364" s="11">
        <v>57.884681999999998</v>
      </c>
      <c r="EJ364" s="11">
        <v>61.368510999999998</v>
      </c>
      <c r="EK364" s="11">
        <v>63.838580999999998</v>
      </c>
      <c r="EL364" s="11">
        <v>66.300049000000001</v>
      </c>
      <c r="EM364" s="11">
        <v>67.272628999999995</v>
      </c>
      <c r="EN364" s="11">
        <v>68.315421999999998</v>
      </c>
      <c r="EO364" s="11">
        <v>67.672188000000006</v>
      </c>
      <c r="EP364" s="11">
        <v>67.460792999999995</v>
      </c>
      <c r="EQ364" s="11">
        <v>66.288216000000006</v>
      </c>
      <c r="ER364" s="11">
        <v>64.519531000000001</v>
      </c>
      <c r="ES364" s="11">
        <v>61.806404000000001</v>
      </c>
      <c r="ET364" s="11">
        <v>58.193030999999998</v>
      </c>
      <c r="EU364" s="11">
        <v>56.568344000000003</v>
      </c>
      <c r="EV364" s="11">
        <v>55.305205999999998</v>
      </c>
      <c r="EW364" s="11">
        <v>54.281364000000004</v>
      </c>
      <c r="EX364" s="11">
        <v>53.727829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HY364" s="37"/>
      <c r="IA364" s="37"/>
    </row>
    <row r="365" spans="1:235" x14ac:dyDescent="0.2">
      <c r="A365" t="s">
        <v>112</v>
      </c>
      <c r="B365" t="s">
        <v>133</v>
      </c>
      <c r="C365" t="s">
        <v>88</v>
      </c>
      <c r="D365" t="s">
        <v>135</v>
      </c>
      <c r="E365" s="38" t="s">
        <v>210</v>
      </c>
      <c r="F365" t="s">
        <v>105</v>
      </c>
      <c r="G365" s="11">
        <v>5368</v>
      </c>
      <c r="H365" s="11">
        <v>0.46938200000000002</v>
      </c>
      <c r="I365" s="11">
        <v>0.43516939999999998</v>
      </c>
      <c r="J365" s="11">
        <v>0.40791850000000002</v>
      </c>
      <c r="K365" s="11">
        <v>0.38948060000000001</v>
      </c>
      <c r="L365" s="11">
        <v>0.37937979999999999</v>
      </c>
      <c r="M365" s="11">
        <v>0.40130729999999998</v>
      </c>
      <c r="N365" s="11">
        <v>0.4295215</v>
      </c>
      <c r="O365" s="11">
        <v>0.4795719</v>
      </c>
      <c r="P365" s="11">
        <v>0.51444460000000003</v>
      </c>
      <c r="Q365" s="11">
        <v>0.54052460000000002</v>
      </c>
      <c r="R365" s="11">
        <v>0.56240020000000002</v>
      </c>
      <c r="S365" s="11">
        <v>0.57105019999999995</v>
      </c>
      <c r="T365" s="11">
        <v>0.58349689999999999</v>
      </c>
      <c r="U365" s="11">
        <v>0.55208639999999998</v>
      </c>
      <c r="V365" s="11">
        <v>0.52170749999999999</v>
      </c>
      <c r="W365" s="11">
        <v>0.50581810000000005</v>
      </c>
      <c r="X365" s="11">
        <v>0.52685800000000005</v>
      </c>
      <c r="Y365" s="11">
        <v>0.57327260000000002</v>
      </c>
      <c r="Z365" s="11">
        <v>0.60349330000000001</v>
      </c>
      <c r="AA365" s="11">
        <v>0.64187539999999998</v>
      </c>
      <c r="AB365" s="11">
        <v>0.65344639999999998</v>
      </c>
      <c r="AC365" s="11">
        <v>0.62897720000000001</v>
      </c>
      <c r="AD365" s="11">
        <v>0.57518420000000003</v>
      </c>
      <c r="AE365" s="11">
        <v>0.50913929999999996</v>
      </c>
      <c r="AF365" s="11">
        <v>-3.43807E-2</v>
      </c>
      <c r="AG365" s="11">
        <v>-3.7166400000000002E-2</v>
      </c>
      <c r="AH365" s="11">
        <v>-3.1517799999999999E-2</v>
      </c>
      <c r="AI365" s="11">
        <v>-3.15222E-2</v>
      </c>
      <c r="AJ365" s="11">
        <v>-3.2536099999999998E-2</v>
      </c>
      <c r="AK365" s="11">
        <v>-3.8092300000000003E-2</v>
      </c>
      <c r="AL365" s="11">
        <v>-3.3518899999999997E-2</v>
      </c>
      <c r="AM365" s="11">
        <v>-3.6050400000000003E-2</v>
      </c>
      <c r="AN365" s="11">
        <v>-3.6824900000000001E-2</v>
      </c>
      <c r="AO365" s="11">
        <v>-3.6818200000000002E-2</v>
      </c>
      <c r="AP365" s="11">
        <v>-3.6563499999999999E-2</v>
      </c>
      <c r="AQ365" s="11">
        <v>-2.95827E-2</v>
      </c>
      <c r="AR365" s="11">
        <v>-3.4082300000000003E-2</v>
      </c>
      <c r="AS365" s="11">
        <v>-4.5070100000000002E-2</v>
      </c>
      <c r="AT365" s="11">
        <v>-5.6756500000000001E-2</v>
      </c>
      <c r="AU365" s="11">
        <v>-5.5416899999999998E-2</v>
      </c>
      <c r="AV365" s="11">
        <v>-3.9790300000000001E-2</v>
      </c>
      <c r="AW365" s="11">
        <v>-2.6100000000000002E-2</v>
      </c>
      <c r="AX365" s="11">
        <v>-1.11973E-2</v>
      </c>
      <c r="AY365" s="11">
        <v>-1.8539300000000002E-2</v>
      </c>
      <c r="AZ365" s="11">
        <v>-1.5968900000000001E-2</v>
      </c>
      <c r="BA365" s="11">
        <v>-1.3354899999999999E-2</v>
      </c>
      <c r="BB365" s="11">
        <v>-2.5163600000000001E-2</v>
      </c>
      <c r="BC365" s="11">
        <v>-2.97393E-2</v>
      </c>
      <c r="BD365" s="11">
        <v>-1.6849200000000002E-2</v>
      </c>
      <c r="BE365" s="11">
        <v>-2.14513E-2</v>
      </c>
      <c r="BF365" s="11">
        <v>-1.7883400000000001E-2</v>
      </c>
      <c r="BG365" s="11">
        <v>-1.85448E-2</v>
      </c>
      <c r="BH365" s="11">
        <v>-2.0186900000000001E-2</v>
      </c>
      <c r="BI365" s="11">
        <v>-2.5254800000000001E-2</v>
      </c>
      <c r="BJ365" s="11">
        <v>-2.0552899999999999E-2</v>
      </c>
      <c r="BK365" s="11">
        <v>-2.2452900000000001E-2</v>
      </c>
      <c r="BL365" s="11">
        <v>-2.0402199999999999E-2</v>
      </c>
      <c r="BM365" s="11">
        <v>-2.2032300000000001E-2</v>
      </c>
      <c r="BN365" s="11">
        <v>-2.1088800000000001E-2</v>
      </c>
      <c r="BO365" s="11">
        <v>-1.55687E-2</v>
      </c>
      <c r="BP365" s="11">
        <v>-1.8373799999999999E-2</v>
      </c>
      <c r="BQ365" s="11">
        <v>-2.72523E-2</v>
      </c>
      <c r="BR365" s="11">
        <v>-3.8982299999999998E-2</v>
      </c>
      <c r="BS365" s="11">
        <v>-3.8430499999999999E-2</v>
      </c>
      <c r="BT365" s="11">
        <v>-2.2695799999999999E-2</v>
      </c>
      <c r="BU365" s="11">
        <v>-9.0948000000000001E-3</v>
      </c>
      <c r="BV365" s="11">
        <v>5.5148000000000003E-3</v>
      </c>
      <c r="BW365" s="11">
        <v>-3.3273E-3</v>
      </c>
      <c r="BX365" s="11">
        <v>-7.3439999999999996E-4</v>
      </c>
      <c r="BY365" s="11">
        <v>4.3492000000000001E-3</v>
      </c>
      <c r="BZ365" s="11">
        <v>-7.6416000000000001E-3</v>
      </c>
      <c r="CA365" s="11">
        <v>-1.2940800000000001E-2</v>
      </c>
      <c r="CB365" s="11">
        <v>6.8219999999999999E-4</v>
      </c>
      <c r="CC365" s="11">
        <v>-5.7361000000000001E-3</v>
      </c>
      <c r="CD365" s="11">
        <v>-4.2488999999999999E-3</v>
      </c>
      <c r="CE365" s="11">
        <v>-5.5672999999999999E-3</v>
      </c>
      <c r="CF365" s="11">
        <v>-7.8376999999999995E-3</v>
      </c>
      <c r="CG365" s="11">
        <v>-1.2417299999999999E-2</v>
      </c>
      <c r="CH365" s="11">
        <v>-7.5868999999999997E-3</v>
      </c>
      <c r="CI365" s="11">
        <v>-8.8553999999999994E-3</v>
      </c>
      <c r="CJ365" s="11">
        <v>-3.9795000000000004E-3</v>
      </c>
      <c r="CK365" s="11">
        <v>-7.2464000000000001E-3</v>
      </c>
      <c r="CL365" s="11">
        <v>-5.6141000000000003E-3</v>
      </c>
      <c r="CM365" s="11">
        <v>-1.5545999999999999E-3</v>
      </c>
      <c r="CN365" s="11">
        <v>-2.6652999999999998E-3</v>
      </c>
      <c r="CO365" s="11">
        <v>-9.4345000000000002E-3</v>
      </c>
      <c r="CP365" s="11">
        <v>-2.1208100000000001E-2</v>
      </c>
      <c r="CQ365" s="11">
        <v>-2.1444100000000001E-2</v>
      </c>
      <c r="CR365" s="11">
        <v>-5.6014000000000003E-3</v>
      </c>
      <c r="CS365" s="11">
        <v>7.9103000000000003E-3</v>
      </c>
      <c r="CT365" s="11">
        <v>2.2226900000000001E-2</v>
      </c>
      <c r="CU365" s="11">
        <v>1.18847E-2</v>
      </c>
      <c r="CV365" s="11">
        <v>1.4500000000000001E-2</v>
      </c>
      <c r="CW365" s="11">
        <v>2.2053300000000001E-2</v>
      </c>
      <c r="CX365" s="11">
        <v>9.8805000000000004E-3</v>
      </c>
      <c r="CY365" s="11">
        <v>3.8576999999999999E-3</v>
      </c>
      <c r="CZ365" s="11">
        <v>1.06584E-2</v>
      </c>
      <c r="DA365" s="11">
        <v>9.5540999999999994E-3</v>
      </c>
      <c r="DB365" s="11">
        <v>8.2892E-3</v>
      </c>
      <c r="DC365" s="11">
        <v>7.8896999999999995E-3</v>
      </c>
      <c r="DD365" s="11">
        <v>7.5078000000000002E-3</v>
      </c>
      <c r="DE365" s="11">
        <v>7.8046000000000001E-3</v>
      </c>
      <c r="DF365" s="11">
        <v>7.8828000000000006E-3</v>
      </c>
      <c r="DG365" s="11">
        <v>8.2667000000000001E-3</v>
      </c>
      <c r="DH365" s="11">
        <v>9.9842999999999998E-3</v>
      </c>
      <c r="DI365" s="11">
        <v>8.9891999999999993E-3</v>
      </c>
      <c r="DJ365" s="11">
        <v>9.4079999999999997E-3</v>
      </c>
      <c r="DK365" s="11">
        <v>8.5199000000000004E-3</v>
      </c>
      <c r="DL365" s="11">
        <v>9.5501000000000006E-3</v>
      </c>
      <c r="DM365" s="11">
        <v>1.08325E-2</v>
      </c>
      <c r="DN365" s="11">
        <v>1.08059E-2</v>
      </c>
      <c r="DO365" s="11">
        <v>1.0326999999999999E-2</v>
      </c>
      <c r="DP365" s="11">
        <v>1.03927E-2</v>
      </c>
      <c r="DQ365" s="11">
        <v>1.0338399999999999E-2</v>
      </c>
      <c r="DR365" s="11">
        <v>1.0160199999999999E-2</v>
      </c>
      <c r="DS365" s="11">
        <v>9.2481999999999998E-3</v>
      </c>
      <c r="DT365" s="11">
        <v>9.2619E-3</v>
      </c>
      <c r="DU365" s="11">
        <v>1.07633E-2</v>
      </c>
      <c r="DV365" s="11">
        <v>1.06526E-2</v>
      </c>
      <c r="DW365" s="11">
        <v>1.0212799999999999E-2</v>
      </c>
      <c r="DX365" s="11">
        <v>0.13689380000000001</v>
      </c>
      <c r="DY365" s="11">
        <v>5.7022000000000002E-3</v>
      </c>
      <c r="DZ365" s="11">
        <v>8.2512999999999996E-3</v>
      </c>
      <c r="EA365" s="11">
        <v>59.014442000000003</v>
      </c>
      <c r="EB365" s="11">
        <v>58.227035999999998</v>
      </c>
      <c r="EC365" s="11">
        <v>57.616405</v>
      </c>
      <c r="ED365" s="11">
        <v>57.225879999999997</v>
      </c>
      <c r="EE365" s="11">
        <v>55.988830999999998</v>
      </c>
      <c r="EF365" s="11">
        <v>56.201808999999997</v>
      </c>
      <c r="EG365" s="11">
        <v>56.125362000000003</v>
      </c>
      <c r="EH365" s="11">
        <v>57.610244999999999</v>
      </c>
      <c r="EI365" s="11">
        <v>60.285575999999999</v>
      </c>
      <c r="EJ365" s="11">
        <v>59.825150000000001</v>
      </c>
      <c r="EK365" s="11">
        <v>58.567687999999997</v>
      </c>
      <c r="EL365" s="11">
        <v>58.412864999999996</v>
      </c>
      <c r="EM365" s="11">
        <v>58.328902999999997</v>
      </c>
      <c r="EN365" s="11">
        <v>59.803581000000001</v>
      </c>
      <c r="EO365" s="11">
        <v>61.074328999999999</v>
      </c>
      <c r="EP365" s="11">
        <v>61.926056000000003</v>
      </c>
      <c r="EQ365" s="11">
        <v>60.630656999999999</v>
      </c>
      <c r="ER365" s="11">
        <v>60.534950000000002</v>
      </c>
      <c r="ES365" s="11">
        <v>58.742924000000002</v>
      </c>
      <c r="ET365" s="11">
        <v>57.361060999999999</v>
      </c>
      <c r="EU365" s="11">
        <v>57.265934000000001</v>
      </c>
      <c r="EV365" s="11">
        <v>57.049487999999997</v>
      </c>
      <c r="EW365" s="11">
        <v>56.544964</v>
      </c>
      <c r="EX365" s="11">
        <v>54.979202000000001</v>
      </c>
      <c r="EY365" s="11">
        <v>0</v>
      </c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HY365" s="37"/>
      <c r="IA365" s="37"/>
    </row>
    <row r="366" spans="1:235" x14ac:dyDescent="0.2">
      <c r="A366" t="s">
        <v>112</v>
      </c>
      <c r="B366" t="s">
        <v>133</v>
      </c>
      <c r="C366" t="s">
        <v>88</v>
      </c>
      <c r="D366" t="s">
        <v>135</v>
      </c>
      <c r="E366" s="38" t="s">
        <v>210</v>
      </c>
      <c r="F366" t="s">
        <v>106</v>
      </c>
      <c r="G366" s="11">
        <v>3612</v>
      </c>
      <c r="H366" s="11">
        <v>0.48263980000000001</v>
      </c>
      <c r="I366" s="11">
        <v>0.4463666</v>
      </c>
      <c r="J366" s="11">
        <v>0.41259390000000001</v>
      </c>
      <c r="K366" s="11">
        <v>0.39179320000000001</v>
      </c>
      <c r="L366" s="11">
        <v>0.37930720000000001</v>
      </c>
      <c r="M366" s="11">
        <v>0.40028710000000001</v>
      </c>
      <c r="N366" s="11">
        <v>0.42304639999999999</v>
      </c>
      <c r="O366" s="11">
        <v>0.4783675</v>
      </c>
      <c r="P366" s="11">
        <v>0.51383780000000001</v>
      </c>
      <c r="Q366" s="11">
        <v>0.53395119999999996</v>
      </c>
      <c r="R366" s="11">
        <v>0.55430190000000001</v>
      </c>
      <c r="S366" s="11">
        <v>0.56219200000000003</v>
      </c>
      <c r="T366" s="11">
        <v>0.57433719999999999</v>
      </c>
      <c r="U366" s="11">
        <v>0.53879569999999999</v>
      </c>
      <c r="V366" s="11">
        <v>0.50504099999999996</v>
      </c>
      <c r="W366" s="11">
        <v>0.48507149999999999</v>
      </c>
      <c r="X366" s="11">
        <v>0.51474819999999999</v>
      </c>
      <c r="Y366" s="11">
        <v>0.55286809999999997</v>
      </c>
      <c r="Z366" s="11">
        <v>0.59281090000000003</v>
      </c>
      <c r="AA366" s="11">
        <v>0.64683400000000002</v>
      </c>
      <c r="AB366" s="11">
        <v>0.65725279999999997</v>
      </c>
      <c r="AC366" s="11">
        <v>0.63467110000000004</v>
      </c>
      <c r="AD366" s="11">
        <v>0.57994429999999997</v>
      </c>
      <c r="AE366" s="11">
        <v>0.5084071</v>
      </c>
      <c r="AF366" s="11">
        <v>-4.0005699999999998E-2</v>
      </c>
      <c r="AG366" s="11">
        <v>-4.1302699999999998E-2</v>
      </c>
      <c r="AH366" s="11">
        <v>-3.7478600000000001E-2</v>
      </c>
      <c r="AI366" s="11">
        <v>-3.44753E-2</v>
      </c>
      <c r="AJ366" s="11">
        <v>-3.3658899999999999E-2</v>
      </c>
      <c r="AK366" s="11">
        <v>-3.5695699999999997E-2</v>
      </c>
      <c r="AL366" s="11">
        <v>-3.5649399999999998E-2</v>
      </c>
      <c r="AM366" s="11">
        <v>-3.7868800000000001E-2</v>
      </c>
      <c r="AN366" s="11">
        <v>-3.7408299999999998E-2</v>
      </c>
      <c r="AO366" s="11">
        <v>-3.43614E-2</v>
      </c>
      <c r="AP366" s="11">
        <v>-3.6106699999999999E-2</v>
      </c>
      <c r="AQ366" s="11">
        <v>-2.8877699999999999E-2</v>
      </c>
      <c r="AR366" s="11">
        <v>-3.4003800000000001E-2</v>
      </c>
      <c r="AS366" s="11">
        <v>-4.1540199999999999E-2</v>
      </c>
      <c r="AT366" s="11">
        <v>-5.4950699999999998E-2</v>
      </c>
      <c r="AU366" s="11">
        <v>-5.5895399999999998E-2</v>
      </c>
      <c r="AV366" s="11">
        <v>-3.7529600000000003E-2</v>
      </c>
      <c r="AW366" s="11">
        <v>-2.3748100000000001E-2</v>
      </c>
      <c r="AX366" s="11">
        <v>-1.3158599999999999E-2</v>
      </c>
      <c r="AY366" s="11">
        <v>-1.6218400000000001E-2</v>
      </c>
      <c r="AZ366" s="11">
        <v>-1.5638300000000001E-2</v>
      </c>
      <c r="BA366" s="11">
        <v>-1.6646500000000002E-2</v>
      </c>
      <c r="BB366" s="11">
        <v>-2.28696E-2</v>
      </c>
      <c r="BC366" s="11">
        <v>-3.3149199999999997E-2</v>
      </c>
      <c r="BD366" s="11">
        <v>-2.0921700000000001E-2</v>
      </c>
      <c r="BE366" s="11">
        <v>-2.4573999999999999E-2</v>
      </c>
      <c r="BF366" s="11">
        <v>-2.2866399999999999E-2</v>
      </c>
      <c r="BG366" s="11">
        <v>-2.0868399999999999E-2</v>
      </c>
      <c r="BH366" s="11">
        <v>-2.1049999999999999E-2</v>
      </c>
      <c r="BI366" s="11">
        <v>-2.2996099999999998E-2</v>
      </c>
      <c r="BJ366" s="11">
        <v>-2.28492E-2</v>
      </c>
      <c r="BK366" s="11">
        <v>-2.44342E-2</v>
      </c>
      <c r="BL366" s="11">
        <v>-2.0659500000000001E-2</v>
      </c>
      <c r="BM366" s="11">
        <v>-1.99107E-2</v>
      </c>
      <c r="BN366" s="11">
        <v>-2.0486000000000001E-2</v>
      </c>
      <c r="BO366" s="11">
        <v>-1.48366E-2</v>
      </c>
      <c r="BP366" s="11">
        <v>-1.8057500000000001E-2</v>
      </c>
      <c r="BQ366" s="11">
        <v>-2.38078E-2</v>
      </c>
      <c r="BR366" s="11">
        <v>-3.7165900000000002E-2</v>
      </c>
      <c r="BS366" s="11">
        <v>-3.8430600000000002E-2</v>
      </c>
      <c r="BT366" s="11">
        <v>-2.0563399999999999E-2</v>
      </c>
      <c r="BU366" s="11">
        <v>-6.4392E-3</v>
      </c>
      <c r="BV366" s="11">
        <v>4.1583000000000002E-3</v>
      </c>
      <c r="BW366" s="11">
        <v>-6.914E-4</v>
      </c>
      <c r="BX366" s="11">
        <v>5.0779999999999998E-4</v>
      </c>
      <c r="BY366" s="11">
        <v>2.0823E-3</v>
      </c>
      <c r="BZ366" s="11">
        <v>-4.4657999999999998E-3</v>
      </c>
      <c r="CA366" s="11">
        <v>-1.5418100000000001E-2</v>
      </c>
      <c r="CB366" s="11">
        <v>-1.8377000000000001E-3</v>
      </c>
      <c r="CC366" s="11">
        <v>-7.8454000000000006E-3</v>
      </c>
      <c r="CD366" s="11">
        <v>-8.2541999999999997E-3</v>
      </c>
      <c r="CE366" s="11">
        <v>-7.2614999999999997E-3</v>
      </c>
      <c r="CF366" s="11">
        <v>-8.4411E-3</v>
      </c>
      <c r="CG366" s="11">
        <v>-1.02966E-2</v>
      </c>
      <c r="CH366" s="11">
        <v>-1.0048899999999999E-2</v>
      </c>
      <c r="CI366" s="11">
        <v>-1.0999500000000001E-2</v>
      </c>
      <c r="CJ366" s="11">
        <v>-3.9107999999999999E-3</v>
      </c>
      <c r="CK366" s="11">
        <v>-5.4599999999999996E-3</v>
      </c>
      <c r="CL366" s="11">
        <v>-4.8653000000000004E-3</v>
      </c>
      <c r="CM366" s="11">
        <v>-7.9549999999999998E-4</v>
      </c>
      <c r="CN366" s="11">
        <v>-2.1113E-3</v>
      </c>
      <c r="CO366" s="11">
        <v>-6.0752999999999996E-3</v>
      </c>
      <c r="CP366" s="11">
        <v>-1.9381200000000001E-2</v>
      </c>
      <c r="CQ366" s="11">
        <v>-2.0965899999999999E-2</v>
      </c>
      <c r="CR366" s="11">
        <v>-3.5972000000000001E-3</v>
      </c>
      <c r="CS366" s="11">
        <v>1.08697E-2</v>
      </c>
      <c r="CT366" s="11">
        <v>2.1475299999999999E-2</v>
      </c>
      <c r="CU366" s="11">
        <v>1.4835599999999999E-2</v>
      </c>
      <c r="CV366" s="11">
        <v>1.6653899999999999E-2</v>
      </c>
      <c r="CW366" s="11">
        <v>2.0811E-2</v>
      </c>
      <c r="CX366" s="11">
        <v>1.39381E-2</v>
      </c>
      <c r="CY366" s="11">
        <v>2.3130999999999998E-3</v>
      </c>
      <c r="CZ366" s="11">
        <v>1.16022E-2</v>
      </c>
      <c r="DA366" s="11">
        <v>1.01703E-2</v>
      </c>
      <c r="DB366" s="11">
        <v>8.8836000000000002E-3</v>
      </c>
      <c r="DC366" s="11">
        <v>8.2723999999999992E-3</v>
      </c>
      <c r="DD366" s="11">
        <v>7.6657000000000001E-3</v>
      </c>
      <c r="DE366" s="11">
        <v>7.7207999999999999E-3</v>
      </c>
      <c r="DF366" s="11">
        <v>7.7819999999999999E-3</v>
      </c>
      <c r="DG366" s="11">
        <v>8.1677E-3</v>
      </c>
      <c r="DH366" s="11">
        <v>1.0182500000000001E-2</v>
      </c>
      <c r="DI366" s="11">
        <v>8.7854000000000005E-3</v>
      </c>
      <c r="DJ366" s="11">
        <v>9.4967000000000003E-3</v>
      </c>
      <c r="DK366" s="11">
        <v>8.5363999999999995E-3</v>
      </c>
      <c r="DL366" s="11">
        <v>9.6945999999999994E-3</v>
      </c>
      <c r="DM366" s="11">
        <v>1.07806E-2</v>
      </c>
      <c r="DN366" s="11">
        <v>1.08124E-2</v>
      </c>
      <c r="DO366" s="11">
        <v>1.06178E-2</v>
      </c>
      <c r="DP366" s="11">
        <v>1.03147E-2</v>
      </c>
      <c r="DQ366" s="11">
        <v>1.0522999999999999E-2</v>
      </c>
      <c r="DR366" s="11">
        <v>1.0527999999999999E-2</v>
      </c>
      <c r="DS366" s="11">
        <v>9.4397000000000005E-3</v>
      </c>
      <c r="DT366" s="11">
        <v>9.8160999999999995E-3</v>
      </c>
      <c r="DU366" s="11">
        <v>1.13863E-2</v>
      </c>
      <c r="DV366" s="11">
        <v>1.11888E-2</v>
      </c>
      <c r="DW366" s="11">
        <v>1.07797E-2</v>
      </c>
      <c r="DX366" s="11">
        <v>0.13786010000000001</v>
      </c>
      <c r="DY366" s="11">
        <v>5.8703999999999996E-3</v>
      </c>
      <c r="DZ366" s="11">
        <v>8.4203999999999998E-3</v>
      </c>
      <c r="EA366" s="11">
        <v>59.475700000000003</v>
      </c>
      <c r="EB366" s="11">
        <v>58.802745999999999</v>
      </c>
      <c r="EC366" s="11">
        <v>58.100914000000003</v>
      </c>
      <c r="ED366" s="11">
        <v>57.774441000000003</v>
      </c>
      <c r="EE366" s="11">
        <v>56.549171000000001</v>
      </c>
      <c r="EF366" s="11">
        <v>56.666381999999999</v>
      </c>
      <c r="EG366" s="11">
        <v>56.564610000000002</v>
      </c>
      <c r="EH366" s="11">
        <v>57.964264</v>
      </c>
      <c r="EI366" s="11">
        <v>60.589194999999997</v>
      </c>
      <c r="EJ366" s="11">
        <v>60.024014000000001</v>
      </c>
      <c r="EK366" s="11">
        <v>58.746712000000002</v>
      </c>
      <c r="EL366" s="11">
        <v>58.336478999999997</v>
      </c>
      <c r="EM366" s="11">
        <v>58.311607000000002</v>
      </c>
      <c r="EN366" s="11">
        <v>60.282448000000002</v>
      </c>
      <c r="EO366" s="11">
        <v>61.337905999999997</v>
      </c>
      <c r="EP366" s="11">
        <v>62.115493999999998</v>
      </c>
      <c r="EQ366" s="11">
        <v>60.785590999999997</v>
      </c>
      <c r="ER366" s="11">
        <v>60.821899000000002</v>
      </c>
      <c r="ES366" s="11">
        <v>59.123215000000002</v>
      </c>
      <c r="ET366" s="11">
        <v>57.834476000000002</v>
      </c>
      <c r="EU366" s="11">
        <v>57.783591999999999</v>
      </c>
      <c r="EV366" s="11">
        <v>57.348197999999996</v>
      </c>
      <c r="EW366" s="11">
        <v>57.16724</v>
      </c>
      <c r="EX366" s="11">
        <v>55.548026999999998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</row>
    <row r="367" spans="1:235" x14ac:dyDescent="0.2">
      <c r="A367" t="s">
        <v>112</v>
      </c>
      <c r="B367" t="s">
        <v>133</v>
      </c>
      <c r="C367" t="s">
        <v>88</v>
      </c>
      <c r="D367" t="s">
        <v>135</v>
      </c>
      <c r="E367" s="38" t="s">
        <v>210</v>
      </c>
      <c r="F367" t="s">
        <v>107</v>
      </c>
      <c r="G367" s="11">
        <v>1756</v>
      </c>
      <c r="H367" s="11">
        <v>0.43881759999999997</v>
      </c>
      <c r="I367" s="11">
        <v>0.40625119999999998</v>
      </c>
      <c r="J367" s="11">
        <v>0.38993739999999999</v>
      </c>
      <c r="K367" s="11">
        <v>0.38240239999999998</v>
      </c>
      <c r="L367" s="11">
        <v>0.37971149999999998</v>
      </c>
      <c r="M367" s="11">
        <v>0.4063254</v>
      </c>
      <c r="N367" s="11">
        <v>0.42847390000000002</v>
      </c>
      <c r="O367" s="11">
        <v>0.47037109999999999</v>
      </c>
      <c r="P367" s="11">
        <v>0.51931669999999996</v>
      </c>
      <c r="Q367" s="11">
        <v>0.55801000000000001</v>
      </c>
      <c r="R367" s="11">
        <v>0.57985929999999997</v>
      </c>
      <c r="S367" s="11">
        <v>0.58872679999999999</v>
      </c>
      <c r="T367" s="11">
        <v>0.60232140000000001</v>
      </c>
      <c r="U367" s="11">
        <v>0.58723789999999998</v>
      </c>
      <c r="V367" s="11">
        <v>0.56275200000000003</v>
      </c>
      <c r="W367" s="11">
        <v>0.5514696</v>
      </c>
      <c r="X367" s="11">
        <v>0.55668779999999995</v>
      </c>
      <c r="Y367" s="11">
        <v>0.61891790000000002</v>
      </c>
      <c r="Z367" s="11">
        <v>0.62275000000000003</v>
      </c>
      <c r="AA367" s="11">
        <v>0.63772790000000001</v>
      </c>
      <c r="AB367" s="11">
        <v>0.64775470000000002</v>
      </c>
      <c r="AC367" s="11">
        <v>0.61214219999999997</v>
      </c>
      <c r="AD367" s="11">
        <v>0.57358489999999995</v>
      </c>
      <c r="AE367" s="11">
        <v>0.50948150000000003</v>
      </c>
      <c r="AF367" s="11">
        <v>-2.7391599999999999E-2</v>
      </c>
      <c r="AG367" s="11">
        <v>-3.6635399999999999E-2</v>
      </c>
      <c r="AH367" s="11">
        <v>-2.9749000000000001E-2</v>
      </c>
      <c r="AI367" s="11">
        <v>-2.9354999999999999E-2</v>
      </c>
      <c r="AJ367" s="11">
        <v>-3.1124499999999999E-2</v>
      </c>
      <c r="AK367" s="11">
        <v>-4.1179300000000002E-2</v>
      </c>
      <c r="AL367" s="11">
        <v>-4.53012E-2</v>
      </c>
      <c r="AM367" s="11">
        <v>-4.5770100000000001E-2</v>
      </c>
      <c r="AN367" s="11">
        <v>-3.3772499999999997E-2</v>
      </c>
      <c r="AO367" s="11">
        <v>-3.9366699999999998E-2</v>
      </c>
      <c r="AP367" s="11">
        <v>-3.7530500000000001E-2</v>
      </c>
      <c r="AQ367" s="11">
        <v>-3.2579700000000003E-2</v>
      </c>
      <c r="AR367" s="11">
        <v>-3.5424400000000002E-2</v>
      </c>
      <c r="AS367" s="11">
        <v>-4.5492900000000003E-2</v>
      </c>
      <c r="AT367" s="11">
        <v>-5.5109600000000002E-2</v>
      </c>
      <c r="AU367" s="11">
        <v>-5.19284E-2</v>
      </c>
      <c r="AV367" s="11">
        <v>-4.0454400000000001E-2</v>
      </c>
      <c r="AW367" s="11">
        <v>-2.7632299999999999E-2</v>
      </c>
      <c r="AX367" s="11">
        <v>-1.0630000000000001E-2</v>
      </c>
      <c r="AY367" s="11">
        <v>-1.8387400000000002E-2</v>
      </c>
      <c r="AZ367" s="11">
        <v>-1.5773800000000001E-2</v>
      </c>
      <c r="BA367" s="11">
        <v>-1.40152E-2</v>
      </c>
      <c r="BB367" s="11">
        <v>-2.3906500000000001E-2</v>
      </c>
      <c r="BC367" s="11">
        <v>-2.6201700000000001E-2</v>
      </c>
      <c r="BD367" s="11">
        <v>-1.1648800000000001E-2</v>
      </c>
      <c r="BE367" s="11">
        <v>-2.0817100000000002E-2</v>
      </c>
      <c r="BF367" s="11">
        <v>-1.5932200000000001E-2</v>
      </c>
      <c r="BG367" s="11">
        <v>-1.6055E-2</v>
      </c>
      <c r="BH367" s="11">
        <v>-1.8223900000000001E-2</v>
      </c>
      <c r="BI367" s="11">
        <v>-2.70034E-2</v>
      </c>
      <c r="BJ367" s="11">
        <v>-3.0219699999999999E-2</v>
      </c>
      <c r="BK367" s="11">
        <v>-3.0051499999999998E-2</v>
      </c>
      <c r="BL367" s="11">
        <v>-1.6251000000000002E-2</v>
      </c>
      <c r="BM367" s="11">
        <v>-2.24805E-2</v>
      </c>
      <c r="BN367" s="11">
        <v>-2.15762E-2</v>
      </c>
      <c r="BO367" s="11">
        <v>-1.7672500000000001E-2</v>
      </c>
      <c r="BP367" s="11">
        <v>-1.90771E-2</v>
      </c>
      <c r="BQ367" s="11">
        <v>-2.6598199999999999E-2</v>
      </c>
      <c r="BR367" s="11">
        <v>-3.60375E-2</v>
      </c>
      <c r="BS367" s="11">
        <v>-3.5545100000000003E-2</v>
      </c>
      <c r="BT367" s="11">
        <v>-2.2224399999999998E-2</v>
      </c>
      <c r="BU367" s="11">
        <v>-1.0984600000000001E-2</v>
      </c>
      <c r="BV367" s="11">
        <v>5.5477E-3</v>
      </c>
      <c r="BW367" s="11">
        <v>-2.6871E-3</v>
      </c>
      <c r="BX367" s="11">
        <v>-1.1404E-3</v>
      </c>
      <c r="BY367" s="11">
        <v>3.9242000000000001E-3</v>
      </c>
      <c r="BZ367" s="11">
        <v>-5.9753000000000002E-3</v>
      </c>
      <c r="CA367" s="11">
        <v>-9.0015000000000008E-3</v>
      </c>
      <c r="CB367" s="11">
        <v>4.0940000000000004E-3</v>
      </c>
      <c r="CC367" s="11">
        <v>-4.9988000000000003E-3</v>
      </c>
      <c r="CD367" s="11">
        <v>-2.1153999999999999E-3</v>
      </c>
      <c r="CE367" s="11">
        <v>-2.7548999999999998E-3</v>
      </c>
      <c r="CF367" s="11">
        <v>-5.3233999999999998E-3</v>
      </c>
      <c r="CG367" s="11">
        <v>-1.28275E-2</v>
      </c>
      <c r="CH367" s="11">
        <v>-1.5138199999999999E-2</v>
      </c>
      <c r="CI367" s="11">
        <v>-1.43328E-2</v>
      </c>
      <c r="CJ367" s="11">
        <v>1.2706E-3</v>
      </c>
      <c r="CK367" s="11">
        <v>-5.5944000000000002E-3</v>
      </c>
      <c r="CL367" s="11">
        <v>-5.6220000000000003E-3</v>
      </c>
      <c r="CM367" s="11">
        <v>-2.7652000000000002E-3</v>
      </c>
      <c r="CN367" s="11">
        <v>-2.7298999999999999E-3</v>
      </c>
      <c r="CO367" s="11">
        <v>-7.7034E-3</v>
      </c>
      <c r="CP367" s="11">
        <v>-1.6965399999999999E-2</v>
      </c>
      <c r="CQ367" s="11">
        <v>-1.91617E-2</v>
      </c>
      <c r="CR367" s="11">
        <v>-3.9944999999999998E-3</v>
      </c>
      <c r="CS367" s="11">
        <v>5.6630999999999999E-3</v>
      </c>
      <c r="CT367" s="11">
        <v>2.1725399999999999E-2</v>
      </c>
      <c r="CU367" s="11">
        <v>1.3013200000000001E-2</v>
      </c>
      <c r="CV367" s="11">
        <v>1.3493E-2</v>
      </c>
      <c r="CW367" s="11">
        <v>2.18636E-2</v>
      </c>
      <c r="CX367" s="11">
        <v>1.1955800000000001E-2</v>
      </c>
      <c r="CY367" s="11">
        <v>8.1987999999999991E-3</v>
      </c>
      <c r="CZ367" s="11">
        <v>9.5709000000000002E-3</v>
      </c>
      <c r="DA367" s="11">
        <v>9.6168E-3</v>
      </c>
      <c r="DB367" s="11">
        <v>8.3999999999999995E-3</v>
      </c>
      <c r="DC367" s="11">
        <v>8.0858000000000006E-3</v>
      </c>
      <c r="DD367" s="11">
        <v>7.8429999999999993E-3</v>
      </c>
      <c r="DE367" s="11">
        <v>8.6183000000000006E-3</v>
      </c>
      <c r="DF367" s="11">
        <v>9.1689000000000007E-3</v>
      </c>
      <c r="DG367" s="11">
        <v>9.5563000000000002E-3</v>
      </c>
      <c r="DH367" s="11">
        <v>1.0652399999999999E-2</v>
      </c>
      <c r="DI367" s="11">
        <v>1.02661E-2</v>
      </c>
      <c r="DJ367" s="11">
        <v>9.6994999999999998E-3</v>
      </c>
      <c r="DK367" s="11">
        <v>9.0629999999999999E-3</v>
      </c>
      <c r="DL367" s="11">
        <v>9.9384E-3</v>
      </c>
      <c r="DM367" s="11">
        <v>1.1487199999999999E-2</v>
      </c>
      <c r="DN367" s="11">
        <v>1.1594999999999999E-2</v>
      </c>
      <c r="DO367" s="11">
        <v>9.9603999999999995E-3</v>
      </c>
      <c r="DP367" s="11">
        <v>1.1083000000000001E-2</v>
      </c>
      <c r="DQ367" s="11">
        <v>1.0121099999999999E-2</v>
      </c>
      <c r="DR367" s="11">
        <v>9.8352999999999999E-3</v>
      </c>
      <c r="DS367" s="11">
        <v>9.5451000000000008E-3</v>
      </c>
      <c r="DT367" s="11">
        <v>8.8964999999999999E-3</v>
      </c>
      <c r="DU367" s="11">
        <v>1.09064E-2</v>
      </c>
      <c r="DV367" s="11">
        <v>1.09014E-2</v>
      </c>
      <c r="DW367" s="11">
        <v>1.0456999999999999E-2</v>
      </c>
      <c r="DX367" s="11">
        <v>0.1408518</v>
      </c>
      <c r="DY367" s="11">
        <v>5.9324E-3</v>
      </c>
      <c r="DZ367" s="11">
        <v>8.5088999999999998E-3</v>
      </c>
      <c r="EA367" s="11">
        <v>58.062538000000004</v>
      </c>
      <c r="EB367" s="11">
        <v>57.038936999999997</v>
      </c>
      <c r="EC367" s="11">
        <v>56.616520000000001</v>
      </c>
      <c r="ED367" s="11">
        <v>56.093803000000001</v>
      </c>
      <c r="EE367" s="11">
        <v>54.832447000000002</v>
      </c>
      <c r="EF367" s="11">
        <v>55.243068999999998</v>
      </c>
      <c r="EG367" s="11">
        <v>55.218879999999999</v>
      </c>
      <c r="EH367" s="11">
        <v>56.879646000000001</v>
      </c>
      <c r="EI367" s="11">
        <v>59.658996999999999</v>
      </c>
      <c r="EJ367" s="11">
        <v>59.414749</v>
      </c>
      <c r="EK367" s="11">
        <v>58.198231</v>
      </c>
      <c r="EL367" s="11">
        <v>58.570503000000002</v>
      </c>
      <c r="EM367" s="11">
        <v>58.364601</v>
      </c>
      <c r="EN367" s="11">
        <v>58.815337999999997</v>
      </c>
      <c r="EO367" s="11">
        <v>60.530383999999998</v>
      </c>
      <c r="EP367" s="11">
        <v>61.535102999999999</v>
      </c>
      <c r="EQ367" s="11">
        <v>60.310912999999999</v>
      </c>
      <c r="ER367" s="11">
        <v>59.942771999999998</v>
      </c>
      <c r="ES367" s="11">
        <v>57.958111000000002</v>
      </c>
      <c r="ET367" s="11">
        <v>56.384070999999999</v>
      </c>
      <c r="EU367" s="11">
        <v>56.197639000000002</v>
      </c>
      <c r="EV367" s="11">
        <v>56.433036999999999</v>
      </c>
      <c r="EW367" s="11">
        <v>55.260764999999999</v>
      </c>
      <c r="EX367" s="11">
        <v>53.805309000000001</v>
      </c>
      <c r="EY367" s="11">
        <v>0</v>
      </c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</row>
    <row r="368" spans="1:235" x14ac:dyDescent="0.2">
      <c r="A368" t="s">
        <v>112</v>
      </c>
      <c r="B368" t="s">
        <v>133</v>
      </c>
      <c r="C368" t="s">
        <v>88</v>
      </c>
      <c r="D368" t="s">
        <v>135</v>
      </c>
      <c r="E368" s="38" t="s">
        <v>116</v>
      </c>
      <c r="F368" t="s">
        <v>105</v>
      </c>
      <c r="G368" s="11">
        <v>5339</v>
      </c>
      <c r="H368" s="11">
        <v>0.66580269999999997</v>
      </c>
      <c r="I368" s="11">
        <v>0.59939209999999998</v>
      </c>
      <c r="J368" s="11">
        <v>0.55282010000000004</v>
      </c>
      <c r="K368" s="11">
        <v>0.52222150000000001</v>
      </c>
      <c r="L368" s="11">
        <v>0.4911546</v>
      </c>
      <c r="M368" s="11">
        <v>0.48913089999999998</v>
      </c>
      <c r="N368" s="11">
        <v>0.50879790000000003</v>
      </c>
      <c r="O368" s="11">
        <v>0.55636359999999996</v>
      </c>
      <c r="P368" s="11">
        <v>0.59600470000000005</v>
      </c>
      <c r="Q368" s="11">
        <v>0.6333531</v>
      </c>
      <c r="R368" s="11">
        <v>0.69985869999999994</v>
      </c>
      <c r="S368" s="11">
        <v>0.77609110000000003</v>
      </c>
      <c r="T368" s="11">
        <v>0.88140339999999995</v>
      </c>
      <c r="U368" s="11">
        <v>0.95970730000000004</v>
      </c>
      <c r="V368" s="11">
        <v>1.0293479999999999</v>
      </c>
      <c r="W368" s="11">
        <v>1.114333</v>
      </c>
      <c r="X368" s="11">
        <v>1.164202</v>
      </c>
      <c r="Y368" s="11">
        <v>1.1719109999999999</v>
      </c>
      <c r="Z368" s="11">
        <v>1.1245210000000001</v>
      </c>
      <c r="AA368" s="11">
        <v>1.059183</v>
      </c>
      <c r="AB368" s="11">
        <v>1.0320819999999999</v>
      </c>
      <c r="AC368" s="11">
        <v>0.98531749999999996</v>
      </c>
      <c r="AD368" s="11">
        <v>0.87428050000000002</v>
      </c>
      <c r="AE368" s="11">
        <v>0.748695</v>
      </c>
      <c r="AF368" s="11">
        <v>-3.91542E-2</v>
      </c>
      <c r="AG368" s="11">
        <v>-4.2927399999999998E-2</v>
      </c>
      <c r="AH368" s="11">
        <v>-3.44801E-2</v>
      </c>
      <c r="AI368" s="11">
        <v>-1.95157E-2</v>
      </c>
      <c r="AJ368" s="11">
        <v>-2.3307499999999998E-2</v>
      </c>
      <c r="AK368" s="11">
        <v>-2.3820899999999999E-2</v>
      </c>
      <c r="AL368" s="11">
        <v>-2.1163600000000001E-2</v>
      </c>
      <c r="AM368" s="11">
        <v>-1.13539E-2</v>
      </c>
      <c r="AN368" s="11">
        <v>-1.3171199999999999E-2</v>
      </c>
      <c r="AO368" s="11">
        <v>-1.9727000000000001E-2</v>
      </c>
      <c r="AP368" s="11">
        <v>-1.2775E-2</v>
      </c>
      <c r="AQ368" s="11">
        <v>-1.82493E-2</v>
      </c>
      <c r="AR368" s="11">
        <v>-1.01987E-2</v>
      </c>
      <c r="AS368" s="11">
        <v>-1.9257300000000001E-2</v>
      </c>
      <c r="AT368" s="11">
        <v>-2.6272299999999998E-2</v>
      </c>
      <c r="AU368" s="11">
        <v>-8.2734000000000002E-3</v>
      </c>
      <c r="AV368" s="11">
        <v>2.0257799999999999E-2</v>
      </c>
      <c r="AW368" s="11">
        <v>9.8914999999999993E-3</v>
      </c>
      <c r="AX368" s="11">
        <v>5.2513999999999998E-3</v>
      </c>
      <c r="AY368" s="11">
        <v>1.73473E-2</v>
      </c>
      <c r="AZ368" s="11">
        <v>5.4351E-3</v>
      </c>
      <c r="BA368" s="11">
        <v>-2.5219999999999999E-2</v>
      </c>
      <c r="BB368" s="11">
        <v>-3.2690999999999998E-2</v>
      </c>
      <c r="BC368" s="11">
        <v>-3.3092099999999999E-2</v>
      </c>
      <c r="BD368" s="11">
        <v>-2.1298500000000001E-2</v>
      </c>
      <c r="BE368" s="11">
        <v>-2.6143699999999999E-2</v>
      </c>
      <c r="BF368" s="11">
        <v>-2.01443E-2</v>
      </c>
      <c r="BG368" s="11">
        <v>-7.2753000000000002E-3</v>
      </c>
      <c r="BH368" s="11">
        <v>-1.2087000000000001E-2</v>
      </c>
      <c r="BI368" s="11">
        <v>-1.17252E-2</v>
      </c>
      <c r="BJ368" s="11">
        <v>-9.6742000000000009E-3</v>
      </c>
      <c r="BK368" s="11">
        <v>2.052E-4</v>
      </c>
      <c r="BL368" s="11">
        <v>1.2277E-3</v>
      </c>
      <c r="BM368" s="11">
        <v>-6.0800000000000003E-3</v>
      </c>
      <c r="BN368" s="11">
        <v>2.9036000000000001E-3</v>
      </c>
      <c r="BO368" s="11">
        <v>6.399E-4</v>
      </c>
      <c r="BP368" s="11">
        <v>1.08953E-2</v>
      </c>
      <c r="BQ368" s="11">
        <v>4.7475E-3</v>
      </c>
      <c r="BR368" s="11">
        <v>-7.0330000000000002E-4</v>
      </c>
      <c r="BS368" s="11">
        <v>1.7776400000000001E-2</v>
      </c>
      <c r="BT368" s="11">
        <v>4.8368500000000002E-2</v>
      </c>
      <c r="BU368" s="11">
        <v>3.6876899999999997E-2</v>
      </c>
      <c r="BV368" s="11">
        <v>3.1388399999999997E-2</v>
      </c>
      <c r="BW368" s="11">
        <v>3.9967799999999998E-2</v>
      </c>
      <c r="BX368" s="11">
        <v>2.7375099999999999E-2</v>
      </c>
      <c r="BY368" s="11">
        <v>-3.6384E-3</v>
      </c>
      <c r="BZ368" s="11">
        <v>-1.3203599999999999E-2</v>
      </c>
      <c r="CA368" s="11">
        <v>-1.5781199999999999E-2</v>
      </c>
      <c r="CB368" s="11">
        <v>-3.4428000000000002E-3</v>
      </c>
      <c r="CC368" s="11">
        <v>-9.3600000000000003E-3</v>
      </c>
      <c r="CD368" s="11">
        <v>-5.8085000000000003E-3</v>
      </c>
      <c r="CE368" s="11">
        <v>4.9651000000000001E-3</v>
      </c>
      <c r="CF368" s="11">
        <v>-8.6649999999999997E-4</v>
      </c>
      <c r="CG368" s="11">
        <v>3.7060000000000001E-4</v>
      </c>
      <c r="CH368" s="11">
        <v>1.8152000000000001E-3</v>
      </c>
      <c r="CI368" s="11">
        <v>1.17644E-2</v>
      </c>
      <c r="CJ368" s="11">
        <v>1.5626500000000002E-2</v>
      </c>
      <c r="CK368" s="11">
        <v>7.5669999999999999E-3</v>
      </c>
      <c r="CL368" s="11">
        <v>1.85823E-2</v>
      </c>
      <c r="CM368" s="11">
        <v>1.9529100000000001E-2</v>
      </c>
      <c r="CN368" s="11">
        <v>3.1989299999999998E-2</v>
      </c>
      <c r="CO368" s="11">
        <v>2.8752199999999999E-2</v>
      </c>
      <c r="CP368" s="11">
        <v>2.4865600000000002E-2</v>
      </c>
      <c r="CQ368" s="11">
        <v>4.3826200000000003E-2</v>
      </c>
      <c r="CR368" s="11">
        <v>7.6479099999999994E-2</v>
      </c>
      <c r="CS368" s="11">
        <v>6.38624E-2</v>
      </c>
      <c r="CT368" s="11">
        <v>5.7525399999999997E-2</v>
      </c>
      <c r="CU368" s="11">
        <v>6.2588199999999997E-2</v>
      </c>
      <c r="CV368" s="11">
        <v>4.9315100000000001E-2</v>
      </c>
      <c r="CW368" s="11">
        <v>1.79431E-2</v>
      </c>
      <c r="CX368" s="11">
        <v>6.2838E-3</v>
      </c>
      <c r="CY368" s="11">
        <v>1.5296999999999999E-3</v>
      </c>
      <c r="CZ368" s="11">
        <v>1.0855500000000001E-2</v>
      </c>
      <c r="DA368" s="11">
        <v>1.0203800000000001E-2</v>
      </c>
      <c r="DB368" s="11">
        <v>8.7156000000000004E-3</v>
      </c>
      <c r="DC368" s="11">
        <v>7.4415999999999996E-3</v>
      </c>
      <c r="DD368" s="11">
        <v>6.8215999999999997E-3</v>
      </c>
      <c r="DE368" s="11">
        <v>7.3537000000000003E-3</v>
      </c>
      <c r="DF368" s="11">
        <v>6.9849999999999999E-3</v>
      </c>
      <c r="DG368" s="11">
        <v>7.0274999999999999E-3</v>
      </c>
      <c r="DH368" s="11">
        <v>8.7539000000000002E-3</v>
      </c>
      <c r="DI368" s="11">
        <v>8.2968E-3</v>
      </c>
      <c r="DJ368" s="11">
        <v>9.5320000000000005E-3</v>
      </c>
      <c r="DK368" s="11">
        <v>1.1483800000000001E-2</v>
      </c>
      <c r="DL368" s="11">
        <v>1.2824199999999999E-2</v>
      </c>
      <c r="DM368" s="11">
        <v>1.4593800000000001E-2</v>
      </c>
      <c r="DN368" s="11">
        <v>1.5544799999999999E-2</v>
      </c>
      <c r="DO368" s="11">
        <v>1.5837199999999999E-2</v>
      </c>
      <c r="DP368" s="11">
        <v>1.7090000000000001E-2</v>
      </c>
      <c r="DQ368" s="11">
        <v>1.6406E-2</v>
      </c>
      <c r="DR368" s="11">
        <v>1.58902E-2</v>
      </c>
      <c r="DS368" s="11">
        <v>1.37523E-2</v>
      </c>
      <c r="DT368" s="11">
        <v>1.3338600000000001E-2</v>
      </c>
      <c r="DU368" s="11">
        <v>1.31206E-2</v>
      </c>
      <c r="DV368" s="11">
        <v>1.18475E-2</v>
      </c>
      <c r="DW368" s="11">
        <v>1.05243E-2</v>
      </c>
      <c r="DX368" s="11">
        <v>0.20980960000000001</v>
      </c>
      <c r="DY368" s="11">
        <v>7.0420999999999999E-3</v>
      </c>
      <c r="DZ368" s="11">
        <v>1.2399200000000001E-2</v>
      </c>
      <c r="EA368" s="11">
        <v>67.519874999999999</v>
      </c>
      <c r="EB368" s="11">
        <v>67.681663999999998</v>
      </c>
      <c r="EC368" s="11">
        <v>66.964127000000005</v>
      </c>
      <c r="ED368" s="11">
        <v>66.368340000000003</v>
      </c>
      <c r="EE368" s="11">
        <v>65.842338999999996</v>
      </c>
      <c r="EF368" s="11">
        <v>65.412948999999998</v>
      </c>
      <c r="EG368" s="11">
        <v>65.523940999999994</v>
      </c>
      <c r="EH368" s="11">
        <v>67.109618999999995</v>
      </c>
      <c r="EI368" s="11">
        <v>69.158066000000005</v>
      </c>
      <c r="EJ368" s="11">
        <v>72.219604000000004</v>
      </c>
      <c r="EK368" s="11">
        <v>75.111946000000003</v>
      </c>
      <c r="EL368" s="11">
        <v>77.355553</v>
      </c>
      <c r="EM368" s="11">
        <v>78.599220000000003</v>
      </c>
      <c r="EN368" s="11">
        <v>80.016411000000005</v>
      </c>
      <c r="EO368" s="11">
        <v>79.420479</v>
      </c>
      <c r="EP368" s="11">
        <v>78.575989000000007</v>
      </c>
      <c r="EQ368" s="11">
        <v>77.416267000000005</v>
      </c>
      <c r="ER368" s="11">
        <v>76.158423999999997</v>
      </c>
      <c r="ES368" s="11">
        <v>74.310813999999993</v>
      </c>
      <c r="ET368" s="11">
        <v>71.566849000000005</v>
      </c>
      <c r="EU368" s="11">
        <v>69.827186999999995</v>
      </c>
      <c r="EV368" s="11">
        <v>68.783867000000001</v>
      </c>
      <c r="EW368" s="11">
        <v>68.157043000000002</v>
      </c>
      <c r="EX368" s="11">
        <v>67.830153999999993</v>
      </c>
      <c r="EY368" s="11">
        <v>0</v>
      </c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</row>
    <row r="369" spans="1:235" x14ac:dyDescent="0.2">
      <c r="A369" t="s">
        <v>112</v>
      </c>
      <c r="B369" t="s">
        <v>133</v>
      </c>
      <c r="C369" t="s">
        <v>88</v>
      </c>
      <c r="D369" t="s">
        <v>135</v>
      </c>
      <c r="E369" s="38" t="s">
        <v>116</v>
      </c>
      <c r="F369" t="s">
        <v>106</v>
      </c>
      <c r="G369" s="11">
        <v>3577</v>
      </c>
      <c r="H369" s="11">
        <v>0.67745599999999995</v>
      </c>
      <c r="I369" s="11">
        <v>0.61211360000000004</v>
      </c>
      <c r="J369" s="11">
        <v>0.55920329999999996</v>
      </c>
      <c r="K369" s="11">
        <v>0.52461519999999995</v>
      </c>
      <c r="L369" s="11">
        <v>0.48644270000000001</v>
      </c>
      <c r="M369" s="11">
        <v>0.48661769999999999</v>
      </c>
      <c r="N369" s="11">
        <v>0.49649120000000002</v>
      </c>
      <c r="O369" s="11">
        <v>0.54493510000000001</v>
      </c>
      <c r="P369" s="11">
        <v>0.59014069999999996</v>
      </c>
      <c r="Q369" s="11">
        <v>0.62419530000000001</v>
      </c>
      <c r="R369" s="11">
        <v>0.67724530000000005</v>
      </c>
      <c r="S369" s="11">
        <v>0.74037439999999999</v>
      </c>
      <c r="T369" s="11">
        <v>0.81682650000000001</v>
      </c>
      <c r="U369" s="11">
        <v>0.87316970000000005</v>
      </c>
      <c r="V369" s="11">
        <v>0.92221039999999999</v>
      </c>
      <c r="W369" s="11">
        <v>1.000362</v>
      </c>
      <c r="X369" s="11">
        <v>1.0543400000000001</v>
      </c>
      <c r="Y369" s="11">
        <v>1.075051</v>
      </c>
      <c r="Z369" s="11">
        <v>1.044818</v>
      </c>
      <c r="AA369" s="11">
        <v>1.0059910000000001</v>
      </c>
      <c r="AB369" s="11">
        <v>1.010794</v>
      </c>
      <c r="AC369" s="11">
        <v>0.98069189999999995</v>
      </c>
      <c r="AD369" s="11">
        <v>0.8780152</v>
      </c>
      <c r="AE369" s="11">
        <v>0.75565740000000003</v>
      </c>
      <c r="AF369" s="11">
        <v>-3.62238E-2</v>
      </c>
      <c r="AG369" s="11">
        <v>-4.2245400000000002E-2</v>
      </c>
      <c r="AH369" s="11">
        <v>-3.72626E-2</v>
      </c>
      <c r="AI369" s="11">
        <v>-2.2148299999999999E-2</v>
      </c>
      <c r="AJ369" s="11">
        <v>-2.6616899999999999E-2</v>
      </c>
      <c r="AK369" s="11">
        <v>-2.0830499999999998E-2</v>
      </c>
      <c r="AL369" s="11">
        <v>-2.4506400000000001E-2</v>
      </c>
      <c r="AM369" s="11">
        <v>-2.0868100000000001E-2</v>
      </c>
      <c r="AN369" s="11">
        <v>-2.2962900000000001E-2</v>
      </c>
      <c r="AO369" s="11">
        <v>-2.8787799999999999E-2</v>
      </c>
      <c r="AP369" s="11">
        <v>-2.3549799999999999E-2</v>
      </c>
      <c r="AQ369" s="11">
        <v>-1.89123E-2</v>
      </c>
      <c r="AR369" s="11">
        <v>-1.19039E-2</v>
      </c>
      <c r="AS369" s="11">
        <v>-1.7501800000000001E-2</v>
      </c>
      <c r="AT369" s="11">
        <v>-3.1995299999999997E-2</v>
      </c>
      <c r="AU369" s="11">
        <v>-1.3484400000000001E-2</v>
      </c>
      <c r="AV369" s="11">
        <v>1.1235500000000001E-2</v>
      </c>
      <c r="AW369" s="11">
        <v>1.7932E-3</v>
      </c>
      <c r="AX369" s="11">
        <v>-3.6313999999999999E-3</v>
      </c>
      <c r="AY369" s="11">
        <v>7.5748999999999999E-3</v>
      </c>
      <c r="AZ369" s="11">
        <v>1.9219E-3</v>
      </c>
      <c r="BA369" s="11">
        <v>-2.56329E-2</v>
      </c>
      <c r="BB369" s="11">
        <v>-3.0929999999999999E-2</v>
      </c>
      <c r="BC369" s="11">
        <v>-2.7807100000000001E-2</v>
      </c>
      <c r="BD369" s="11">
        <v>-1.7255199999999998E-2</v>
      </c>
      <c r="BE369" s="11">
        <v>-2.4225799999999999E-2</v>
      </c>
      <c r="BF369" s="11">
        <v>-2.1749999999999999E-2</v>
      </c>
      <c r="BG369" s="11">
        <v>-8.7828999999999997E-3</v>
      </c>
      <c r="BH369" s="11">
        <v>-1.4627599999999999E-2</v>
      </c>
      <c r="BI369" s="11">
        <v>-9.5291000000000004E-3</v>
      </c>
      <c r="BJ369" s="11">
        <v>-1.2841699999999999E-2</v>
      </c>
      <c r="BK369" s="11">
        <v>-8.4683999999999992E-3</v>
      </c>
      <c r="BL369" s="11">
        <v>-7.3356999999999997E-3</v>
      </c>
      <c r="BM369" s="11">
        <v>-1.4488600000000001E-2</v>
      </c>
      <c r="BN369" s="11">
        <v>-7.1367000000000002E-3</v>
      </c>
      <c r="BO369" s="11">
        <v>2.8679999999999998E-4</v>
      </c>
      <c r="BP369" s="11">
        <v>8.3917999999999996E-3</v>
      </c>
      <c r="BQ369" s="11">
        <v>4.7320000000000001E-3</v>
      </c>
      <c r="BR369" s="11">
        <v>-7.5227999999999996E-3</v>
      </c>
      <c r="BS369" s="11">
        <v>1.1073100000000001E-2</v>
      </c>
      <c r="BT369" s="11">
        <v>3.7946100000000003E-2</v>
      </c>
      <c r="BU369" s="11">
        <v>2.7931600000000001E-2</v>
      </c>
      <c r="BV369" s="11">
        <v>2.18707E-2</v>
      </c>
      <c r="BW369" s="11">
        <v>2.9741E-2</v>
      </c>
      <c r="BX369" s="11">
        <v>2.3924500000000001E-2</v>
      </c>
      <c r="BY369" s="11">
        <v>-3.3565000000000001E-3</v>
      </c>
      <c r="BZ369" s="11">
        <v>-1.0774799999999999E-2</v>
      </c>
      <c r="CA369" s="11">
        <v>-9.2910000000000006E-3</v>
      </c>
      <c r="CB369" s="11">
        <v>1.7133999999999999E-3</v>
      </c>
      <c r="CC369" s="11">
        <v>-6.2062000000000003E-3</v>
      </c>
      <c r="CD369" s="11">
        <v>-6.2373999999999997E-3</v>
      </c>
      <c r="CE369" s="11">
        <v>4.5824999999999998E-3</v>
      </c>
      <c r="CF369" s="11">
        <v>-2.6381999999999998E-3</v>
      </c>
      <c r="CG369" s="11">
        <v>1.7723000000000001E-3</v>
      </c>
      <c r="CH369" s="11">
        <v>-1.1770999999999999E-3</v>
      </c>
      <c r="CI369" s="11">
        <v>3.9312000000000001E-3</v>
      </c>
      <c r="CJ369" s="11">
        <v>8.2914000000000009E-3</v>
      </c>
      <c r="CK369" s="11">
        <v>-1.8929999999999999E-4</v>
      </c>
      <c r="CL369" s="11">
        <v>9.2764000000000006E-3</v>
      </c>
      <c r="CM369" s="11">
        <v>1.9485800000000001E-2</v>
      </c>
      <c r="CN369" s="11">
        <v>2.8687500000000001E-2</v>
      </c>
      <c r="CO369" s="11">
        <v>2.6965699999999999E-2</v>
      </c>
      <c r="CP369" s="11">
        <v>1.6949800000000001E-2</v>
      </c>
      <c r="CQ369" s="11">
        <v>3.5630500000000002E-2</v>
      </c>
      <c r="CR369" s="11">
        <v>6.4656699999999998E-2</v>
      </c>
      <c r="CS369" s="11">
        <v>5.4069899999999997E-2</v>
      </c>
      <c r="CT369" s="11">
        <v>4.73728E-2</v>
      </c>
      <c r="CU369" s="11">
        <v>5.1907099999999998E-2</v>
      </c>
      <c r="CV369" s="11">
        <v>4.5927099999999998E-2</v>
      </c>
      <c r="CW369" s="11">
        <v>1.8919999999999999E-2</v>
      </c>
      <c r="CX369" s="11">
        <v>9.3804000000000005E-3</v>
      </c>
      <c r="CY369" s="11">
        <v>9.2251E-3</v>
      </c>
      <c r="CZ369" s="11">
        <v>1.15321E-2</v>
      </c>
      <c r="DA369" s="11">
        <v>1.0955100000000001E-2</v>
      </c>
      <c r="DB369" s="11">
        <v>9.4310000000000001E-3</v>
      </c>
      <c r="DC369" s="11">
        <v>8.1256000000000002E-3</v>
      </c>
      <c r="DD369" s="11">
        <v>7.2890000000000003E-3</v>
      </c>
      <c r="DE369" s="11">
        <v>6.8707999999999998E-3</v>
      </c>
      <c r="DF369" s="11">
        <v>7.0916E-3</v>
      </c>
      <c r="DG369" s="11">
        <v>7.5383999999999998E-3</v>
      </c>
      <c r="DH369" s="11">
        <v>9.5005999999999997E-3</v>
      </c>
      <c r="DI369" s="11">
        <v>8.6932999999999993E-3</v>
      </c>
      <c r="DJ369" s="11">
        <v>9.9784999999999995E-3</v>
      </c>
      <c r="DK369" s="11">
        <v>1.1672200000000001E-2</v>
      </c>
      <c r="DL369" s="11">
        <v>1.23389E-2</v>
      </c>
      <c r="DM369" s="11">
        <v>1.3517100000000001E-2</v>
      </c>
      <c r="DN369" s="11">
        <v>1.4878300000000001E-2</v>
      </c>
      <c r="DO369" s="11">
        <v>1.4929899999999999E-2</v>
      </c>
      <c r="DP369" s="11">
        <v>1.6238900000000001E-2</v>
      </c>
      <c r="DQ369" s="11">
        <v>1.5890999999999999E-2</v>
      </c>
      <c r="DR369" s="11">
        <v>1.5504199999999999E-2</v>
      </c>
      <c r="DS369" s="11">
        <v>1.3476E-2</v>
      </c>
      <c r="DT369" s="11">
        <v>1.3376600000000001E-2</v>
      </c>
      <c r="DU369" s="11">
        <v>1.3543100000000001E-2</v>
      </c>
      <c r="DV369" s="11">
        <v>1.2253500000000001E-2</v>
      </c>
      <c r="DW369" s="11">
        <v>1.1257E-2</v>
      </c>
      <c r="DX369" s="11">
        <v>0.18280850000000001</v>
      </c>
      <c r="DY369" s="11">
        <v>6.7215E-3</v>
      </c>
      <c r="DZ369" s="11">
        <v>1.16425E-2</v>
      </c>
      <c r="EA369" s="11">
        <v>68.516045000000005</v>
      </c>
      <c r="EB369" s="11">
        <v>68.931610000000006</v>
      </c>
      <c r="EC369" s="11">
        <v>68.078117000000006</v>
      </c>
      <c r="ED369" s="11">
        <v>67.390488000000005</v>
      </c>
      <c r="EE369" s="11">
        <v>66.802466999999993</v>
      </c>
      <c r="EF369" s="11">
        <v>66.374634</v>
      </c>
      <c r="EG369" s="11">
        <v>66.256682999999995</v>
      </c>
      <c r="EH369" s="11">
        <v>67.135895000000005</v>
      </c>
      <c r="EI369" s="11">
        <v>68.169807000000006</v>
      </c>
      <c r="EJ369" s="11">
        <v>70.370414999999994</v>
      </c>
      <c r="EK369" s="11">
        <v>72.539626999999996</v>
      </c>
      <c r="EL369" s="11">
        <v>74.575798000000006</v>
      </c>
      <c r="EM369" s="11">
        <v>75.632530000000003</v>
      </c>
      <c r="EN369" s="11">
        <v>77.710892000000001</v>
      </c>
      <c r="EO369" s="11">
        <v>77.233649999999997</v>
      </c>
      <c r="EP369" s="11">
        <v>76.500281999999999</v>
      </c>
      <c r="EQ369" s="11">
        <v>75.456801999999996</v>
      </c>
      <c r="ER369" s="11">
        <v>74.499199000000004</v>
      </c>
      <c r="ES369" s="11">
        <v>73.114493999999993</v>
      </c>
      <c r="ET369" s="11">
        <v>71.243454</v>
      </c>
      <c r="EU369" s="11">
        <v>69.693352000000004</v>
      </c>
      <c r="EV369" s="11">
        <v>68.909912000000006</v>
      </c>
      <c r="EW369" s="11">
        <v>68.481994999999998</v>
      </c>
      <c r="EX369" s="11">
        <v>68.336913999999993</v>
      </c>
      <c r="EY369" s="11">
        <v>0</v>
      </c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  <c r="FU369" s="11"/>
      <c r="FV369" s="11"/>
    </row>
    <row r="370" spans="1:235" x14ac:dyDescent="0.2">
      <c r="A370" t="s">
        <v>112</v>
      </c>
      <c r="B370" t="s">
        <v>133</v>
      </c>
      <c r="C370" t="s">
        <v>88</v>
      </c>
      <c r="D370" t="s">
        <v>135</v>
      </c>
      <c r="E370" s="38" t="s">
        <v>116</v>
      </c>
      <c r="F370" t="s">
        <v>107</v>
      </c>
      <c r="G370" s="11">
        <v>1762</v>
      </c>
      <c r="H370" s="11">
        <v>0.63588160000000005</v>
      </c>
      <c r="I370" s="11">
        <v>0.57229799999999997</v>
      </c>
      <c r="J370" s="11">
        <v>0.53139670000000006</v>
      </c>
      <c r="K370" s="11">
        <v>0.50567209999999996</v>
      </c>
      <c r="L370" s="11">
        <v>0.49050779999999999</v>
      </c>
      <c r="M370" s="11">
        <v>0.4947396</v>
      </c>
      <c r="N370" s="11">
        <v>0.51504830000000001</v>
      </c>
      <c r="O370" s="11">
        <v>0.56041200000000002</v>
      </c>
      <c r="P370" s="11">
        <v>0.59470849999999997</v>
      </c>
      <c r="Q370" s="11">
        <v>0.63813410000000004</v>
      </c>
      <c r="R370" s="11">
        <v>0.73124279999999997</v>
      </c>
      <c r="S370" s="11">
        <v>0.84950769999999998</v>
      </c>
      <c r="T370" s="11">
        <v>1.0147390000000001</v>
      </c>
      <c r="U370" s="11">
        <v>1.141195</v>
      </c>
      <c r="V370" s="11">
        <v>1.238839</v>
      </c>
      <c r="W370" s="11">
        <v>1.335531</v>
      </c>
      <c r="X370" s="11">
        <v>1.370573</v>
      </c>
      <c r="Y370" s="11">
        <v>1.3626769999999999</v>
      </c>
      <c r="Z370" s="11">
        <v>1.2731380000000001</v>
      </c>
      <c r="AA370" s="11">
        <v>1.14961</v>
      </c>
      <c r="AB370" s="11">
        <v>1.0622670000000001</v>
      </c>
      <c r="AC370" s="11">
        <v>0.99263290000000004</v>
      </c>
      <c r="AD370" s="11">
        <v>0.86414250000000004</v>
      </c>
      <c r="AE370" s="11">
        <v>0.73136069999999997</v>
      </c>
      <c r="AF370" s="11">
        <v>-6.2560599999999994E-2</v>
      </c>
      <c r="AG370" s="11">
        <v>-5.4981799999999997E-2</v>
      </c>
      <c r="AH370" s="11">
        <v>-4.5337700000000002E-2</v>
      </c>
      <c r="AI370" s="11">
        <v>-3.2920100000000001E-2</v>
      </c>
      <c r="AJ370" s="11">
        <v>-3.2909500000000001E-2</v>
      </c>
      <c r="AK370" s="11">
        <v>-3.2530400000000001E-2</v>
      </c>
      <c r="AL370" s="11">
        <v>-3.8035800000000002E-2</v>
      </c>
      <c r="AM370" s="11">
        <v>-1.69102E-2</v>
      </c>
      <c r="AN370" s="11">
        <v>-1.4361799999999999E-2</v>
      </c>
      <c r="AO370" s="11">
        <v>-2.11071E-2</v>
      </c>
      <c r="AP370" s="11">
        <v>-1.22782E-2</v>
      </c>
      <c r="AQ370" s="11">
        <v>-2.3227999999999999E-2</v>
      </c>
      <c r="AR370" s="11">
        <v>-1.19957E-2</v>
      </c>
      <c r="AS370" s="11">
        <v>-2.41146E-2</v>
      </c>
      <c r="AT370" s="11">
        <v>-3.1798100000000003E-2</v>
      </c>
      <c r="AU370" s="11">
        <v>-1.7559100000000001E-2</v>
      </c>
      <c r="AV370" s="11">
        <v>1.0283199999999999E-2</v>
      </c>
      <c r="AW370" s="11">
        <v>9.5265999999999997E-3</v>
      </c>
      <c r="AX370" s="11">
        <v>-1.3669999999999999E-3</v>
      </c>
      <c r="AY370" s="11">
        <v>9.4280000000000006E-3</v>
      </c>
      <c r="AZ370" s="11">
        <v>-1.0249899999999999E-2</v>
      </c>
      <c r="BA370" s="11">
        <v>-3.7309000000000002E-2</v>
      </c>
      <c r="BB370" s="11">
        <v>-4.8102100000000002E-2</v>
      </c>
      <c r="BC370" s="11">
        <v>-5.5745099999999999E-2</v>
      </c>
      <c r="BD370" s="11">
        <v>-3.5719500000000001E-2</v>
      </c>
      <c r="BE370" s="11">
        <v>-3.1224999999999999E-2</v>
      </c>
      <c r="BF370" s="11">
        <v>-2.529E-2</v>
      </c>
      <c r="BG370" s="11">
        <v>-1.58762E-2</v>
      </c>
      <c r="BH370" s="11">
        <v>-1.7157599999999999E-2</v>
      </c>
      <c r="BI370" s="11">
        <v>-1.57086E-2</v>
      </c>
      <c r="BJ370" s="11">
        <v>-2.20383E-2</v>
      </c>
      <c r="BK370" s="11">
        <v>-1.3573999999999999E-3</v>
      </c>
      <c r="BL370" s="11">
        <v>5.4295999999999997E-3</v>
      </c>
      <c r="BM370" s="11">
        <v>-2.8249999999999998E-3</v>
      </c>
      <c r="BN370" s="11">
        <v>8.6773000000000006E-3</v>
      </c>
      <c r="BO370" s="11">
        <v>2.0209999999999998E-3</v>
      </c>
      <c r="BP370" s="11">
        <v>1.7789699999999999E-2</v>
      </c>
      <c r="BQ370" s="11">
        <v>1.00131E-2</v>
      </c>
      <c r="BR370" s="11">
        <v>4.4742999999999996E-3</v>
      </c>
      <c r="BS370" s="11">
        <v>2.0508100000000001E-2</v>
      </c>
      <c r="BT370" s="11">
        <v>5.2210899999999998E-2</v>
      </c>
      <c r="BU370" s="11">
        <v>4.8589199999999999E-2</v>
      </c>
      <c r="BV370" s="11">
        <v>3.7056400000000003E-2</v>
      </c>
      <c r="BW370" s="11">
        <v>4.2888200000000001E-2</v>
      </c>
      <c r="BX370" s="11">
        <v>2.1229899999999999E-2</v>
      </c>
      <c r="BY370" s="11">
        <v>-6.3188999999999997E-3</v>
      </c>
      <c r="BZ370" s="11">
        <v>-2.06818E-2</v>
      </c>
      <c r="CA370" s="11">
        <v>-3.21537E-2</v>
      </c>
      <c r="CB370" s="11">
        <v>-8.8784999999999992E-3</v>
      </c>
      <c r="CC370" s="11">
        <v>-7.4682000000000004E-3</v>
      </c>
      <c r="CD370" s="11">
        <v>-5.2421999999999998E-3</v>
      </c>
      <c r="CE370" s="11">
        <v>1.1676E-3</v>
      </c>
      <c r="CF370" s="11">
        <v>-1.4058E-3</v>
      </c>
      <c r="CG370" s="11">
        <v>1.1133E-3</v>
      </c>
      <c r="CH370" s="11">
        <v>-6.0407999999999998E-3</v>
      </c>
      <c r="CI370" s="11">
        <v>1.4195299999999999E-2</v>
      </c>
      <c r="CJ370" s="11">
        <v>2.5220900000000001E-2</v>
      </c>
      <c r="CK370" s="11">
        <v>1.5457200000000001E-2</v>
      </c>
      <c r="CL370" s="11">
        <v>2.9632800000000001E-2</v>
      </c>
      <c r="CM370" s="11">
        <v>2.7269999999999999E-2</v>
      </c>
      <c r="CN370" s="11">
        <v>4.7574999999999999E-2</v>
      </c>
      <c r="CO370" s="11">
        <v>4.4140800000000001E-2</v>
      </c>
      <c r="CP370" s="11">
        <v>4.0746600000000001E-2</v>
      </c>
      <c r="CQ370" s="11">
        <v>5.8575200000000001E-2</v>
      </c>
      <c r="CR370" s="11">
        <v>9.4138700000000006E-2</v>
      </c>
      <c r="CS370" s="11">
        <v>8.7651800000000002E-2</v>
      </c>
      <c r="CT370" s="11">
        <v>7.5479900000000003E-2</v>
      </c>
      <c r="CU370" s="11">
        <v>7.6348299999999994E-2</v>
      </c>
      <c r="CV370" s="11">
        <v>5.2709600000000002E-2</v>
      </c>
      <c r="CW370" s="11">
        <v>2.46713E-2</v>
      </c>
      <c r="CX370" s="11">
        <v>6.7384999999999997E-3</v>
      </c>
      <c r="CY370" s="11">
        <v>-8.5622000000000007E-3</v>
      </c>
      <c r="CZ370" s="11">
        <v>1.6318200000000001E-2</v>
      </c>
      <c r="DA370" s="11">
        <v>1.44431E-2</v>
      </c>
      <c r="DB370" s="11">
        <v>1.21882E-2</v>
      </c>
      <c r="DC370" s="11">
        <v>1.03619E-2</v>
      </c>
      <c r="DD370" s="11">
        <v>9.5764000000000005E-3</v>
      </c>
      <c r="DE370" s="11">
        <v>1.0227E-2</v>
      </c>
      <c r="DF370" s="11">
        <v>9.7257999999999997E-3</v>
      </c>
      <c r="DG370" s="11">
        <v>9.4553999999999992E-3</v>
      </c>
      <c r="DH370" s="11">
        <v>1.2032299999999999E-2</v>
      </c>
      <c r="DI370" s="11">
        <v>1.1114799999999999E-2</v>
      </c>
      <c r="DJ370" s="11">
        <v>1.274E-2</v>
      </c>
      <c r="DK370" s="11">
        <v>1.5350300000000001E-2</v>
      </c>
      <c r="DL370" s="11">
        <v>1.8108200000000001E-2</v>
      </c>
      <c r="DM370" s="11">
        <v>2.0748200000000001E-2</v>
      </c>
      <c r="DN370" s="11">
        <v>2.2051999999999999E-2</v>
      </c>
      <c r="DO370" s="11">
        <v>2.3143199999999999E-2</v>
      </c>
      <c r="DP370" s="11">
        <v>2.54903E-2</v>
      </c>
      <c r="DQ370" s="11">
        <v>2.3748399999999999E-2</v>
      </c>
      <c r="DR370" s="11">
        <v>2.33598E-2</v>
      </c>
      <c r="DS370" s="11">
        <v>2.0342300000000001E-2</v>
      </c>
      <c r="DT370" s="11">
        <v>1.91383E-2</v>
      </c>
      <c r="DU370" s="11">
        <v>1.8840699999999998E-2</v>
      </c>
      <c r="DV370" s="11">
        <v>1.6670399999999998E-2</v>
      </c>
      <c r="DW370" s="11">
        <v>1.43426E-2</v>
      </c>
      <c r="DX370" s="11">
        <v>0.31569239999999998</v>
      </c>
      <c r="DY370" s="11">
        <v>1.1366599999999999E-2</v>
      </c>
      <c r="DZ370" s="11">
        <v>2.10114E-2</v>
      </c>
      <c r="EA370" s="11">
        <v>65.490882999999997</v>
      </c>
      <c r="EB370" s="11">
        <v>65.135795999999999</v>
      </c>
      <c r="EC370" s="11">
        <v>64.695183</v>
      </c>
      <c r="ED370" s="11">
        <v>64.286445999999998</v>
      </c>
      <c r="EE370" s="11">
        <v>63.886780000000002</v>
      </c>
      <c r="EF370" s="11">
        <v>63.454208000000001</v>
      </c>
      <c r="EG370" s="11">
        <v>64.031493999999995</v>
      </c>
      <c r="EH370" s="11">
        <v>67.056099000000003</v>
      </c>
      <c r="EI370" s="11">
        <v>71.170936999999995</v>
      </c>
      <c r="EJ370" s="11">
        <v>75.986000000000004</v>
      </c>
      <c r="EK370" s="11">
        <v>80.351203999999996</v>
      </c>
      <c r="EL370" s="11">
        <v>83.017319000000001</v>
      </c>
      <c r="EM370" s="11">
        <v>84.641723999999996</v>
      </c>
      <c r="EN370" s="11">
        <v>84.712265000000002</v>
      </c>
      <c r="EO370" s="11">
        <v>83.874565000000004</v>
      </c>
      <c r="EP370" s="11">
        <v>82.803764000000001</v>
      </c>
      <c r="EQ370" s="11">
        <v>81.407264999999995</v>
      </c>
      <c r="ER370" s="11">
        <v>79.537895000000006</v>
      </c>
      <c r="ES370" s="11">
        <v>76.747459000000006</v>
      </c>
      <c r="ET370" s="11">
        <v>72.225532999999999</v>
      </c>
      <c r="EU370" s="11">
        <v>70.099777000000003</v>
      </c>
      <c r="EV370" s="11">
        <v>68.527152999999998</v>
      </c>
      <c r="EW370" s="11">
        <v>67.495186000000004</v>
      </c>
      <c r="EX370" s="11">
        <v>66.797980999999993</v>
      </c>
      <c r="EY370" s="11">
        <v>0</v>
      </c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</row>
    <row r="371" spans="1:235" x14ac:dyDescent="0.2">
      <c r="A371" t="s">
        <v>112</v>
      </c>
      <c r="B371" t="s">
        <v>133</v>
      </c>
      <c r="C371" t="s">
        <v>88</v>
      </c>
      <c r="D371" t="s">
        <v>135</v>
      </c>
      <c r="E371" s="38" t="s">
        <v>211</v>
      </c>
      <c r="F371" t="s">
        <v>105</v>
      </c>
      <c r="G371" s="11">
        <v>5339</v>
      </c>
      <c r="H371" s="11">
        <v>0.67514739999999995</v>
      </c>
      <c r="I371" s="11">
        <v>0.61340240000000001</v>
      </c>
      <c r="J371" s="11">
        <v>0.56486689999999995</v>
      </c>
      <c r="K371" s="11">
        <v>0.53209139999999999</v>
      </c>
      <c r="L371" s="11">
        <v>0.49752449999999998</v>
      </c>
      <c r="M371" s="11">
        <v>0.49858649999999999</v>
      </c>
      <c r="N371" s="11">
        <v>0.51825759999999998</v>
      </c>
      <c r="O371" s="11">
        <v>0.56249340000000003</v>
      </c>
      <c r="P371" s="11">
        <v>0.60947479999999998</v>
      </c>
      <c r="Q371" s="11">
        <v>0.65424780000000005</v>
      </c>
      <c r="R371" s="11">
        <v>0.75436270000000005</v>
      </c>
      <c r="S371" s="11">
        <v>0.87026020000000004</v>
      </c>
      <c r="T371" s="11">
        <v>1.0223310000000001</v>
      </c>
      <c r="U371" s="11">
        <v>1.1416280000000001</v>
      </c>
      <c r="V371" s="11">
        <v>1.217713</v>
      </c>
      <c r="W371" s="11">
        <v>1.2742450000000001</v>
      </c>
      <c r="X371" s="11">
        <v>1.2932969999999999</v>
      </c>
      <c r="Y371" s="11">
        <v>1.24855</v>
      </c>
      <c r="Z371" s="11">
        <v>1.1583300000000001</v>
      </c>
      <c r="AA371" s="11">
        <v>1.104749</v>
      </c>
      <c r="AB371" s="11">
        <v>1.104606</v>
      </c>
      <c r="AC371" s="11">
        <v>1.055234</v>
      </c>
      <c r="AD371" s="11">
        <v>0.9348552</v>
      </c>
      <c r="AE371" s="11">
        <v>0.81151180000000001</v>
      </c>
      <c r="AF371" s="11">
        <v>-3.8576199999999998E-2</v>
      </c>
      <c r="AG371" s="11">
        <v>-4.20617E-2</v>
      </c>
      <c r="AH371" s="11">
        <v>-3.7829099999999997E-2</v>
      </c>
      <c r="AI371" s="11">
        <v>-2.25829E-2</v>
      </c>
      <c r="AJ371" s="11">
        <v>-2.4719100000000001E-2</v>
      </c>
      <c r="AK371" s="11">
        <v>-2.4300700000000001E-2</v>
      </c>
      <c r="AL371" s="11">
        <v>-2.55289E-2</v>
      </c>
      <c r="AM371" s="11">
        <v>-1.3509999999999999E-2</v>
      </c>
      <c r="AN371" s="11">
        <v>-1.1852400000000001E-2</v>
      </c>
      <c r="AO371" s="11">
        <v>-1.8761799999999999E-2</v>
      </c>
      <c r="AP371" s="11">
        <v>-1.18377E-2</v>
      </c>
      <c r="AQ371" s="11">
        <v>-1.8446799999999999E-2</v>
      </c>
      <c r="AR371" s="11">
        <v>-8.5588000000000001E-3</v>
      </c>
      <c r="AS371" s="11">
        <v>-1.9451199999999998E-2</v>
      </c>
      <c r="AT371" s="11">
        <v>-2.7723500000000002E-2</v>
      </c>
      <c r="AU371" s="11">
        <v>-9.2075999999999998E-3</v>
      </c>
      <c r="AV371" s="11">
        <v>2.2989300000000001E-2</v>
      </c>
      <c r="AW371" s="11">
        <v>1.1539300000000001E-2</v>
      </c>
      <c r="AX371" s="11">
        <v>4.7540999999999998E-3</v>
      </c>
      <c r="AY371" s="11">
        <v>1.86815E-2</v>
      </c>
      <c r="AZ371" s="11">
        <v>7.8519999999999996E-3</v>
      </c>
      <c r="BA371" s="11">
        <v>-2.3615299999999999E-2</v>
      </c>
      <c r="BB371" s="11">
        <v>-3.0845399999999999E-2</v>
      </c>
      <c r="BC371" s="11">
        <v>-3.2427299999999999E-2</v>
      </c>
      <c r="BD371" s="11">
        <v>-1.8388700000000001E-2</v>
      </c>
      <c r="BE371" s="11">
        <v>-2.2996699999999998E-2</v>
      </c>
      <c r="BF371" s="11">
        <v>-2.1188700000000001E-2</v>
      </c>
      <c r="BG371" s="11">
        <v>-8.4589999999999995E-3</v>
      </c>
      <c r="BH371" s="11">
        <v>-1.1949899999999999E-2</v>
      </c>
      <c r="BI371" s="11">
        <v>-1.10399E-2</v>
      </c>
      <c r="BJ371" s="11">
        <v>-1.26274E-2</v>
      </c>
      <c r="BK371" s="11">
        <v>-4.818E-4</v>
      </c>
      <c r="BL371" s="11">
        <v>4.4761000000000002E-3</v>
      </c>
      <c r="BM371" s="11">
        <v>-2.8010000000000001E-3</v>
      </c>
      <c r="BN371" s="11">
        <v>6.5878999999999998E-3</v>
      </c>
      <c r="BO371" s="11">
        <v>4.6940000000000003E-3</v>
      </c>
      <c r="BP371" s="11">
        <v>1.72993E-2</v>
      </c>
      <c r="BQ371" s="11">
        <v>8.5217999999999995E-3</v>
      </c>
      <c r="BR371" s="11">
        <v>2.0354000000000001E-3</v>
      </c>
      <c r="BS371" s="11">
        <v>1.9836199999999998E-2</v>
      </c>
      <c r="BT371" s="11">
        <v>5.4622999999999998E-2</v>
      </c>
      <c r="BU371" s="11">
        <v>4.0084399999999999E-2</v>
      </c>
      <c r="BV371" s="11">
        <v>3.24756E-2</v>
      </c>
      <c r="BW371" s="11">
        <v>4.2580800000000002E-2</v>
      </c>
      <c r="BX371" s="11">
        <v>3.2336499999999997E-2</v>
      </c>
      <c r="BY371" s="11">
        <v>7.7200000000000006E-5</v>
      </c>
      <c r="BZ371" s="11">
        <v>-9.7015999999999995E-3</v>
      </c>
      <c r="CA371" s="11">
        <v>-1.33641E-2</v>
      </c>
      <c r="CB371" s="11">
        <v>1.7987999999999999E-3</v>
      </c>
      <c r="CC371" s="11">
        <v>-3.9316000000000004E-3</v>
      </c>
      <c r="CD371" s="11">
        <v>-4.5482999999999999E-3</v>
      </c>
      <c r="CE371" s="11">
        <v>5.6648000000000002E-3</v>
      </c>
      <c r="CF371" s="11">
        <v>8.1939999999999997E-4</v>
      </c>
      <c r="CG371" s="11">
        <v>2.2209E-3</v>
      </c>
      <c r="CH371" s="11">
        <v>2.7399999999999999E-4</v>
      </c>
      <c r="CI371" s="11">
        <v>1.25463E-2</v>
      </c>
      <c r="CJ371" s="11">
        <v>2.08045E-2</v>
      </c>
      <c r="CK371" s="11">
        <v>1.3159799999999999E-2</v>
      </c>
      <c r="CL371" s="11">
        <v>2.50136E-2</v>
      </c>
      <c r="CM371" s="11">
        <v>2.7834899999999999E-2</v>
      </c>
      <c r="CN371" s="11">
        <v>4.3157399999999999E-2</v>
      </c>
      <c r="CO371" s="11">
        <v>3.6494800000000001E-2</v>
      </c>
      <c r="CP371" s="11">
        <v>3.1794299999999998E-2</v>
      </c>
      <c r="CQ371" s="11">
        <v>4.8879899999999997E-2</v>
      </c>
      <c r="CR371" s="11">
        <v>8.6256700000000006E-2</v>
      </c>
      <c r="CS371" s="11">
        <v>6.8629399999999993E-2</v>
      </c>
      <c r="CT371" s="11">
        <v>6.0197100000000003E-2</v>
      </c>
      <c r="CU371" s="11">
        <v>6.6480200000000003E-2</v>
      </c>
      <c r="CV371" s="11">
        <v>5.6821000000000003E-2</v>
      </c>
      <c r="CW371" s="11">
        <v>2.3769800000000001E-2</v>
      </c>
      <c r="CX371" s="11">
        <v>1.1442300000000001E-2</v>
      </c>
      <c r="CY371" s="11">
        <v>5.6991000000000003E-3</v>
      </c>
      <c r="CZ371" s="11">
        <v>1.22731E-2</v>
      </c>
      <c r="DA371" s="11">
        <v>1.1590700000000001E-2</v>
      </c>
      <c r="DB371" s="11">
        <v>1.01166E-2</v>
      </c>
      <c r="DC371" s="11">
        <v>8.5866999999999992E-3</v>
      </c>
      <c r="DD371" s="11">
        <v>7.7631999999999996E-3</v>
      </c>
      <c r="DE371" s="11">
        <v>8.0619999999999997E-3</v>
      </c>
      <c r="DF371" s="11">
        <v>7.8434999999999998E-3</v>
      </c>
      <c r="DG371" s="11">
        <v>7.9205999999999999E-3</v>
      </c>
      <c r="DH371" s="11">
        <v>9.9270000000000001E-3</v>
      </c>
      <c r="DI371" s="11">
        <v>9.7035000000000003E-3</v>
      </c>
      <c r="DJ371" s="11">
        <v>1.1202E-2</v>
      </c>
      <c r="DK371" s="11">
        <v>1.4068600000000001E-2</v>
      </c>
      <c r="DL371" s="11">
        <v>1.5720600000000001E-2</v>
      </c>
      <c r="DM371" s="11">
        <v>1.7006400000000001E-2</v>
      </c>
      <c r="DN371" s="11">
        <v>1.80921E-2</v>
      </c>
      <c r="DO371" s="11">
        <v>1.7657300000000001E-2</v>
      </c>
      <c r="DP371" s="11">
        <v>1.92319E-2</v>
      </c>
      <c r="DQ371" s="11">
        <v>1.7354100000000001E-2</v>
      </c>
      <c r="DR371" s="11">
        <v>1.68535E-2</v>
      </c>
      <c r="DS371" s="11">
        <v>1.4529800000000001E-2</v>
      </c>
      <c r="DT371" s="11">
        <v>1.4885499999999999E-2</v>
      </c>
      <c r="DU371" s="11">
        <v>1.44041E-2</v>
      </c>
      <c r="DV371" s="11">
        <v>1.28545E-2</v>
      </c>
      <c r="DW371" s="11">
        <v>1.15896E-2</v>
      </c>
      <c r="DX371" s="11">
        <v>0.23109779999999999</v>
      </c>
      <c r="DY371" s="11">
        <v>8.4484E-3</v>
      </c>
      <c r="DZ371" s="11">
        <v>1.5113100000000001E-2</v>
      </c>
      <c r="EA371" s="11">
        <v>68.947547999999998</v>
      </c>
      <c r="EB371" s="11">
        <v>68.347954000000001</v>
      </c>
      <c r="EC371" s="11">
        <v>67.980103</v>
      </c>
      <c r="ED371" s="11">
        <v>66.853745000000004</v>
      </c>
      <c r="EE371" s="11">
        <v>66.504829000000001</v>
      </c>
      <c r="EF371" s="11">
        <v>65.750191000000001</v>
      </c>
      <c r="EG371" s="11">
        <v>65.676392000000007</v>
      </c>
      <c r="EH371" s="11">
        <v>69.206726000000003</v>
      </c>
      <c r="EI371" s="11">
        <v>71.595825000000005</v>
      </c>
      <c r="EJ371" s="11">
        <v>75.130409</v>
      </c>
      <c r="EK371" s="11">
        <v>78.680640999999994</v>
      </c>
      <c r="EL371" s="11">
        <v>82.230103</v>
      </c>
      <c r="EM371" s="11">
        <v>83.080368000000007</v>
      </c>
      <c r="EN371" s="11">
        <v>83.833466000000001</v>
      </c>
      <c r="EO371" s="11">
        <v>82.303130999999993</v>
      </c>
      <c r="EP371" s="11">
        <v>81.211937000000006</v>
      </c>
      <c r="EQ371" s="11">
        <v>78.294822999999994</v>
      </c>
      <c r="ER371" s="11">
        <v>77.416152999999994</v>
      </c>
      <c r="ES371" s="11">
        <v>74.085007000000004</v>
      </c>
      <c r="ET371" s="11">
        <v>72.093124000000003</v>
      </c>
      <c r="EU371" s="11">
        <v>71.132537999999997</v>
      </c>
      <c r="EV371" s="11">
        <v>71.132537999999997</v>
      </c>
      <c r="EW371" s="11">
        <v>71.010627999999997</v>
      </c>
      <c r="EX371" s="11">
        <v>71.632537999999997</v>
      </c>
      <c r="EY371" s="11">
        <v>0</v>
      </c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</row>
    <row r="372" spans="1:235" x14ac:dyDescent="0.2">
      <c r="A372" t="s">
        <v>112</v>
      </c>
      <c r="B372" t="s">
        <v>133</v>
      </c>
      <c r="C372" t="s">
        <v>88</v>
      </c>
      <c r="D372" t="s">
        <v>135</v>
      </c>
      <c r="E372" s="38" t="s">
        <v>211</v>
      </c>
      <c r="F372" t="s">
        <v>106</v>
      </c>
      <c r="G372" s="11">
        <v>3577</v>
      </c>
      <c r="H372" s="11">
        <v>0.66849049999999999</v>
      </c>
      <c r="I372" s="11">
        <v>0.61560049999999999</v>
      </c>
      <c r="J372" s="11">
        <v>0.57022209999999995</v>
      </c>
      <c r="K372" s="11">
        <v>0.53126280000000004</v>
      </c>
      <c r="L372" s="11">
        <v>0.4862245</v>
      </c>
      <c r="M372" s="11">
        <v>0.48914790000000002</v>
      </c>
      <c r="N372" s="11">
        <v>0.50194859999999997</v>
      </c>
      <c r="O372" s="11">
        <v>0.54537760000000002</v>
      </c>
      <c r="P372" s="11">
        <v>0.59274159999999998</v>
      </c>
      <c r="Q372" s="11">
        <v>0.62859080000000001</v>
      </c>
      <c r="R372" s="11">
        <v>0.70674630000000005</v>
      </c>
      <c r="S372" s="11">
        <v>0.79086230000000002</v>
      </c>
      <c r="T372" s="11">
        <v>0.90641890000000003</v>
      </c>
      <c r="U372" s="11">
        <v>1.021919</v>
      </c>
      <c r="V372" s="11">
        <v>1.094314</v>
      </c>
      <c r="W372" s="11">
        <v>1.1662669999999999</v>
      </c>
      <c r="X372" s="11">
        <v>1.213414</v>
      </c>
      <c r="Y372" s="11">
        <v>1.2015400000000001</v>
      </c>
      <c r="Z372" s="11">
        <v>1.1158650000000001</v>
      </c>
      <c r="AA372" s="11">
        <v>1.0694159999999999</v>
      </c>
      <c r="AB372" s="11">
        <v>1.097261</v>
      </c>
      <c r="AC372" s="11">
        <v>1.068222</v>
      </c>
      <c r="AD372" s="11">
        <v>0.94024099999999999</v>
      </c>
      <c r="AE372" s="11">
        <v>0.82149779999999994</v>
      </c>
      <c r="AF372" s="11">
        <v>-3.7318400000000002E-2</v>
      </c>
      <c r="AG372" s="11">
        <v>-4.0455499999999998E-2</v>
      </c>
      <c r="AH372" s="11">
        <v>-4.0524200000000003E-2</v>
      </c>
      <c r="AI372" s="11">
        <v>-2.64333E-2</v>
      </c>
      <c r="AJ372" s="11">
        <v>-2.8746000000000001E-2</v>
      </c>
      <c r="AK372" s="11">
        <v>-2.28282E-2</v>
      </c>
      <c r="AL372" s="11">
        <v>-2.9164499999999999E-2</v>
      </c>
      <c r="AM372" s="11">
        <v>-2.4571599999999999E-2</v>
      </c>
      <c r="AN372" s="11">
        <v>-2.3242800000000001E-2</v>
      </c>
      <c r="AO372" s="11">
        <v>-2.97884E-2</v>
      </c>
      <c r="AP372" s="11">
        <v>-2.39744E-2</v>
      </c>
      <c r="AQ372" s="11">
        <v>-1.8858900000000001E-2</v>
      </c>
      <c r="AR372" s="11">
        <v>-1.0707899999999999E-2</v>
      </c>
      <c r="AS372" s="11">
        <v>-1.8594400000000001E-2</v>
      </c>
      <c r="AT372" s="11">
        <v>-3.4040599999999997E-2</v>
      </c>
      <c r="AU372" s="11">
        <v>-1.8415600000000001E-2</v>
      </c>
      <c r="AV372" s="11">
        <v>4.6208999999999998E-3</v>
      </c>
      <c r="AW372" s="11">
        <v>-1.8162E-3</v>
      </c>
      <c r="AX372" s="11">
        <v>-7.0686999999999998E-3</v>
      </c>
      <c r="AY372" s="11">
        <v>5.9299000000000001E-3</v>
      </c>
      <c r="AZ372" s="11">
        <v>2.2850000000000001E-3</v>
      </c>
      <c r="BA372" s="11">
        <v>-2.35654E-2</v>
      </c>
      <c r="BB372" s="11">
        <v>-2.6728399999999999E-2</v>
      </c>
      <c r="BC372" s="11">
        <v>-2.6805900000000001E-2</v>
      </c>
      <c r="BD372" s="11">
        <v>-1.72257E-2</v>
      </c>
      <c r="BE372" s="11">
        <v>-2.1545499999999999E-2</v>
      </c>
      <c r="BF372" s="11">
        <v>-2.3801200000000002E-2</v>
      </c>
      <c r="BG372" s="11">
        <v>-1.2128E-2</v>
      </c>
      <c r="BH372" s="11">
        <v>-1.60105E-2</v>
      </c>
      <c r="BI372" s="11">
        <v>-1.10557E-2</v>
      </c>
      <c r="BJ372" s="11">
        <v>-1.6466700000000001E-2</v>
      </c>
      <c r="BK372" s="11">
        <v>-1.09876E-2</v>
      </c>
      <c r="BL372" s="11">
        <v>-6.1523000000000003E-3</v>
      </c>
      <c r="BM372" s="11">
        <v>-1.3724800000000001E-2</v>
      </c>
      <c r="BN372" s="11">
        <v>-5.6416000000000001E-3</v>
      </c>
      <c r="BO372" s="11">
        <v>2.4179000000000002E-3</v>
      </c>
      <c r="BP372" s="11">
        <v>1.0851700000000001E-2</v>
      </c>
      <c r="BQ372" s="11">
        <v>4.9449999999999997E-3</v>
      </c>
      <c r="BR372" s="11">
        <v>-8.6669999999999994E-3</v>
      </c>
      <c r="BS372" s="11">
        <v>6.7497E-3</v>
      </c>
      <c r="BT372" s="11">
        <v>3.3134700000000003E-2</v>
      </c>
      <c r="BU372" s="11">
        <v>2.46468E-2</v>
      </c>
      <c r="BV372" s="11">
        <v>1.89223E-2</v>
      </c>
      <c r="BW372" s="11">
        <v>2.7716000000000001E-2</v>
      </c>
      <c r="BX372" s="11">
        <v>2.5581699999999999E-2</v>
      </c>
      <c r="BY372" s="11">
        <v>-7.7769999999999998E-4</v>
      </c>
      <c r="BZ372" s="11">
        <v>-6.3081999999999999E-3</v>
      </c>
      <c r="CA372" s="11">
        <v>-7.6271000000000004E-3</v>
      </c>
      <c r="CB372" s="11">
        <v>2.8671E-3</v>
      </c>
      <c r="CC372" s="11">
        <v>-2.6354E-3</v>
      </c>
      <c r="CD372" s="11">
        <v>-7.0781999999999998E-3</v>
      </c>
      <c r="CE372" s="11">
        <v>2.1773000000000001E-3</v>
      </c>
      <c r="CF372" s="11">
        <v>-3.2750000000000001E-3</v>
      </c>
      <c r="CG372" s="11">
        <v>7.1670000000000002E-4</v>
      </c>
      <c r="CH372" s="11">
        <v>-3.7690000000000002E-3</v>
      </c>
      <c r="CI372" s="11">
        <v>2.5964999999999998E-3</v>
      </c>
      <c r="CJ372" s="11">
        <v>1.09383E-2</v>
      </c>
      <c r="CK372" s="11">
        <v>2.3387999999999998E-3</v>
      </c>
      <c r="CL372" s="11">
        <v>1.26911E-2</v>
      </c>
      <c r="CM372" s="11">
        <v>2.3694699999999999E-2</v>
      </c>
      <c r="CN372" s="11">
        <v>3.2411299999999997E-2</v>
      </c>
      <c r="CO372" s="11">
        <v>2.8484499999999999E-2</v>
      </c>
      <c r="CP372" s="11">
        <v>1.6706700000000001E-2</v>
      </c>
      <c r="CQ372" s="11">
        <v>3.1915100000000002E-2</v>
      </c>
      <c r="CR372" s="11">
        <v>6.1648500000000002E-2</v>
      </c>
      <c r="CS372" s="11">
        <v>5.1109700000000001E-2</v>
      </c>
      <c r="CT372" s="11">
        <v>4.4913399999999999E-2</v>
      </c>
      <c r="CU372" s="11">
        <v>4.95021E-2</v>
      </c>
      <c r="CV372" s="11">
        <v>4.8878499999999998E-2</v>
      </c>
      <c r="CW372" s="11">
        <v>2.2009899999999999E-2</v>
      </c>
      <c r="CX372" s="11">
        <v>1.4112E-2</v>
      </c>
      <c r="CY372" s="11">
        <v>1.1551799999999999E-2</v>
      </c>
      <c r="CZ372" s="11">
        <v>1.2215500000000001E-2</v>
      </c>
      <c r="DA372" s="11">
        <v>1.14965E-2</v>
      </c>
      <c r="DB372" s="11">
        <v>1.01669E-2</v>
      </c>
      <c r="DC372" s="11">
        <v>8.6969999999999999E-3</v>
      </c>
      <c r="DD372" s="11">
        <v>7.7425999999999997E-3</v>
      </c>
      <c r="DE372" s="11">
        <v>7.1570999999999996E-3</v>
      </c>
      <c r="DF372" s="11">
        <v>7.7197000000000003E-3</v>
      </c>
      <c r="DG372" s="11">
        <v>8.2585000000000002E-3</v>
      </c>
      <c r="DH372" s="11">
        <v>1.03903E-2</v>
      </c>
      <c r="DI372" s="11">
        <v>9.7660000000000004E-3</v>
      </c>
      <c r="DJ372" s="11">
        <v>1.1145499999999999E-2</v>
      </c>
      <c r="DK372" s="11">
        <v>1.29354E-2</v>
      </c>
      <c r="DL372" s="11">
        <v>1.3107300000000001E-2</v>
      </c>
      <c r="DM372" s="11">
        <v>1.43109E-2</v>
      </c>
      <c r="DN372" s="11">
        <v>1.54261E-2</v>
      </c>
      <c r="DO372" s="11">
        <v>1.5299399999999999E-2</v>
      </c>
      <c r="DP372" s="11">
        <v>1.7335099999999999E-2</v>
      </c>
      <c r="DQ372" s="11">
        <v>1.60883E-2</v>
      </c>
      <c r="DR372" s="11">
        <v>1.58015E-2</v>
      </c>
      <c r="DS372" s="11">
        <v>1.3245E-2</v>
      </c>
      <c r="DT372" s="11">
        <v>1.41634E-2</v>
      </c>
      <c r="DU372" s="11">
        <v>1.3853900000000001E-2</v>
      </c>
      <c r="DV372" s="11">
        <v>1.24146E-2</v>
      </c>
      <c r="DW372" s="11">
        <v>1.1659900000000001E-2</v>
      </c>
      <c r="DX372" s="11">
        <v>0.18739400000000001</v>
      </c>
      <c r="DY372" s="11">
        <v>7.3266E-3</v>
      </c>
      <c r="DZ372" s="11">
        <v>1.25979E-2</v>
      </c>
      <c r="EA372" s="11">
        <v>69.776748999999995</v>
      </c>
      <c r="EB372" s="11">
        <v>68.944336000000007</v>
      </c>
      <c r="EC372" s="11">
        <v>68.462074000000001</v>
      </c>
      <c r="ED372" s="11">
        <v>67.032013000000006</v>
      </c>
      <c r="EE372" s="11">
        <v>66.537643000000003</v>
      </c>
      <c r="EF372" s="11">
        <v>65.983849000000006</v>
      </c>
      <c r="EG372" s="11">
        <v>65.795501999999999</v>
      </c>
      <c r="EH372" s="11">
        <v>68.649260999999996</v>
      </c>
      <c r="EI372" s="11">
        <v>69.652725000000004</v>
      </c>
      <c r="EJ372" s="11">
        <v>72.011825999999999</v>
      </c>
      <c r="EK372" s="11">
        <v>74.273148000000006</v>
      </c>
      <c r="EL372" s="11">
        <v>78.430923000000007</v>
      </c>
      <c r="EM372" s="11">
        <v>80.299392999999995</v>
      </c>
      <c r="EN372" s="11">
        <v>81.453415000000007</v>
      </c>
      <c r="EO372" s="11">
        <v>79.784828000000005</v>
      </c>
      <c r="EP372" s="11">
        <v>79.059708000000001</v>
      </c>
      <c r="EQ372" s="11">
        <v>77.094893999999996</v>
      </c>
      <c r="ER372" s="11">
        <v>76.488319000000004</v>
      </c>
      <c r="ES372" s="11">
        <v>72.708397000000005</v>
      </c>
      <c r="ET372" s="11">
        <v>70.716469000000004</v>
      </c>
      <c r="EU372" s="11">
        <v>70.331123000000005</v>
      </c>
      <c r="EV372" s="11">
        <v>70.331123000000005</v>
      </c>
      <c r="EW372" s="11">
        <v>70.094031999999999</v>
      </c>
      <c r="EX372" s="11">
        <v>71.485146</v>
      </c>
      <c r="EY372" s="11">
        <v>0</v>
      </c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</row>
    <row r="373" spans="1:235" x14ac:dyDescent="0.2">
      <c r="A373" t="s">
        <v>112</v>
      </c>
      <c r="B373" t="s">
        <v>133</v>
      </c>
      <c r="C373" t="s">
        <v>88</v>
      </c>
      <c r="D373" t="s">
        <v>135</v>
      </c>
      <c r="E373" s="38" t="s">
        <v>211</v>
      </c>
      <c r="F373" t="s">
        <v>107</v>
      </c>
      <c r="G373" s="11">
        <v>1762</v>
      </c>
      <c r="H373" s="11">
        <v>0.68098950000000003</v>
      </c>
      <c r="I373" s="11">
        <v>0.60483089999999995</v>
      </c>
      <c r="J373" s="11">
        <v>0.5460663</v>
      </c>
      <c r="K373" s="11">
        <v>0.52120200000000005</v>
      </c>
      <c r="L373" s="11">
        <v>0.50988160000000005</v>
      </c>
      <c r="M373" s="11">
        <v>0.51577930000000005</v>
      </c>
      <c r="N373" s="11">
        <v>0.53352299999999997</v>
      </c>
      <c r="O373" s="11">
        <v>0.57823530000000001</v>
      </c>
      <c r="P373" s="11">
        <v>0.62642059999999999</v>
      </c>
      <c r="Q373" s="11">
        <v>0.69042150000000002</v>
      </c>
      <c r="R373" s="11">
        <v>0.83288090000000004</v>
      </c>
      <c r="S373" s="11">
        <v>1.0306660000000001</v>
      </c>
      <c r="T373" s="11">
        <v>1.2600819999999999</v>
      </c>
      <c r="U373" s="11">
        <v>1.3875440000000001</v>
      </c>
      <c r="V373" s="11">
        <v>1.4621150000000001</v>
      </c>
      <c r="W373" s="11">
        <v>1.4836400000000001</v>
      </c>
      <c r="X373" s="11">
        <v>1.435786</v>
      </c>
      <c r="Y373" s="11">
        <v>1.33649</v>
      </c>
      <c r="Z373" s="11">
        <v>1.2321070000000001</v>
      </c>
      <c r="AA373" s="11">
        <v>1.159456</v>
      </c>
      <c r="AB373" s="11">
        <v>1.1069070000000001</v>
      </c>
      <c r="AC373" s="11">
        <v>1.0269550000000001</v>
      </c>
      <c r="AD373" s="11">
        <v>0.92200439999999995</v>
      </c>
      <c r="AE373" s="11">
        <v>0.78727159999999996</v>
      </c>
      <c r="AF373" s="11">
        <v>-6.2964999999999993E-2</v>
      </c>
      <c r="AG373" s="11">
        <v>-6.1707100000000001E-2</v>
      </c>
      <c r="AH373" s="11">
        <v>-4.9839700000000001E-2</v>
      </c>
      <c r="AI373" s="11">
        <v>-3.5842800000000001E-2</v>
      </c>
      <c r="AJ373" s="11">
        <v>-3.4775899999999998E-2</v>
      </c>
      <c r="AK373" s="11">
        <v>-3.4331199999999999E-2</v>
      </c>
      <c r="AL373" s="11">
        <v>-4.1470300000000002E-2</v>
      </c>
      <c r="AM373" s="11">
        <v>-1.6983000000000002E-2</v>
      </c>
      <c r="AN373" s="11">
        <v>-1.5200099999999999E-2</v>
      </c>
      <c r="AO373" s="11">
        <v>-2.0565699999999999E-2</v>
      </c>
      <c r="AP373" s="11">
        <v>-1.33968E-2</v>
      </c>
      <c r="AQ373" s="11">
        <v>-2.7962999999999998E-2</v>
      </c>
      <c r="AR373" s="11">
        <v>-1.34086E-2</v>
      </c>
      <c r="AS373" s="11">
        <v>-2.7587899999999999E-2</v>
      </c>
      <c r="AT373" s="11">
        <v>-3.38708E-2</v>
      </c>
      <c r="AU373" s="11">
        <v>-1.2980999999999999E-2</v>
      </c>
      <c r="AV373" s="11">
        <v>2.6296300000000002E-2</v>
      </c>
      <c r="AW373" s="11">
        <v>1.9334E-2</v>
      </c>
      <c r="AX373" s="11">
        <v>4.3027999999999999E-3</v>
      </c>
      <c r="AY373" s="11">
        <v>1.6142500000000001E-2</v>
      </c>
      <c r="AZ373" s="11">
        <v>-4.7565000000000003E-3</v>
      </c>
      <c r="BA373" s="11">
        <v>-3.9048100000000002E-2</v>
      </c>
      <c r="BB373" s="11">
        <v>-5.3442499999999997E-2</v>
      </c>
      <c r="BC373" s="11">
        <v>-5.8760800000000002E-2</v>
      </c>
      <c r="BD373" s="11">
        <v>-2.8410700000000001E-2</v>
      </c>
      <c r="BE373" s="11">
        <v>-3.0053E-2</v>
      </c>
      <c r="BF373" s="11">
        <v>-2.38254E-2</v>
      </c>
      <c r="BG373" s="11">
        <v>-1.35864E-2</v>
      </c>
      <c r="BH373" s="11">
        <v>-1.4278799999999999E-2</v>
      </c>
      <c r="BI373" s="11">
        <v>-1.29628E-2</v>
      </c>
      <c r="BJ373" s="11">
        <v>-2.2658899999999999E-2</v>
      </c>
      <c r="BK373" s="11">
        <v>1.8504000000000001E-3</v>
      </c>
      <c r="BL373" s="11">
        <v>9.0372000000000004E-3</v>
      </c>
      <c r="BM373" s="11">
        <v>3.4924000000000001E-3</v>
      </c>
      <c r="BN373" s="11">
        <v>1.3317799999999999E-2</v>
      </c>
      <c r="BO373" s="11">
        <v>8.6899999999999998E-3</v>
      </c>
      <c r="BP373" s="11">
        <v>3.30458E-2</v>
      </c>
      <c r="BQ373" s="11">
        <v>1.8843800000000001E-2</v>
      </c>
      <c r="BR373" s="11">
        <v>1.7813699999999998E-2</v>
      </c>
      <c r="BS373" s="11">
        <v>3.6727299999999997E-2</v>
      </c>
      <c r="BT373" s="11">
        <v>7.8647099999999998E-2</v>
      </c>
      <c r="BU373" s="11">
        <v>6.39739E-2</v>
      </c>
      <c r="BV373" s="11">
        <v>4.7601200000000003E-2</v>
      </c>
      <c r="BW373" s="11">
        <v>5.5762600000000002E-2</v>
      </c>
      <c r="BX373" s="11">
        <v>3.3440499999999998E-2</v>
      </c>
      <c r="BY373" s="11">
        <v>-1.2019999999999999E-4</v>
      </c>
      <c r="BZ373" s="11">
        <v>-1.8510499999999999E-2</v>
      </c>
      <c r="CA373" s="11">
        <v>-2.89845E-2</v>
      </c>
      <c r="CB373" s="11">
        <v>6.1434999999999997E-3</v>
      </c>
      <c r="CC373" s="11">
        <v>1.601E-3</v>
      </c>
      <c r="CD373" s="11">
        <v>2.1889000000000001E-3</v>
      </c>
      <c r="CE373" s="11">
        <v>8.6700000000000006E-3</v>
      </c>
      <c r="CF373" s="11">
        <v>6.2182000000000001E-3</v>
      </c>
      <c r="CG373" s="11">
        <v>8.4055999999999992E-3</v>
      </c>
      <c r="CH373" s="11">
        <v>-3.8474999999999998E-3</v>
      </c>
      <c r="CI373" s="11">
        <v>2.0683900000000002E-2</v>
      </c>
      <c r="CJ373" s="11">
        <v>3.3274499999999999E-2</v>
      </c>
      <c r="CK373" s="11">
        <v>2.7550499999999999E-2</v>
      </c>
      <c r="CL373" s="11">
        <v>4.0032400000000003E-2</v>
      </c>
      <c r="CM373" s="11">
        <v>4.5343000000000001E-2</v>
      </c>
      <c r="CN373" s="11">
        <v>7.9500199999999993E-2</v>
      </c>
      <c r="CO373" s="11">
        <v>6.5275399999999997E-2</v>
      </c>
      <c r="CP373" s="11">
        <v>6.9498099999999993E-2</v>
      </c>
      <c r="CQ373" s="11">
        <v>8.6435700000000004E-2</v>
      </c>
      <c r="CR373" s="11">
        <v>0.130998</v>
      </c>
      <c r="CS373" s="11">
        <v>0.1086138</v>
      </c>
      <c r="CT373" s="11">
        <v>9.08997E-2</v>
      </c>
      <c r="CU373" s="11">
        <v>9.5382800000000004E-2</v>
      </c>
      <c r="CV373" s="11">
        <v>7.1637400000000004E-2</v>
      </c>
      <c r="CW373" s="11">
        <v>3.8807800000000003E-2</v>
      </c>
      <c r="CX373" s="11">
        <v>1.6421399999999999E-2</v>
      </c>
      <c r="CY373" s="11">
        <v>7.9179999999999995E-4</v>
      </c>
      <c r="CZ373" s="11">
        <v>2.1007499999999998E-2</v>
      </c>
      <c r="DA373" s="11">
        <v>1.9244299999999999E-2</v>
      </c>
      <c r="DB373" s="11">
        <v>1.5815599999999999E-2</v>
      </c>
      <c r="DC373" s="11">
        <v>1.35309E-2</v>
      </c>
      <c r="DD373" s="11">
        <v>1.24613E-2</v>
      </c>
      <c r="DE373" s="11">
        <v>1.29911E-2</v>
      </c>
      <c r="DF373" s="11">
        <v>1.14365E-2</v>
      </c>
      <c r="DG373" s="11">
        <v>1.1449900000000001E-2</v>
      </c>
      <c r="DH373" s="11">
        <v>1.47352E-2</v>
      </c>
      <c r="DI373" s="11">
        <v>1.46263E-2</v>
      </c>
      <c r="DJ373" s="11">
        <v>1.62413E-2</v>
      </c>
      <c r="DK373" s="11">
        <v>2.2283399999999998E-2</v>
      </c>
      <c r="DL373" s="11">
        <v>2.8242300000000001E-2</v>
      </c>
      <c r="DM373" s="11">
        <v>2.8228400000000001E-2</v>
      </c>
      <c r="DN373" s="11">
        <v>3.1421900000000003E-2</v>
      </c>
      <c r="DO373" s="11">
        <v>3.0220500000000001E-2</v>
      </c>
      <c r="DP373" s="11">
        <v>3.1827099999999997E-2</v>
      </c>
      <c r="DQ373" s="11">
        <v>2.7139099999999999E-2</v>
      </c>
      <c r="DR373" s="11">
        <v>2.6323599999999999E-2</v>
      </c>
      <c r="DS373" s="11">
        <v>2.4087299999999999E-2</v>
      </c>
      <c r="DT373" s="11">
        <v>2.3222099999999999E-2</v>
      </c>
      <c r="DU373" s="11">
        <v>2.36665E-2</v>
      </c>
      <c r="DV373" s="11">
        <v>2.1237099999999998E-2</v>
      </c>
      <c r="DW373" s="11">
        <v>1.8102699999999999E-2</v>
      </c>
      <c r="DX373" s="11">
        <v>0.40398820000000002</v>
      </c>
      <c r="DY373" s="11">
        <v>1.5297E-2</v>
      </c>
      <c r="DZ373" s="11">
        <v>2.8335099999999998E-2</v>
      </c>
      <c r="EA373" s="11">
        <v>67.265358000000006</v>
      </c>
      <c r="EB373" s="11">
        <v>67.138092</v>
      </c>
      <c r="EC373" s="11">
        <v>67.002341999999999</v>
      </c>
      <c r="ED373" s="11">
        <v>66.492103999999998</v>
      </c>
      <c r="EE373" s="11">
        <v>66.438271</v>
      </c>
      <c r="EF373" s="11">
        <v>65.276184000000001</v>
      </c>
      <c r="EG373" s="11">
        <v>65.434753000000001</v>
      </c>
      <c r="EH373" s="11">
        <v>70.337624000000005</v>
      </c>
      <c r="EI373" s="11">
        <v>75.537743000000006</v>
      </c>
      <c r="EJ373" s="11">
        <v>81.456992999999997</v>
      </c>
      <c r="EK373" s="11">
        <v>87.622001999999995</v>
      </c>
      <c r="EL373" s="11">
        <v>89.937393</v>
      </c>
      <c r="EM373" s="11">
        <v>88.722060999999997</v>
      </c>
      <c r="EN373" s="11">
        <v>88.661788999999999</v>
      </c>
      <c r="EO373" s="11">
        <v>87.411934000000002</v>
      </c>
      <c r="EP373" s="11">
        <v>85.578117000000006</v>
      </c>
      <c r="EQ373" s="11">
        <v>80.729079999999996</v>
      </c>
      <c r="ER373" s="11">
        <v>79.298423999999997</v>
      </c>
      <c r="ES373" s="11">
        <v>76.877707999999998</v>
      </c>
      <c r="ET373" s="11">
        <v>74.885895000000005</v>
      </c>
      <c r="EU373" s="11">
        <v>72.758339000000007</v>
      </c>
      <c r="EV373" s="11">
        <v>72.758339000000007</v>
      </c>
      <c r="EW373" s="11">
        <v>72.870102000000003</v>
      </c>
      <c r="EX373" s="11">
        <v>71.931540999999996</v>
      </c>
      <c r="EY373" s="11">
        <v>0</v>
      </c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</row>
    <row r="374" spans="1:235" x14ac:dyDescent="0.2">
      <c r="A374" t="s">
        <v>112</v>
      </c>
      <c r="B374" t="s">
        <v>133</v>
      </c>
      <c r="C374" t="s">
        <v>88</v>
      </c>
      <c r="D374" t="s">
        <v>135</v>
      </c>
      <c r="E374" s="38" t="s">
        <v>117</v>
      </c>
      <c r="F374" t="s">
        <v>105</v>
      </c>
      <c r="G374" s="11">
        <v>5238</v>
      </c>
      <c r="H374" s="11">
        <v>0.53043070000000003</v>
      </c>
      <c r="I374" s="11">
        <v>0.48394599999999999</v>
      </c>
      <c r="J374" s="11">
        <v>0.46543909999999999</v>
      </c>
      <c r="K374" s="11">
        <v>0.45333119999999999</v>
      </c>
      <c r="L374" s="11">
        <v>0.45466889999999999</v>
      </c>
      <c r="M374" s="11">
        <v>0.47782580000000002</v>
      </c>
      <c r="N374" s="11">
        <v>0.53625449999999997</v>
      </c>
      <c r="O374" s="11">
        <v>0.60763920000000005</v>
      </c>
      <c r="P374" s="11">
        <v>0.62914820000000005</v>
      </c>
      <c r="Q374" s="11">
        <v>0.62598330000000002</v>
      </c>
      <c r="R374" s="11">
        <v>0.62209490000000001</v>
      </c>
      <c r="S374" s="11">
        <v>0.60567899999999997</v>
      </c>
      <c r="T374" s="11">
        <v>0.59967210000000004</v>
      </c>
      <c r="U374" s="11">
        <v>0.58760179999999995</v>
      </c>
      <c r="V374" s="11">
        <v>0.57146070000000004</v>
      </c>
      <c r="W374" s="11">
        <v>0.58317430000000003</v>
      </c>
      <c r="X374" s="11">
        <v>0.67107490000000003</v>
      </c>
      <c r="Y374" s="11">
        <v>0.84621619999999997</v>
      </c>
      <c r="Z374" s="11">
        <v>0.88445530000000006</v>
      </c>
      <c r="AA374" s="11">
        <v>0.85984519999999998</v>
      </c>
      <c r="AB374" s="11">
        <v>0.8273973</v>
      </c>
      <c r="AC374" s="11">
        <v>0.77651800000000004</v>
      </c>
      <c r="AD374" s="11">
        <v>0.68184670000000003</v>
      </c>
      <c r="AE374" s="11">
        <v>0.58434059999999999</v>
      </c>
      <c r="AF374" s="11">
        <v>-3.9224599999999998E-2</v>
      </c>
      <c r="AG374" s="11">
        <v>-4.6579700000000002E-2</v>
      </c>
      <c r="AH374" s="11">
        <v>-3.1977800000000001E-2</v>
      </c>
      <c r="AI374" s="11">
        <v>-2.6748500000000001E-2</v>
      </c>
      <c r="AJ374" s="11">
        <v>-3.31194E-2</v>
      </c>
      <c r="AK374" s="11">
        <v>-3.2610599999999997E-2</v>
      </c>
      <c r="AL374" s="11">
        <v>-3.4724199999999997E-2</v>
      </c>
      <c r="AM374" s="11">
        <v>-2.9712599999999999E-2</v>
      </c>
      <c r="AN374" s="11">
        <v>-2.4723599999999998E-2</v>
      </c>
      <c r="AO374" s="11">
        <v>-2.26909E-2</v>
      </c>
      <c r="AP374" s="11">
        <v>-1.87733E-2</v>
      </c>
      <c r="AQ374" s="11">
        <v>-2.2224000000000001E-2</v>
      </c>
      <c r="AR374" s="11">
        <v>-2.5590700000000001E-2</v>
      </c>
      <c r="AS374" s="11">
        <v>-2.3925100000000001E-2</v>
      </c>
      <c r="AT374" s="11">
        <v>-2.3941500000000001E-2</v>
      </c>
      <c r="AU374" s="11">
        <v>-2.1435300000000001E-2</v>
      </c>
      <c r="AV374" s="11">
        <v>-6.5705E-3</v>
      </c>
      <c r="AW374" s="11">
        <v>-4.8945000000000004E-3</v>
      </c>
      <c r="AX374" s="11">
        <v>4.2458000000000001E-3</v>
      </c>
      <c r="AY374" s="11">
        <v>1.6169000000000001E-3</v>
      </c>
      <c r="AZ374" s="11">
        <v>1.5299999999999999E-5</v>
      </c>
      <c r="BA374" s="11">
        <v>-1.0700599999999999E-2</v>
      </c>
      <c r="BB374" s="11">
        <v>-1.47303E-2</v>
      </c>
      <c r="BC374" s="11">
        <v>-1.8765299999999999E-2</v>
      </c>
      <c r="BD374" s="11">
        <v>-2.4009300000000001E-2</v>
      </c>
      <c r="BE374" s="11">
        <v>-3.1452399999999998E-2</v>
      </c>
      <c r="BF374" s="11">
        <v>-1.8709400000000001E-2</v>
      </c>
      <c r="BG374" s="11">
        <v>-1.4179300000000001E-2</v>
      </c>
      <c r="BH374" s="11">
        <v>-2.0945200000000001E-2</v>
      </c>
      <c r="BI374" s="11">
        <v>-2.08799E-2</v>
      </c>
      <c r="BJ374" s="11">
        <v>-2.2030500000000001E-2</v>
      </c>
      <c r="BK374" s="11">
        <v>-1.6704E-2</v>
      </c>
      <c r="BL374" s="11">
        <v>-1.1278099999999999E-2</v>
      </c>
      <c r="BM374" s="11">
        <v>-9.6846999999999992E-3</v>
      </c>
      <c r="BN374" s="11">
        <v>-5.8510000000000003E-3</v>
      </c>
      <c r="BO374" s="11">
        <v>-1.0527399999999999E-2</v>
      </c>
      <c r="BP374" s="11">
        <v>-1.3232499999999999E-2</v>
      </c>
      <c r="BQ374" s="11">
        <v>-1.12557E-2</v>
      </c>
      <c r="BR374" s="11">
        <v>-9.7438000000000004E-3</v>
      </c>
      <c r="BS374" s="11">
        <v>-7.1503000000000001E-3</v>
      </c>
      <c r="BT374" s="11">
        <v>6.5792999999999997E-3</v>
      </c>
      <c r="BU374" s="11">
        <v>9.7590999999999997E-3</v>
      </c>
      <c r="BV374" s="11">
        <v>1.79718E-2</v>
      </c>
      <c r="BW374" s="11">
        <v>1.4834E-2</v>
      </c>
      <c r="BX374" s="11">
        <v>1.29312E-2</v>
      </c>
      <c r="BY374" s="11">
        <v>2.6868999999999999E-3</v>
      </c>
      <c r="BZ374" s="11">
        <v>-2.2671000000000002E-3</v>
      </c>
      <c r="CA374" s="11">
        <v>-7.0315000000000004E-3</v>
      </c>
      <c r="CB374" s="11">
        <v>-8.7940999999999991E-3</v>
      </c>
      <c r="CC374" s="11">
        <v>-1.6325200000000002E-2</v>
      </c>
      <c r="CD374" s="11">
        <v>-5.4409000000000003E-3</v>
      </c>
      <c r="CE374" s="11">
        <v>-1.6102E-3</v>
      </c>
      <c r="CF374" s="11">
        <v>-8.7709999999999993E-3</v>
      </c>
      <c r="CG374" s="11">
        <v>-9.1491999999999997E-3</v>
      </c>
      <c r="CH374" s="11">
        <v>-9.3367999999999993E-3</v>
      </c>
      <c r="CI374" s="11">
        <v>-3.6954000000000002E-3</v>
      </c>
      <c r="CJ374" s="11">
        <v>2.1673999999999999E-3</v>
      </c>
      <c r="CK374" s="11">
        <v>3.3214E-3</v>
      </c>
      <c r="CL374" s="11">
        <v>7.0714000000000003E-3</v>
      </c>
      <c r="CM374" s="11">
        <v>1.1693000000000001E-3</v>
      </c>
      <c r="CN374" s="11">
        <v>-8.744E-4</v>
      </c>
      <c r="CO374" s="11">
        <v>1.4136000000000001E-3</v>
      </c>
      <c r="CP374" s="11">
        <v>4.4537999999999999E-3</v>
      </c>
      <c r="CQ374" s="11">
        <v>7.1348000000000002E-3</v>
      </c>
      <c r="CR374" s="11">
        <v>1.9729099999999999E-2</v>
      </c>
      <c r="CS374" s="11">
        <v>2.4412699999999999E-2</v>
      </c>
      <c r="CT374" s="11">
        <v>3.1697700000000002E-2</v>
      </c>
      <c r="CU374" s="11">
        <v>2.8051099999999999E-2</v>
      </c>
      <c r="CV374" s="11">
        <v>2.5847200000000001E-2</v>
      </c>
      <c r="CW374" s="11">
        <v>1.6074399999999999E-2</v>
      </c>
      <c r="CX374" s="11">
        <v>1.01961E-2</v>
      </c>
      <c r="CY374" s="11">
        <v>4.7023000000000004E-3</v>
      </c>
      <c r="CZ374" s="11">
        <v>9.2502000000000001E-3</v>
      </c>
      <c r="DA374" s="11">
        <v>9.1967000000000004E-3</v>
      </c>
      <c r="DB374" s="11">
        <v>8.0666000000000002E-3</v>
      </c>
      <c r="DC374" s="11">
        <v>7.6414999999999999E-3</v>
      </c>
      <c r="DD374" s="11">
        <v>7.4013999999999998E-3</v>
      </c>
      <c r="DE374" s="11">
        <v>7.1317999999999998E-3</v>
      </c>
      <c r="DF374" s="11">
        <v>7.7171999999999996E-3</v>
      </c>
      <c r="DG374" s="11">
        <v>7.9086999999999994E-3</v>
      </c>
      <c r="DH374" s="11">
        <v>8.1743000000000007E-3</v>
      </c>
      <c r="DI374" s="11">
        <v>7.9071999999999996E-3</v>
      </c>
      <c r="DJ374" s="11">
        <v>7.8562000000000007E-3</v>
      </c>
      <c r="DK374" s="11">
        <v>7.1111000000000004E-3</v>
      </c>
      <c r="DL374" s="11">
        <v>7.5132000000000003E-3</v>
      </c>
      <c r="DM374" s="11">
        <v>7.7023999999999999E-3</v>
      </c>
      <c r="DN374" s="11">
        <v>8.6315999999999997E-3</v>
      </c>
      <c r="DO374" s="11">
        <v>8.6847000000000001E-3</v>
      </c>
      <c r="DP374" s="11">
        <v>7.9944999999999999E-3</v>
      </c>
      <c r="DQ374" s="11">
        <v>8.9087999999999997E-3</v>
      </c>
      <c r="DR374" s="11">
        <v>8.3447999999999994E-3</v>
      </c>
      <c r="DS374" s="11">
        <v>8.0353999999999998E-3</v>
      </c>
      <c r="DT374" s="11">
        <v>7.8522999999999996E-3</v>
      </c>
      <c r="DU374" s="11">
        <v>8.1390000000000004E-3</v>
      </c>
      <c r="DV374" s="11">
        <v>7.5770999999999998E-3</v>
      </c>
      <c r="DW374" s="11">
        <v>7.1336000000000004E-3</v>
      </c>
      <c r="DX374" s="11">
        <v>0.12193039999999999</v>
      </c>
      <c r="DY374" s="11">
        <v>4.9248E-3</v>
      </c>
      <c r="DZ374" s="11">
        <v>6.7353999999999999E-3</v>
      </c>
      <c r="EA374" s="11">
        <v>51.42033</v>
      </c>
      <c r="EB374" s="11">
        <v>51.206893999999998</v>
      </c>
      <c r="EC374" s="11">
        <v>50.284793999999998</v>
      </c>
      <c r="ED374" s="11">
        <v>49.711044000000001</v>
      </c>
      <c r="EE374" s="11">
        <v>48.962704000000002</v>
      </c>
      <c r="EF374" s="11">
        <v>48.478527</v>
      </c>
      <c r="EG374" s="11">
        <v>48.251587000000001</v>
      </c>
      <c r="EH374" s="11">
        <v>48.700843999999996</v>
      </c>
      <c r="EI374" s="11">
        <v>50.171768</v>
      </c>
      <c r="EJ374" s="11">
        <v>53.634644000000002</v>
      </c>
      <c r="EK374" s="11">
        <v>57.388339999999999</v>
      </c>
      <c r="EL374" s="11">
        <v>60.416904000000002</v>
      </c>
      <c r="EM374" s="11">
        <v>62.729152999999997</v>
      </c>
      <c r="EN374" s="11">
        <v>65.761002000000005</v>
      </c>
      <c r="EO374" s="11">
        <v>65.564003</v>
      </c>
      <c r="EP374" s="11">
        <v>64.739479000000003</v>
      </c>
      <c r="EQ374" s="11">
        <v>62.688994999999998</v>
      </c>
      <c r="ER374" s="11">
        <v>59.273795999999997</v>
      </c>
      <c r="ES374" s="11">
        <v>57.160721000000002</v>
      </c>
      <c r="ET374" s="11">
        <v>55.538077999999999</v>
      </c>
      <c r="EU374" s="11">
        <v>54.110111000000003</v>
      </c>
      <c r="EV374" s="11">
        <v>52.756377999999998</v>
      </c>
      <c r="EW374" s="11">
        <v>51.922069999999998</v>
      </c>
      <c r="EX374" s="11">
        <v>51.455874999999999</v>
      </c>
      <c r="EY374" s="11">
        <v>0</v>
      </c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</row>
    <row r="375" spans="1:235" x14ac:dyDescent="0.2">
      <c r="A375" t="s">
        <v>112</v>
      </c>
      <c r="B375" t="s">
        <v>133</v>
      </c>
      <c r="C375" t="s">
        <v>88</v>
      </c>
      <c r="D375" t="s">
        <v>135</v>
      </c>
      <c r="E375" s="38" t="s">
        <v>117</v>
      </c>
      <c r="F375" t="s">
        <v>106</v>
      </c>
      <c r="G375" s="11">
        <v>3486</v>
      </c>
      <c r="H375" s="11">
        <v>0.53540209999999999</v>
      </c>
      <c r="I375" s="11">
        <v>0.48238550000000002</v>
      </c>
      <c r="J375" s="11">
        <v>0.46250530000000001</v>
      </c>
      <c r="K375" s="11">
        <v>0.4445617</v>
      </c>
      <c r="L375" s="11">
        <v>0.43822620000000001</v>
      </c>
      <c r="M375" s="11">
        <v>0.45625870000000002</v>
      </c>
      <c r="N375" s="11">
        <v>0.51436570000000004</v>
      </c>
      <c r="O375" s="11">
        <v>0.59428259999999999</v>
      </c>
      <c r="P375" s="11">
        <v>0.62560420000000005</v>
      </c>
      <c r="Q375" s="11">
        <v>0.62680150000000001</v>
      </c>
      <c r="R375" s="11">
        <v>0.62235830000000003</v>
      </c>
      <c r="S375" s="11">
        <v>0.60842890000000005</v>
      </c>
      <c r="T375" s="11">
        <v>0.60309979999999996</v>
      </c>
      <c r="U375" s="11">
        <v>0.59012010000000004</v>
      </c>
      <c r="V375" s="11">
        <v>0.56406920000000005</v>
      </c>
      <c r="W375" s="11">
        <v>0.57968629999999999</v>
      </c>
      <c r="X375" s="11">
        <v>0.68088479999999996</v>
      </c>
      <c r="Y375" s="11">
        <v>0.86578180000000005</v>
      </c>
      <c r="Z375" s="11">
        <v>0.90970569999999995</v>
      </c>
      <c r="AA375" s="11">
        <v>0.88730109999999995</v>
      </c>
      <c r="AB375" s="11">
        <v>0.84484680000000001</v>
      </c>
      <c r="AC375" s="11">
        <v>0.78872560000000003</v>
      </c>
      <c r="AD375" s="11">
        <v>0.69148140000000002</v>
      </c>
      <c r="AE375" s="11">
        <v>0.58685699999999996</v>
      </c>
      <c r="AF375" s="11">
        <v>-4.2744600000000001E-2</v>
      </c>
      <c r="AG375" s="11">
        <v>-5.2492700000000003E-2</v>
      </c>
      <c r="AH375" s="11">
        <v>-3.59569E-2</v>
      </c>
      <c r="AI375" s="11">
        <v>-3.2195700000000001E-2</v>
      </c>
      <c r="AJ375" s="11">
        <v>-3.9063599999999997E-2</v>
      </c>
      <c r="AK375" s="11">
        <v>-3.3751799999999998E-2</v>
      </c>
      <c r="AL375" s="11">
        <v>-3.61806E-2</v>
      </c>
      <c r="AM375" s="11">
        <v>-3.22099E-2</v>
      </c>
      <c r="AN375" s="11">
        <v>-2.76729E-2</v>
      </c>
      <c r="AO375" s="11">
        <v>-2.5344999999999999E-2</v>
      </c>
      <c r="AP375" s="11">
        <v>-2.46959E-2</v>
      </c>
      <c r="AQ375" s="11">
        <v>-2.57351E-2</v>
      </c>
      <c r="AR375" s="11">
        <v>-2.9950999999999998E-2</v>
      </c>
      <c r="AS375" s="11">
        <v>-3.1639399999999998E-2</v>
      </c>
      <c r="AT375" s="11">
        <v>-3.9041800000000002E-2</v>
      </c>
      <c r="AU375" s="11">
        <v>-3.2896099999999998E-2</v>
      </c>
      <c r="AV375" s="11">
        <v>-1.1845E-2</v>
      </c>
      <c r="AW375" s="11">
        <v>-1.2594599999999999E-2</v>
      </c>
      <c r="AX375" s="11">
        <v>-2.9040000000000001E-4</v>
      </c>
      <c r="AY375" s="11">
        <v>-2.3240000000000001E-4</v>
      </c>
      <c r="AZ375" s="11">
        <v>-4.7767E-3</v>
      </c>
      <c r="BA375" s="11">
        <v>-1.44359E-2</v>
      </c>
      <c r="BB375" s="11">
        <v>-1.2222500000000001E-2</v>
      </c>
      <c r="BC375" s="11">
        <v>-1.6594600000000001E-2</v>
      </c>
      <c r="BD375" s="11">
        <v>-2.47648E-2</v>
      </c>
      <c r="BE375" s="11">
        <v>-3.47651E-2</v>
      </c>
      <c r="BF375" s="11">
        <v>-2.0974400000000001E-2</v>
      </c>
      <c r="BG375" s="11">
        <v>-1.83175E-2</v>
      </c>
      <c r="BH375" s="11">
        <v>-2.5466300000000001E-2</v>
      </c>
      <c r="BI375" s="11">
        <v>-2.13625E-2</v>
      </c>
      <c r="BJ375" s="11">
        <v>-2.2943399999999999E-2</v>
      </c>
      <c r="BK375" s="11">
        <v>-1.8054500000000001E-2</v>
      </c>
      <c r="BL375" s="11">
        <v>-1.36218E-2</v>
      </c>
      <c r="BM375" s="11">
        <v>-1.1385599999999999E-2</v>
      </c>
      <c r="BN375" s="11">
        <v>-1.02167E-2</v>
      </c>
      <c r="BO375" s="11">
        <v>-1.2545000000000001E-2</v>
      </c>
      <c r="BP375" s="11">
        <v>-1.5944300000000002E-2</v>
      </c>
      <c r="BQ375" s="11">
        <v>-1.70387E-2</v>
      </c>
      <c r="BR375" s="11">
        <v>-2.3481999999999999E-2</v>
      </c>
      <c r="BS375" s="11">
        <v>-1.7300699999999999E-2</v>
      </c>
      <c r="BT375" s="11">
        <v>2.6638999999999999E-3</v>
      </c>
      <c r="BU375" s="11">
        <v>3.8777999999999998E-3</v>
      </c>
      <c r="BV375" s="11">
        <v>1.5104299999999999E-2</v>
      </c>
      <c r="BW375" s="11">
        <v>1.4274500000000001E-2</v>
      </c>
      <c r="BX375" s="11">
        <v>9.7858000000000007E-3</v>
      </c>
      <c r="BY375" s="11">
        <v>4.684E-4</v>
      </c>
      <c r="BZ375" s="11">
        <v>1.1497E-3</v>
      </c>
      <c r="CA375" s="11">
        <v>-3.6884000000000001E-3</v>
      </c>
      <c r="CB375" s="11">
        <v>-6.7850999999999996E-3</v>
      </c>
      <c r="CC375" s="11">
        <v>-1.7037500000000001E-2</v>
      </c>
      <c r="CD375" s="11">
        <v>-5.9918999999999997E-3</v>
      </c>
      <c r="CE375" s="11">
        <v>-4.4391999999999999E-3</v>
      </c>
      <c r="CF375" s="11">
        <v>-1.1868999999999999E-2</v>
      </c>
      <c r="CG375" s="11">
        <v>-8.9730999999999995E-3</v>
      </c>
      <c r="CH375" s="11">
        <v>-9.7061000000000005E-3</v>
      </c>
      <c r="CI375" s="11">
        <v>-3.8991E-3</v>
      </c>
      <c r="CJ375" s="11">
        <v>4.2920000000000002E-4</v>
      </c>
      <c r="CK375" s="11">
        <v>2.5737999999999998E-3</v>
      </c>
      <c r="CL375" s="11">
        <v>4.2624999999999998E-3</v>
      </c>
      <c r="CM375" s="11">
        <v>6.4499999999999996E-4</v>
      </c>
      <c r="CN375" s="11">
        <v>-1.9376E-3</v>
      </c>
      <c r="CO375" s="11">
        <v>-2.4380000000000001E-3</v>
      </c>
      <c r="CP375" s="11">
        <v>-7.9222000000000008E-3</v>
      </c>
      <c r="CQ375" s="11">
        <v>-1.7053000000000001E-3</v>
      </c>
      <c r="CR375" s="11">
        <v>1.7172699999999999E-2</v>
      </c>
      <c r="CS375" s="11">
        <v>2.0350300000000002E-2</v>
      </c>
      <c r="CT375" s="11">
        <v>3.0498999999999998E-2</v>
      </c>
      <c r="CU375" s="11">
        <v>2.8781299999999999E-2</v>
      </c>
      <c r="CV375" s="11">
        <v>2.43482E-2</v>
      </c>
      <c r="CW375" s="11">
        <v>1.5372800000000001E-2</v>
      </c>
      <c r="CX375" s="11">
        <v>1.45218E-2</v>
      </c>
      <c r="CY375" s="11">
        <v>9.2178E-3</v>
      </c>
      <c r="CZ375" s="11">
        <v>1.09309E-2</v>
      </c>
      <c r="DA375" s="11">
        <v>1.07776E-2</v>
      </c>
      <c r="DB375" s="11">
        <v>9.1087000000000008E-3</v>
      </c>
      <c r="DC375" s="11">
        <v>8.4373999999999994E-3</v>
      </c>
      <c r="DD375" s="11">
        <v>8.2666000000000007E-3</v>
      </c>
      <c r="DE375" s="11">
        <v>7.5322000000000002E-3</v>
      </c>
      <c r="DF375" s="11">
        <v>8.0476999999999996E-3</v>
      </c>
      <c r="DG375" s="11">
        <v>8.6058999999999997E-3</v>
      </c>
      <c r="DH375" s="11">
        <v>8.5424000000000003E-3</v>
      </c>
      <c r="DI375" s="11">
        <v>8.4866999999999998E-3</v>
      </c>
      <c r="DJ375" s="11">
        <v>8.8027000000000001E-3</v>
      </c>
      <c r="DK375" s="11">
        <v>8.0190000000000001E-3</v>
      </c>
      <c r="DL375" s="11">
        <v>8.5155000000000005E-3</v>
      </c>
      <c r="DM375" s="11">
        <v>8.8766000000000001E-3</v>
      </c>
      <c r="DN375" s="11">
        <v>9.4596999999999997E-3</v>
      </c>
      <c r="DO375" s="11">
        <v>9.4812999999999998E-3</v>
      </c>
      <c r="DP375" s="11">
        <v>8.8208000000000002E-3</v>
      </c>
      <c r="DQ375" s="11">
        <v>1.0014500000000001E-2</v>
      </c>
      <c r="DR375" s="11">
        <v>9.3592999999999992E-3</v>
      </c>
      <c r="DS375" s="11">
        <v>8.8194999999999992E-3</v>
      </c>
      <c r="DT375" s="11">
        <v>8.8532999999999997E-3</v>
      </c>
      <c r="DU375" s="11">
        <v>9.0612000000000002E-3</v>
      </c>
      <c r="DV375" s="11">
        <v>8.1297000000000001E-3</v>
      </c>
      <c r="DW375" s="11">
        <v>7.8463999999999999E-3</v>
      </c>
      <c r="DX375" s="11">
        <v>0.12827379999999999</v>
      </c>
      <c r="DY375" s="11">
        <v>5.4003999999999996E-3</v>
      </c>
      <c r="DZ375" s="11">
        <v>7.2376999999999997E-3</v>
      </c>
      <c r="EA375" s="11">
        <v>53.324451000000003</v>
      </c>
      <c r="EB375" s="11">
        <v>53.481579000000004</v>
      </c>
      <c r="EC375" s="11">
        <v>52.400696000000003</v>
      </c>
      <c r="ED375" s="11">
        <v>51.717609000000003</v>
      </c>
      <c r="EE375" s="11">
        <v>50.994984000000002</v>
      </c>
      <c r="EF375" s="11">
        <v>50.545853000000001</v>
      </c>
      <c r="EG375" s="11">
        <v>50.296149999999997</v>
      </c>
      <c r="EH375" s="11">
        <v>50.754604</v>
      </c>
      <c r="EI375" s="11">
        <v>51.682563999999999</v>
      </c>
      <c r="EJ375" s="11">
        <v>54.093952000000002</v>
      </c>
      <c r="EK375" s="11">
        <v>56.832763999999997</v>
      </c>
      <c r="EL375" s="11">
        <v>59.202663000000001</v>
      </c>
      <c r="EM375" s="11">
        <v>60.959125999999998</v>
      </c>
      <c r="EN375" s="11">
        <v>64.347778000000005</v>
      </c>
      <c r="EO375" s="11">
        <v>63.906910000000003</v>
      </c>
      <c r="EP375" s="11">
        <v>63.108798999999998</v>
      </c>
      <c r="EQ375" s="11">
        <v>61.291389000000002</v>
      </c>
      <c r="ER375" s="11">
        <v>58.620663</v>
      </c>
      <c r="ES375" s="11">
        <v>57.128162000000003</v>
      </c>
      <c r="ET375" s="11">
        <v>56.257995999999999</v>
      </c>
      <c r="EU375" s="11">
        <v>55.037407000000002</v>
      </c>
      <c r="EV375" s="11">
        <v>53.822662000000001</v>
      </c>
      <c r="EW375" s="11">
        <v>53.136032</v>
      </c>
      <c r="EX375" s="11">
        <v>53.013095999999997</v>
      </c>
      <c r="EY375" s="11">
        <v>0</v>
      </c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</row>
    <row r="376" spans="1:235" x14ac:dyDescent="0.2">
      <c r="A376" t="s">
        <v>112</v>
      </c>
      <c r="B376" t="s">
        <v>133</v>
      </c>
      <c r="C376" t="s">
        <v>88</v>
      </c>
      <c r="D376" t="s">
        <v>135</v>
      </c>
      <c r="E376" s="38" t="s">
        <v>117</v>
      </c>
      <c r="F376" t="s">
        <v>107</v>
      </c>
      <c r="G376" s="11">
        <v>1752</v>
      </c>
      <c r="H376" s="11">
        <v>0.52531269999999997</v>
      </c>
      <c r="I376" s="11">
        <v>0.49131599999999997</v>
      </c>
      <c r="J376" s="11">
        <v>0.46602179999999999</v>
      </c>
      <c r="K376" s="11">
        <v>0.46068890000000001</v>
      </c>
      <c r="L376" s="11">
        <v>0.48273440000000001</v>
      </c>
      <c r="M376" s="11">
        <v>0.51619689999999996</v>
      </c>
      <c r="N376" s="11">
        <v>0.57554850000000002</v>
      </c>
      <c r="O376" s="11">
        <v>0.6250888</v>
      </c>
      <c r="P376" s="11">
        <v>0.63452280000000005</v>
      </c>
      <c r="Q376" s="11">
        <v>0.61666909999999997</v>
      </c>
      <c r="R376" s="11">
        <v>0.60840970000000005</v>
      </c>
      <c r="S376" s="11">
        <v>0.59541330000000003</v>
      </c>
      <c r="T376" s="11">
        <v>0.58739920000000001</v>
      </c>
      <c r="U376" s="11">
        <v>0.57629929999999996</v>
      </c>
      <c r="V376" s="11">
        <v>0.56783589999999995</v>
      </c>
      <c r="W376" s="11">
        <v>0.57772579999999996</v>
      </c>
      <c r="X376" s="11">
        <v>0.64767410000000003</v>
      </c>
      <c r="Y376" s="11">
        <v>0.79567679999999996</v>
      </c>
      <c r="Z376" s="11">
        <v>0.83003700000000002</v>
      </c>
      <c r="AA376" s="11">
        <v>0.79753209999999997</v>
      </c>
      <c r="AB376" s="11">
        <v>0.77839700000000001</v>
      </c>
      <c r="AC376" s="11">
        <v>0.74539719999999998</v>
      </c>
      <c r="AD376" s="11">
        <v>0.66229789999999999</v>
      </c>
      <c r="AE376" s="11">
        <v>0.57650829999999997</v>
      </c>
      <c r="AF376" s="11">
        <v>-3.4455699999999999E-2</v>
      </c>
      <c r="AG376" s="11">
        <v>-3.67023E-2</v>
      </c>
      <c r="AH376" s="11">
        <v>-3.48604E-2</v>
      </c>
      <c r="AI376" s="11">
        <v>-3.06395E-2</v>
      </c>
      <c r="AJ376" s="11">
        <v>-3.1199999999999999E-2</v>
      </c>
      <c r="AK376" s="11">
        <v>-3.8757899999999998E-2</v>
      </c>
      <c r="AL376" s="11">
        <v>-3.9893600000000001E-2</v>
      </c>
      <c r="AM376" s="11">
        <v>-3.7840499999999999E-2</v>
      </c>
      <c r="AN376" s="11">
        <v>-2.3701199999999999E-2</v>
      </c>
      <c r="AO376" s="11">
        <v>-2.8993600000000001E-2</v>
      </c>
      <c r="AP376" s="11">
        <v>-2.5751599999999999E-2</v>
      </c>
      <c r="AQ376" s="11">
        <v>-2.4868000000000001E-2</v>
      </c>
      <c r="AR376" s="11">
        <v>-2.7797499999999999E-2</v>
      </c>
      <c r="AS376" s="11">
        <v>-2.0908599999999999E-2</v>
      </c>
      <c r="AT376" s="11">
        <v>-1.7618100000000001E-2</v>
      </c>
      <c r="AU376" s="11">
        <v>-1.61426E-2</v>
      </c>
      <c r="AV376" s="11">
        <v>-5.7063000000000001E-3</v>
      </c>
      <c r="AW376" s="11">
        <v>-7.0061000000000003E-3</v>
      </c>
      <c r="AX376" s="11">
        <v>4.4872999999999996E-3</v>
      </c>
      <c r="AY376" s="11">
        <v>-5.8668000000000001E-3</v>
      </c>
      <c r="AZ376" s="11">
        <v>-9.8194000000000007E-3</v>
      </c>
      <c r="BA376" s="11">
        <v>-1.51939E-2</v>
      </c>
      <c r="BB376" s="11">
        <v>-2.49523E-2</v>
      </c>
      <c r="BC376" s="11">
        <v>-3.1088399999999999E-2</v>
      </c>
      <c r="BD376" s="11">
        <v>-1.7573100000000001E-2</v>
      </c>
      <c r="BE376" s="11">
        <v>-2.0546700000000001E-2</v>
      </c>
      <c r="BF376" s="11">
        <v>-1.94761E-2</v>
      </c>
      <c r="BG376" s="11">
        <v>-1.6167299999999999E-2</v>
      </c>
      <c r="BH376" s="11">
        <v>-1.69382E-2</v>
      </c>
      <c r="BI376" s="11">
        <v>-2.5047400000000001E-2</v>
      </c>
      <c r="BJ376" s="11">
        <v>-2.5049700000000001E-2</v>
      </c>
      <c r="BK376" s="11">
        <v>-2.3473500000000001E-2</v>
      </c>
      <c r="BL376" s="11">
        <v>-8.3248999999999997E-3</v>
      </c>
      <c r="BM376" s="11">
        <v>-1.3917799999999999E-2</v>
      </c>
      <c r="BN376" s="11">
        <v>-1.02018E-2</v>
      </c>
      <c r="BO376" s="11">
        <v>-1.1187900000000001E-2</v>
      </c>
      <c r="BP376" s="11">
        <v>-1.31363E-2</v>
      </c>
      <c r="BQ376" s="11">
        <v>-5.8332000000000002E-3</v>
      </c>
      <c r="BR376" s="11">
        <v>-5.8469999999999996E-4</v>
      </c>
      <c r="BS376" s="11">
        <v>8.1559999999999998E-4</v>
      </c>
      <c r="BT376" s="11">
        <v>1.08191E-2</v>
      </c>
      <c r="BU376" s="11">
        <v>1.0462600000000001E-2</v>
      </c>
      <c r="BV376" s="11">
        <v>2.0186099999999998E-2</v>
      </c>
      <c r="BW376" s="11">
        <v>8.9563000000000004E-3</v>
      </c>
      <c r="BX376" s="11">
        <v>5.4180000000000001E-3</v>
      </c>
      <c r="BY376" s="11">
        <v>6.267E-4</v>
      </c>
      <c r="BZ376" s="11">
        <v>-9.2867999999999996E-3</v>
      </c>
      <c r="CA376" s="11">
        <v>-1.6529700000000001E-2</v>
      </c>
      <c r="CB376" s="11">
        <v>-6.9039999999999998E-4</v>
      </c>
      <c r="CC376" s="11">
        <v>-4.3911999999999996E-3</v>
      </c>
      <c r="CD376" s="11">
        <v>-4.0917000000000002E-3</v>
      </c>
      <c r="CE376" s="11">
        <v>-1.6950999999999999E-3</v>
      </c>
      <c r="CF376" s="11">
        <v>-2.6762999999999999E-3</v>
      </c>
      <c r="CG376" s="11">
        <v>-1.13369E-2</v>
      </c>
      <c r="CH376" s="11">
        <v>-1.0205799999999999E-2</v>
      </c>
      <c r="CI376" s="11">
        <v>-9.1065E-3</v>
      </c>
      <c r="CJ376" s="11">
        <v>7.0514000000000002E-3</v>
      </c>
      <c r="CK376" s="11">
        <v>1.158E-3</v>
      </c>
      <c r="CL376" s="11">
        <v>5.3479E-3</v>
      </c>
      <c r="CM376" s="11">
        <v>2.4922E-3</v>
      </c>
      <c r="CN376" s="11">
        <v>1.5249E-3</v>
      </c>
      <c r="CO376" s="11">
        <v>9.2420999999999996E-3</v>
      </c>
      <c r="CP376" s="11">
        <v>1.64487E-2</v>
      </c>
      <c r="CQ376" s="11">
        <v>1.7773799999999999E-2</v>
      </c>
      <c r="CR376" s="11">
        <v>2.7344500000000001E-2</v>
      </c>
      <c r="CS376" s="11">
        <v>2.7931299999999999E-2</v>
      </c>
      <c r="CT376" s="11">
        <v>3.5884800000000001E-2</v>
      </c>
      <c r="CU376" s="11">
        <v>2.3779399999999999E-2</v>
      </c>
      <c r="CV376" s="11">
        <v>2.0655400000000001E-2</v>
      </c>
      <c r="CW376" s="11">
        <v>1.6447199999999999E-2</v>
      </c>
      <c r="CX376" s="11">
        <v>6.3787000000000002E-3</v>
      </c>
      <c r="CY376" s="11">
        <v>-1.9710999999999999E-3</v>
      </c>
      <c r="CZ376" s="11">
        <v>1.0263899999999999E-2</v>
      </c>
      <c r="DA376" s="11">
        <v>9.8218999999999997E-3</v>
      </c>
      <c r="DB376" s="11">
        <v>9.3530000000000002E-3</v>
      </c>
      <c r="DC376" s="11">
        <v>8.7985000000000008E-3</v>
      </c>
      <c r="DD376" s="11">
        <v>8.6706000000000005E-3</v>
      </c>
      <c r="DE376" s="11">
        <v>8.3353999999999998E-3</v>
      </c>
      <c r="DF376" s="11">
        <v>9.0244999999999995E-3</v>
      </c>
      <c r="DG376" s="11">
        <v>8.7344999999999992E-3</v>
      </c>
      <c r="DH376" s="11">
        <v>9.3480999999999998E-3</v>
      </c>
      <c r="DI376" s="11">
        <v>9.1655E-3</v>
      </c>
      <c r="DJ376" s="11">
        <v>9.4535999999999995E-3</v>
      </c>
      <c r="DK376" s="11">
        <v>8.3169000000000003E-3</v>
      </c>
      <c r="DL376" s="11">
        <v>8.9134000000000001E-3</v>
      </c>
      <c r="DM376" s="11">
        <v>9.1652000000000001E-3</v>
      </c>
      <c r="DN376" s="11">
        <v>1.03556E-2</v>
      </c>
      <c r="DO376" s="11">
        <v>1.0309799999999999E-2</v>
      </c>
      <c r="DP376" s="11">
        <v>1.00467E-2</v>
      </c>
      <c r="DQ376" s="11">
        <v>1.06202E-2</v>
      </c>
      <c r="DR376" s="11">
        <v>9.5441999999999992E-3</v>
      </c>
      <c r="DS376" s="11">
        <v>9.0118000000000004E-3</v>
      </c>
      <c r="DT376" s="11">
        <v>9.2636999999999997E-3</v>
      </c>
      <c r="DU376" s="11">
        <v>9.6182000000000004E-3</v>
      </c>
      <c r="DV376" s="11">
        <v>9.5239000000000001E-3</v>
      </c>
      <c r="DW376" s="11">
        <v>8.8509999999999995E-3</v>
      </c>
      <c r="DX376" s="11">
        <v>0.13529559999999999</v>
      </c>
      <c r="DY376" s="11">
        <v>5.5123000000000004E-3</v>
      </c>
      <c r="DZ376" s="11">
        <v>7.7289000000000004E-3</v>
      </c>
      <c r="EA376" s="11">
        <v>47.590881000000003</v>
      </c>
      <c r="EB376" s="11">
        <v>46.632187000000002</v>
      </c>
      <c r="EC376" s="11">
        <v>46.029429999999998</v>
      </c>
      <c r="ED376" s="11">
        <v>45.675567999999998</v>
      </c>
      <c r="EE376" s="11">
        <v>44.875511000000003</v>
      </c>
      <c r="EF376" s="11">
        <v>44.32085</v>
      </c>
      <c r="EG376" s="11">
        <v>44.139687000000002</v>
      </c>
      <c r="EH376" s="11">
        <v>44.570453999999998</v>
      </c>
      <c r="EI376" s="11">
        <v>47.13335</v>
      </c>
      <c r="EJ376" s="11">
        <v>52.710911000000003</v>
      </c>
      <c r="EK376" s="11">
        <v>58.505679999999998</v>
      </c>
      <c r="EL376" s="11">
        <v>62.858905999999998</v>
      </c>
      <c r="EM376" s="11">
        <v>66.288917999999995</v>
      </c>
      <c r="EN376" s="11">
        <v>68.603179999999995</v>
      </c>
      <c r="EO376" s="11">
        <v>68.896645000000007</v>
      </c>
      <c r="EP376" s="11">
        <v>68.019005000000007</v>
      </c>
      <c r="EQ376" s="11">
        <v>65.499770999999996</v>
      </c>
      <c r="ER376" s="11">
        <v>60.587330000000001</v>
      </c>
      <c r="ES376" s="11">
        <v>57.226191999999998</v>
      </c>
      <c r="ET376" s="11">
        <v>54.090229000000001</v>
      </c>
      <c r="EU376" s="11">
        <v>52.245196999999997</v>
      </c>
      <c r="EV376" s="11">
        <v>50.611930999999998</v>
      </c>
      <c r="EW376" s="11">
        <v>49.480625000000003</v>
      </c>
      <c r="EX376" s="11">
        <v>48.324089000000001</v>
      </c>
      <c r="EY376" s="11">
        <v>0</v>
      </c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</row>
    <row r="377" spans="1:235" x14ac:dyDescent="0.2">
      <c r="A377" t="s">
        <v>112</v>
      </c>
      <c r="B377" t="s">
        <v>133</v>
      </c>
      <c r="C377" t="s">
        <v>88</v>
      </c>
      <c r="D377" t="s">
        <v>135</v>
      </c>
      <c r="E377" s="38" t="s">
        <v>212</v>
      </c>
      <c r="F377" t="s">
        <v>105</v>
      </c>
      <c r="G377" s="11">
        <v>5238</v>
      </c>
      <c r="H377" s="11">
        <v>0.55125729999999995</v>
      </c>
      <c r="I377" s="11">
        <v>0.50501529999999994</v>
      </c>
      <c r="J377" s="11">
        <v>0.48872680000000002</v>
      </c>
      <c r="K377" s="11">
        <v>0.4793558</v>
      </c>
      <c r="L377" s="11">
        <v>0.48478979999999999</v>
      </c>
      <c r="M377" s="11">
        <v>0.51271909999999998</v>
      </c>
      <c r="N377" s="11">
        <v>0.58978889999999995</v>
      </c>
      <c r="O377" s="11">
        <v>0.65833269999999999</v>
      </c>
      <c r="P377" s="11">
        <v>0.64885490000000001</v>
      </c>
      <c r="Q377" s="11">
        <v>0.62386169999999996</v>
      </c>
      <c r="R377" s="11">
        <v>0.60427640000000005</v>
      </c>
      <c r="S377" s="11">
        <v>0.57151510000000005</v>
      </c>
      <c r="T377" s="11">
        <v>0.56958969999999998</v>
      </c>
      <c r="U377" s="11">
        <v>0.55725769999999997</v>
      </c>
      <c r="V377" s="11">
        <v>0.55208550000000001</v>
      </c>
      <c r="W377" s="11">
        <v>0.56054610000000005</v>
      </c>
      <c r="X377" s="11">
        <v>0.65087249999999996</v>
      </c>
      <c r="Y377" s="11">
        <v>0.84138199999999996</v>
      </c>
      <c r="Z377" s="11">
        <v>0.89930410000000005</v>
      </c>
      <c r="AA377" s="11">
        <v>0.88746069999999999</v>
      </c>
      <c r="AB377" s="11">
        <v>0.85433230000000004</v>
      </c>
      <c r="AC377" s="11">
        <v>0.80082880000000001</v>
      </c>
      <c r="AD377" s="11">
        <v>0.68382600000000004</v>
      </c>
      <c r="AE377" s="11">
        <v>0.57805879999999998</v>
      </c>
      <c r="AF377" s="11">
        <v>-3.8609900000000003E-2</v>
      </c>
      <c r="AG377" s="11">
        <v>-4.8300200000000001E-2</v>
      </c>
      <c r="AH377" s="11">
        <v>-3.2787400000000001E-2</v>
      </c>
      <c r="AI377" s="11">
        <v>-2.7643600000000001E-2</v>
      </c>
      <c r="AJ377" s="11">
        <v>-3.42224E-2</v>
      </c>
      <c r="AK377" s="11">
        <v>-3.3976199999999998E-2</v>
      </c>
      <c r="AL377" s="11">
        <v>-3.4436399999999999E-2</v>
      </c>
      <c r="AM377" s="11">
        <v>-2.8998099999999999E-2</v>
      </c>
      <c r="AN377" s="11">
        <v>-2.3103100000000001E-2</v>
      </c>
      <c r="AO377" s="11">
        <v>-2.2972200000000002E-2</v>
      </c>
      <c r="AP377" s="11">
        <v>-1.8069700000000001E-2</v>
      </c>
      <c r="AQ377" s="11">
        <v>-2.1318899999999998E-2</v>
      </c>
      <c r="AR377" s="11">
        <v>-2.1127E-2</v>
      </c>
      <c r="AS377" s="11">
        <v>-1.7270600000000001E-2</v>
      </c>
      <c r="AT377" s="11">
        <v>-1.74296E-2</v>
      </c>
      <c r="AU377" s="11">
        <v>-1.47536E-2</v>
      </c>
      <c r="AV377" s="11">
        <v>2.7020000000000001E-4</v>
      </c>
      <c r="AW377" s="11">
        <v>-2.225E-3</v>
      </c>
      <c r="AX377" s="11">
        <v>4.3134999999999996E-3</v>
      </c>
      <c r="AY377" s="11">
        <v>1.5467E-3</v>
      </c>
      <c r="AZ377" s="11">
        <v>-8.1099999999999998E-4</v>
      </c>
      <c r="BA377" s="11">
        <v>-7.4863000000000004E-3</v>
      </c>
      <c r="BB377" s="11">
        <v>-1.23395E-2</v>
      </c>
      <c r="BC377" s="11">
        <v>-1.5595899999999999E-2</v>
      </c>
      <c r="BD377" s="11">
        <v>-2.1521700000000001E-2</v>
      </c>
      <c r="BE377" s="11">
        <v>-3.1123100000000001E-2</v>
      </c>
      <c r="BF377" s="11">
        <v>-1.7845799999999998E-2</v>
      </c>
      <c r="BG377" s="11">
        <v>-1.3340400000000001E-2</v>
      </c>
      <c r="BH377" s="11">
        <v>-2.0146899999999999E-2</v>
      </c>
      <c r="BI377" s="11">
        <v>-2.09477E-2</v>
      </c>
      <c r="BJ377" s="11">
        <v>-2.0590399999999998E-2</v>
      </c>
      <c r="BK377" s="11">
        <v>-1.49751E-2</v>
      </c>
      <c r="BL377" s="11">
        <v>-9.3091000000000007E-3</v>
      </c>
      <c r="BM377" s="11">
        <v>-1.00502E-2</v>
      </c>
      <c r="BN377" s="11">
        <v>-5.7368999999999996E-3</v>
      </c>
      <c r="BO377" s="11">
        <v>-1.0364699999999999E-2</v>
      </c>
      <c r="BP377" s="11">
        <v>-9.5939000000000007E-3</v>
      </c>
      <c r="BQ377" s="11">
        <v>-5.4507000000000002E-3</v>
      </c>
      <c r="BR377" s="11">
        <v>-3.8208000000000001E-3</v>
      </c>
      <c r="BS377" s="11">
        <v>-9.0010000000000003E-4</v>
      </c>
      <c r="BT377" s="11">
        <v>1.2892499999999999E-2</v>
      </c>
      <c r="BU377" s="11">
        <v>1.2149399999999999E-2</v>
      </c>
      <c r="BV377" s="11">
        <v>1.82627E-2</v>
      </c>
      <c r="BW377" s="11">
        <v>1.5537E-2</v>
      </c>
      <c r="BX377" s="11">
        <v>1.29803E-2</v>
      </c>
      <c r="BY377" s="11">
        <v>6.2484999999999997E-3</v>
      </c>
      <c r="BZ377" s="11">
        <v>6.8050000000000001E-4</v>
      </c>
      <c r="CA377" s="11">
        <v>-3.3183000000000002E-3</v>
      </c>
      <c r="CB377" s="11">
        <v>-4.4334999999999999E-3</v>
      </c>
      <c r="CC377" s="11">
        <v>-1.3946E-2</v>
      </c>
      <c r="CD377" s="11">
        <v>-2.9042E-3</v>
      </c>
      <c r="CE377" s="11">
        <v>9.6270000000000004E-4</v>
      </c>
      <c r="CF377" s="11">
        <v>-6.0714000000000002E-3</v>
      </c>
      <c r="CG377" s="11">
        <v>-7.9191999999999995E-3</v>
      </c>
      <c r="CH377" s="11">
        <v>-6.7444000000000002E-3</v>
      </c>
      <c r="CI377" s="11">
        <v>-9.5220000000000005E-4</v>
      </c>
      <c r="CJ377" s="11">
        <v>4.4849E-3</v>
      </c>
      <c r="CK377" s="11">
        <v>2.8717999999999999E-3</v>
      </c>
      <c r="CL377" s="11">
        <v>6.5959E-3</v>
      </c>
      <c r="CM377" s="11">
        <v>5.8949999999999996E-4</v>
      </c>
      <c r="CN377" s="11">
        <v>1.9392000000000001E-3</v>
      </c>
      <c r="CO377" s="11">
        <v>6.3692999999999996E-3</v>
      </c>
      <c r="CP377" s="11">
        <v>9.7879999999999998E-3</v>
      </c>
      <c r="CQ377" s="11">
        <v>1.2953299999999999E-2</v>
      </c>
      <c r="CR377" s="11">
        <v>2.5514800000000001E-2</v>
      </c>
      <c r="CS377" s="11">
        <v>2.65238E-2</v>
      </c>
      <c r="CT377" s="11">
        <v>3.2211900000000002E-2</v>
      </c>
      <c r="CU377" s="11">
        <v>2.9527299999999999E-2</v>
      </c>
      <c r="CV377" s="11">
        <v>2.6771699999999999E-2</v>
      </c>
      <c r="CW377" s="11">
        <v>1.9983299999999999E-2</v>
      </c>
      <c r="CX377" s="11">
        <v>1.3700499999999999E-2</v>
      </c>
      <c r="CY377" s="11">
        <v>8.9592999999999999E-3</v>
      </c>
      <c r="CZ377" s="11">
        <v>1.03889E-2</v>
      </c>
      <c r="DA377" s="11">
        <v>1.04429E-2</v>
      </c>
      <c r="DB377" s="11">
        <v>9.0839000000000007E-3</v>
      </c>
      <c r="DC377" s="11">
        <v>8.6957000000000007E-3</v>
      </c>
      <c r="DD377" s="11">
        <v>8.5573000000000003E-3</v>
      </c>
      <c r="DE377" s="11">
        <v>7.9208000000000004E-3</v>
      </c>
      <c r="DF377" s="11">
        <v>8.4177999999999996E-3</v>
      </c>
      <c r="DG377" s="11">
        <v>8.5252999999999995E-3</v>
      </c>
      <c r="DH377" s="11">
        <v>8.3861999999999999E-3</v>
      </c>
      <c r="DI377" s="11">
        <v>7.8560000000000001E-3</v>
      </c>
      <c r="DJ377" s="11">
        <v>7.4977999999999998E-3</v>
      </c>
      <c r="DK377" s="11">
        <v>6.6597000000000002E-3</v>
      </c>
      <c r="DL377" s="11">
        <v>7.0115999999999998E-3</v>
      </c>
      <c r="DM377" s="11">
        <v>7.1859999999999997E-3</v>
      </c>
      <c r="DN377" s="11">
        <v>8.2736000000000007E-3</v>
      </c>
      <c r="DO377" s="11">
        <v>8.4223000000000006E-3</v>
      </c>
      <c r="DP377" s="11">
        <v>7.6737999999999997E-3</v>
      </c>
      <c r="DQ377" s="11">
        <v>8.7390000000000002E-3</v>
      </c>
      <c r="DR377" s="11">
        <v>8.4805000000000002E-3</v>
      </c>
      <c r="DS377" s="11">
        <v>8.5054999999999992E-3</v>
      </c>
      <c r="DT377" s="11">
        <v>8.3846000000000007E-3</v>
      </c>
      <c r="DU377" s="11">
        <v>8.3502000000000003E-3</v>
      </c>
      <c r="DV377" s="11">
        <v>7.9156000000000001E-3</v>
      </c>
      <c r="DW377" s="11">
        <v>7.4643000000000001E-3</v>
      </c>
      <c r="DX377" s="11">
        <v>0.12606510000000001</v>
      </c>
      <c r="DY377" s="11">
        <v>5.2578E-3</v>
      </c>
      <c r="DZ377" s="11">
        <v>7.1339000000000003E-3</v>
      </c>
      <c r="EA377" s="11">
        <v>48.903748</v>
      </c>
      <c r="EB377" s="11">
        <v>49.040840000000003</v>
      </c>
      <c r="EC377" s="11">
        <v>47.813640999999997</v>
      </c>
      <c r="ED377" s="11">
        <v>46.57732</v>
      </c>
      <c r="EE377" s="11">
        <v>46.340603000000002</v>
      </c>
      <c r="EF377" s="11">
        <v>45.642349000000003</v>
      </c>
      <c r="EG377" s="11">
        <v>44.900672999999998</v>
      </c>
      <c r="EH377" s="11">
        <v>44.612411000000002</v>
      </c>
      <c r="EI377" s="11">
        <v>49.153449999999999</v>
      </c>
      <c r="EJ377" s="11">
        <v>53.966693999999997</v>
      </c>
      <c r="EK377" s="11">
        <v>58.769427999999998</v>
      </c>
      <c r="EL377" s="11">
        <v>61.918320000000001</v>
      </c>
      <c r="EM377" s="11">
        <v>64.425651999999999</v>
      </c>
      <c r="EN377" s="11">
        <v>69.230568000000005</v>
      </c>
      <c r="EO377" s="11">
        <v>68.343575000000001</v>
      </c>
      <c r="EP377" s="11">
        <v>67.361221</v>
      </c>
      <c r="EQ377" s="11">
        <v>65.561065999999997</v>
      </c>
      <c r="ER377" s="11">
        <v>61.677044000000002</v>
      </c>
      <c r="ES377" s="11">
        <v>59.104084</v>
      </c>
      <c r="ET377" s="11">
        <v>61.117564999999999</v>
      </c>
      <c r="EU377" s="11">
        <v>60.082076999999998</v>
      </c>
      <c r="EV377" s="11">
        <v>55.696075</v>
      </c>
      <c r="EW377" s="11">
        <v>52.798374000000003</v>
      </c>
      <c r="EX377" s="11">
        <v>52.537272999999999</v>
      </c>
      <c r="EY377" s="11">
        <v>0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1"/>
      <c r="FV377" s="11"/>
    </row>
    <row r="378" spans="1:235" x14ac:dyDescent="0.2">
      <c r="A378" t="s">
        <v>112</v>
      </c>
      <c r="B378" t="s">
        <v>133</v>
      </c>
      <c r="C378" t="s">
        <v>88</v>
      </c>
      <c r="D378" t="s">
        <v>135</v>
      </c>
      <c r="E378" s="38" t="s">
        <v>212</v>
      </c>
      <c r="F378" t="s">
        <v>106</v>
      </c>
      <c r="G378" s="11">
        <v>3486</v>
      </c>
      <c r="H378" s="11">
        <v>0.54837780000000003</v>
      </c>
      <c r="I378" s="11">
        <v>0.49278480000000002</v>
      </c>
      <c r="J378" s="11">
        <v>0.47405039999999998</v>
      </c>
      <c r="K378" s="11">
        <v>0.4602308</v>
      </c>
      <c r="L378" s="11">
        <v>0.46034960000000003</v>
      </c>
      <c r="M378" s="11">
        <v>0.47645399999999999</v>
      </c>
      <c r="N378" s="11">
        <v>0.55981179999999997</v>
      </c>
      <c r="O378" s="11">
        <v>0.63961369999999995</v>
      </c>
      <c r="P378" s="11">
        <v>0.63351869999999999</v>
      </c>
      <c r="Q378" s="11">
        <v>0.61632260000000005</v>
      </c>
      <c r="R378" s="11">
        <v>0.60210830000000004</v>
      </c>
      <c r="S378" s="11">
        <v>0.57773050000000004</v>
      </c>
      <c r="T378" s="11">
        <v>0.56982770000000005</v>
      </c>
      <c r="U378" s="11">
        <v>0.56040889999999999</v>
      </c>
      <c r="V378" s="11">
        <v>0.53722309999999995</v>
      </c>
      <c r="W378" s="11">
        <v>0.55015000000000003</v>
      </c>
      <c r="X378" s="11">
        <v>0.65906390000000004</v>
      </c>
      <c r="Y378" s="11">
        <v>0.86320609999999998</v>
      </c>
      <c r="Z378" s="11">
        <v>0.93455509999999997</v>
      </c>
      <c r="AA378" s="11">
        <v>0.91436620000000002</v>
      </c>
      <c r="AB378" s="11">
        <v>0.86821760000000003</v>
      </c>
      <c r="AC378" s="11">
        <v>0.80479040000000002</v>
      </c>
      <c r="AD378" s="11">
        <v>0.68947789999999998</v>
      </c>
      <c r="AE378" s="11">
        <v>0.57789089999999999</v>
      </c>
      <c r="AF378" s="11">
        <v>-4.4407599999999998E-2</v>
      </c>
      <c r="AG378" s="11">
        <v>-5.7266499999999998E-2</v>
      </c>
      <c r="AH378" s="11">
        <v>-4.0209599999999998E-2</v>
      </c>
      <c r="AI378" s="11">
        <v>-3.7318700000000003E-2</v>
      </c>
      <c r="AJ378" s="11">
        <v>-4.3292799999999999E-2</v>
      </c>
      <c r="AK378" s="11">
        <v>-4.04377E-2</v>
      </c>
      <c r="AL378" s="11">
        <v>-4.2921500000000001E-2</v>
      </c>
      <c r="AM378" s="11">
        <v>-3.6645900000000002E-2</v>
      </c>
      <c r="AN378" s="11">
        <v>-3.1398000000000002E-2</v>
      </c>
      <c r="AO378" s="11">
        <v>-2.8298E-2</v>
      </c>
      <c r="AP378" s="11">
        <v>-2.76098E-2</v>
      </c>
      <c r="AQ378" s="11">
        <v>-2.8167399999999999E-2</v>
      </c>
      <c r="AR378" s="11">
        <v>-2.82051E-2</v>
      </c>
      <c r="AS378" s="11">
        <v>-2.8625399999999999E-2</v>
      </c>
      <c r="AT378" s="11">
        <v>-3.7119800000000001E-2</v>
      </c>
      <c r="AU378" s="11">
        <v>-3.1004299999999999E-2</v>
      </c>
      <c r="AV378" s="11">
        <v>-7.0863000000000002E-3</v>
      </c>
      <c r="AW378" s="11">
        <v>-1.0896299999999999E-2</v>
      </c>
      <c r="AX378" s="11">
        <v>6.8460000000000005E-4</v>
      </c>
      <c r="AY378" s="11">
        <v>6.3710000000000004E-4</v>
      </c>
      <c r="AZ378" s="11">
        <v>-6.4127000000000003E-3</v>
      </c>
      <c r="BA378" s="11">
        <v>-1.23543E-2</v>
      </c>
      <c r="BB378" s="11">
        <v>-1.3026299999999999E-2</v>
      </c>
      <c r="BC378" s="11">
        <v>-1.52423E-2</v>
      </c>
      <c r="BD378" s="11">
        <v>-2.4252900000000001E-2</v>
      </c>
      <c r="BE378" s="11">
        <v>-3.6716100000000002E-2</v>
      </c>
      <c r="BF378" s="11">
        <v>-2.3204499999999999E-2</v>
      </c>
      <c r="BG378" s="11">
        <v>-2.1530899999999999E-2</v>
      </c>
      <c r="BH378" s="11">
        <v>-2.7557399999999999E-2</v>
      </c>
      <c r="BI378" s="11">
        <v>-2.6252500000000002E-2</v>
      </c>
      <c r="BJ378" s="11">
        <v>-2.7746199999999999E-2</v>
      </c>
      <c r="BK378" s="11">
        <v>-2.0749E-2</v>
      </c>
      <c r="BL378" s="11">
        <v>-1.6699800000000001E-2</v>
      </c>
      <c r="BM378" s="11">
        <v>-1.44265E-2</v>
      </c>
      <c r="BN378" s="11">
        <v>-1.3563499999999999E-2</v>
      </c>
      <c r="BO378" s="11">
        <v>-1.53803E-2</v>
      </c>
      <c r="BP378" s="11">
        <v>-1.4922599999999999E-2</v>
      </c>
      <c r="BQ378" s="11">
        <v>-1.4782699999999999E-2</v>
      </c>
      <c r="BR378" s="11">
        <v>-2.2356500000000001E-2</v>
      </c>
      <c r="BS378" s="11">
        <v>-1.5898700000000002E-2</v>
      </c>
      <c r="BT378" s="11">
        <v>6.8891999999999998E-3</v>
      </c>
      <c r="BU378" s="11">
        <v>5.4982E-3</v>
      </c>
      <c r="BV378" s="11">
        <v>1.6169699999999999E-2</v>
      </c>
      <c r="BW378" s="11">
        <v>1.5655599999999999E-2</v>
      </c>
      <c r="BX378" s="11">
        <v>8.9350999999999996E-3</v>
      </c>
      <c r="BY378" s="11">
        <v>2.5979000000000002E-3</v>
      </c>
      <c r="BZ378" s="11">
        <v>8.162E-4</v>
      </c>
      <c r="CA378" s="11">
        <v>-1.9635999999999998E-3</v>
      </c>
      <c r="CB378" s="11">
        <v>-4.0981999999999998E-3</v>
      </c>
      <c r="CC378" s="11">
        <v>-1.6165800000000001E-2</v>
      </c>
      <c r="CD378" s="11">
        <v>-6.1992999999999996E-3</v>
      </c>
      <c r="CE378" s="11">
        <v>-5.7432000000000004E-3</v>
      </c>
      <c r="CF378" s="11">
        <v>-1.18221E-2</v>
      </c>
      <c r="CG378" s="11">
        <v>-1.2067400000000001E-2</v>
      </c>
      <c r="CH378" s="11">
        <v>-1.2570899999999999E-2</v>
      </c>
      <c r="CI378" s="11">
        <v>-4.8520000000000004E-3</v>
      </c>
      <c r="CJ378" s="11">
        <v>-2.0016000000000001E-3</v>
      </c>
      <c r="CK378" s="11">
        <v>-5.5500000000000005E-4</v>
      </c>
      <c r="CL378" s="11">
        <v>4.8270000000000002E-4</v>
      </c>
      <c r="CM378" s="11">
        <v>-2.5933000000000002E-3</v>
      </c>
      <c r="CN378" s="11">
        <v>-1.6401E-3</v>
      </c>
      <c r="CO378" s="11">
        <v>-9.3999999999999997E-4</v>
      </c>
      <c r="CP378" s="11">
        <v>-7.5932999999999999E-3</v>
      </c>
      <c r="CQ378" s="11">
        <v>-7.9310000000000003E-4</v>
      </c>
      <c r="CR378" s="11">
        <v>2.08647E-2</v>
      </c>
      <c r="CS378" s="11">
        <v>2.1892700000000001E-2</v>
      </c>
      <c r="CT378" s="11">
        <v>3.1654799999999997E-2</v>
      </c>
      <c r="CU378" s="11">
        <v>3.0674E-2</v>
      </c>
      <c r="CV378" s="11">
        <v>2.42828E-2</v>
      </c>
      <c r="CW378" s="11">
        <v>1.755E-2</v>
      </c>
      <c r="CX378" s="11">
        <v>1.46587E-2</v>
      </c>
      <c r="CY378" s="11">
        <v>1.13151E-2</v>
      </c>
      <c r="CZ378" s="11">
        <v>1.2253200000000001E-2</v>
      </c>
      <c r="DA378" s="11">
        <v>1.24937E-2</v>
      </c>
      <c r="DB378" s="11">
        <v>1.0338399999999999E-2</v>
      </c>
      <c r="DC378" s="11">
        <v>9.5983000000000006E-3</v>
      </c>
      <c r="DD378" s="11">
        <v>9.5663999999999992E-3</v>
      </c>
      <c r="DE378" s="11">
        <v>8.6239000000000003E-3</v>
      </c>
      <c r="DF378" s="11">
        <v>9.2259999999999998E-3</v>
      </c>
      <c r="DG378" s="11">
        <v>9.6647E-3</v>
      </c>
      <c r="DH378" s="11">
        <v>8.9359000000000001E-3</v>
      </c>
      <c r="DI378" s="11">
        <v>8.4332999999999995E-3</v>
      </c>
      <c r="DJ378" s="11">
        <v>8.5395000000000002E-3</v>
      </c>
      <c r="DK378" s="11">
        <v>7.7739999999999997E-3</v>
      </c>
      <c r="DL378" s="11">
        <v>8.0751999999999994E-3</v>
      </c>
      <c r="DM378" s="11">
        <v>8.4157999999999993E-3</v>
      </c>
      <c r="DN378" s="11">
        <v>8.9753999999999997E-3</v>
      </c>
      <c r="DO378" s="11">
        <v>9.1835000000000007E-3</v>
      </c>
      <c r="DP378" s="11">
        <v>8.4965000000000006E-3</v>
      </c>
      <c r="DQ378" s="11">
        <v>9.9670999999999996E-3</v>
      </c>
      <c r="DR378" s="11">
        <v>9.4143000000000004E-3</v>
      </c>
      <c r="DS378" s="11">
        <v>9.1305999999999991E-3</v>
      </c>
      <c r="DT378" s="11">
        <v>9.3308000000000002E-3</v>
      </c>
      <c r="DU378" s="11">
        <v>9.0903000000000008E-3</v>
      </c>
      <c r="DV378" s="11">
        <v>8.4156000000000005E-3</v>
      </c>
      <c r="DW378" s="11">
        <v>8.0728999999999992E-3</v>
      </c>
      <c r="DX378" s="11">
        <v>0.1357421</v>
      </c>
      <c r="DY378" s="11">
        <v>5.7813999999999999E-3</v>
      </c>
      <c r="DZ378" s="11">
        <v>7.5916999999999998E-3</v>
      </c>
      <c r="EA378" s="11">
        <v>50.891266000000002</v>
      </c>
      <c r="EB378" s="11">
        <v>51.906120000000001</v>
      </c>
      <c r="EC378" s="11">
        <v>50.544860999999997</v>
      </c>
      <c r="ED378" s="11">
        <v>48.676769</v>
      </c>
      <c r="EE378" s="11">
        <v>48.262923999999998</v>
      </c>
      <c r="EF378" s="11">
        <v>47.710636000000001</v>
      </c>
      <c r="EG378" s="11">
        <v>46.509804000000003</v>
      </c>
      <c r="EH378" s="11">
        <v>46.370766000000003</v>
      </c>
      <c r="EI378" s="11">
        <v>50.729053</v>
      </c>
      <c r="EJ378" s="11">
        <v>54.041294000000001</v>
      </c>
      <c r="EK378" s="11">
        <v>57.840462000000002</v>
      </c>
      <c r="EL378" s="11">
        <v>59.856506000000003</v>
      </c>
      <c r="EM378" s="11">
        <v>62.231135999999999</v>
      </c>
      <c r="EN378" s="11">
        <v>66.077240000000003</v>
      </c>
      <c r="EO378" s="11">
        <v>65.548721</v>
      </c>
      <c r="EP378" s="11">
        <v>65.349074999999999</v>
      </c>
      <c r="EQ378" s="11">
        <v>64.459000000000003</v>
      </c>
      <c r="ER378" s="11">
        <v>61.046939999999999</v>
      </c>
      <c r="ES378" s="11">
        <v>58.460189999999997</v>
      </c>
      <c r="ET378" s="11">
        <v>64.030006</v>
      </c>
      <c r="EU378" s="11">
        <v>63.694000000000003</v>
      </c>
      <c r="EV378" s="11">
        <v>58.204394999999998</v>
      </c>
      <c r="EW378" s="11">
        <v>54.493763000000001</v>
      </c>
      <c r="EX378" s="11">
        <v>54.766486999999998</v>
      </c>
      <c r="EY378" s="11">
        <v>0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</row>
    <row r="379" spans="1:235" x14ac:dyDescent="0.2">
      <c r="A379" t="s">
        <v>112</v>
      </c>
      <c r="B379" t="s">
        <v>133</v>
      </c>
      <c r="C379" t="s">
        <v>88</v>
      </c>
      <c r="D379" t="s">
        <v>135</v>
      </c>
      <c r="E379" s="38" t="s">
        <v>212</v>
      </c>
      <c r="F379" t="s">
        <v>107</v>
      </c>
      <c r="G379" s="11">
        <v>1752</v>
      </c>
      <c r="H379" s="11">
        <v>0.55440310000000004</v>
      </c>
      <c r="I379" s="11">
        <v>0.52841159999999998</v>
      </c>
      <c r="J379" s="11">
        <v>0.50741029999999998</v>
      </c>
      <c r="K379" s="11">
        <v>0.50049270000000001</v>
      </c>
      <c r="L379" s="11">
        <v>0.52566829999999998</v>
      </c>
      <c r="M379" s="11">
        <v>0.57450909999999999</v>
      </c>
      <c r="N379" s="11">
        <v>0.63587669999999996</v>
      </c>
      <c r="O379" s="11">
        <v>0.68078490000000003</v>
      </c>
      <c r="P379" s="11">
        <v>0.67391279999999998</v>
      </c>
      <c r="Q379" s="11">
        <v>0.63160479999999997</v>
      </c>
      <c r="R379" s="11">
        <v>0.59397520000000004</v>
      </c>
      <c r="S379" s="11">
        <v>0.5524403</v>
      </c>
      <c r="T379" s="11">
        <v>0.56148399999999998</v>
      </c>
      <c r="U379" s="11">
        <v>0.54156110000000002</v>
      </c>
      <c r="V379" s="11">
        <v>0.55911860000000002</v>
      </c>
      <c r="W379" s="11">
        <v>0.56726589999999999</v>
      </c>
      <c r="X379" s="11">
        <v>0.6290694</v>
      </c>
      <c r="Y379" s="11">
        <v>0.78730239999999996</v>
      </c>
      <c r="Z379" s="11">
        <v>0.82700470000000004</v>
      </c>
      <c r="AA379" s="11">
        <v>0.82642729999999998</v>
      </c>
      <c r="AB379" s="11">
        <v>0.81003570000000003</v>
      </c>
      <c r="AC379" s="11">
        <v>0.7805647</v>
      </c>
      <c r="AD379" s="11">
        <v>0.66514960000000001</v>
      </c>
      <c r="AE379" s="11">
        <v>0.56932360000000004</v>
      </c>
      <c r="AF379" s="11">
        <v>-3.7853600000000001E-2</v>
      </c>
      <c r="AG379" s="11">
        <v>-3.7635399999999999E-2</v>
      </c>
      <c r="AH379" s="11">
        <v>-3.29565E-2</v>
      </c>
      <c r="AI379" s="11">
        <v>-2.9204899999999999E-2</v>
      </c>
      <c r="AJ379" s="11">
        <v>-2.8365000000000001E-2</v>
      </c>
      <c r="AK379" s="11">
        <v>-3.3971399999999999E-2</v>
      </c>
      <c r="AL379" s="11">
        <v>-3.36225E-2</v>
      </c>
      <c r="AM379" s="11">
        <v>-3.1546100000000001E-2</v>
      </c>
      <c r="AN379" s="11">
        <v>-1.4201E-2</v>
      </c>
      <c r="AO379" s="11">
        <v>-2.3129799999999999E-2</v>
      </c>
      <c r="AP379" s="11">
        <v>-1.9497299999999999E-2</v>
      </c>
      <c r="AQ379" s="11">
        <v>-1.9564700000000001E-2</v>
      </c>
      <c r="AR379" s="11">
        <v>-2.09927E-2</v>
      </c>
      <c r="AS379" s="11">
        <v>-1.12993E-2</v>
      </c>
      <c r="AT379" s="11">
        <v>-7.4520999999999997E-3</v>
      </c>
      <c r="AU379" s="11">
        <v>-3.4489999999999998E-3</v>
      </c>
      <c r="AV379" s="11">
        <v>3.1048E-3</v>
      </c>
      <c r="AW379" s="11">
        <v>-2.4007E-3</v>
      </c>
      <c r="AX379" s="11">
        <v>5.4425999999999997E-3</v>
      </c>
      <c r="AY379" s="11">
        <v>-6.7251000000000003E-3</v>
      </c>
      <c r="AZ379" s="11">
        <v>-1.11831E-2</v>
      </c>
      <c r="BA379" s="11">
        <v>-1.46543E-2</v>
      </c>
      <c r="BB379" s="11">
        <v>-2.2982300000000001E-2</v>
      </c>
      <c r="BC379" s="11">
        <v>-3.0324899999999998E-2</v>
      </c>
      <c r="BD379" s="11">
        <v>-1.8673200000000001E-2</v>
      </c>
      <c r="BE379" s="11">
        <v>-2.1041299999999999E-2</v>
      </c>
      <c r="BF379" s="11">
        <v>-1.78531E-2</v>
      </c>
      <c r="BG379" s="11">
        <v>-1.4137800000000001E-2</v>
      </c>
      <c r="BH379" s="11">
        <v>-1.34295E-2</v>
      </c>
      <c r="BI379" s="11">
        <v>-2.12257E-2</v>
      </c>
      <c r="BJ379" s="11">
        <v>-2.0253799999999999E-2</v>
      </c>
      <c r="BK379" s="11">
        <v>-1.8474899999999999E-2</v>
      </c>
      <c r="BL379" s="11">
        <v>-1.8009999999999999E-4</v>
      </c>
      <c r="BM379" s="11">
        <v>-8.6479E-3</v>
      </c>
      <c r="BN379" s="11">
        <v>-4.6940000000000003E-3</v>
      </c>
      <c r="BO379" s="11">
        <v>-6.9239000000000002E-3</v>
      </c>
      <c r="BP379" s="11">
        <v>-6.5361999999999998E-3</v>
      </c>
      <c r="BQ379" s="11">
        <v>3.8936999999999999E-3</v>
      </c>
      <c r="BR379" s="11">
        <v>1.0581E-2</v>
      </c>
      <c r="BS379" s="11">
        <v>1.50519E-2</v>
      </c>
      <c r="BT379" s="11">
        <v>1.9563500000000001E-2</v>
      </c>
      <c r="BU379" s="11">
        <v>1.51904E-2</v>
      </c>
      <c r="BV379" s="11">
        <v>2.08735E-2</v>
      </c>
      <c r="BW379" s="11">
        <v>8.2372000000000001E-3</v>
      </c>
      <c r="BX379" s="11">
        <v>4.6518999999999996E-3</v>
      </c>
      <c r="BY379" s="11">
        <v>1.2543000000000001E-3</v>
      </c>
      <c r="BZ379" s="11">
        <v>-6.9308E-3</v>
      </c>
      <c r="CA379" s="11">
        <v>-1.51079E-2</v>
      </c>
      <c r="CB379" s="11">
        <v>5.0719999999999997E-4</v>
      </c>
      <c r="CC379" s="11">
        <v>-4.4473000000000004E-3</v>
      </c>
      <c r="CD379" s="11">
        <v>-2.7498000000000002E-3</v>
      </c>
      <c r="CE379" s="11">
        <v>9.2929999999999998E-4</v>
      </c>
      <c r="CF379" s="11">
        <v>1.5061E-3</v>
      </c>
      <c r="CG379" s="11">
        <v>-8.4799000000000003E-3</v>
      </c>
      <c r="CH379" s="11">
        <v>-6.8852000000000002E-3</v>
      </c>
      <c r="CI379" s="11">
        <v>-5.4038000000000003E-3</v>
      </c>
      <c r="CJ379" s="11">
        <v>1.38408E-2</v>
      </c>
      <c r="CK379" s="11">
        <v>5.8339999999999998E-3</v>
      </c>
      <c r="CL379" s="11">
        <v>1.01093E-2</v>
      </c>
      <c r="CM379" s="11">
        <v>5.7169999999999999E-3</v>
      </c>
      <c r="CN379" s="11">
        <v>7.9202000000000005E-3</v>
      </c>
      <c r="CO379" s="11">
        <v>1.9086700000000002E-2</v>
      </c>
      <c r="CP379" s="11">
        <v>2.86141E-2</v>
      </c>
      <c r="CQ379" s="11">
        <v>3.3552800000000001E-2</v>
      </c>
      <c r="CR379" s="11">
        <v>3.6022100000000001E-2</v>
      </c>
      <c r="CS379" s="11">
        <v>3.2781400000000002E-2</v>
      </c>
      <c r="CT379" s="11">
        <v>3.6304500000000003E-2</v>
      </c>
      <c r="CU379" s="11">
        <v>2.3199600000000001E-2</v>
      </c>
      <c r="CV379" s="11">
        <v>2.0486899999999999E-2</v>
      </c>
      <c r="CW379" s="11">
        <v>1.7162799999999999E-2</v>
      </c>
      <c r="CX379" s="11">
        <v>9.1207000000000007E-3</v>
      </c>
      <c r="CY379" s="11">
        <v>1.092E-4</v>
      </c>
      <c r="CZ379" s="11">
        <v>1.1660800000000001E-2</v>
      </c>
      <c r="DA379" s="11">
        <v>1.00885E-2</v>
      </c>
      <c r="DB379" s="11">
        <v>9.1821999999999997E-3</v>
      </c>
      <c r="DC379" s="11">
        <v>9.1602000000000003E-3</v>
      </c>
      <c r="DD379" s="11">
        <v>9.0802000000000001E-3</v>
      </c>
      <c r="DE379" s="11">
        <v>7.7489000000000004E-3</v>
      </c>
      <c r="DF379" s="11">
        <v>8.1276000000000004E-3</v>
      </c>
      <c r="DG379" s="11">
        <v>7.9466999999999993E-3</v>
      </c>
      <c r="DH379" s="11">
        <v>8.5240999999999997E-3</v>
      </c>
      <c r="DI379" s="11">
        <v>8.8044000000000004E-3</v>
      </c>
      <c r="DJ379" s="11">
        <v>8.9998000000000005E-3</v>
      </c>
      <c r="DK379" s="11">
        <v>7.6851000000000003E-3</v>
      </c>
      <c r="DL379" s="11">
        <v>8.7889000000000005E-3</v>
      </c>
      <c r="DM379" s="11">
        <v>9.2367000000000005E-3</v>
      </c>
      <c r="DN379" s="11">
        <v>1.09633E-2</v>
      </c>
      <c r="DO379" s="11">
        <v>1.1247699999999999E-2</v>
      </c>
      <c r="DP379" s="11">
        <v>1.00062E-2</v>
      </c>
      <c r="DQ379" s="11">
        <v>1.06946E-2</v>
      </c>
      <c r="DR379" s="11">
        <v>9.3813000000000004E-3</v>
      </c>
      <c r="DS379" s="11">
        <v>9.0965000000000004E-3</v>
      </c>
      <c r="DT379" s="11">
        <v>9.6270000000000001E-3</v>
      </c>
      <c r="DU379" s="11">
        <v>9.6717000000000001E-3</v>
      </c>
      <c r="DV379" s="11">
        <v>9.7585999999999992E-3</v>
      </c>
      <c r="DW379" s="11">
        <v>9.2513000000000005E-3</v>
      </c>
      <c r="DX379" s="11">
        <v>0.131851</v>
      </c>
      <c r="DY379" s="11">
        <v>5.4273999999999998E-3</v>
      </c>
      <c r="DZ379" s="11">
        <v>7.7695000000000004E-3</v>
      </c>
      <c r="EA379" s="11">
        <v>44.916865999999999</v>
      </c>
      <c r="EB379" s="11">
        <v>43.293205</v>
      </c>
      <c r="EC379" s="11">
        <v>42.334923000000003</v>
      </c>
      <c r="ED379" s="11">
        <v>42.365912999999999</v>
      </c>
      <c r="EE379" s="11">
        <v>42.484504999999999</v>
      </c>
      <c r="EF379" s="11">
        <v>41.493445999999999</v>
      </c>
      <c r="EG379" s="11">
        <v>41.672825000000003</v>
      </c>
      <c r="EH379" s="11">
        <v>41.08522</v>
      </c>
      <c r="EI379" s="11">
        <v>45.992846999999998</v>
      </c>
      <c r="EJ379" s="11">
        <v>53.817042999999998</v>
      </c>
      <c r="EK379" s="11">
        <v>60.632896000000002</v>
      </c>
      <c r="EL379" s="11">
        <v>66.054230000000004</v>
      </c>
      <c r="EM379" s="11">
        <v>68.827774000000005</v>
      </c>
      <c r="EN379" s="11">
        <v>75.556022999999996</v>
      </c>
      <c r="EO379" s="11">
        <v>73.949944000000002</v>
      </c>
      <c r="EP379" s="11">
        <v>71.397498999999996</v>
      </c>
      <c r="EQ379" s="11">
        <v>67.771750999999995</v>
      </c>
      <c r="ER379" s="11">
        <v>62.941001999999997</v>
      </c>
      <c r="ES379" s="11">
        <v>60.395710000000001</v>
      </c>
      <c r="ET379" s="11">
        <v>55.275329999999997</v>
      </c>
      <c r="EU379" s="11">
        <v>52.836711999999999</v>
      </c>
      <c r="EV379" s="11">
        <v>50.664482</v>
      </c>
      <c r="EW379" s="11">
        <v>49.397494999999999</v>
      </c>
      <c r="EX379" s="11">
        <v>48.065556000000001</v>
      </c>
      <c r="EY379" s="11">
        <v>0</v>
      </c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1"/>
      <c r="FV379" s="11"/>
      <c r="HY379" s="37"/>
      <c r="IA379" s="37"/>
    </row>
    <row r="380" spans="1:235" x14ac:dyDescent="0.2">
      <c r="A380" t="s">
        <v>112</v>
      </c>
      <c r="B380" t="s">
        <v>133</v>
      </c>
      <c r="C380" t="s">
        <v>88</v>
      </c>
      <c r="D380" t="s">
        <v>135</v>
      </c>
      <c r="E380" s="38" t="s">
        <v>118</v>
      </c>
      <c r="F380" t="s">
        <v>105</v>
      </c>
      <c r="G380" s="11">
        <v>5355</v>
      </c>
      <c r="H380" s="11">
        <v>0.48832419999999999</v>
      </c>
      <c r="I380" s="11">
        <v>0.45110820000000001</v>
      </c>
      <c r="J380" s="11">
        <v>0.43659189999999998</v>
      </c>
      <c r="K380" s="11">
        <v>0.42452649999999997</v>
      </c>
      <c r="L380" s="11">
        <v>0.42181079999999999</v>
      </c>
      <c r="M380" s="11">
        <v>0.44597029999999999</v>
      </c>
      <c r="N380" s="11">
        <v>0.50880530000000002</v>
      </c>
      <c r="O380" s="11">
        <v>0.56908979999999998</v>
      </c>
      <c r="P380" s="11">
        <v>0.58096150000000002</v>
      </c>
      <c r="Q380" s="11">
        <v>0.575797</v>
      </c>
      <c r="R380" s="11">
        <v>0.5738605</v>
      </c>
      <c r="S380" s="11">
        <v>0.56552400000000003</v>
      </c>
      <c r="T380" s="11">
        <v>0.56628009999999995</v>
      </c>
      <c r="U380" s="11">
        <v>0.555755</v>
      </c>
      <c r="V380" s="11">
        <v>0.54126609999999997</v>
      </c>
      <c r="W380" s="11">
        <v>0.54806100000000002</v>
      </c>
      <c r="X380" s="11">
        <v>0.58837879999999998</v>
      </c>
      <c r="Y380" s="11">
        <v>0.69494630000000002</v>
      </c>
      <c r="Z380" s="11">
        <v>0.78328830000000005</v>
      </c>
      <c r="AA380" s="11">
        <v>0.76149230000000001</v>
      </c>
      <c r="AB380" s="11">
        <v>0.72165049999999997</v>
      </c>
      <c r="AC380" s="11">
        <v>0.6752264</v>
      </c>
      <c r="AD380" s="11">
        <v>0.59426950000000001</v>
      </c>
      <c r="AE380" s="11">
        <v>0.51927009999999996</v>
      </c>
      <c r="AF380" s="11">
        <v>-3.5933899999999998E-2</v>
      </c>
      <c r="AG380" s="11">
        <v>-4.2482100000000002E-2</v>
      </c>
      <c r="AH380" s="11">
        <v>-2.7916699999999999E-2</v>
      </c>
      <c r="AI380" s="11">
        <v>-2.3682600000000002E-2</v>
      </c>
      <c r="AJ380" s="11">
        <v>-2.8565699999999999E-2</v>
      </c>
      <c r="AK380" s="11">
        <v>-2.9049499999999999E-2</v>
      </c>
      <c r="AL380" s="11">
        <v>-2.85778E-2</v>
      </c>
      <c r="AM380" s="11">
        <v>-2.53999E-2</v>
      </c>
      <c r="AN380" s="11">
        <v>-2.04517E-2</v>
      </c>
      <c r="AO380" s="11">
        <v>-1.96816E-2</v>
      </c>
      <c r="AP380" s="11">
        <v>-1.6050399999999999E-2</v>
      </c>
      <c r="AQ380" s="11">
        <v>-1.9876399999999999E-2</v>
      </c>
      <c r="AR380" s="11">
        <v>-2.21405E-2</v>
      </c>
      <c r="AS380" s="11">
        <v>-2.00176E-2</v>
      </c>
      <c r="AT380" s="11">
        <v>-2.09021E-2</v>
      </c>
      <c r="AU380" s="11">
        <v>-1.5741999999999999E-2</v>
      </c>
      <c r="AV380" s="11">
        <v>-2.8744E-3</v>
      </c>
      <c r="AW380" s="11">
        <v>-3.4272999999999999E-3</v>
      </c>
      <c r="AX380" s="11">
        <v>4.8219999999999999E-3</v>
      </c>
      <c r="AY380" s="11">
        <v>1.7213E-3</v>
      </c>
      <c r="AZ380" s="11">
        <v>3.9760000000000002E-4</v>
      </c>
      <c r="BA380" s="11">
        <v>-9.2420000000000002E-3</v>
      </c>
      <c r="BB380" s="11">
        <v>-1.30846E-2</v>
      </c>
      <c r="BC380" s="11">
        <v>-1.7196900000000001E-2</v>
      </c>
      <c r="BD380" s="11">
        <v>-2.1398799999999999E-2</v>
      </c>
      <c r="BE380" s="11">
        <v>-2.8464199999999999E-2</v>
      </c>
      <c r="BF380" s="11">
        <v>-1.59183E-2</v>
      </c>
      <c r="BG380" s="11">
        <v>-1.23631E-2</v>
      </c>
      <c r="BH380" s="11">
        <v>-1.7557400000000001E-2</v>
      </c>
      <c r="BI380" s="11">
        <v>-1.8674099999999999E-2</v>
      </c>
      <c r="BJ380" s="11">
        <v>-1.7555299999999999E-2</v>
      </c>
      <c r="BK380" s="11">
        <v>-1.3965E-2</v>
      </c>
      <c r="BL380" s="11">
        <v>-7.9989999999999992E-3</v>
      </c>
      <c r="BM380" s="11">
        <v>-7.7941E-3</v>
      </c>
      <c r="BN380" s="11">
        <v>-4.1482000000000003E-3</v>
      </c>
      <c r="BO380" s="11">
        <v>-8.8816999999999993E-3</v>
      </c>
      <c r="BP380" s="11">
        <v>-1.05591E-2</v>
      </c>
      <c r="BQ380" s="11">
        <v>-8.0712000000000006E-3</v>
      </c>
      <c r="BR380" s="11">
        <v>-7.4146000000000004E-3</v>
      </c>
      <c r="BS380" s="11">
        <v>-1.8458999999999999E-3</v>
      </c>
      <c r="BT380" s="11">
        <v>9.9010999999999995E-3</v>
      </c>
      <c r="BU380" s="11">
        <v>1.02203E-2</v>
      </c>
      <c r="BV380" s="11">
        <v>1.8015900000000001E-2</v>
      </c>
      <c r="BW380" s="11">
        <v>1.4064800000000001E-2</v>
      </c>
      <c r="BX380" s="11">
        <v>1.23891E-2</v>
      </c>
      <c r="BY380" s="11">
        <v>3.2799000000000001E-3</v>
      </c>
      <c r="BZ380" s="11">
        <v>-1.5208999999999999E-3</v>
      </c>
      <c r="CA380" s="11">
        <v>-6.1488000000000003E-3</v>
      </c>
      <c r="CB380" s="11">
        <v>-6.8636000000000001E-3</v>
      </c>
      <c r="CC380" s="11">
        <v>-1.44463E-2</v>
      </c>
      <c r="CD380" s="11">
        <v>-3.9198999999999996E-3</v>
      </c>
      <c r="CE380" s="11">
        <v>-1.0436E-3</v>
      </c>
      <c r="CF380" s="11">
        <v>-6.5491000000000004E-3</v>
      </c>
      <c r="CG380" s="11">
        <v>-8.2986999999999991E-3</v>
      </c>
      <c r="CH380" s="11">
        <v>-6.5328000000000001E-3</v>
      </c>
      <c r="CI380" s="11">
        <v>-2.5301E-3</v>
      </c>
      <c r="CJ380" s="11">
        <v>4.4536999999999997E-3</v>
      </c>
      <c r="CK380" s="11">
        <v>4.0933999999999996E-3</v>
      </c>
      <c r="CL380" s="11">
        <v>7.7539000000000002E-3</v>
      </c>
      <c r="CM380" s="11">
        <v>2.1131000000000001E-3</v>
      </c>
      <c r="CN380" s="11">
        <v>1.0223000000000001E-3</v>
      </c>
      <c r="CO380" s="11">
        <v>3.8752000000000001E-3</v>
      </c>
      <c r="CP380" s="11">
        <v>6.0729E-3</v>
      </c>
      <c r="CQ380" s="11">
        <v>1.20502E-2</v>
      </c>
      <c r="CR380" s="11">
        <v>2.2676600000000002E-2</v>
      </c>
      <c r="CS380" s="11">
        <v>2.3867900000000001E-2</v>
      </c>
      <c r="CT380" s="11">
        <v>3.1209799999999999E-2</v>
      </c>
      <c r="CU380" s="11">
        <v>2.6408299999999999E-2</v>
      </c>
      <c r="CV380" s="11">
        <v>2.4380599999999999E-2</v>
      </c>
      <c r="CW380" s="11">
        <v>1.5801699999999998E-2</v>
      </c>
      <c r="CX380" s="11">
        <v>1.00429E-2</v>
      </c>
      <c r="CY380" s="11">
        <v>4.8993999999999999E-3</v>
      </c>
      <c r="CZ380" s="11">
        <v>8.8366999999999994E-3</v>
      </c>
      <c r="DA380" s="11">
        <v>8.5223E-3</v>
      </c>
      <c r="DB380" s="11">
        <v>7.2944999999999998E-3</v>
      </c>
      <c r="DC380" s="11">
        <v>6.8818000000000004E-3</v>
      </c>
      <c r="DD380" s="11">
        <v>6.6925999999999999E-3</v>
      </c>
      <c r="DE380" s="11">
        <v>6.3077999999999997E-3</v>
      </c>
      <c r="DF380" s="11">
        <v>6.7012E-3</v>
      </c>
      <c r="DG380" s="11">
        <v>6.9518999999999996E-3</v>
      </c>
      <c r="DH380" s="11">
        <v>7.5706999999999997E-3</v>
      </c>
      <c r="DI380" s="11">
        <v>7.2271000000000002E-3</v>
      </c>
      <c r="DJ380" s="11">
        <v>7.2360000000000002E-3</v>
      </c>
      <c r="DK380" s="11">
        <v>6.6842999999999998E-3</v>
      </c>
      <c r="DL380" s="11">
        <v>7.0410000000000004E-3</v>
      </c>
      <c r="DM380" s="11">
        <v>7.2629000000000001E-3</v>
      </c>
      <c r="DN380" s="11">
        <v>8.1998000000000001E-3</v>
      </c>
      <c r="DO380" s="11">
        <v>8.4481999999999995E-3</v>
      </c>
      <c r="DP380" s="11">
        <v>7.7669000000000002E-3</v>
      </c>
      <c r="DQ380" s="11">
        <v>8.2971999999999994E-3</v>
      </c>
      <c r="DR380" s="11">
        <v>8.0213000000000003E-3</v>
      </c>
      <c r="DS380" s="11">
        <v>7.5043000000000002E-3</v>
      </c>
      <c r="DT380" s="11">
        <v>7.2903000000000004E-3</v>
      </c>
      <c r="DU380" s="11">
        <v>7.6128000000000003E-3</v>
      </c>
      <c r="DV380" s="11">
        <v>7.0302999999999997E-3</v>
      </c>
      <c r="DW380" s="11">
        <v>6.7168000000000002E-3</v>
      </c>
      <c r="DX380" s="11">
        <v>0.1170641</v>
      </c>
      <c r="DY380" s="11">
        <v>4.6759999999999996E-3</v>
      </c>
      <c r="DZ380" s="11">
        <v>6.5645E-3</v>
      </c>
      <c r="EA380" s="11">
        <v>54.040847999999997</v>
      </c>
      <c r="EB380" s="11">
        <v>54.333702000000002</v>
      </c>
      <c r="EC380" s="11">
        <v>53.433444999999999</v>
      </c>
      <c r="ED380" s="11">
        <v>53.041694999999997</v>
      </c>
      <c r="EE380" s="11">
        <v>52.695743999999998</v>
      </c>
      <c r="EF380" s="11">
        <v>52.419955999999999</v>
      </c>
      <c r="EG380" s="11">
        <v>52.213264000000002</v>
      </c>
      <c r="EH380" s="11">
        <v>52.355663</v>
      </c>
      <c r="EI380" s="11">
        <v>53.949782999999996</v>
      </c>
      <c r="EJ380" s="11">
        <v>56.664192</v>
      </c>
      <c r="EK380" s="11">
        <v>59.470016000000001</v>
      </c>
      <c r="EL380" s="11">
        <v>61.606727999999997</v>
      </c>
      <c r="EM380" s="11">
        <v>63.273445000000002</v>
      </c>
      <c r="EN380" s="11">
        <v>65.076683000000003</v>
      </c>
      <c r="EO380" s="11">
        <v>64.820785999999998</v>
      </c>
      <c r="EP380" s="11">
        <v>64.178459000000004</v>
      </c>
      <c r="EQ380" s="11">
        <v>62.915474000000003</v>
      </c>
      <c r="ER380" s="11">
        <v>61.257461999999997</v>
      </c>
      <c r="ES380" s="11">
        <v>58.813308999999997</v>
      </c>
      <c r="ET380" s="11">
        <v>57.298447000000003</v>
      </c>
      <c r="EU380" s="11">
        <v>56.335735</v>
      </c>
      <c r="EV380" s="11">
        <v>55.485045999999997</v>
      </c>
      <c r="EW380" s="11">
        <v>54.630909000000003</v>
      </c>
      <c r="EX380" s="11">
        <v>54.388775000000003</v>
      </c>
      <c r="EY380" s="11">
        <v>0</v>
      </c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HY380" s="37"/>
      <c r="IA380" s="37"/>
    </row>
    <row r="381" spans="1:235" x14ac:dyDescent="0.2">
      <c r="A381" t="s">
        <v>112</v>
      </c>
      <c r="B381" t="s">
        <v>133</v>
      </c>
      <c r="C381" t="s">
        <v>88</v>
      </c>
      <c r="D381" t="s">
        <v>135</v>
      </c>
      <c r="E381" s="38" t="s">
        <v>118</v>
      </c>
      <c r="F381" t="s">
        <v>106</v>
      </c>
      <c r="G381" s="11">
        <v>3591</v>
      </c>
      <c r="H381" s="11">
        <v>0.4944037</v>
      </c>
      <c r="I381" s="11">
        <v>0.45318580000000003</v>
      </c>
      <c r="J381" s="11">
        <v>0.43719570000000002</v>
      </c>
      <c r="K381" s="11">
        <v>0.42179420000000001</v>
      </c>
      <c r="L381" s="11">
        <v>0.4124312</v>
      </c>
      <c r="M381" s="11">
        <v>0.43570140000000002</v>
      </c>
      <c r="N381" s="11">
        <v>0.49529410000000001</v>
      </c>
      <c r="O381" s="11">
        <v>0.56449530000000003</v>
      </c>
      <c r="P381" s="11">
        <v>0.58333950000000001</v>
      </c>
      <c r="Q381" s="11">
        <v>0.58333349999999995</v>
      </c>
      <c r="R381" s="11">
        <v>0.57857840000000005</v>
      </c>
      <c r="S381" s="11">
        <v>0.57549110000000003</v>
      </c>
      <c r="T381" s="11">
        <v>0.57505340000000005</v>
      </c>
      <c r="U381" s="11">
        <v>0.55991120000000005</v>
      </c>
      <c r="V381" s="11">
        <v>0.53337840000000003</v>
      </c>
      <c r="W381" s="11">
        <v>0.53967940000000003</v>
      </c>
      <c r="X381" s="11">
        <v>0.58558849999999996</v>
      </c>
      <c r="Y381" s="11">
        <v>0.69721379999999999</v>
      </c>
      <c r="Z381" s="11">
        <v>0.79976840000000005</v>
      </c>
      <c r="AA381" s="11">
        <v>0.77809430000000002</v>
      </c>
      <c r="AB381" s="11">
        <v>0.73267090000000001</v>
      </c>
      <c r="AC381" s="11">
        <v>0.68070070000000005</v>
      </c>
      <c r="AD381" s="11">
        <v>0.59968489999999997</v>
      </c>
      <c r="AE381" s="11">
        <v>0.5212426</v>
      </c>
      <c r="AF381" s="11">
        <v>-4.25764E-2</v>
      </c>
      <c r="AG381" s="11">
        <v>-5.0506500000000003E-2</v>
      </c>
      <c r="AH381" s="11">
        <v>-3.3318500000000001E-2</v>
      </c>
      <c r="AI381" s="11">
        <v>-2.9933299999999999E-2</v>
      </c>
      <c r="AJ381" s="11">
        <v>-3.5656899999999998E-2</v>
      </c>
      <c r="AK381" s="11">
        <v>-3.12477E-2</v>
      </c>
      <c r="AL381" s="11">
        <v>-3.0907799999999999E-2</v>
      </c>
      <c r="AM381" s="11">
        <v>-2.8859699999999999E-2</v>
      </c>
      <c r="AN381" s="11">
        <v>-2.4414700000000001E-2</v>
      </c>
      <c r="AO381" s="11">
        <v>-2.2828399999999999E-2</v>
      </c>
      <c r="AP381" s="11">
        <v>-2.2271099999999999E-2</v>
      </c>
      <c r="AQ381" s="11">
        <v>-2.3424500000000001E-2</v>
      </c>
      <c r="AR381" s="11">
        <v>-2.61359E-2</v>
      </c>
      <c r="AS381" s="11">
        <v>-2.7262999999999999E-2</v>
      </c>
      <c r="AT381" s="11">
        <v>-3.50677E-2</v>
      </c>
      <c r="AU381" s="11">
        <v>-2.6877100000000001E-2</v>
      </c>
      <c r="AV381" s="11">
        <v>-7.3917000000000002E-3</v>
      </c>
      <c r="AW381" s="11">
        <v>-9.5332999999999998E-3</v>
      </c>
      <c r="AX381" s="11">
        <v>3.6944E-3</v>
      </c>
      <c r="AY381" s="11">
        <v>2.0912999999999999E-3</v>
      </c>
      <c r="AZ381" s="11">
        <v>-3.1319999999999998E-3</v>
      </c>
      <c r="BA381" s="11">
        <v>-1.44771E-2</v>
      </c>
      <c r="BB381" s="11">
        <v>-1.4073799999999999E-2</v>
      </c>
      <c r="BC381" s="11">
        <v>-1.80944E-2</v>
      </c>
      <c r="BD381" s="11">
        <v>-2.4868100000000001E-2</v>
      </c>
      <c r="BE381" s="11">
        <v>-3.3487599999999999E-2</v>
      </c>
      <c r="BF381" s="11">
        <v>-1.9502599999999998E-2</v>
      </c>
      <c r="BG381" s="11">
        <v>-1.7224099999999999E-2</v>
      </c>
      <c r="BH381" s="11">
        <v>-2.31033E-2</v>
      </c>
      <c r="BI381" s="11">
        <v>-1.99826E-2</v>
      </c>
      <c r="BJ381" s="11">
        <v>-1.9318399999999999E-2</v>
      </c>
      <c r="BK381" s="11">
        <v>-1.6412400000000001E-2</v>
      </c>
      <c r="BL381" s="11">
        <v>-1.13997E-2</v>
      </c>
      <c r="BM381" s="11">
        <v>-1.00757E-2</v>
      </c>
      <c r="BN381" s="11">
        <v>-8.7262999999999993E-3</v>
      </c>
      <c r="BO381" s="11">
        <v>-1.08967E-2</v>
      </c>
      <c r="BP381" s="11">
        <v>-1.29415E-2</v>
      </c>
      <c r="BQ381" s="11">
        <v>-1.34407E-2</v>
      </c>
      <c r="BR381" s="11">
        <v>-2.02128E-2</v>
      </c>
      <c r="BS381" s="11">
        <v>-1.16052E-2</v>
      </c>
      <c r="BT381" s="11">
        <v>6.6296999999999997E-3</v>
      </c>
      <c r="BU381" s="11">
        <v>5.6191000000000001E-3</v>
      </c>
      <c r="BV381" s="11">
        <v>1.8254800000000002E-2</v>
      </c>
      <c r="BW381" s="11">
        <v>1.5415999999999999E-2</v>
      </c>
      <c r="BX381" s="11">
        <v>1.0144800000000001E-2</v>
      </c>
      <c r="BY381" s="11">
        <v>-6.2379999999999998E-4</v>
      </c>
      <c r="BZ381" s="11">
        <v>-1.3117000000000001E-3</v>
      </c>
      <c r="CA381" s="11">
        <v>-5.6763999999999998E-3</v>
      </c>
      <c r="CB381" s="11">
        <v>-7.1598E-3</v>
      </c>
      <c r="CC381" s="11">
        <v>-1.6468699999999999E-2</v>
      </c>
      <c r="CD381" s="11">
        <v>-5.6867000000000003E-3</v>
      </c>
      <c r="CE381" s="11">
        <v>-4.5148999999999996E-3</v>
      </c>
      <c r="CF381" s="11">
        <v>-1.05497E-2</v>
      </c>
      <c r="CG381" s="11">
        <v>-8.7174999999999996E-3</v>
      </c>
      <c r="CH381" s="11">
        <v>-7.7291E-3</v>
      </c>
      <c r="CI381" s="11">
        <v>-3.9649999999999998E-3</v>
      </c>
      <c r="CJ381" s="11">
        <v>1.6152E-3</v>
      </c>
      <c r="CK381" s="11">
        <v>2.6770000000000001E-3</v>
      </c>
      <c r="CL381" s="11">
        <v>4.8184999999999999E-3</v>
      </c>
      <c r="CM381" s="11">
        <v>1.6312E-3</v>
      </c>
      <c r="CN381" s="11">
        <v>2.5290000000000002E-4</v>
      </c>
      <c r="CO381" s="11">
        <v>3.8160000000000001E-4</v>
      </c>
      <c r="CP381" s="11">
        <v>-5.3578999999999996E-3</v>
      </c>
      <c r="CQ381" s="11">
        <v>3.6667000000000002E-3</v>
      </c>
      <c r="CR381" s="11">
        <v>2.0651099999999999E-2</v>
      </c>
      <c r="CS381" s="11">
        <v>2.0771499999999998E-2</v>
      </c>
      <c r="CT381" s="11">
        <v>3.28151E-2</v>
      </c>
      <c r="CU381" s="11">
        <v>2.8740700000000001E-2</v>
      </c>
      <c r="CV381" s="11">
        <v>2.34217E-2</v>
      </c>
      <c r="CW381" s="11">
        <v>1.32295E-2</v>
      </c>
      <c r="CX381" s="11">
        <v>1.1450500000000001E-2</v>
      </c>
      <c r="CY381" s="11">
        <v>6.7415000000000001E-3</v>
      </c>
      <c r="CZ381" s="11">
        <v>1.07659E-2</v>
      </c>
      <c r="DA381" s="11">
        <v>1.03468E-2</v>
      </c>
      <c r="DB381" s="11">
        <v>8.3995000000000007E-3</v>
      </c>
      <c r="DC381" s="11">
        <v>7.7266000000000001E-3</v>
      </c>
      <c r="DD381" s="11">
        <v>7.6319999999999999E-3</v>
      </c>
      <c r="DE381" s="11">
        <v>6.8487000000000001E-3</v>
      </c>
      <c r="DF381" s="11">
        <v>7.0457999999999996E-3</v>
      </c>
      <c r="DG381" s="11">
        <v>7.5674000000000002E-3</v>
      </c>
      <c r="DH381" s="11">
        <v>7.9126000000000005E-3</v>
      </c>
      <c r="DI381" s="11">
        <v>7.7530999999999997E-3</v>
      </c>
      <c r="DJ381" s="11">
        <v>8.2346999999999993E-3</v>
      </c>
      <c r="DK381" s="11">
        <v>7.6163999999999997E-3</v>
      </c>
      <c r="DL381" s="11">
        <v>8.0216000000000003E-3</v>
      </c>
      <c r="DM381" s="11">
        <v>8.4033000000000007E-3</v>
      </c>
      <c r="DN381" s="11">
        <v>9.0311000000000002E-3</v>
      </c>
      <c r="DO381" s="11">
        <v>9.2846999999999999E-3</v>
      </c>
      <c r="DP381" s="11">
        <v>8.5243999999999997E-3</v>
      </c>
      <c r="DQ381" s="11">
        <v>9.2119999999999997E-3</v>
      </c>
      <c r="DR381" s="11">
        <v>8.8520000000000005E-3</v>
      </c>
      <c r="DS381" s="11">
        <v>8.1008E-3</v>
      </c>
      <c r="DT381" s="11">
        <v>8.0718000000000005E-3</v>
      </c>
      <c r="DU381" s="11">
        <v>8.4221999999999995E-3</v>
      </c>
      <c r="DV381" s="11">
        <v>7.7587999999999997E-3</v>
      </c>
      <c r="DW381" s="11">
        <v>7.5496000000000001E-3</v>
      </c>
      <c r="DX381" s="11">
        <v>0.12115190000000001</v>
      </c>
      <c r="DY381" s="11">
        <v>5.0473000000000002E-3</v>
      </c>
      <c r="DZ381" s="11">
        <v>6.9376999999999998E-3</v>
      </c>
      <c r="EA381" s="11">
        <v>55.270294</v>
      </c>
      <c r="EB381" s="11">
        <v>55.802284</v>
      </c>
      <c r="EC381" s="11">
        <v>54.754317999999998</v>
      </c>
      <c r="ED381" s="11">
        <v>54.425423000000002</v>
      </c>
      <c r="EE381" s="11">
        <v>53.989379999999997</v>
      </c>
      <c r="EF381" s="11">
        <v>53.697723000000003</v>
      </c>
      <c r="EG381" s="11">
        <v>53.431507000000003</v>
      </c>
      <c r="EH381" s="11">
        <v>53.475333999999997</v>
      </c>
      <c r="EI381" s="11">
        <v>54.410342999999997</v>
      </c>
      <c r="EJ381" s="11">
        <v>56.516697000000001</v>
      </c>
      <c r="EK381" s="11">
        <v>58.745857000000001</v>
      </c>
      <c r="EL381" s="11">
        <v>60.186745000000002</v>
      </c>
      <c r="EM381" s="11">
        <v>61.450066</v>
      </c>
      <c r="EN381" s="11">
        <v>63.665588</v>
      </c>
      <c r="EO381" s="11">
        <v>63.456932000000002</v>
      </c>
      <c r="EP381" s="11">
        <v>63.105922999999997</v>
      </c>
      <c r="EQ381" s="11">
        <v>61.835155</v>
      </c>
      <c r="ER381" s="11">
        <v>60.678524000000003</v>
      </c>
      <c r="ES381" s="11">
        <v>58.604568</v>
      </c>
      <c r="ET381" s="11">
        <v>57.493586999999998</v>
      </c>
      <c r="EU381" s="11">
        <v>56.804031000000002</v>
      </c>
      <c r="EV381" s="11">
        <v>56.114491000000001</v>
      </c>
      <c r="EW381" s="11">
        <v>55.328358000000001</v>
      </c>
      <c r="EX381" s="11">
        <v>55.314380999999997</v>
      </c>
      <c r="EY381" s="11">
        <v>0</v>
      </c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1"/>
      <c r="FV381" s="11"/>
      <c r="HY381" s="37"/>
      <c r="IA381" s="37"/>
    </row>
    <row r="382" spans="1:235" x14ac:dyDescent="0.2">
      <c r="A382" t="s">
        <v>112</v>
      </c>
      <c r="B382" t="s">
        <v>133</v>
      </c>
      <c r="C382" t="s">
        <v>88</v>
      </c>
      <c r="D382" t="s">
        <v>135</v>
      </c>
      <c r="E382" s="38" t="s">
        <v>118</v>
      </c>
      <c r="F382" t="s">
        <v>107</v>
      </c>
      <c r="G382" s="11">
        <v>1764</v>
      </c>
      <c r="H382" s="11">
        <v>0.4753156</v>
      </c>
      <c r="I382" s="11">
        <v>0.44722139999999999</v>
      </c>
      <c r="J382" s="11">
        <v>0.4260196</v>
      </c>
      <c r="K382" s="11">
        <v>0.41788560000000002</v>
      </c>
      <c r="L382" s="11">
        <v>0.43150759999999999</v>
      </c>
      <c r="M382" s="11">
        <v>0.45943089999999998</v>
      </c>
      <c r="N382" s="11">
        <v>0.52672790000000003</v>
      </c>
      <c r="O382" s="11">
        <v>0.5662256</v>
      </c>
      <c r="P382" s="11">
        <v>0.57258089999999995</v>
      </c>
      <c r="Q382" s="11">
        <v>0.55263680000000004</v>
      </c>
      <c r="R382" s="11">
        <v>0.5517358</v>
      </c>
      <c r="S382" s="11">
        <v>0.54167030000000005</v>
      </c>
      <c r="T382" s="11">
        <v>0.54508579999999995</v>
      </c>
      <c r="U382" s="11">
        <v>0.54078579999999998</v>
      </c>
      <c r="V382" s="11">
        <v>0.5396261</v>
      </c>
      <c r="W382" s="11">
        <v>0.5513226</v>
      </c>
      <c r="X382" s="11">
        <v>0.59082380000000001</v>
      </c>
      <c r="Y382" s="11">
        <v>0.67854760000000003</v>
      </c>
      <c r="Z382" s="11">
        <v>0.74717500000000003</v>
      </c>
      <c r="AA382" s="11">
        <v>0.72269190000000005</v>
      </c>
      <c r="AB382" s="11">
        <v>0.68589290000000003</v>
      </c>
      <c r="AC382" s="11">
        <v>0.65404399999999996</v>
      </c>
      <c r="AD382" s="11">
        <v>0.57746010000000003</v>
      </c>
      <c r="AE382" s="11">
        <v>0.50777919999999999</v>
      </c>
      <c r="AF382" s="11">
        <v>-3.0195300000000001E-2</v>
      </c>
      <c r="AG382" s="11">
        <v>-3.1668599999999998E-2</v>
      </c>
      <c r="AH382" s="11">
        <v>-3.1418599999999998E-2</v>
      </c>
      <c r="AI382" s="11">
        <v>-2.7346499999999999E-2</v>
      </c>
      <c r="AJ382" s="11">
        <v>-2.8474900000000001E-2</v>
      </c>
      <c r="AK382" s="11">
        <v>-3.5297799999999997E-2</v>
      </c>
      <c r="AL382" s="11">
        <v>-3.6651200000000002E-2</v>
      </c>
      <c r="AM382" s="11">
        <v>-3.4307200000000003E-2</v>
      </c>
      <c r="AN382" s="11">
        <v>-1.9828200000000001E-2</v>
      </c>
      <c r="AO382" s="11">
        <v>-2.47239E-2</v>
      </c>
      <c r="AP382" s="11">
        <v>-2.0745300000000001E-2</v>
      </c>
      <c r="AQ382" s="11">
        <v>-2.0798500000000001E-2</v>
      </c>
      <c r="AR382" s="11">
        <v>-2.21009E-2</v>
      </c>
      <c r="AS382" s="11">
        <v>-1.7225399999999998E-2</v>
      </c>
      <c r="AT382" s="11">
        <v>-1.46651E-2</v>
      </c>
      <c r="AU382" s="11">
        <v>-1.18329E-2</v>
      </c>
      <c r="AV382" s="11">
        <v>-2.5071999999999998E-3</v>
      </c>
      <c r="AW382" s="11">
        <v>-8.8602000000000004E-3</v>
      </c>
      <c r="AX382" s="11">
        <v>-5.3200000000000003E-4</v>
      </c>
      <c r="AY382" s="11">
        <v>-7.6515000000000003E-3</v>
      </c>
      <c r="AZ382" s="11">
        <v>-1.0788900000000001E-2</v>
      </c>
      <c r="BA382" s="11">
        <v>-1.4440400000000001E-2</v>
      </c>
      <c r="BB382" s="11">
        <v>-2.2192199999999999E-2</v>
      </c>
      <c r="BC382" s="11">
        <v>-2.8067499999999999E-2</v>
      </c>
      <c r="BD382" s="11">
        <v>-1.50265E-2</v>
      </c>
      <c r="BE382" s="11">
        <v>-1.7938200000000001E-2</v>
      </c>
      <c r="BF382" s="11">
        <v>-1.7994900000000001E-2</v>
      </c>
      <c r="BG382" s="11">
        <v>-1.46862E-2</v>
      </c>
      <c r="BH382" s="11">
        <v>-1.5635900000000001E-2</v>
      </c>
      <c r="BI382" s="11">
        <v>-2.3382E-2</v>
      </c>
      <c r="BJ382" s="11">
        <v>-2.34457E-2</v>
      </c>
      <c r="BK382" s="11">
        <v>-2.11813E-2</v>
      </c>
      <c r="BL382" s="11">
        <v>-4.6658999999999997E-3</v>
      </c>
      <c r="BM382" s="11">
        <v>-1.10534E-2</v>
      </c>
      <c r="BN382" s="11">
        <v>-7.4313000000000001E-3</v>
      </c>
      <c r="BO382" s="11">
        <v>-8.4212999999999996E-3</v>
      </c>
      <c r="BP382" s="11">
        <v>-9.1132999999999995E-3</v>
      </c>
      <c r="BQ382" s="11">
        <v>-3.7057000000000001E-3</v>
      </c>
      <c r="BR382" s="11">
        <v>9.1299999999999997E-4</v>
      </c>
      <c r="BS382" s="11">
        <v>4.2120999999999999E-3</v>
      </c>
      <c r="BT382" s="11">
        <v>1.3322799999999999E-2</v>
      </c>
      <c r="BU382" s="11">
        <v>7.7640000000000001E-3</v>
      </c>
      <c r="BV382" s="11">
        <v>1.4871499999999999E-2</v>
      </c>
      <c r="BW382" s="11">
        <v>6.2220000000000001E-3</v>
      </c>
      <c r="BX382" s="11">
        <v>3.5553E-3</v>
      </c>
      <c r="BY382" s="11">
        <v>1.1310999999999999E-3</v>
      </c>
      <c r="BZ382" s="11">
        <v>-7.7638999999999998E-3</v>
      </c>
      <c r="CA382" s="11">
        <v>-1.45948E-2</v>
      </c>
      <c r="CB382" s="11">
        <v>1.4239999999999999E-4</v>
      </c>
      <c r="CC382" s="11">
        <v>-4.2078000000000003E-3</v>
      </c>
      <c r="CD382" s="11">
        <v>-4.5712000000000001E-3</v>
      </c>
      <c r="CE382" s="11">
        <v>-2.0257999999999999E-3</v>
      </c>
      <c r="CF382" s="11">
        <v>-2.7967999999999999E-3</v>
      </c>
      <c r="CG382" s="11">
        <v>-1.14663E-2</v>
      </c>
      <c r="CH382" s="11">
        <v>-1.02401E-2</v>
      </c>
      <c r="CI382" s="11">
        <v>-8.0554000000000008E-3</v>
      </c>
      <c r="CJ382" s="11">
        <v>1.0496399999999999E-2</v>
      </c>
      <c r="CK382" s="11">
        <v>2.617E-3</v>
      </c>
      <c r="CL382" s="11">
        <v>5.8827999999999997E-3</v>
      </c>
      <c r="CM382" s="11">
        <v>3.9559E-3</v>
      </c>
      <c r="CN382" s="11">
        <v>3.8744000000000001E-3</v>
      </c>
      <c r="CO382" s="11">
        <v>9.8140999999999992E-3</v>
      </c>
      <c r="CP382" s="11">
        <v>1.6491100000000002E-2</v>
      </c>
      <c r="CQ382" s="11">
        <v>2.02572E-2</v>
      </c>
      <c r="CR382" s="11">
        <v>2.91528E-2</v>
      </c>
      <c r="CS382" s="11">
        <v>2.4388199999999999E-2</v>
      </c>
      <c r="CT382" s="11">
        <v>3.0275E-2</v>
      </c>
      <c r="CU382" s="11">
        <v>2.0095499999999999E-2</v>
      </c>
      <c r="CV382" s="11">
        <v>1.7899499999999999E-2</v>
      </c>
      <c r="CW382" s="11">
        <v>1.6702700000000001E-2</v>
      </c>
      <c r="CX382" s="11">
        <v>6.6644E-3</v>
      </c>
      <c r="CY382" s="11">
        <v>-1.1221E-3</v>
      </c>
      <c r="CZ382" s="11">
        <v>9.2219999999999993E-3</v>
      </c>
      <c r="DA382" s="11">
        <v>8.3475000000000008E-3</v>
      </c>
      <c r="DB382" s="11">
        <v>8.1609999999999999E-3</v>
      </c>
      <c r="DC382" s="11">
        <v>7.6968999999999996E-3</v>
      </c>
      <c r="DD382" s="11">
        <v>7.8056000000000002E-3</v>
      </c>
      <c r="DE382" s="11">
        <v>7.2443000000000004E-3</v>
      </c>
      <c r="DF382" s="11">
        <v>8.0283999999999998E-3</v>
      </c>
      <c r="DG382" s="11">
        <v>7.9799999999999992E-3</v>
      </c>
      <c r="DH382" s="11">
        <v>9.2180000000000005E-3</v>
      </c>
      <c r="DI382" s="11">
        <v>8.3110000000000007E-3</v>
      </c>
      <c r="DJ382" s="11">
        <v>8.0943999999999999E-3</v>
      </c>
      <c r="DK382" s="11">
        <v>7.5247999999999999E-3</v>
      </c>
      <c r="DL382" s="11">
        <v>7.8959000000000008E-3</v>
      </c>
      <c r="DM382" s="11">
        <v>8.2194E-3</v>
      </c>
      <c r="DN382" s="11">
        <v>9.4707999999999997E-3</v>
      </c>
      <c r="DO382" s="11">
        <v>9.7546999999999998E-3</v>
      </c>
      <c r="DP382" s="11">
        <v>9.6240000000000006E-3</v>
      </c>
      <c r="DQ382" s="11">
        <v>1.0106800000000001E-2</v>
      </c>
      <c r="DR382" s="11">
        <v>9.3647000000000001E-3</v>
      </c>
      <c r="DS382" s="11">
        <v>8.4344999999999993E-3</v>
      </c>
      <c r="DT382" s="11">
        <v>8.7206999999999996E-3</v>
      </c>
      <c r="DU382" s="11">
        <v>9.4667999999999992E-3</v>
      </c>
      <c r="DV382" s="11">
        <v>8.7717999999999997E-3</v>
      </c>
      <c r="DW382" s="11">
        <v>8.1907999999999998E-3</v>
      </c>
      <c r="DX382" s="11">
        <v>0.132129</v>
      </c>
      <c r="DY382" s="11">
        <v>5.3822999999999996E-3</v>
      </c>
      <c r="DZ382" s="11">
        <v>7.868E-3</v>
      </c>
      <c r="EA382" s="11">
        <v>51.545124000000001</v>
      </c>
      <c r="EB382" s="11">
        <v>51.352547000000001</v>
      </c>
      <c r="EC382" s="11">
        <v>50.752132000000003</v>
      </c>
      <c r="ED382" s="11">
        <v>50.232779999999998</v>
      </c>
      <c r="EE382" s="11">
        <v>50.069713999999998</v>
      </c>
      <c r="EF382" s="11">
        <v>49.826138</v>
      </c>
      <c r="EG382" s="11">
        <v>49.740279999999998</v>
      </c>
      <c r="EH382" s="11">
        <v>50.082779000000002</v>
      </c>
      <c r="EI382" s="11">
        <v>53.014870000000002</v>
      </c>
      <c r="EJ382" s="11">
        <v>56.963603999999997</v>
      </c>
      <c r="EK382" s="11">
        <v>60.940024999999999</v>
      </c>
      <c r="EL382" s="11">
        <v>64.489234999999994</v>
      </c>
      <c r="EM382" s="11">
        <v>66.974830999999995</v>
      </c>
      <c r="EN382" s="11">
        <v>67.941147000000001</v>
      </c>
      <c r="EO382" s="11">
        <v>67.589340000000007</v>
      </c>
      <c r="EP382" s="11">
        <v>66.355659000000003</v>
      </c>
      <c r="EQ382" s="11">
        <v>65.108474999999999</v>
      </c>
      <c r="ER382" s="11">
        <v>62.432682</v>
      </c>
      <c r="ES382" s="11">
        <v>59.237045000000002</v>
      </c>
      <c r="ET382" s="11">
        <v>56.902321000000001</v>
      </c>
      <c r="EU382" s="11">
        <v>55.385117000000001</v>
      </c>
      <c r="EV382" s="11">
        <v>54.207306000000003</v>
      </c>
      <c r="EW382" s="11">
        <v>53.215111</v>
      </c>
      <c r="EX382" s="11">
        <v>52.509830000000001</v>
      </c>
      <c r="EY382" s="11">
        <v>0</v>
      </c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HY382" s="37"/>
      <c r="IA382" s="37"/>
    </row>
    <row r="383" spans="1:235" x14ac:dyDescent="0.2">
      <c r="A383" t="s">
        <v>112</v>
      </c>
      <c r="B383" t="s">
        <v>133</v>
      </c>
      <c r="C383" t="s">
        <v>88</v>
      </c>
      <c r="D383" t="s">
        <v>135</v>
      </c>
      <c r="E383" s="38" t="s">
        <v>213</v>
      </c>
      <c r="F383" t="s">
        <v>105</v>
      </c>
      <c r="G383" s="11">
        <v>5355</v>
      </c>
      <c r="H383" s="11">
        <v>0.51269670000000001</v>
      </c>
      <c r="I383" s="11">
        <v>0.46204099999999998</v>
      </c>
      <c r="J383" s="11">
        <v>0.45229229999999998</v>
      </c>
      <c r="K383" s="11">
        <v>0.43268050000000002</v>
      </c>
      <c r="L383" s="11">
        <v>0.42756110000000003</v>
      </c>
      <c r="M383" s="11">
        <v>0.4633681</v>
      </c>
      <c r="N383" s="11">
        <v>0.52782689999999999</v>
      </c>
      <c r="O383" s="11">
        <v>0.60128369999999998</v>
      </c>
      <c r="P383" s="11">
        <v>0.63254279999999996</v>
      </c>
      <c r="Q383" s="11">
        <v>0.64085289999999995</v>
      </c>
      <c r="R383" s="11">
        <v>0.64676730000000004</v>
      </c>
      <c r="S383" s="11">
        <v>0.63559370000000004</v>
      </c>
      <c r="T383" s="11">
        <v>0.65815939999999995</v>
      </c>
      <c r="U383" s="11">
        <v>0.6507638</v>
      </c>
      <c r="V383" s="11">
        <v>0.65079529999999997</v>
      </c>
      <c r="W383" s="11">
        <v>0.66043030000000003</v>
      </c>
      <c r="X383" s="11">
        <v>0.71684250000000005</v>
      </c>
      <c r="Y383" s="11">
        <v>0.81740489999999999</v>
      </c>
      <c r="Z383" s="11">
        <v>0.86886949999999996</v>
      </c>
      <c r="AA383" s="11">
        <v>0.8468154</v>
      </c>
      <c r="AB383" s="11">
        <v>0.79405530000000002</v>
      </c>
      <c r="AC383" s="11">
        <v>0.73437810000000003</v>
      </c>
      <c r="AD383" s="11">
        <v>0.64348030000000001</v>
      </c>
      <c r="AE383" s="11">
        <v>0.55760149999999997</v>
      </c>
      <c r="AF383" s="11">
        <v>-4.0496400000000002E-2</v>
      </c>
      <c r="AG383" s="11">
        <v>-4.7949699999999998E-2</v>
      </c>
      <c r="AH383" s="11">
        <v>-3.4067399999999998E-2</v>
      </c>
      <c r="AI383" s="11">
        <v>-2.78716E-2</v>
      </c>
      <c r="AJ383" s="11">
        <v>-3.38935E-2</v>
      </c>
      <c r="AK383" s="11">
        <v>-3.5130000000000002E-2</v>
      </c>
      <c r="AL383" s="11">
        <v>-3.6180400000000001E-2</v>
      </c>
      <c r="AM383" s="11">
        <v>-3.1532299999999999E-2</v>
      </c>
      <c r="AN383" s="11">
        <v>-2.5205999999999999E-2</v>
      </c>
      <c r="AO383" s="11">
        <v>-2.4552999999999998E-2</v>
      </c>
      <c r="AP383" s="11">
        <v>-2.0065099999999999E-2</v>
      </c>
      <c r="AQ383" s="11">
        <v>-2.2522799999999999E-2</v>
      </c>
      <c r="AR383" s="11">
        <v>-2.4529599999999999E-2</v>
      </c>
      <c r="AS383" s="11">
        <v>-2.25273E-2</v>
      </c>
      <c r="AT383" s="11">
        <v>-2.4305299999999998E-2</v>
      </c>
      <c r="AU383" s="11">
        <v>-1.90642E-2</v>
      </c>
      <c r="AV383" s="11">
        <v>-4.4536000000000003E-3</v>
      </c>
      <c r="AW383" s="11">
        <v>-4.6181E-3</v>
      </c>
      <c r="AX383" s="11">
        <v>4.6094999999999999E-3</v>
      </c>
      <c r="AY383" s="11">
        <v>8.6790000000000001E-4</v>
      </c>
      <c r="AZ383" s="11">
        <v>-1.3009E-3</v>
      </c>
      <c r="BA383" s="11">
        <v>-9.3699000000000005E-3</v>
      </c>
      <c r="BB383" s="11">
        <v>-1.3703699999999999E-2</v>
      </c>
      <c r="BC383" s="11">
        <v>-1.7872699999999998E-2</v>
      </c>
      <c r="BD383" s="11">
        <v>-2.4155099999999999E-2</v>
      </c>
      <c r="BE383" s="11">
        <v>-3.22362E-2</v>
      </c>
      <c r="BF383" s="11">
        <v>-1.9955199999999999E-2</v>
      </c>
      <c r="BG383" s="11">
        <v>-1.46929E-2</v>
      </c>
      <c r="BH383" s="11">
        <v>-2.1064900000000001E-2</v>
      </c>
      <c r="BI383" s="11">
        <v>-2.2511799999999998E-2</v>
      </c>
      <c r="BJ383" s="11">
        <v>-2.2823400000000001E-2</v>
      </c>
      <c r="BK383" s="11">
        <v>-1.79016E-2</v>
      </c>
      <c r="BL383" s="11">
        <v>-1.0546700000000001E-2</v>
      </c>
      <c r="BM383" s="11">
        <v>-1.1076600000000001E-2</v>
      </c>
      <c r="BN383" s="11">
        <v>-6.9281999999999998E-3</v>
      </c>
      <c r="BO383" s="11">
        <v>-1.06619E-2</v>
      </c>
      <c r="BP383" s="11">
        <v>-1.21493E-2</v>
      </c>
      <c r="BQ383" s="11">
        <v>-9.6332999999999992E-3</v>
      </c>
      <c r="BR383" s="11">
        <v>-9.6375000000000002E-3</v>
      </c>
      <c r="BS383" s="11">
        <v>-3.9899000000000002E-3</v>
      </c>
      <c r="BT383" s="11">
        <v>9.0942000000000002E-3</v>
      </c>
      <c r="BU383" s="11">
        <v>9.8265999999999996E-3</v>
      </c>
      <c r="BV383" s="11">
        <v>1.8401000000000001E-2</v>
      </c>
      <c r="BW383" s="11">
        <v>1.3847399999999999E-2</v>
      </c>
      <c r="BX383" s="11">
        <v>1.17541E-2</v>
      </c>
      <c r="BY383" s="11">
        <v>4.1729000000000002E-3</v>
      </c>
      <c r="BZ383" s="11">
        <v>-1.0353999999999999E-3</v>
      </c>
      <c r="CA383" s="11">
        <v>-5.9192000000000003E-3</v>
      </c>
      <c r="CB383" s="11">
        <v>-7.8137999999999992E-3</v>
      </c>
      <c r="CC383" s="11">
        <v>-1.6522700000000001E-2</v>
      </c>
      <c r="CD383" s="11">
        <v>-5.8428999999999998E-3</v>
      </c>
      <c r="CE383" s="11">
        <v>-1.5143000000000001E-3</v>
      </c>
      <c r="CF383" s="11">
        <v>-8.2363000000000002E-3</v>
      </c>
      <c r="CG383" s="11">
        <v>-9.8936000000000007E-3</v>
      </c>
      <c r="CH383" s="11">
        <v>-9.4663999999999998E-3</v>
      </c>
      <c r="CI383" s="11">
        <v>-4.2709000000000002E-3</v>
      </c>
      <c r="CJ383" s="11">
        <v>4.1127000000000004E-3</v>
      </c>
      <c r="CK383" s="11">
        <v>2.3996999999999998E-3</v>
      </c>
      <c r="CL383" s="11">
        <v>6.2087000000000002E-3</v>
      </c>
      <c r="CM383" s="11">
        <v>1.199E-3</v>
      </c>
      <c r="CN383" s="11">
        <v>2.309E-4</v>
      </c>
      <c r="CO383" s="11">
        <v>3.2605999999999998E-3</v>
      </c>
      <c r="CP383" s="11">
        <v>5.0302000000000003E-3</v>
      </c>
      <c r="CQ383" s="11">
        <v>1.10843E-2</v>
      </c>
      <c r="CR383" s="11">
        <v>2.2641999999999999E-2</v>
      </c>
      <c r="CS383" s="11">
        <v>2.4271299999999999E-2</v>
      </c>
      <c r="CT383" s="11">
        <v>3.2192600000000002E-2</v>
      </c>
      <c r="CU383" s="11">
        <v>2.6826900000000001E-2</v>
      </c>
      <c r="CV383" s="11">
        <v>2.4809100000000001E-2</v>
      </c>
      <c r="CW383" s="11">
        <v>1.77158E-2</v>
      </c>
      <c r="CX383" s="11">
        <v>1.16329E-2</v>
      </c>
      <c r="CY383" s="11">
        <v>6.0343000000000003E-3</v>
      </c>
      <c r="CZ383" s="11">
        <v>9.9348000000000006E-3</v>
      </c>
      <c r="DA383" s="11">
        <v>9.5531000000000001E-3</v>
      </c>
      <c r="DB383" s="11">
        <v>8.5795999999999997E-3</v>
      </c>
      <c r="DC383" s="11">
        <v>8.0120999999999994E-3</v>
      </c>
      <c r="DD383" s="11">
        <v>7.7992000000000001E-3</v>
      </c>
      <c r="DE383" s="11">
        <v>7.6712999999999998E-3</v>
      </c>
      <c r="DF383" s="11">
        <v>8.1204999999999992E-3</v>
      </c>
      <c r="DG383" s="11">
        <v>8.2868999999999998E-3</v>
      </c>
      <c r="DH383" s="11">
        <v>8.9122000000000003E-3</v>
      </c>
      <c r="DI383" s="11">
        <v>8.1930000000000006E-3</v>
      </c>
      <c r="DJ383" s="11">
        <v>7.9866999999999994E-3</v>
      </c>
      <c r="DK383" s="11">
        <v>7.2109000000000001E-3</v>
      </c>
      <c r="DL383" s="11">
        <v>7.5266999999999999E-3</v>
      </c>
      <c r="DM383" s="11">
        <v>7.8390000000000005E-3</v>
      </c>
      <c r="DN383" s="11">
        <v>8.9174000000000007E-3</v>
      </c>
      <c r="DO383" s="11">
        <v>9.1645000000000008E-3</v>
      </c>
      <c r="DP383" s="11">
        <v>8.2365000000000008E-3</v>
      </c>
      <c r="DQ383" s="11">
        <v>8.7816999999999999E-3</v>
      </c>
      <c r="DR383" s="11">
        <v>8.3847000000000001E-3</v>
      </c>
      <c r="DS383" s="11">
        <v>7.8910000000000004E-3</v>
      </c>
      <c r="DT383" s="11">
        <v>7.9369000000000002E-3</v>
      </c>
      <c r="DU383" s="11">
        <v>8.2334999999999995E-3</v>
      </c>
      <c r="DV383" s="11">
        <v>7.7018E-3</v>
      </c>
      <c r="DW383" s="11">
        <v>7.2671999999999997E-3</v>
      </c>
      <c r="DX383" s="11">
        <v>0.1183111</v>
      </c>
      <c r="DY383" s="11">
        <v>4.9107999999999999E-3</v>
      </c>
      <c r="DZ383" s="11">
        <v>6.7159999999999997E-3</v>
      </c>
      <c r="EA383" s="11">
        <v>55.470954999999996</v>
      </c>
      <c r="EB383" s="11">
        <v>55.201282999999997</v>
      </c>
      <c r="EC383" s="11">
        <v>55.479892999999997</v>
      </c>
      <c r="ED383" s="11">
        <v>55.413834000000001</v>
      </c>
      <c r="EE383" s="11">
        <v>55.606372999999998</v>
      </c>
      <c r="EF383" s="11">
        <v>55.673985000000002</v>
      </c>
      <c r="EG383" s="11">
        <v>55.607925000000002</v>
      </c>
      <c r="EH383" s="11">
        <v>55.728580000000001</v>
      </c>
      <c r="EI383" s="11">
        <v>57.014572000000001</v>
      </c>
      <c r="EJ383" s="11">
        <v>56.097534000000003</v>
      </c>
      <c r="EK383" s="11">
        <v>57.248882000000002</v>
      </c>
      <c r="EL383" s="11">
        <v>58.195065</v>
      </c>
      <c r="EM383" s="11">
        <v>58.806877</v>
      </c>
      <c r="EN383" s="11">
        <v>57.919369000000003</v>
      </c>
      <c r="EO383" s="11">
        <v>58.513503999999998</v>
      </c>
      <c r="EP383" s="11">
        <v>57.786476</v>
      </c>
      <c r="EQ383" s="11">
        <v>57.877597999999999</v>
      </c>
      <c r="ER383" s="11">
        <v>57.265785000000001</v>
      </c>
      <c r="ES383" s="11">
        <v>57.265785000000001</v>
      </c>
      <c r="ET383" s="11">
        <v>56.461823000000003</v>
      </c>
      <c r="EU383" s="11">
        <v>57.236640999999999</v>
      </c>
      <c r="EV383" s="11">
        <v>57.284244999999999</v>
      </c>
      <c r="EW383" s="11">
        <v>57.398677999999997</v>
      </c>
      <c r="EX383" s="11">
        <v>57.288128</v>
      </c>
      <c r="EY383" s="11">
        <v>0</v>
      </c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1"/>
      <c r="FV383" s="11"/>
      <c r="HY383" s="37"/>
      <c r="IA383" s="37"/>
    </row>
    <row r="384" spans="1:235" x14ac:dyDescent="0.2">
      <c r="A384" t="s">
        <v>112</v>
      </c>
      <c r="B384" t="s">
        <v>133</v>
      </c>
      <c r="C384" t="s">
        <v>88</v>
      </c>
      <c r="D384" t="s">
        <v>135</v>
      </c>
      <c r="E384" s="38" t="s">
        <v>213</v>
      </c>
      <c r="F384" t="s">
        <v>106</v>
      </c>
      <c r="G384" s="11">
        <v>3591</v>
      </c>
      <c r="H384" s="11">
        <v>0.50845090000000004</v>
      </c>
      <c r="I384" s="11">
        <v>0.4528548</v>
      </c>
      <c r="J384" s="11">
        <v>0.44268030000000003</v>
      </c>
      <c r="K384" s="11">
        <v>0.41391349999999999</v>
      </c>
      <c r="L384" s="11">
        <v>0.40728540000000002</v>
      </c>
      <c r="M384" s="11">
        <v>0.44427440000000001</v>
      </c>
      <c r="N384" s="11">
        <v>0.50750430000000002</v>
      </c>
      <c r="O384" s="11">
        <v>0.59954669999999999</v>
      </c>
      <c r="P384" s="11">
        <v>0.63214939999999997</v>
      </c>
      <c r="Q384" s="11">
        <v>0.64024999999999999</v>
      </c>
      <c r="R384" s="11">
        <v>0.64720359999999999</v>
      </c>
      <c r="S384" s="11">
        <v>0.64926139999999999</v>
      </c>
      <c r="T384" s="11">
        <v>0.67260589999999998</v>
      </c>
      <c r="U384" s="11">
        <v>0.66168309999999997</v>
      </c>
      <c r="V384" s="11">
        <v>0.64302300000000001</v>
      </c>
      <c r="W384" s="11">
        <v>0.66230520000000004</v>
      </c>
      <c r="X384" s="11">
        <v>0.73023280000000002</v>
      </c>
      <c r="Y384" s="11">
        <v>0.82111160000000005</v>
      </c>
      <c r="Z384" s="11">
        <v>0.87863919999999995</v>
      </c>
      <c r="AA384" s="11">
        <v>0.85517339999999997</v>
      </c>
      <c r="AB384" s="11">
        <v>0.79288259999999999</v>
      </c>
      <c r="AC384" s="11">
        <v>0.73152919999999999</v>
      </c>
      <c r="AD384" s="11">
        <v>0.64502190000000004</v>
      </c>
      <c r="AE384" s="11">
        <v>0.55843509999999996</v>
      </c>
      <c r="AF384" s="11">
        <v>-4.5365599999999999E-2</v>
      </c>
      <c r="AG384" s="11">
        <v>-5.44317E-2</v>
      </c>
      <c r="AH384" s="11">
        <v>-3.8161899999999999E-2</v>
      </c>
      <c r="AI384" s="11">
        <v>-3.4207399999999999E-2</v>
      </c>
      <c r="AJ384" s="11">
        <v>-3.96245E-2</v>
      </c>
      <c r="AK384" s="11">
        <v>-3.8463600000000001E-2</v>
      </c>
      <c r="AL384" s="11">
        <v>-3.9801599999999999E-2</v>
      </c>
      <c r="AM384" s="11">
        <v>-3.5339799999999998E-2</v>
      </c>
      <c r="AN384" s="11">
        <v>-2.8008000000000002E-2</v>
      </c>
      <c r="AO384" s="11">
        <v>-2.6796E-2</v>
      </c>
      <c r="AP384" s="11">
        <v>-2.6615400000000001E-2</v>
      </c>
      <c r="AQ384" s="11">
        <v>-2.6089399999999999E-2</v>
      </c>
      <c r="AR384" s="11">
        <v>-2.8786200000000001E-2</v>
      </c>
      <c r="AS384" s="11">
        <v>-3.05267E-2</v>
      </c>
      <c r="AT384" s="11">
        <v>-4.0843499999999998E-2</v>
      </c>
      <c r="AU384" s="11">
        <v>-3.13545E-2</v>
      </c>
      <c r="AV384" s="11">
        <v>-1.1859E-2</v>
      </c>
      <c r="AW384" s="11">
        <v>-1.34831E-2</v>
      </c>
      <c r="AX384" s="11">
        <v>-4.5449999999999999E-4</v>
      </c>
      <c r="AY384" s="11">
        <v>-9.2349999999999995E-4</v>
      </c>
      <c r="AZ384" s="11">
        <v>-6.5834999999999999E-3</v>
      </c>
      <c r="BA384" s="11">
        <v>-1.35552E-2</v>
      </c>
      <c r="BB384" s="11">
        <v>-1.21738E-2</v>
      </c>
      <c r="BC384" s="11">
        <v>-1.6860400000000001E-2</v>
      </c>
      <c r="BD384" s="11">
        <v>-2.64193E-2</v>
      </c>
      <c r="BE384" s="11">
        <v>-3.6434000000000001E-2</v>
      </c>
      <c r="BF384" s="11">
        <v>-2.2968800000000001E-2</v>
      </c>
      <c r="BG384" s="11">
        <v>-2.0306600000000001E-2</v>
      </c>
      <c r="BH384" s="11">
        <v>-2.59606E-2</v>
      </c>
      <c r="BI384" s="11">
        <v>-2.5334499999999999E-2</v>
      </c>
      <c r="BJ384" s="11">
        <v>-2.6223699999999999E-2</v>
      </c>
      <c r="BK384" s="11">
        <v>-2.1011999999999999E-2</v>
      </c>
      <c r="BL384" s="11">
        <v>-1.33521E-2</v>
      </c>
      <c r="BM384" s="11">
        <v>-1.27522E-2</v>
      </c>
      <c r="BN384" s="11">
        <v>-1.17013E-2</v>
      </c>
      <c r="BO384" s="11">
        <v>-1.28404E-2</v>
      </c>
      <c r="BP384" s="11">
        <v>-1.4911199999999999E-2</v>
      </c>
      <c r="BQ384" s="11">
        <v>-1.56443E-2</v>
      </c>
      <c r="BR384" s="11">
        <v>-2.4418499999999999E-2</v>
      </c>
      <c r="BS384" s="11">
        <v>-1.45688E-2</v>
      </c>
      <c r="BT384" s="11">
        <v>3.2171999999999999E-3</v>
      </c>
      <c r="BU384" s="11">
        <v>2.2688999999999999E-3</v>
      </c>
      <c r="BV384" s="11">
        <v>1.4407400000000001E-2</v>
      </c>
      <c r="BW384" s="11">
        <v>1.2925300000000001E-2</v>
      </c>
      <c r="BX384" s="11">
        <v>7.6593E-3</v>
      </c>
      <c r="BY384" s="11">
        <v>9.1790000000000003E-4</v>
      </c>
      <c r="BZ384" s="11">
        <v>1.2344000000000001E-3</v>
      </c>
      <c r="CA384" s="11">
        <v>-3.9845000000000002E-3</v>
      </c>
      <c r="CB384" s="11">
        <v>-7.4729000000000002E-3</v>
      </c>
      <c r="CC384" s="11">
        <v>-1.84362E-2</v>
      </c>
      <c r="CD384" s="11">
        <v>-7.7757E-3</v>
      </c>
      <c r="CE384" s="11">
        <v>-6.4057000000000003E-3</v>
      </c>
      <c r="CF384" s="11">
        <v>-1.22966E-2</v>
      </c>
      <c r="CG384" s="11">
        <v>-1.22054E-2</v>
      </c>
      <c r="CH384" s="11">
        <v>-1.2645699999999999E-2</v>
      </c>
      <c r="CI384" s="11">
        <v>-6.6842000000000004E-3</v>
      </c>
      <c r="CJ384" s="11">
        <v>1.3037999999999999E-3</v>
      </c>
      <c r="CK384" s="11">
        <v>1.2916E-3</v>
      </c>
      <c r="CL384" s="11">
        <v>3.2128E-3</v>
      </c>
      <c r="CM384" s="11">
        <v>4.0860000000000001E-4</v>
      </c>
      <c r="CN384" s="11">
        <v>-1.0361000000000001E-3</v>
      </c>
      <c r="CO384" s="11">
        <v>-7.6179999999999998E-4</v>
      </c>
      <c r="CP384" s="11">
        <v>-7.9935000000000006E-3</v>
      </c>
      <c r="CQ384" s="11">
        <v>2.2168999999999999E-3</v>
      </c>
      <c r="CR384" s="11">
        <v>1.8293500000000001E-2</v>
      </c>
      <c r="CS384" s="11">
        <v>1.80208E-2</v>
      </c>
      <c r="CT384" s="11">
        <v>2.9269300000000002E-2</v>
      </c>
      <c r="CU384" s="11">
        <v>2.6774099999999999E-2</v>
      </c>
      <c r="CV384" s="11">
        <v>2.1902100000000001E-2</v>
      </c>
      <c r="CW384" s="11">
        <v>1.5390900000000001E-2</v>
      </c>
      <c r="CX384" s="11">
        <v>1.4642499999999999E-2</v>
      </c>
      <c r="CY384" s="11">
        <v>8.8915000000000001E-3</v>
      </c>
      <c r="CZ384" s="11">
        <v>1.15186E-2</v>
      </c>
      <c r="DA384" s="11">
        <v>1.0941899999999999E-2</v>
      </c>
      <c r="DB384" s="11">
        <v>9.2367000000000005E-3</v>
      </c>
      <c r="DC384" s="11">
        <v>8.4510999999999996E-3</v>
      </c>
      <c r="DD384" s="11">
        <v>8.3070999999999996E-3</v>
      </c>
      <c r="DE384" s="11">
        <v>7.9819000000000001E-3</v>
      </c>
      <c r="DF384" s="11">
        <v>8.2547999999999996E-3</v>
      </c>
      <c r="DG384" s="11">
        <v>8.7107E-3</v>
      </c>
      <c r="DH384" s="11">
        <v>8.9101000000000007E-3</v>
      </c>
      <c r="DI384" s="11">
        <v>8.5380000000000005E-3</v>
      </c>
      <c r="DJ384" s="11">
        <v>9.0670999999999998E-3</v>
      </c>
      <c r="DK384" s="11">
        <v>8.0548000000000008E-3</v>
      </c>
      <c r="DL384" s="11">
        <v>8.4353999999999991E-3</v>
      </c>
      <c r="DM384" s="11">
        <v>9.0478999999999993E-3</v>
      </c>
      <c r="DN384" s="11">
        <v>9.9857000000000001E-3</v>
      </c>
      <c r="DO384" s="11">
        <v>1.0205000000000001E-2</v>
      </c>
      <c r="DP384" s="11">
        <v>9.1657000000000006E-3</v>
      </c>
      <c r="DQ384" s="11">
        <v>9.5764999999999999E-3</v>
      </c>
      <c r="DR384" s="11">
        <v>9.0354000000000007E-3</v>
      </c>
      <c r="DS384" s="11">
        <v>8.4194999999999999E-3</v>
      </c>
      <c r="DT384" s="11">
        <v>8.659E-3</v>
      </c>
      <c r="DU384" s="11">
        <v>8.7989999999999995E-3</v>
      </c>
      <c r="DV384" s="11">
        <v>8.1516000000000002E-3</v>
      </c>
      <c r="DW384" s="11">
        <v>7.8279999999999999E-3</v>
      </c>
      <c r="DX384" s="11">
        <v>0.1223354</v>
      </c>
      <c r="DY384" s="11">
        <v>5.1970999999999996E-3</v>
      </c>
      <c r="DZ384" s="11">
        <v>7.0315000000000004E-3</v>
      </c>
      <c r="EA384" s="11">
        <v>56.033698999999999</v>
      </c>
      <c r="EB384" s="11">
        <v>55.847842999999997</v>
      </c>
      <c r="EC384" s="11">
        <v>56.040787000000002</v>
      </c>
      <c r="ED384" s="11">
        <v>55.949379</v>
      </c>
      <c r="EE384" s="11">
        <v>56.147525999999999</v>
      </c>
      <c r="EF384" s="11">
        <v>56.238937</v>
      </c>
      <c r="EG384" s="11">
        <v>56.147525999999999</v>
      </c>
      <c r="EH384" s="11">
        <v>56.240958999999997</v>
      </c>
      <c r="EI384" s="11">
        <v>57.517502</v>
      </c>
      <c r="EJ384" s="11">
        <v>57.116287</v>
      </c>
      <c r="EK384" s="11">
        <v>57.663291999999998</v>
      </c>
      <c r="EL384" s="11">
        <v>58.890366</v>
      </c>
      <c r="EM384" s="11">
        <v>59.131618000000003</v>
      </c>
      <c r="EN384" s="11">
        <v>57.835982999999999</v>
      </c>
      <c r="EO384" s="11">
        <v>58.143763999999997</v>
      </c>
      <c r="EP384" s="11">
        <v>57.804454999999997</v>
      </c>
      <c r="EQ384" s="11">
        <v>57.989296000000003</v>
      </c>
      <c r="ER384" s="11">
        <v>57.748047</v>
      </c>
      <c r="ES384" s="11">
        <v>57.748047</v>
      </c>
      <c r="ET384" s="11">
        <v>56.580272999999998</v>
      </c>
      <c r="EU384" s="11">
        <v>57.725197000000001</v>
      </c>
      <c r="EV384" s="11">
        <v>57.731850000000001</v>
      </c>
      <c r="EW384" s="11">
        <v>57.779578999999998</v>
      </c>
      <c r="EX384" s="11">
        <v>57.810242000000002</v>
      </c>
      <c r="EY384" s="11">
        <v>0</v>
      </c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HY384" s="37"/>
      <c r="IA384" s="37"/>
    </row>
    <row r="385" spans="1:235" x14ac:dyDescent="0.2">
      <c r="A385" t="s">
        <v>112</v>
      </c>
      <c r="B385" t="s">
        <v>133</v>
      </c>
      <c r="C385" t="s">
        <v>88</v>
      </c>
      <c r="D385" t="s">
        <v>135</v>
      </c>
      <c r="E385" s="38" t="s">
        <v>213</v>
      </c>
      <c r="F385" t="s">
        <v>107</v>
      </c>
      <c r="G385" s="11">
        <v>1764</v>
      </c>
      <c r="H385" s="11">
        <v>0.52374880000000001</v>
      </c>
      <c r="I385" s="11">
        <v>0.48432910000000001</v>
      </c>
      <c r="J385" s="11">
        <v>0.46603099999999997</v>
      </c>
      <c r="K385" s="11">
        <v>0.458345</v>
      </c>
      <c r="L385" s="11">
        <v>0.46475109999999997</v>
      </c>
      <c r="M385" s="11">
        <v>0.49514140000000001</v>
      </c>
      <c r="N385" s="11">
        <v>0.56066479999999996</v>
      </c>
      <c r="O385" s="11">
        <v>0.59216020000000003</v>
      </c>
      <c r="P385" s="11">
        <v>0.62966469999999997</v>
      </c>
      <c r="Q385" s="11">
        <v>0.63550669999999998</v>
      </c>
      <c r="R385" s="11">
        <v>0.63389099999999998</v>
      </c>
      <c r="S385" s="11">
        <v>0.60413079999999997</v>
      </c>
      <c r="T385" s="11">
        <v>0.62307959999999996</v>
      </c>
      <c r="U385" s="11">
        <v>0.61883840000000001</v>
      </c>
      <c r="V385" s="11">
        <v>0.64210619999999996</v>
      </c>
      <c r="W385" s="11">
        <v>0.6379418</v>
      </c>
      <c r="X385" s="11">
        <v>0.6807858</v>
      </c>
      <c r="Y385" s="11">
        <v>0.79888680000000001</v>
      </c>
      <c r="Z385" s="11">
        <v>0.84574570000000004</v>
      </c>
      <c r="AA385" s="11">
        <v>0.82239759999999995</v>
      </c>
      <c r="AB385" s="11">
        <v>0.78142370000000005</v>
      </c>
      <c r="AC385" s="11">
        <v>0.73181309999999999</v>
      </c>
      <c r="AD385" s="11">
        <v>0.63834860000000004</v>
      </c>
      <c r="AE385" s="11">
        <v>0.55105570000000004</v>
      </c>
      <c r="AF385" s="11">
        <v>-3.4546500000000001E-2</v>
      </c>
      <c r="AG385" s="11">
        <v>-3.6093800000000002E-2</v>
      </c>
      <c r="AH385" s="11">
        <v>-3.5890400000000003E-2</v>
      </c>
      <c r="AI385" s="11">
        <v>-3.0920199999999998E-2</v>
      </c>
      <c r="AJ385" s="11">
        <v>-2.9812700000000001E-2</v>
      </c>
      <c r="AK385" s="11">
        <v>-3.8157999999999997E-2</v>
      </c>
      <c r="AL385" s="11">
        <v>-4.03378E-2</v>
      </c>
      <c r="AM385" s="11">
        <v>-4.0178499999999999E-2</v>
      </c>
      <c r="AN385" s="11">
        <v>-2.7017699999999999E-2</v>
      </c>
      <c r="AO385" s="11">
        <v>-2.9685199999999998E-2</v>
      </c>
      <c r="AP385" s="11">
        <v>-2.2948099999999999E-2</v>
      </c>
      <c r="AQ385" s="11">
        <v>-2.29906E-2</v>
      </c>
      <c r="AR385" s="11">
        <v>-2.5525099999999998E-2</v>
      </c>
      <c r="AS385" s="11">
        <v>-2.0945100000000001E-2</v>
      </c>
      <c r="AT385" s="11">
        <v>-1.8959199999999999E-2</v>
      </c>
      <c r="AU385" s="11">
        <v>-1.72935E-2</v>
      </c>
      <c r="AV385" s="11">
        <v>-2.8544999999999998E-3</v>
      </c>
      <c r="AW385" s="11">
        <v>-3.0349000000000001E-3</v>
      </c>
      <c r="AX385" s="11">
        <v>6.7905999999999999E-3</v>
      </c>
      <c r="AY385" s="11">
        <v>-5.5649999999999996E-3</v>
      </c>
      <c r="AZ385" s="11">
        <v>-1.02015E-2</v>
      </c>
      <c r="BA385" s="11">
        <v>-1.47715E-2</v>
      </c>
      <c r="BB385" s="11">
        <v>-2.3024699999999999E-2</v>
      </c>
      <c r="BC385" s="11">
        <v>-2.9286699999999999E-2</v>
      </c>
      <c r="BD385" s="11">
        <v>-1.7156500000000002E-2</v>
      </c>
      <c r="BE385" s="11">
        <v>-2.0152199999999999E-2</v>
      </c>
      <c r="BF385" s="11">
        <v>-1.9545799999999999E-2</v>
      </c>
      <c r="BG385" s="11">
        <v>-1.54597E-2</v>
      </c>
      <c r="BH385" s="11">
        <v>-1.47805E-2</v>
      </c>
      <c r="BI385" s="11">
        <v>-2.34345E-2</v>
      </c>
      <c r="BJ385" s="11">
        <v>-2.39703E-2</v>
      </c>
      <c r="BK385" s="11">
        <v>-2.4266800000000002E-2</v>
      </c>
      <c r="BL385" s="11">
        <v>-8.5778E-3</v>
      </c>
      <c r="BM385" s="11">
        <v>-1.42685E-2</v>
      </c>
      <c r="BN385" s="11">
        <v>-9.3396999999999994E-3</v>
      </c>
      <c r="BO385" s="11">
        <v>-9.7290999999999992E-3</v>
      </c>
      <c r="BP385" s="11">
        <v>-1.2038800000000001E-2</v>
      </c>
      <c r="BQ385" s="11">
        <v>-6.9367999999999999E-3</v>
      </c>
      <c r="BR385" s="11">
        <v>-3.9944000000000004E-3</v>
      </c>
      <c r="BS385" s="11">
        <v>-1.0108999999999999E-3</v>
      </c>
      <c r="BT385" s="11">
        <v>1.2438599999999999E-2</v>
      </c>
      <c r="BU385" s="11">
        <v>1.43375E-2</v>
      </c>
      <c r="BV385" s="11">
        <v>2.34311E-2</v>
      </c>
      <c r="BW385" s="11">
        <v>8.4016000000000004E-3</v>
      </c>
      <c r="BX385" s="11">
        <v>5.0823999999999999E-3</v>
      </c>
      <c r="BY385" s="11">
        <v>2.4364E-3</v>
      </c>
      <c r="BZ385" s="11">
        <v>-7.6515000000000003E-3</v>
      </c>
      <c r="CA385" s="11">
        <v>-1.4711E-2</v>
      </c>
      <c r="CB385" s="11">
        <v>2.3360000000000001E-4</v>
      </c>
      <c r="CC385" s="11">
        <v>-4.2104999999999998E-3</v>
      </c>
      <c r="CD385" s="11">
        <v>-3.2012999999999998E-3</v>
      </c>
      <c r="CE385" s="11">
        <v>7.37E-7</v>
      </c>
      <c r="CF385" s="11">
        <v>2.5169999999999999E-4</v>
      </c>
      <c r="CG385" s="11">
        <v>-8.7110999999999994E-3</v>
      </c>
      <c r="CH385" s="11">
        <v>-7.6027999999999998E-3</v>
      </c>
      <c r="CI385" s="11">
        <v>-8.3552000000000001E-3</v>
      </c>
      <c r="CJ385" s="11">
        <v>9.8619999999999992E-3</v>
      </c>
      <c r="CK385" s="11">
        <v>1.1483000000000001E-3</v>
      </c>
      <c r="CL385" s="11">
        <v>4.2687000000000003E-3</v>
      </c>
      <c r="CM385" s="11">
        <v>3.5322999999999999E-3</v>
      </c>
      <c r="CN385" s="11">
        <v>1.4475E-3</v>
      </c>
      <c r="CO385" s="11">
        <v>7.0714999999999997E-3</v>
      </c>
      <c r="CP385" s="11">
        <v>1.09704E-2</v>
      </c>
      <c r="CQ385" s="11">
        <v>1.5271699999999999E-2</v>
      </c>
      <c r="CR385" s="11">
        <v>2.7731700000000001E-2</v>
      </c>
      <c r="CS385" s="11">
        <v>3.1710000000000002E-2</v>
      </c>
      <c r="CT385" s="11">
        <v>4.0071599999999999E-2</v>
      </c>
      <c r="CU385" s="11">
        <v>2.2368099999999998E-2</v>
      </c>
      <c r="CV385" s="11">
        <v>2.03664E-2</v>
      </c>
      <c r="CW385" s="11">
        <v>1.96443E-2</v>
      </c>
      <c r="CX385" s="11">
        <v>7.7216000000000003E-3</v>
      </c>
      <c r="CY385" s="11">
        <v>-1.3530000000000001E-4</v>
      </c>
      <c r="CZ385" s="11">
        <v>1.0572399999999999E-2</v>
      </c>
      <c r="DA385" s="11">
        <v>9.6918999999999998E-3</v>
      </c>
      <c r="DB385" s="11">
        <v>9.9368000000000008E-3</v>
      </c>
      <c r="DC385" s="11">
        <v>9.3992999999999993E-3</v>
      </c>
      <c r="DD385" s="11">
        <v>9.1389000000000001E-3</v>
      </c>
      <c r="DE385" s="11">
        <v>8.9511999999999994E-3</v>
      </c>
      <c r="DF385" s="11">
        <v>9.9506999999999998E-3</v>
      </c>
      <c r="DG385" s="11">
        <v>9.6735999999999992E-3</v>
      </c>
      <c r="DH385" s="11">
        <v>1.1210599999999999E-2</v>
      </c>
      <c r="DI385" s="11">
        <v>9.3726999999999994E-3</v>
      </c>
      <c r="DJ385" s="11">
        <v>8.2733000000000008E-3</v>
      </c>
      <c r="DK385" s="11">
        <v>8.0624000000000008E-3</v>
      </c>
      <c r="DL385" s="11">
        <v>8.1991000000000008E-3</v>
      </c>
      <c r="DM385" s="11">
        <v>8.5164000000000004E-3</v>
      </c>
      <c r="DN385" s="11">
        <v>9.0980000000000002E-3</v>
      </c>
      <c r="DO385" s="11">
        <v>9.8990999999999992E-3</v>
      </c>
      <c r="DP385" s="11">
        <v>9.2975999999999996E-3</v>
      </c>
      <c r="DQ385" s="11">
        <v>1.05617E-2</v>
      </c>
      <c r="DR385" s="11">
        <v>1.0116699999999999E-2</v>
      </c>
      <c r="DS385" s="11">
        <v>8.4910999999999997E-3</v>
      </c>
      <c r="DT385" s="11">
        <v>9.2919999999999999E-3</v>
      </c>
      <c r="DU385" s="11">
        <v>1.0461700000000001E-2</v>
      </c>
      <c r="DV385" s="11">
        <v>9.3462000000000007E-3</v>
      </c>
      <c r="DW385" s="11">
        <v>8.8614000000000002E-3</v>
      </c>
      <c r="DX385" s="11">
        <v>0.13625000000000001</v>
      </c>
      <c r="DY385" s="11">
        <v>5.7020999999999999E-3</v>
      </c>
      <c r="DZ385" s="11">
        <v>7.7099999999999998E-3</v>
      </c>
      <c r="EA385" s="11">
        <v>54.319823999999997</v>
      </c>
      <c r="EB385" s="11">
        <v>53.878695999999998</v>
      </c>
      <c r="EC385" s="11">
        <v>54.332546000000001</v>
      </c>
      <c r="ED385" s="11">
        <v>54.318344000000003</v>
      </c>
      <c r="EE385" s="11">
        <v>54.499409</v>
      </c>
      <c r="EF385" s="11">
        <v>54.518344999999997</v>
      </c>
      <c r="EG385" s="11">
        <v>54.504142999999999</v>
      </c>
      <c r="EH385" s="11">
        <v>54.680472999999999</v>
      </c>
      <c r="EI385" s="11">
        <v>55.985798000000003</v>
      </c>
      <c r="EJ385" s="11">
        <v>54.013610999999997</v>
      </c>
      <c r="EK385" s="11">
        <v>56.401184000000001</v>
      </c>
      <c r="EL385" s="11">
        <v>56.772781000000002</v>
      </c>
      <c r="EM385" s="11">
        <v>58.142605000000003</v>
      </c>
      <c r="EN385" s="11">
        <v>58.089939000000001</v>
      </c>
      <c r="EO385" s="11">
        <v>59.269821</v>
      </c>
      <c r="EP385" s="11">
        <v>57.749701999999999</v>
      </c>
      <c r="EQ385" s="11">
        <v>57.649113</v>
      </c>
      <c r="ER385" s="11">
        <v>56.279288999999999</v>
      </c>
      <c r="ES385" s="11">
        <v>56.279288999999999</v>
      </c>
      <c r="ET385" s="11">
        <v>56.219527999999997</v>
      </c>
      <c r="EU385" s="11">
        <v>56.237278000000003</v>
      </c>
      <c r="EV385" s="11">
        <v>56.368640999999997</v>
      </c>
      <c r="EW385" s="11">
        <v>56.619526</v>
      </c>
      <c r="EX385" s="11">
        <v>56.220118999999997</v>
      </c>
      <c r="EY385" s="11">
        <v>0</v>
      </c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HY385" s="37"/>
      <c r="IA385" s="37"/>
    </row>
    <row r="386" spans="1:235" x14ac:dyDescent="0.2">
      <c r="A386" t="s">
        <v>112</v>
      </c>
      <c r="B386" t="s">
        <v>133</v>
      </c>
      <c r="C386" t="s">
        <v>88</v>
      </c>
      <c r="D386" t="s">
        <v>135</v>
      </c>
      <c r="E386" s="38" t="s">
        <v>119</v>
      </c>
      <c r="F386" t="s">
        <v>105</v>
      </c>
      <c r="G386" s="11">
        <v>5253</v>
      </c>
      <c r="H386" s="11">
        <v>0.52773990000000004</v>
      </c>
      <c r="I386" s="11">
        <v>0.48883939999999998</v>
      </c>
      <c r="J386" s="11">
        <v>0.47727710000000001</v>
      </c>
      <c r="K386" s="11">
        <v>0.46866390000000002</v>
      </c>
      <c r="L386" s="11">
        <v>0.47047270000000002</v>
      </c>
      <c r="M386" s="11">
        <v>0.49785829999999998</v>
      </c>
      <c r="N386" s="11">
        <v>0.57510419999999995</v>
      </c>
      <c r="O386" s="11">
        <v>0.65443399999999996</v>
      </c>
      <c r="P386" s="11">
        <v>0.65846819999999995</v>
      </c>
      <c r="Q386" s="11">
        <v>0.63568990000000003</v>
      </c>
      <c r="R386" s="11">
        <v>0.62227169999999998</v>
      </c>
      <c r="S386" s="11">
        <v>0.59931639999999997</v>
      </c>
      <c r="T386" s="11">
        <v>0.58898620000000002</v>
      </c>
      <c r="U386" s="11">
        <v>0.57672829999999997</v>
      </c>
      <c r="V386" s="11">
        <v>0.55648609999999998</v>
      </c>
      <c r="W386" s="11">
        <v>0.56381440000000005</v>
      </c>
      <c r="X386" s="11">
        <v>0.61988469999999996</v>
      </c>
      <c r="Y386" s="11">
        <v>0.77322519999999995</v>
      </c>
      <c r="Z386" s="11">
        <v>0.8425241</v>
      </c>
      <c r="AA386" s="11">
        <v>0.81958249999999999</v>
      </c>
      <c r="AB386" s="11">
        <v>0.78838399999999997</v>
      </c>
      <c r="AC386" s="11">
        <v>0.74083589999999999</v>
      </c>
      <c r="AD386" s="11">
        <v>0.64953709999999998</v>
      </c>
      <c r="AE386" s="11">
        <v>0.57080569999999997</v>
      </c>
      <c r="AF386" s="11">
        <v>-4.2839700000000001E-2</v>
      </c>
      <c r="AG386" s="11">
        <v>-5.0323600000000003E-2</v>
      </c>
      <c r="AH386" s="11">
        <v>-3.3193800000000002E-2</v>
      </c>
      <c r="AI386" s="11">
        <v>-2.8568E-2</v>
      </c>
      <c r="AJ386" s="11">
        <v>-3.5079300000000001E-2</v>
      </c>
      <c r="AK386" s="11">
        <v>-3.4327999999999997E-2</v>
      </c>
      <c r="AL386" s="11">
        <v>-3.5950099999999999E-2</v>
      </c>
      <c r="AM386" s="11">
        <v>-3.0914000000000001E-2</v>
      </c>
      <c r="AN386" s="11">
        <v>-2.55949E-2</v>
      </c>
      <c r="AO386" s="11">
        <v>-2.26582E-2</v>
      </c>
      <c r="AP386" s="11">
        <v>-1.7377900000000002E-2</v>
      </c>
      <c r="AQ386" s="11">
        <v>-2.22247E-2</v>
      </c>
      <c r="AR386" s="11">
        <v>-2.5293800000000002E-2</v>
      </c>
      <c r="AS386" s="11">
        <v>-2.2915000000000001E-2</v>
      </c>
      <c r="AT386" s="11">
        <v>-2.0981799999999998E-2</v>
      </c>
      <c r="AU386" s="11">
        <v>-1.6070399999999999E-2</v>
      </c>
      <c r="AV386" s="11">
        <v>-1.1367E-3</v>
      </c>
      <c r="AW386" s="11">
        <v>-9.1830000000000004E-4</v>
      </c>
      <c r="AX386" s="11">
        <v>8.4966E-3</v>
      </c>
      <c r="AY386" s="11">
        <v>5.9895E-3</v>
      </c>
      <c r="AZ386" s="11">
        <v>3.5676000000000002E-3</v>
      </c>
      <c r="BA386" s="11">
        <v>-9.9728999999999998E-3</v>
      </c>
      <c r="BB386" s="11">
        <v>-1.5954099999999999E-2</v>
      </c>
      <c r="BC386" s="11">
        <v>-1.9781400000000001E-2</v>
      </c>
      <c r="BD386" s="11">
        <v>-2.6669100000000001E-2</v>
      </c>
      <c r="BE386" s="11">
        <v>-3.4164100000000003E-2</v>
      </c>
      <c r="BF386" s="11">
        <v>-1.9087400000000001E-2</v>
      </c>
      <c r="BG386" s="11">
        <v>-1.5081000000000001E-2</v>
      </c>
      <c r="BH386" s="11">
        <v>-2.21557E-2</v>
      </c>
      <c r="BI386" s="11">
        <v>-2.1813099999999998E-2</v>
      </c>
      <c r="BJ386" s="11">
        <v>-2.2365599999999999E-2</v>
      </c>
      <c r="BK386" s="11">
        <v>-1.6739899999999999E-2</v>
      </c>
      <c r="BL386" s="11">
        <v>-1.1335400000000001E-2</v>
      </c>
      <c r="BM386" s="11">
        <v>-8.8267999999999992E-3</v>
      </c>
      <c r="BN386" s="11">
        <v>-3.9687000000000004E-3</v>
      </c>
      <c r="BO386" s="11">
        <v>-1.0088099999999999E-2</v>
      </c>
      <c r="BP386" s="11">
        <v>-1.2806E-2</v>
      </c>
      <c r="BQ386" s="11">
        <v>-1.01025E-2</v>
      </c>
      <c r="BR386" s="11">
        <v>-6.5582000000000001E-3</v>
      </c>
      <c r="BS386" s="11">
        <v>-1.6616999999999999E-3</v>
      </c>
      <c r="BT386" s="11">
        <v>1.2017099999999999E-2</v>
      </c>
      <c r="BU386" s="11">
        <v>1.4084299999999999E-2</v>
      </c>
      <c r="BV386" s="11">
        <v>2.2523999999999999E-2</v>
      </c>
      <c r="BW386" s="11">
        <v>1.95731E-2</v>
      </c>
      <c r="BX386" s="11">
        <v>1.68056E-2</v>
      </c>
      <c r="BY386" s="11">
        <v>3.7190000000000001E-3</v>
      </c>
      <c r="BZ386" s="11">
        <v>-3.3923999999999998E-3</v>
      </c>
      <c r="CA386" s="11">
        <v>-7.9380000000000006E-3</v>
      </c>
      <c r="CB386" s="11">
        <v>-1.04984E-2</v>
      </c>
      <c r="CC386" s="11">
        <v>-1.80045E-2</v>
      </c>
      <c r="CD386" s="11">
        <v>-4.9810000000000002E-3</v>
      </c>
      <c r="CE386" s="11">
        <v>-1.5941E-3</v>
      </c>
      <c r="CF386" s="11">
        <v>-9.2321E-3</v>
      </c>
      <c r="CG386" s="11">
        <v>-9.2981999999999995E-3</v>
      </c>
      <c r="CH386" s="11">
        <v>-8.7810000000000006E-3</v>
      </c>
      <c r="CI386" s="11">
        <v>-2.5658999999999999E-3</v>
      </c>
      <c r="CJ386" s="11">
        <v>2.9239999999999999E-3</v>
      </c>
      <c r="CK386" s="11">
        <v>5.0045999999999997E-3</v>
      </c>
      <c r="CL386" s="11">
        <v>9.4403999999999998E-3</v>
      </c>
      <c r="CM386" s="11">
        <v>2.0484000000000001E-3</v>
      </c>
      <c r="CN386" s="11">
        <v>-3.1819999999999998E-4</v>
      </c>
      <c r="CO386" s="11">
        <v>2.7101E-3</v>
      </c>
      <c r="CP386" s="11">
        <v>7.8653000000000004E-3</v>
      </c>
      <c r="CQ386" s="11">
        <v>1.2747E-2</v>
      </c>
      <c r="CR386" s="11">
        <v>2.51709E-2</v>
      </c>
      <c r="CS386" s="11">
        <v>2.9086999999999998E-2</v>
      </c>
      <c r="CT386" s="11">
        <v>3.6551399999999998E-2</v>
      </c>
      <c r="CU386" s="11">
        <v>3.3156699999999997E-2</v>
      </c>
      <c r="CV386" s="11">
        <v>3.00436E-2</v>
      </c>
      <c r="CW386" s="11">
        <v>1.7410800000000001E-2</v>
      </c>
      <c r="CX386" s="11">
        <v>9.1693E-3</v>
      </c>
      <c r="CY386" s="11">
        <v>3.9053999999999998E-3</v>
      </c>
      <c r="CZ386" s="11">
        <v>9.8311000000000006E-3</v>
      </c>
      <c r="DA386" s="11">
        <v>9.8242999999999994E-3</v>
      </c>
      <c r="DB386" s="11">
        <v>8.5760999999999997E-3</v>
      </c>
      <c r="DC386" s="11">
        <v>8.1995000000000002E-3</v>
      </c>
      <c r="DD386" s="11">
        <v>7.8569999999999994E-3</v>
      </c>
      <c r="DE386" s="11">
        <v>7.6084999999999998E-3</v>
      </c>
      <c r="DF386" s="11">
        <v>8.2588000000000002E-3</v>
      </c>
      <c r="DG386" s="11">
        <v>8.6172000000000002E-3</v>
      </c>
      <c r="DH386" s="11">
        <v>8.6691000000000008E-3</v>
      </c>
      <c r="DI386" s="11">
        <v>8.4089000000000004E-3</v>
      </c>
      <c r="DJ386" s="11">
        <v>8.1522000000000001E-3</v>
      </c>
      <c r="DK386" s="11">
        <v>7.3784999999999996E-3</v>
      </c>
      <c r="DL386" s="11">
        <v>7.5921000000000001E-3</v>
      </c>
      <c r="DM386" s="11">
        <v>7.7895000000000004E-3</v>
      </c>
      <c r="DN386" s="11">
        <v>8.7688999999999996E-3</v>
      </c>
      <c r="DO386" s="11">
        <v>8.7598999999999993E-3</v>
      </c>
      <c r="DP386" s="11">
        <v>7.9968999999999995E-3</v>
      </c>
      <c r="DQ386" s="11">
        <v>9.1210000000000006E-3</v>
      </c>
      <c r="DR386" s="11">
        <v>8.5281000000000003E-3</v>
      </c>
      <c r="DS386" s="11">
        <v>8.2582999999999997E-3</v>
      </c>
      <c r="DT386" s="11">
        <v>8.0481000000000007E-3</v>
      </c>
      <c r="DU386" s="11">
        <v>8.3239999999999998E-3</v>
      </c>
      <c r="DV386" s="11">
        <v>7.6369999999999997E-3</v>
      </c>
      <c r="DW386" s="11">
        <v>7.2002999999999998E-3</v>
      </c>
      <c r="DX386" s="11">
        <v>0.12943940000000001</v>
      </c>
      <c r="DY386" s="11">
        <v>5.0842999999999999E-3</v>
      </c>
      <c r="DZ386" s="11">
        <v>6.8986000000000004E-3</v>
      </c>
      <c r="EA386" s="11">
        <v>51.064444999999999</v>
      </c>
      <c r="EB386" s="11">
        <v>50.857494000000003</v>
      </c>
      <c r="EC386" s="11">
        <v>49.366905000000003</v>
      </c>
      <c r="ED386" s="11">
        <v>48.450958</v>
      </c>
      <c r="EE386" s="11">
        <v>47.852310000000003</v>
      </c>
      <c r="EF386" s="11">
        <v>47.124878000000002</v>
      </c>
      <c r="EG386" s="11">
        <v>46.242119000000002</v>
      </c>
      <c r="EH386" s="11">
        <v>46.506714000000002</v>
      </c>
      <c r="EI386" s="11">
        <v>48.659874000000002</v>
      </c>
      <c r="EJ386" s="11">
        <v>53.016666000000001</v>
      </c>
      <c r="EK386" s="11">
        <v>57.098469000000001</v>
      </c>
      <c r="EL386" s="11">
        <v>60.336329999999997</v>
      </c>
      <c r="EM386" s="11">
        <v>62.638221999999999</v>
      </c>
      <c r="EN386" s="11">
        <v>65.854468999999995</v>
      </c>
      <c r="EO386" s="11">
        <v>65.308716000000004</v>
      </c>
      <c r="EP386" s="11">
        <v>64.341117999999994</v>
      </c>
      <c r="EQ386" s="11">
        <v>63.017448000000002</v>
      </c>
      <c r="ER386" s="11">
        <v>60.304473999999999</v>
      </c>
      <c r="ES386" s="11">
        <v>57.454028999999998</v>
      </c>
      <c r="ET386" s="11">
        <v>55.589469999999999</v>
      </c>
      <c r="EU386" s="11">
        <v>53.886775999999998</v>
      </c>
      <c r="EV386" s="11">
        <v>52.467373000000002</v>
      </c>
      <c r="EW386" s="11">
        <v>51.126128999999999</v>
      </c>
      <c r="EX386" s="11">
        <v>50.353554000000003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HY386" s="37"/>
      <c r="IA386" s="37"/>
    </row>
    <row r="387" spans="1:235" x14ac:dyDescent="0.2">
      <c r="A387" t="s">
        <v>112</v>
      </c>
      <c r="B387" t="s">
        <v>133</v>
      </c>
      <c r="C387" t="s">
        <v>88</v>
      </c>
      <c r="D387" t="s">
        <v>135</v>
      </c>
      <c r="E387" s="38" t="s">
        <v>119</v>
      </c>
      <c r="F387" t="s">
        <v>106</v>
      </c>
      <c r="G387" s="11">
        <v>3496</v>
      </c>
      <c r="H387" s="11">
        <v>0.52349159999999995</v>
      </c>
      <c r="I387" s="11">
        <v>0.48050870000000001</v>
      </c>
      <c r="J387" s="11">
        <v>0.4694392</v>
      </c>
      <c r="K387" s="11">
        <v>0.45438600000000001</v>
      </c>
      <c r="L387" s="11">
        <v>0.44920549999999998</v>
      </c>
      <c r="M387" s="11">
        <v>0.4692036</v>
      </c>
      <c r="N387" s="11">
        <v>0.54935540000000005</v>
      </c>
      <c r="O387" s="11">
        <v>0.63636590000000004</v>
      </c>
      <c r="P387" s="11">
        <v>0.64505789999999996</v>
      </c>
      <c r="Q387" s="11">
        <v>0.62817820000000002</v>
      </c>
      <c r="R387" s="11">
        <v>0.61408110000000005</v>
      </c>
      <c r="S387" s="11">
        <v>0.59620130000000005</v>
      </c>
      <c r="T387" s="11">
        <v>0.58854960000000001</v>
      </c>
      <c r="U387" s="11">
        <v>0.57630630000000005</v>
      </c>
      <c r="V387" s="11">
        <v>0.54469489999999998</v>
      </c>
      <c r="W387" s="11">
        <v>0.55685300000000004</v>
      </c>
      <c r="X387" s="11">
        <v>0.61914349999999996</v>
      </c>
      <c r="Y387" s="11">
        <v>0.77832900000000005</v>
      </c>
      <c r="Z387" s="11">
        <v>0.85283569999999997</v>
      </c>
      <c r="AA387" s="11">
        <v>0.82814010000000005</v>
      </c>
      <c r="AB387" s="11">
        <v>0.78829249999999995</v>
      </c>
      <c r="AC387" s="11">
        <v>0.73385840000000002</v>
      </c>
      <c r="AD387" s="11">
        <v>0.64411510000000005</v>
      </c>
      <c r="AE387" s="11">
        <v>0.56075229999999998</v>
      </c>
      <c r="AF387" s="11">
        <v>-4.7668299999999997E-2</v>
      </c>
      <c r="AG387" s="11">
        <v>-5.7607499999999999E-2</v>
      </c>
      <c r="AH387" s="11">
        <v>-3.6845900000000001E-2</v>
      </c>
      <c r="AI387" s="11">
        <v>-3.3493700000000001E-2</v>
      </c>
      <c r="AJ387" s="11">
        <v>-4.09138E-2</v>
      </c>
      <c r="AK387" s="11">
        <v>-3.3409899999999999E-2</v>
      </c>
      <c r="AL387" s="11">
        <v>-3.5145200000000001E-2</v>
      </c>
      <c r="AM387" s="11">
        <v>-3.1778599999999997E-2</v>
      </c>
      <c r="AN387" s="11">
        <v>-2.70327E-2</v>
      </c>
      <c r="AO387" s="11">
        <v>-2.4438100000000001E-2</v>
      </c>
      <c r="AP387" s="11">
        <v>-2.24805E-2</v>
      </c>
      <c r="AQ387" s="11">
        <v>-2.4876800000000001E-2</v>
      </c>
      <c r="AR387" s="11">
        <v>-2.8573399999999999E-2</v>
      </c>
      <c r="AS387" s="11">
        <v>-2.9542200000000001E-2</v>
      </c>
      <c r="AT387" s="11">
        <v>-3.5260899999999998E-2</v>
      </c>
      <c r="AU387" s="11">
        <v>-2.53875E-2</v>
      </c>
      <c r="AV387" s="11">
        <v>-3.8674E-3</v>
      </c>
      <c r="AW387" s="11">
        <v>-7.3191000000000003E-3</v>
      </c>
      <c r="AX387" s="11">
        <v>5.6775999999999997E-3</v>
      </c>
      <c r="AY387" s="11">
        <v>5.1257999999999998E-3</v>
      </c>
      <c r="AZ387" s="11">
        <v>-7.3590000000000005E-4</v>
      </c>
      <c r="BA387" s="11">
        <v>-1.39934E-2</v>
      </c>
      <c r="BB387" s="11">
        <v>-1.3338900000000001E-2</v>
      </c>
      <c r="BC387" s="11">
        <v>-1.76556E-2</v>
      </c>
      <c r="BD387" s="11">
        <v>-2.8326299999999999E-2</v>
      </c>
      <c r="BE387" s="11">
        <v>-3.8398799999999997E-2</v>
      </c>
      <c r="BF387" s="11">
        <v>-2.08962E-2</v>
      </c>
      <c r="BG387" s="11">
        <v>-1.8657900000000002E-2</v>
      </c>
      <c r="BH387" s="11">
        <v>-2.6524699999999998E-2</v>
      </c>
      <c r="BI387" s="11">
        <v>-2.0504600000000001E-2</v>
      </c>
      <c r="BJ387" s="11">
        <v>-2.1312000000000001E-2</v>
      </c>
      <c r="BK387" s="11">
        <v>-1.66544E-2</v>
      </c>
      <c r="BL387" s="11">
        <v>-1.2467499999999999E-2</v>
      </c>
      <c r="BM387" s="11">
        <v>-9.7506999999999993E-3</v>
      </c>
      <c r="BN387" s="11">
        <v>-7.3636999999999999E-3</v>
      </c>
      <c r="BO387" s="11">
        <v>-1.11273E-2</v>
      </c>
      <c r="BP387" s="11">
        <v>-1.43033E-2</v>
      </c>
      <c r="BQ387" s="11">
        <v>-1.46692E-2</v>
      </c>
      <c r="BR387" s="11">
        <v>-1.9313899999999998E-2</v>
      </c>
      <c r="BS387" s="11">
        <v>-9.5136999999999999E-3</v>
      </c>
      <c r="BT387" s="11">
        <v>1.06643E-2</v>
      </c>
      <c r="BU387" s="11">
        <v>9.5630000000000003E-3</v>
      </c>
      <c r="BV387" s="11">
        <v>2.1224099999999999E-2</v>
      </c>
      <c r="BW387" s="11">
        <v>1.9848299999999999E-2</v>
      </c>
      <c r="BX387" s="11">
        <v>1.4116E-2</v>
      </c>
      <c r="BY387" s="11">
        <v>1.0977000000000001E-3</v>
      </c>
      <c r="BZ387" s="11">
        <v>2.3099999999999999E-5</v>
      </c>
      <c r="CA387" s="11">
        <v>-4.6890999999999999E-3</v>
      </c>
      <c r="CB387" s="11">
        <v>-8.9844E-3</v>
      </c>
      <c r="CC387" s="11">
        <v>-1.9189999999999999E-2</v>
      </c>
      <c r="CD387" s="11">
        <v>-4.9465000000000004E-3</v>
      </c>
      <c r="CE387" s="11">
        <v>-3.8219999999999999E-3</v>
      </c>
      <c r="CF387" s="11">
        <v>-1.21356E-2</v>
      </c>
      <c r="CG387" s="11">
        <v>-7.5992999999999998E-3</v>
      </c>
      <c r="CH387" s="11">
        <v>-7.4787999999999999E-3</v>
      </c>
      <c r="CI387" s="11">
        <v>-1.5303000000000001E-3</v>
      </c>
      <c r="CJ387" s="11">
        <v>2.0977000000000001E-3</v>
      </c>
      <c r="CK387" s="11">
        <v>4.9366000000000002E-3</v>
      </c>
      <c r="CL387" s="11">
        <v>7.7532E-3</v>
      </c>
      <c r="CM387" s="11">
        <v>2.6221999999999999E-3</v>
      </c>
      <c r="CN387" s="11">
        <v>-3.3099999999999998E-5</v>
      </c>
      <c r="CO387" s="11">
        <v>2.0369999999999999E-4</v>
      </c>
      <c r="CP387" s="11">
        <v>-3.3670000000000002E-3</v>
      </c>
      <c r="CQ387" s="11">
        <v>6.3600999999999996E-3</v>
      </c>
      <c r="CR387" s="11">
        <v>2.5196099999999999E-2</v>
      </c>
      <c r="CS387" s="11">
        <v>2.6445099999999999E-2</v>
      </c>
      <c r="CT387" s="11">
        <v>3.6770700000000003E-2</v>
      </c>
      <c r="CU387" s="11">
        <v>3.4570900000000002E-2</v>
      </c>
      <c r="CV387" s="11">
        <v>2.8968000000000001E-2</v>
      </c>
      <c r="CW387" s="11">
        <v>1.6188899999999999E-2</v>
      </c>
      <c r="CX387" s="11">
        <v>1.33852E-2</v>
      </c>
      <c r="CY387" s="11">
        <v>8.2774000000000007E-3</v>
      </c>
      <c r="CZ387" s="11">
        <v>1.17591E-2</v>
      </c>
      <c r="DA387" s="11">
        <v>1.16781E-2</v>
      </c>
      <c r="DB387" s="11">
        <v>9.6967000000000008E-3</v>
      </c>
      <c r="DC387" s="11">
        <v>9.0194999999999997E-3</v>
      </c>
      <c r="DD387" s="11">
        <v>8.7478999999999994E-3</v>
      </c>
      <c r="DE387" s="11">
        <v>7.8458999999999994E-3</v>
      </c>
      <c r="DF387" s="11">
        <v>8.4100000000000008E-3</v>
      </c>
      <c r="DG387" s="11">
        <v>9.1947999999999995E-3</v>
      </c>
      <c r="DH387" s="11">
        <v>8.855E-3</v>
      </c>
      <c r="DI387" s="11">
        <v>8.9292999999999994E-3</v>
      </c>
      <c r="DJ387" s="11">
        <v>9.1903999999999996E-3</v>
      </c>
      <c r="DK387" s="11">
        <v>8.3590999999999995E-3</v>
      </c>
      <c r="DL387" s="11">
        <v>8.6756000000000003E-3</v>
      </c>
      <c r="DM387" s="11">
        <v>9.0421000000000008E-3</v>
      </c>
      <c r="DN387" s="11">
        <v>9.6950999999999999E-3</v>
      </c>
      <c r="DO387" s="11">
        <v>9.6506000000000005E-3</v>
      </c>
      <c r="DP387" s="11">
        <v>8.8346999999999992E-3</v>
      </c>
      <c r="DQ387" s="11">
        <v>1.0263599999999999E-2</v>
      </c>
      <c r="DR387" s="11">
        <v>9.4515999999999992E-3</v>
      </c>
      <c r="DS387" s="11">
        <v>8.9507000000000007E-3</v>
      </c>
      <c r="DT387" s="11">
        <v>9.0293999999999999E-3</v>
      </c>
      <c r="DU387" s="11">
        <v>9.1746999999999992E-3</v>
      </c>
      <c r="DV387" s="11">
        <v>8.1235999999999999E-3</v>
      </c>
      <c r="DW387" s="11">
        <v>7.8831000000000005E-3</v>
      </c>
      <c r="DX387" s="11">
        <v>0.134354</v>
      </c>
      <c r="DY387" s="11">
        <v>5.5884999999999997E-3</v>
      </c>
      <c r="DZ387" s="11">
        <v>7.4102999999999999E-3</v>
      </c>
      <c r="EA387" s="11">
        <v>53.099303999999997</v>
      </c>
      <c r="EB387" s="11">
        <v>53.349288999999999</v>
      </c>
      <c r="EC387" s="11">
        <v>51.428848000000002</v>
      </c>
      <c r="ED387" s="11">
        <v>50.585402999999999</v>
      </c>
      <c r="EE387" s="11">
        <v>50.062840000000001</v>
      </c>
      <c r="EF387" s="11">
        <v>49.232165999999999</v>
      </c>
      <c r="EG387" s="11">
        <v>48.355801</v>
      </c>
      <c r="EH387" s="11">
        <v>48.527228999999998</v>
      </c>
      <c r="EI387" s="11">
        <v>50.456619000000003</v>
      </c>
      <c r="EJ387" s="11">
        <v>53.865555000000001</v>
      </c>
      <c r="EK387" s="11">
        <v>56.982379999999999</v>
      </c>
      <c r="EL387" s="11">
        <v>59.425624999999997</v>
      </c>
      <c r="EM387" s="11">
        <v>61.381659999999997</v>
      </c>
      <c r="EN387" s="11">
        <v>65.242241000000007</v>
      </c>
      <c r="EO387" s="11">
        <v>64.419167000000002</v>
      </c>
      <c r="EP387" s="11">
        <v>63.465598999999997</v>
      </c>
      <c r="EQ387" s="11">
        <v>62.351593000000001</v>
      </c>
      <c r="ER387" s="11">
        <v>59.869033999999999</v>
      </c>
      <c r="ES387" s="11">
        <v>57.531460000000003</v>
      </c>
      <c r="ET387" s="11">
        <v>56.328792999999997</v>
      </c>
      <c r="EU387" s="11">
        <v>55.086165999999999</v>
      </c>
      <c r="EV387" s="11">
        <v>54.099781</v>
      </c>
      <c r="EW387" s="11">
        <v>52.758555999999999</v>
      </c>
      <c r="EX387" s="11">
        <v>52.084629</v>
      </c>
      <c r="EY387" s="11">
        <v>0</v>
      </c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HY387" s="37"/>
      <c r="IA387" s="37"/>
    </row>
    <row r="388" spans="1:235" x14ac:dyDescent="0.2">
      <c r="A388" t="s">
        <v>112</v>
      </c>
      <c r="B388" t="s">
        <v>133</v>
      </c>
      <c r="C388" t="s">
        <v>88</v>
      </c>
      <c r="D388" t="s">
        <v>135</v>
      </c>
      <c r="E388" s="38" t="s">
        <v>119</v>
      </c>
      <c r="F388" t="s">
        <v>107</v>
      </c>
      <c r="G388" s="11">
        <v>1757</v>
      </c>
      <c r="H388" s="11">
        <v>0.54076840000000004</v>
      </c>
      <c r="I388" s="11">
        <v>0.50958680000000001</v>
      </c>
      <c r="J388" s="11">
        <v>0.48742340000000001</v>
      </c>
      <c r="K388" s="11">
        <v>0.48674800000000001</v>
      </c>
      <c r="L388" s="11">
        <v>0.50751190000000002</v>
      </c>
      <c r="M388" s="11">
        <v>0.55178970000000005</v>
      </c>
      <c r="N388" s="11">
        <v>0.62284470000000003</v>
      </c>
      <c r="O388" s="11">
        <v>0.68156079999999997</v>
      </c>
      <c r="P388" s="11">
        <v>0.6839518</v>
      </c>
      <c r="Q388" s="11">
        <v>0.64147750000000003</v>
      </c>
      <c r="R388" s="11">
        <v>0.62511340000000004</v>
      </c>
      <c r="S388" s="11">
        <v>0.60027790000000003</v>
      </c>
      <c r="T388" s="11">
        <v>0.5854975</v>
      </c>
      <c r="U388" s="11">
        <v>0.5734089</v>
      </c>
      <c r="V388" s="11">
        <v>0.564137</v>
      </c>
      <c r="W388" s="11">
        <v>0.56889060000000002</v>
      </c>
      <c r="X388" s="11">
        <v>0.62472740000000004</v>
      </c>
      <c r="Y388" s="11">
        <v>0.75482700000000003</v>
      </c>
      <c r="Z388" s="11">
        <v>0.82119819999999999</v>
      </c>
      <c r="AA388" s="11">
        <v>0.79719949999999995</v>
      </c>
      <c r="AB388" s="11">
        <v>0.77546570000000004</v>
      </c>
      <c r="AC388" s="11">
        <v>0.74919970000000002</v>
      </c>
      <c r="AD388" s="11">
        <v>0.65971769999999996</v>
      </c>
      <c r="AE388" s="11">
        <v>0.58882769999999995</v>
      </c>
      <c r="AF388" s="11">
        <v>-3.6981399999999998E-2</v>
      </c>
      <c r="AG388" s="11">
        <v>-3.91501E-2</v>
      </c>
      <c r="AH388" s="11">
        <v>-3.8341199999999999E-2</v>
      </c>
      <c r="AI388" s="11">
        <v>-3.4830699999999999E-2</v>
      </c>
      <c r="AJ388" s="11">
        <v>-3.5124000000000002E-2</v>
      </c>
      <c r="AK388" s="11">
        <v>-4.38939E-2</v>
      </c>
      <c r="AL388" s="11">
        <v>-4.5625199999999998E-2</v>
      </c>
      <c r="AM388" s="11">
        <v>-4.3141400000000003E-2</v>
      </c>
      <c r="AN388" s="11">
        <v>-2.7882299999999999E-2</v>
      </c>
      <c r="AO388" s="11">
        <v>-3.3046600000000002E-2</v>
      </c>
      <c r="AP388" s="11">
        <v>-2.69159E-2</v>
      </c>
      <c r="AQ388" s="11">
        <v>-2.7879299999999999E-2</v>
      </c>
      <c r="AR388" s="11">
        <v>-2.8941100000000001E-2</v>
      </c>
      <c r="AS388" s="11">
        <v>-2.0758200000000001E-2</v>
      </c>
      <c r="AT388" s="11">
        <v>-1.48287E-2</v>
      </c>
      <c r="AU388" s="11">
        <v>-1.21634E-2</v>
      </c>
      <c r="AV388" s="11">
        <v>1.0277000000000001E-3</v>
      </c>
      <c r="AW388" s="11">
        <v>-3.8706000000000001E-3</v>
      </c>
      <c r="AX388" s="11">
        <v>7.1211E-3</v>
      </c>
      <c r="AY388" s="11">
        <v>-2.8500000000000001E-3</v>
      </c>
      <c r="AZ388" s="11">
        <v>-7.1304999999999997E-3</v>
      </c>
      <c r="BA388" s="11">
        <v>-1.3868699999999999E-2</v>
      </c>
      <c r="BB388" s="11">
        <v>-2.7830299999999999E-2</v>
      </c>
      <c r="BC388" s="11">
        <v>-3.1870099999999998E-2</v>
      </c>
      <c r="BD388" s="11">
        <v>-1.8860499999999999E-2</v>
      </c>
      <c r="BE388" s="11">
        <v>-2.1668400000000001E-2</v>
      </c>
      <c r="BF388" s="11">
        <v>-2.1089799999999999E-2</v>
      </c>
      <c r="BG388" s="11">
        <v>-1.8562200000000001E-2</v>
      </c>
      <c r="BH388" s="11">
        <v>-1.9154299999999999E-2</v>
      </c>
      <c r="BI388" s="11">
        <v>-2.8221799999999998E-2</v>
      </c>
      <c r="BJ388" s="11">
        <v>-2.86165E-2</v>
      </c>
      <c r="BK388" s="11">
        <v>-2.6186299999999999E-2</v>
      </c>
      <c r="BL388" s="11">
        <v>-1.05761E-2</v>
      </c>
      <c r="BM388" s="11">
        <v>-1.62933E-2</v>
      </c>
      <c r="BN388" s="11">
        <v>-1.07768E-2</v>
      </c>
      <c r="BO388" s="11">
        <v>-1.3303000000000001E-2</v>
      </c>
      <c r="BP388" s="11">
        <v>-1.4161999999999999E-2</v>
      </c>
      <c r="BQ388" s="11">
        <v>-5.0831000000000001E-3</v>
      </c>
      <c r="BR388" s="11">
        <v>3.0330999999999999E-3</v>
      </c>
      <c r="BS388" s="11">
        <v>5.2062000000000002E-3</v>
      </c>
      <c r="BT388" s="11">
        <v>1.80904E-2</v>
      </c>
      <c r="BU388" s="11">
        <v>1.50507E-2</v>
      </c>
      <c r="BV388" s="11">
        <v>2.45592E-2</v>
      </c>
      <c r="BW388" s="11">
        <v>1.3854200000000001E-2</v>
      </c>
      <c r="BX388" s="11">
        <v>9.1149999999999998E-3</v>
      </c>
      <c r="BY388" s="11">
        <v>3.3165999999999998E-3</v>
      </c>
      <c r="BZ388" s="11">
        <v>-1.0999500000000001E-2</v>
      </c>
      <c r="CA388" s="11">
        <v>-1.6691899999999999E-2</v>
      </c>
      <c r="CB388" s="11">
        <v>-7.3970000000000004E-4</v>
      </c>
      <c r="CC388" s="11">
        <v>-4.1868000000000001E-3</v>
      </c>
      <c r="CD388" s="11">
        <v>-3.8384000000000001E-3</v>
      </c>
      <c r="CE388" s="11">
        <v>-2.2937000000000001E-3</v>
      </c>
      <c r="CF388" s="11">
        <v>-3.1846000000000001E-3</v>
      </c>
      <c r="CG388" s="11">
        <v>-1.25498E-2</v>
      </c>
      <c r="CH388" s="11">
        <v>-1.16078E-2</v>
      </c>
      <c r="CI388" s="11">
        <v>-9.2312999999999996E-3</v>
      </c>
      <c r="CJ388" s="11">
        <v>6.7299999999999999E-3</v>
      </c>
      <c r="CK388" s="11">
        <v>4.6000000000000001E-4</v>
      </c>
      <c r="CL388" s="11">
        <v>5.3622000000000001E-3</v>
      </c>
      <c r="CM388" s="11">
        <v>1.2731999999999999E-3</v>
      </c>
      <c r="CN388" s="11">
        <v>6.1709999999999998E-4</v>
      </c>
      <c r="CO388" s="11">
        <v>1.0592000000000001E-2</v>
      </c>
      <c r="CP388" s="11">
        <v>2.0894900000000001E-2</v>
      </c>
      <c r="CQ388" s="11">
        <v>2.2575899999999999E-2</v>
      </c>
      <c r="CR388" s="11">
        <v>3.5153200000000003E-2</v>
      </c>
      <c r="CS388" s="11">
        <v>3.3972000000000002E-2</v>
      </c>
      <c r="CT388" s="11">
        <v>4.1997300000000001E-2</v>
      </c>
      <c r="CU388" s="11">
        <v>3.0558399999999999E-2</v>
      </c>
      <c r="CV388" s="11">
        <v>2.5360600000000001E-2</v>
      </c>
      <c r="CW388" s="11">
        <v>2.0501999999999999E-2</v>
      </c>
      <c r="CX388" s="11">
        <v>5.8313000000000002E-3</v>
      </c>
      <c r="CY388" s="11">
        <v>-1.5137E-3</v>
      </c>
      <c r="CZ388" s="11">
        <v>1.1016700000000001E-2</v>
      </c>
      <c r="DA388" s="11">
        <v>1.06281E-2</v>
      </c>
      <c r="DB388" s="11">
        <v>1.04881E-2</v>
      </c>
      <c r="DC388" s="11">
        <v>9.8905E-3</v>
      </c>
      <c r="DD388" s="11">
        <v>9.7088999999999995E-3</v>
      </c>
      <c r="DE388" s="11">
        <v>9.5279000000000006E-3</v>
      </c>
      <c r="DF388" s="11">
        <v>1.03406E-2</v>
      </c>
      <c r="DG388" s="11">
        <v>1.0307999999999999E-2</v>
      </c>
      <c r="DH388" s="11">
        <v>1.05214E-2</v>
      </c>
      <c r="DI388" s="11">
        <v>1.01853E-2</v>
      </c>
      <c r="DJ388" s="11">
        <v>9.8118000000000007E-3</v>
      </c>
      <c r="DK388" s="11">
        <v>8.8617000000000001E-3</v>
      </c>
      <c r="DL388" s="11">
        <v>8.9849999999999999E-3</v>
      </c>
      <c r="DM388" s="11">
        <v>9.5297999999999997E-3</v>
      </c>
      <c r="DN388" s="11">
        <v>1.0859199999999999E-2</v>
      </c>
      <c r="DO388" s="11">
        <v>1.056E-2</v>
      </c>
      <c r="DP388" s="11">
        <v>1.03734E-2</v>
      </c>
      <c r="DQ388" s="11">
        <v>1.1503299999999999E-2</v>
      </c>
      <c r="DR388" s="11">
        <v>1.0601599999999999E-2</v>
      </c>
      <c r="DS388" s="11">
        <v>1.01555E-2</v>
      </c>
      <c r="DT388" s="11">
        <v>9.8765999999999993E-3</v>
      </c>
      <c r="DU388" s="11">
        <v>1.0448000000000001E-2</v>
      </c>
      <c r="DV388" s="11">
        <v>1.0232399999999999E-2</v>
      </c>
      <c r="DW388" s="11">
        <v>9.2277000000000001E-3</v>
      </c>
      <c r="DX388" s="11">
        <v>0.14956330000000001</v>
      </c>
      <c r="DY388" s="11">
        <v>5.9934999999999997E-3</v>
      </c>
      <c r="DZ388" s="11">
        <v>8.2976999999999999E-3</v>
      </c>
      <c r="EA388" s="11">
        <v>46.981022000000003</v>
      </c>
      <c r="EB388" s="11">
        <v>45.857120999999999</v>
      </c>
      <c r="EC388" s="11">
        <v>45.229134000000002</v>
      </c>
      <c r="ED388" s="11">
        <v>44.16769</v>
      </c>
      <c r="EE388" s="11">
        <v>43.416359</v>
      </c>
      <c r="EF388" s="11">
        <v>42.896107000000001</v>
      </c>
      <c r="EG388" s="11">
        <v>42.000515</v>
      </c>
      <c r="EH388" s="11">
        <v>42.452072000000001</v>
      </c>
      <c r="EI388" s="11">
        <v>45.054271999999997</v>
      </c>
      <c r="EJ388" s="11">
        <v>51.313167999999997</v>
      </c>
      <c r="EK388" s="11">
        <v>57.331429</v>
      </c>
      <c r="EL388" s="11">
        <v>62.163876000000002</v>
      </c>
      <c r="EM388" s="11">
        <v>65.159820999999994</v>
      </c>
      <c r="EN388" s="11">
        <v>67.083061000000001</v>
      </c>
      <c r="EO388" s="11">
        <v>67.093802999999994</v>
      </c>
      <c r="EP388" s="11">
        <v>66.098052999999993</v>
      </c>
      <c r="EQ388" s="11">
        <v>64.353645</v>
      </c>
      <c r="ER388" s="11">
        <v>61.178294999999999</v>
      </c>
      <c r="ES388" s="11">
        <v>57.298636999999999</v>
      </c>
      <c r="ET388" s="11">
        <v>54.105843</v>
      </c>
      <c r="EU388" s="11">
        <v>51.479911999999999</v>
      </c>
      <c r="EV388" s="11">
        <v>49.191555000000001</v>
      </c>
      <c r="EW388" s="11">
        <v>47.850273000000001</v>
      </c>
      <c r="EX388" s="11">
        <v>46.879738000000003</v>
      </c>
      <c r="EY388" s="11">
        <v>0</v>
      </c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HY388" s="37"/>
      <c r="IA388" s="37"/>
    </row>
    <row r="389" spans="1:235" x14ac:dyDescent="0.2">
      <c r="A389" t="s">
        <v>112</v>
      </c>
      <c r="B389" t="s">
        <v>133</v>
      </c>
      <c r="C389" t="s">
        <v>88</v>
      </c>
      <c r="D389" t="s">
        <v>135</v>
      </c>
      <c r="E389" s="38" t="s">
        <v>214</v>
      </c>
      <c r="F389" t="s">
        <v>105</v>
      </c>
      <c r="G389" s="11">
        <v>5253</v>
      </c>
      <c r="H389" s="11">
        <v>0.54622139999999997</v>
      </c>
      <c r="I389" s="11">
        <v>0.50713180000000002</v>
      </c>
      <c r="J389" s="11">
        <v>0.50332109999999997</v>
      </c>
      <c r="K389" s="11">
        <v>0.4947685</v>
      </c>
      <c r="L389" s="11">
        <v>0.4904346</v>
      </c>
      <c r="M389" s="11">
        <v>0.53626220000000002</v>
      </c>
      <c r="N389" s="11">
        <v>0.61937410000000004</v>
      </c>
      <c r="O389" s="11">
        <v>0.70680949999999998</v>
      </c>
      <c r="P389" s="11">
        <v>0.69190249999999998</v>
      </c>
      <c r="Q389" s="11">
        <v>0.64924850000000001</v>
      </c>
      <c r="R389" s="11">
        <v>0.62506799999999996</v>
      </c>
      <c r="S389" s="11">
        <v>0.60050300000000001</v>
      </c>
      <c r="T389" s="11">
        <v>0.60687720000000001</v>
      </c>
      <c r="U389" s="11">
        <v>0.60767510000000002</v>
      </c>
      <c r="V389" s="11">
        <v>0.57888969999999995</v>
      </c>
      <c r="W389" s="11">
        <v>0.59309719999999999</v>
      </c>
      <c r="X389" s="11">
        <v>0.66265039999999997</v>
      </c>
      <c r="Y389" s="11">
        <v>0.81780900000000001</v>
      </c>
      <c r="Z389" s="11">
        <v>0.88724829999999999</v>
      </c>
      <c r="AA389" s="11">
        <v>0.86816570000000004</v>
      </c>
      <c r="AB389" s="11">
        <v>0.83304020000000001</v>
      </c>
      <c r="AC389" s="11">
        <v>0.78454259999999998</v>
      </c>
      <c r="AD389" s="11">
        <v>0.6819172</v>
      </c>
      <c r="AE389" s="11">
        <v>0.60149249999999999</v>
      </c>
      <c r="AF389" s="11">
        <v>-4.58222E-2</v>
      </c>
      <c r="AG389" s="11">
        <v>-6.0457299999999999E-2</v>
      </c>
      <c r="AH389" s="11">
        <v>-3.7183000000000001E-2</v>
      </c>
      <c r="AI389" s="11">
        <v>-3.1716099999999997E-2</v>
      </c>
      <c r="AJ389" s="11">
        <v>-3.9777100000000003E-2</v>
      </c>
      <c r="AK389" s="11">
        <v>-3.9458699999999999E-2</v>
      </c>
      <c r="AL389" s="11">
        <v>-4.0762899999999998E-2</v>
      </c>
      <c r="AM389" s="11">
        <v>-3.1275999999999998E-2</v>
      </c>
      <c r="AN389" s="11">
        <v>-3.1091000000000001E-2</v>
      </c>
      <c r="AO389" s="11">
        <v>-2.9773899999999999E-2</v>
      </c>
      <c r="AP389" s="11">
        <v>-2.0619999999999999E-2</v>
      </c>
      <c r="AQ389" s="11">
        <v>-2.6940700000000001E-2</v>
      </c>
      <c r="AR389" s="11">
        <v>-2.09219E-2</v>
      </c>
      <c r="AS389" s="11">
        <v>-1.64429E-2</v>
      </c>
      <c r="AT389" s="11">
        <v>-1.2153000000000001E-2</v>
      </c>
      <c r="AU389" s="11">
        <v>-6.3366000000000004E-3</v>
      </c>
      <c r="AV389" s="11">
        <v>7.9216000000000009E-3</v>
      </c>
      <c r="AW389" s="11">
        <v>3.1429000000000001E-3</v>
      </c>
      <c r="AX389" s="11">
        <v>4.6248000000000001E-3</v>
      </c>
      <c r="AY389" s="11">
        <v>7.1628000000000004E-3</v>
      </c>
      <c r="AZ389" s="11">
        <v>3.7826000000000001E-3</v>
      </c>
      <c r="BA389" s="11">
        <v>-5.0869000000000001E-3</v>
      </c>
      <c r="BB389" s="11">
        <v>-1.40354E-2</v>
      </c>
      <c r="BC389" s="11">
        <v>-1.54439E-2</v>
      </c>
      <c r="BD389" s="11">
        <v>-2.4707799999999999E-2</v>
      </c>
      <c r="BE389" s="11">
        <v>-3.8558700000000001E-2</v>
      </c>
      <c r="BF389" s="11">
        <v>-1.8368200000000001E-2</v>
      </c>
      <c r="BG389" s="11">
        <v>-1.39276E-2</v>
      </c>
      <c r="BH389" s="11">
        <v>-2.2155600000000001E-2</v>
      </c>
      <c r="BI389" s="11">
        <v>-2.2245000000000001E-2</v>
      </c>
      <c r="BJ389" s="11">
        <v>-2.2229499999999999E-2</v>
      </c>
      <c r="BK389" s="11">
        <v>-1.2199099999999999E-2</v>
      </c>
      <c r="BL389" s="11">
        <v>-1.2563700000000001E-2</v>
      </c>
      <c r="BM389" s="11">
        <v>-1.29547E-2</v>
      </c>
      <c r="BN389" s="11">
        <v>-4.9335000000000004E-3</v>
      </c>
      <c r="BO389" s="11">
        <v>-1.3218199999999999E-2</v>
      </c>
      <c r="BP389" s="11">
        <v>-6.8113000000000002E-3</v>
      </c>
      <c r="BQ389" s="11">
        <v>-2.2851E-3</v>
      </c>
      <c r="BR389" s="11">
        <v>3.5033999999999998E-3</v>
      </c>
      <c r="BS389" s="11">
        <v>9.4912999999999994E-3</v>
      </c>
      <c r="BT389" s="11">
        <v>2.2605500000000001E-2</v>
      </c>
      <c r="BU389" s="11">
        <v>2.0539600000000002E-2</v>
      </c>
      <c r="BV389" s="11">
        <v>2.24566E-2</v>
      </c>
      <c r="BW389" s="11">
        <v>2.4962600000000001E-2</v>
      </c>
      <c r="BX389" s="11">
        <v>2.0103599999999999E-2</v>
      </c>
      <c r="BY389" s="11">
        <v>1.1583599999999999E-2</v>
      </c>
      <c r="BZ389" s="11">
        <v>1.7756E-3</v>
      </c>
      <c r="CA389" s="11">
        <v>1.044E-4</v>
      </c>
      <c r="CB389" s="11">
        <v>-3.5932999999999998E-3</v>
      </c>
      <c r="CC389" s="11">
        <v>-1.66602E-2</v>
      </c>
      <c r="CD389" s="11">
        <v>4.4660000000000001E-4</v>
      </c>
      <c r="CE389" s="11">
        <v>3.8609E-3</v>
      </c>
      <c r="CF389" s="11">
        <v>-4.5341000000000001E-3</v>
      </c>
      <c r="CG389" s="11">
        <v>-5.0312999999999998E-3</v>
      </c>
      <c r="CH389" s="11">
        <v>-3.6960999999999999E-3</v>
      </c>
      <c r="CI389" s="11">
        <v>6.8777999999999999E-3</v>
      </c>
      <c r="CJ389" s="11">
        <v>5.9636000000000003E-3</v>
      </c>
      <c r="CK389" s="11">
        <v>3.8644E-3</v>
      </c>
      <c r="CL389" s="11">
        <v>1.0753E-2</v>
      </c>
      <c r="CM389" s="11">
        <v>5.042E-4</v>
      </c>
      <c r="CN389" s="11">
        <v>7.2992999999999999E-3</v>
      </c>
      <c r="CO389" s="11">
        <v>1.18727E-2</v>
      </c>
      <c r="CP389" s="11">
        <v>1.9159800000000001E-2</v>
      </c>
      <c r="CQ389" s="11">
        <v>2.53192E-2</v>
      </c>
      <c r="CR389" s="11">
        <v>3.72894E-2</v>
      </c>
      <c r="CS389" s="11">
        <v>3.7936400000000002E-2</v>
      </c>
      <c r="CT389" s="11">
        <v>4.0288400000000002E-2</v>
      </c>
      <c r="CU389" s="11">
        <v>4.2762399999999999E-2</v>
      </c>
      <c r="CV389" s="11">
        <v>3.6424699999999997E-2</v>
      </c>
      <c r="CW389" s="11">
        <v>2.82542E-2</v>
      </c>
      <c r="CX389" s="11">
        <v>1.7586600000000001E-2</v>
      </c>
      <c r="CY389" s="11">
        <v>1.5652699999999999E-2</v>
      </c>
      <c r="CZ389" s="11">
        <v>1.2836699999999999E-2</v>
      </c>
      <c r="DA389" s="11">
        <v>1.33134E-2</v>
      </c>
      <c r="DB389" s="11">
        <v>1.14386E-2</v>
      </c>
      <c r="DC389" s="11">
        <v>1.0814600000000001E-2</v>
      </c>
      <c r="DD389" s="11">
        <v>1.07131E-2</v>
      </c>
      <c r="DE389" s="11">
        <v>1.0465199999999999E-2</v>
      </c>
      <c r="DF389" s="11">
        <v>1.12675E-2</v>
      </c>
      <c r="DG389" s="11">
        <v>1.15979E-2</v>
      </c>
      <c r="DH389" s="11">
        <v>1.1263799999999999E-2</v>
      </c>
      <c r="DI389" s="11">
        <v>1.02253E-2</v>
      </c>
      <c r="DJ389" s="11">
        <v>9.5367000000000004E-3</v>
      </c>
      <c r="DK389" s="11">
        <v>8.3426000000000004E-3</v>
      </c>
      <c r="DL389" s="11">
        <v>8.5786000000000005E-3</v>
      </c>
      <c r="DM389" s="11">
        <v>8.6073E-3</v>
      </c>
      <c r="DN389" s="11">
        <v>9.5183999999999998E-3</v>
      </c>
      <c r="DO389" s="11">
        <v>9.6226999999999997E-3</v>
      </c>
      <c r="DP389" s="11">
        <v>8.9271999999999997E-3</v>
      </c>
      <c r="DQ389" s="11">
        <v>1.05764E-2</v>
      </c>
      <c r="DR389" s="11">
        <v>1.0841E-2</v>
      </c>
      <c r="DS389" s="11">
        <v>1.08215E-2</v>
      </c>
      <c r="DT389" s="11">
        <v>9.9225000000000008E-3</v>
      </c>
      <c r="DU389" s="11">
        <v>1.0135E-2</v>
      </c>
      <c r="DV389" s="11">
        <v>9.6124000000000001E-3</v>
      </c>
      <c r="DW389" s="11">
        <v>9.4526999999999996E-3</v>
      </c>
      <c r="DX389" s="11">
        <v>0.15747340000000001</v>
      </c>
      <c r="DY389" s="11">
        <v>6.5253999999999998E-3</v>
      </c>
      <c r="DZ389" s="11">
        <v>8.7346999999999998E-3</v>
      </c>
      <c r="EA389" s="11">
        <v>45.882415999999999</v>
      </c>
      <c r="EB389" s="11">
        <v>45.593947999999997</v>
      </c>
      <c r="EC389" s="11">
        <v>42.937103</v>
      </c>
      <c r="ED389" s="11">
        <v>41.905459999999998</v>
      </c>
      <c r="EE389" s="11">
        <v>41.039360000000002</v>
      </c>
      <c r="EF389" s="11">
        <v>40.180183</v>
      </c>
      <c r="EG389" s="11">
        <v>40.048850999999999</v>
      </c>
      <c r="EH389" s="11">
        <v>40.188488</v>
      </c>
      <c r="EI389" s="11">
        <v>43.130932000000001</v>
      </c>
      <c r="EJ389" s="11">
        <v>49.215781999999997</v>
      </c>
      <c r="EK389" s="11">
        <v>54.434928999999997</v>
      </c>
      <c r="EL389" s="11">
        <v>57.655459999999998</v>
      </c>
      <c r="EM389" s="11">
        <v>57.030459999999998</v>
      </c>
      <c r="EN389" s="11">
        <v>60.271754999999999</v>
      </c>
      <c r="EO389" s="11">
        <v>58.666930999999998</v>
      </c>
      <c r="EP389" s="11">
        <v>58.215781999999997</v>
      </c>
      <c r="EQ389" s="11">
        <v>58.008502999999997</v>
      </c>
      <c r="ER389" s="11">
        <v>56.112735999999998</v>
      </c>
      <c r="ES389" s="11">
        <v>53.022151999999998</v>
      </c>
      <c r="ET389" s="11">
        <v>52.369067999999999</v>
      </c>
      <c r="EU389" s="11">
        <v>50.182358000000001</v>
      </c>
      <c r="EV389" s="11">
        <v>48.407040000000002</v>
      </c>
      <c r="EW389" s="11">
        <v>47.302016999999999</v>
      </c>
      <c r="EX389" s="11">
        <v>48.575752000000001</v>
      </c>
      <c r="EY389" s="11">
        <v>0</v>
      </c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  <c r="FU389" s="11"/>
      <c r="FV389" s="11"/>
      <c r="HY389" s="37"/>
      <c r="IA389" s="37"/>
    </row>
    <row r="390" spans="1:235" x14ac:dyDescent="0.2">
      <c r="A390" t="s">
        <v>112</v>
      </c>
      <c r="B390" t="s">
        <v>133</v>
      </c>
      <c r="C390" t="s">
        <v>88</v>
      </c>
      <c r="D390" t="s">
        <v>135</v>
      </c>
      <c r="E390" s="38" t="s">
        <v>214</v>
      </c>
      <c r="F390" t="s">
        <v>106</v>
      </c>
      <c r="G390" s="11">
        <v>3496</v>
      </c>
      <c r="H390" s="11">
        <v>0.53765169999999995</v>
      </c>
      <c r="I390" s="11">
        <v>0.48625810000000003</v>
      </c>
      <c r="J390" s="11">
        <v>0.48492829999999998</v>
      </c>
      <c r="K390" s="11">
        <v>0.46935900000000003</v>
      </c>
      <c r="L390" s="11">
        <v>0.4487891</v>
      </c>
      <c r="M390" s="11">
        <v>0.48567060000000001</v>
      </c>
      <c r="N390" s="11">
        <v>0.57582149999999999</v>
      </c>
      <c r="O390" s="11">
        <v>0.66192589999999996</v>
      </c>
      <c r="P390" s="11">
        <v>0.65469900000000003</v>
      </c>
      <c r="Q390" s="11">
        <v>0.63015980000000005</v>
      </c>
      <c r="R390" s="11">
        <v>0.60218939999999999</v>
      </c>
      <c r="S390" s="11">
        <v>0.57651390000000002</v>
      </c>
      <c r="T390" s="11">
        <v>0.58851089999999995</v>
      </c>
      <c r="U390" s="11">
        <v>0.57922949999999995</v>
      </c>
      <c r="V390" s="11">
        <v>0.53867319999999996</v>
      </c>
      <c r="W390" s="11">
        <v>0.56081720000000002</v>
      </c>
      <c r="X390" s="11">
        <v>0.63464549999999997</v>
      </c>
      <c r="Y390" s="11">
        <v>0.79522619999999999</v>
      </c>
      <c r="Z390" s="11">
        <v>0.8538114</v>
      </c>
      <c r="AA390" s="11">
        <v>0.84626389999999996</v>
      </c>
      <c r="AB390" s="11">
        <v>0.78998710000000005</v>
      </c>
      <c r="AC390" s="11">
        <v>0.73611919999999997</v>
      </c>
      <c r="AD390" s="11">
        <v>0.6399553</v>
      </c>
      <c r="AE390" s="11">
        <v>0.56566249999999996</v>
      </c>
      <c r="AF390" s="11">
        <v>-5.5231799999999998E-2</v>
      </c>
      <c r="AG390" s="11">
        <v>-7.7018299999999998E-2</v>
      </c>
      <c r="AH390" s="11">
        <v>-4.8850499999999998E-2</v>
      </c>
      <c r="AI390" s="11">
        <v>-4.7174599999999997E-2</v>
      </c>
      <c r="AJ390" s="11">
        <v>-5.4041899999999997E-2</v>
      </c>
      <c r="AK390" s="11">
        <v>-4.9356499999999998E-2</v>
      </c>
      <c r="AL390" s="11">
        <v>-5.25908E-2</v>
      </c>
      <c r="AM390" s="11">
        <v>-4.2123599999999997E-2</v>
      </c>
      <c r="AN390" s="11">
        <v>-4.0060100000000001E-2</v>
      </c>
      <c r="AO390" s="11">
        <v>-3.7062199999999997E-2</v>
      </c>
      <c r="AP390" s="11">
        <v>-3.3056700000000001E-2</v>
      </c>
      <c r="AQ390" s="11">
        <v>-3.4657500000000001E-2</v>
      </c>
      <c r="AR390" s="11">
        <v>-2.7807800000000001E-2</v>
      </c>
      <c r="AS390" s="11">
        <v>-2.89926E-2</v>
      </c>
      <c r="AT390" s="11">
        <v>-3.3399699999999997E-2</v>
      </c>
      <c r="AU390" s="11">
        <v>-2.4075900000000001E-2</v>
      </c>
      <c r="AV390" s="11">
        <v>-1.0229E-3</v>
      </c>
      <c r="AW390" s="11">
        <v>-7.6737000000000003E-3</v>
      </c>
      <c r="AX390" s="11">
        <v>7.0330000000000002E-4</v>
      </c>
      <c r="AY390" s="11">
        <v>6.4019999999999997E-3</v>
      </c>
      <c r="AZ390" s="11">
        <v>-4.1092999999999998E-3</v>
      </c>
      <c r="BA390" s="11">
        <v>-1.1957000000000001E-2</v>
      </c>
      <c r="BB390" s="11">
        <v>-1.5535999999999999E-2</v>
      </c>
      <c r="BC390" s="11">
        <v>-1.48459E-2</v>
      </c>
      <c r="BD390" s="11">
        <v>-2.99549E-2</v>
      </c>
      <c r="BE390" s="11">
        <v>-5.05706E-2</v>
      </c>
      <c r="BF390" s="11">
        <v>-2.74889E-2</v>
      </c>
      <c r="BG390" s="11">
        <v>-2.7252499999999999E-2</v>
      </c>
      <c r="BH390" s="11">
        <v>-3.4278900000000001E-2</v>
      </c>
      <c r="BI390" s="11">
        <v>-3.11455E-2</v>
      </c>
      <c r="BJ390" s="11">
        <v>-3.3119700000000002E-2</v>
      </c>
      <c r="BK390" s="11">
        <v>-2.1403999999999999E-2</v>
      </c>
      <c r="BL390" s="11">
        <v>-2.14419E-2</v>
      </c>
      <c r="BM390" s="11">
        <v>-1.9730399999999999E-2</v>
      </c>
      <c r="BN390" s="11">
        <v>-1.5701699999999999E-2</v>
      </c>
      <c r="BO390" s="11">
        <v>-1.9746900000000001E-2</v>
      </c>
      <c r="BP390" s="11">
        <v>-1.19788E-2</v>
      </c>
      <c r="BQ390" s="11">
        <v>-1.26325E-2</v>
      </c>
      <c r="BR390" s="11">
        <v>-1.6449200000000001E-2</v>
      </c>
      <c r="BS390" s="11">
        <v>-6.6664999999999997E-3</v>
      </c>
      <c r="BT390" s="11">
        <v>1.4841099999999999E-2</v>
      </c>
      <c r="BU390" s="11">
        <v>1.1645000000000001E-2</v>
      </c>
      <c r="BV390" s="11">
        <v>1.9279999999999999E-2</v>
      </c>
      <c r="BW390" s="11">
        <v>2.45376E-2</v>
      </c>
      <c r="BX390" s="11">
        <v>1.30756E-2</v>
      </c>
      <c r="BY390" s="11">
        <v>5.6137000000000001E-3</v>
      </c>
      <c r="BZ390" s="11">
        <v>4.9030000000000005E-4</v>
      </c>
      <c r="CA390" s="11">
        <v>1.4652999999999999E-3</v>
      </c>
      <c r="CB390" s="11">
        <v>-4.6781000000000001E-3</v>
      </c>
      <c r="CC390" s="11">
        <v>-2.4122999999999999E-2</v>
      </c>
      <c r="CD390" s="11">
        <v>-6.1273999999999999E-3</v>
      </c>
      <c r="CE390" s="11">
        <v>-7.3303999999999999E-3</v>
      </c>
      <c r="CF390" s="11">
        <v>-1.45159E-2</v>
      </c>
      <c r="CG390" s="11">
        <v>-1.2934599999999999E-2</v>
      </c>
      <c r="CH390" s="11">
        <v>-1.3648499999999999E-2</v>
      </c>
      <c r="CI390" s="11">
        <v>-6.845E-4</v>
      </c>
      <c r="CJ390" s="11">
        <v>-2.8237000000000002E-3</v>
      </c>
      <c r="CK390" s="11">
        <v>-2.3985E-3</v>
      </c>
      <c r="CL390" s="11">
        <v>1.6532999999999999E-3</v>
      </c>
      <c r="CM390" s="11">
        <v>-4.8363E-3</v>
      </c>
      <c r="CN390" s="11">
        <v>3.8501999999999998E-3</v>
      </c>
      <c r="CO390" s="11">
        <v>3.7274999999999999E-3</v>
      </c>
      <c r="CP390" s="11">
        <v>5.0140000000000004E-4</v>
      </c>
      <c r="CQ390" s="11">
        <v>1.07428E-2</v>
      </c>
      <c r="CR390" s="11">
        <v>3.0705199999999998E-2</v>
      </c>
      <c r="CS390" s="11">
        <v>3.09637E-2</v>
      </c>
      <c r="CT390" s="11">
        <v>3.7856599999999997E-2</v>
      </c>
      <c r="CU390" s="11">
        <v>4.2673099999999999E-2</v>
      </c>
      <c r="CV390" s="11">
        <v>3.0260599999999999E-2</v>
      </c>
      <c r="CW390" s="11">
        <v>2.31845E-2</v>
      </c>
      <c r="CX390" s="11">
        <v>1.6516599999999999E-2</v>
      </c>
      <c r="CY390" s="11">
        <v>1.7776500000000001E-2</v>
      </c>
      <c r="CZ390" s="11">
        <v>1.5367199999999999E-2</v>
      </c>
      <c r="DA390" s="11">
        <v>1.6079E-2</v>
      </c>
      <c r="DB390" s="11">
        <v>1.2986899999999999E-2</v>
      </c>
      <c r="DC390" s="11">
        <v>1.2111800000000001E-2</v>
      </c>
      <c r="DD390" s="11">
        <v>1.2015100000000001E-2</v>
      </c>
      <c r="DE390" s="11">
        <v>1.10715E-2</v>
      </c>
      <c r="DF390" s="11">
        <v>1.18376E-2</v>
      </c>
      <c r="DG390" s="11">
        <v>1.2596599999999999E-2</v>
      </c>
      <c r="DH390" s="11">
        <v>1.13191E-2</v>
      </c>
      <c r="DI390" s="11">
        <v>1.0536999999999999E-2</v>
      </c>
      <c r="DJ390" s="11">
        <v>1.0551100000000001E-2</v>
      </c>
      <c r="DK390" s="11">
        <v>9.0650000000000001E-3</v>
      </c>
      <c r="DL390" s="11">
        <v>9.6234000000000007E-3</v>
      </c>
      <c r="DM390" s="11">
        <v>9.9462000000000005E-3</v>
      </c>
      <c r="DN390" s="11">
        <v>1.03052E-2</v>
      </c>
      <c r="DO390" s="11">
        <v>1.0584100000000001E-2</v>
      </c>
      <c r="DP390" s="11">
        <v>9.6445999999999997E-3</v>
      </c>
      <c r="DQ390" s="11">
        <v>1.1744900000000001E-2</v>
      </c>
      <c r="DR390" s="11">
        <v>1.12938E-2</v>
      </c>
      <c r="DS390" s="11">
        <v>1.10256E-2</v>
      </c>
      <c r="DT390" s="11">
        <v>1.0447700000000001E-2</v>
      </c>
      <c r="DU390" s="11">
        <v>1.06823E-2</v>
      </c>
      <c r="DV390" s="11">
        <v>9.7432999999999999E-3</v>
      </c>
      <c r="DW390" s="11">
        <v>9.9165E-3</v>
      </c>
      <c r="DX390" s="11">
        <v>0.16711190000000001</v>
      </c>
      <c r="DY390" s="11">
        <v>7.0892000000000004E-3</v>
      </c>
      <c r="DZ390" s="11">
        <v>9.1378999999999991E-3</v>
      </c>
      <c r="EA390" s="11">
        <v>48.156139000000003</v>
      </c>
      <c r="EB390" s="11">
        <v>48.740806999999997</v>
      </c>
      <c r="EC390" s="11">
        <v>45.392052</v>
      </c>
      <c r="ED390" s="11">
        <v>44.381672000000002</v>
      </c>
      <c r="EE390" s="11">
        <v>43.203735000000002</v>
      </c>
      <c r="EF390" s="11">
        <v>42.543002999999999</v>
      </c>
      <c r="EG390" s="11">
        <v>42.395313000000002</v>
      </c>
      <c r="EH390" s="11">
        <v>42.309607999999997</v>
      </c>
      <c r="EI390" s="11">
        <v>44.865360000000003</v>
      </c>
      <c r="EJ390" s="11">
        <v>50.216785000000002</v>
      </c>
      <c r="EK390" s="11">
        <v>54.462634999999999</v>
      </c>
      <c r="EL390" s="11">
        <v>56.533810000000003</v>
      </c>
      <c r="EM390" s="11">
        <v>55.989322999999999</v>
      </c>
      <c r="EN390" s="11">
        <v>61.065243000000002</v>
      </c>
      <c r="EO390" s="11">
        <v>59.192467000000001</v>
      </c>
      <c r="EP390" s="11">
        <v>58.315539999999999</v>
      </c>
      <c r="EQ390" s="11">
        <v>57.900356000000002</v>
      </c>
      <c r="ER390" s="11">
        <v>55.197806999999997</v>
      </c>
      <c r="ES390" s="11">
        <v>53.182975999999996</v>
      </c>
      <c r="ET390" s="11">
        <v>52.735171999999999</v>
      </c>
      <c r="EU390" s="11">
        <v>51.075031000000003</v>
      </c>
      <c r="EV390" s="11">
        <v>50.303379</v>
      </c>
      <c r="EW390" s="11">
        <v>49.015124999999998</v>
      </c>
      <c r="EX390" s="11">
        <v>50.559607999999997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HY390" s="37"/>
      <c r="IA390" s="37"/>
    </row>
    <row r="391" spans="1:235" x14ac:dyDescent="0.2">
      <c r="A391" t="s">
        <v>112</v>
      </c>
      <c r="B391" t="s">
        <v>133</v>
      </c>
      <c r="C391" t="s">
        <v>88</v>
      </c>
      <c r="D391" t="s">
        <v>135</v>
      </c>
      <c r="E391" s="38" t="s">
        <v>214</v>
      </c>
      <c r="F391" t="s">
        <v>107</v>
      </c>
      <c r="G391" s="11">
        <v>1757</v>
      </c>
      <c r="H391" s="11">
        <v>0.55934110000000004</v>
      </c>
      <c r="I391" s="11">
        <v>0.5444852</v>
      </c>
      <c r="J391" s="11">
        <v>0.52650039999999998</v>
      </c>
      <c r="K391" s="11">
        <v>0.52010699999999999</v>
      </c>
      <c r="L391" s="11">
        <v>0.56083419999999995</v>
      </c>
      <c r="M391" s="11">
        <v>0.62006490000000003</v>
      </c>
      <c r="N391" s="11">
        <v>0.68334010000000001</v>
      </c>
      <c r="O391" s="11">
        <v>0.76791569999999998</v>
      </c>
      <c r="P391" s="11">
        <v>0.75166849999999996</v>
      </c>
      <c r="Q391" s="11">
        <v>0.67155180000000003</v>
      </c>
      <c r="R391" s="11">
        <v>0.64940100000000001</v>
      </c>
      <c r="S391" s="11">
        <v>0.63313169999999996</v>
      </c>
      <c r="T391" s="11">
        <v>0.6312681</v>
      </c>
      <c r="U391" s="11">
        <v>0.64960560000000001</v>
      </c>
      <c r="V391" s="11">
        <v>0.62984799999999996</v>
      </c>
      <c r="W391" s="11">
        <v>0.63505579999999995</v>
      </c>
      <c r="X391" s="11">
        <v>0.71407739999999997</v>
      </c>
      <c r="Y391" s="11">
        <v>0.8549987</v>
      </c>
      <c r="Z391" s="11">
        <v>0.952376</v>
      </c>
      <c r="AA391" s="11">
        <v>0.90681239999999996</v>
      </c>
      <c r="AB391" s="11">
        <v>0.90376060000000003</v>
      </c>
      <c r="AC391" s="11">
        <v>0.87094369999999999</v>
      </c>
      <c r="AD391" s="11">
        <v>0.75486540000000002</v>
      </c>
      <c r="AE391" s="11">
        <v>0.66627420000000004</v>
      </c>
      <c r="AF391" s="11">
        <v>-4.4055499999999997E-2</v>
      </c>
      <c r="AG391" s="11">
        <v>-4.2212399999999997E-2</v>
      </c>
      <c r="AH391" s="11">
        <v>-3.4741899999999999E-2</v>
      </c>
      <c r="AI391" s="11">
        <v>-3.2513300000000002E-2</v>
      </c>
      <c r="AJ391" s="11">
        <v>-3.1529099999999997E-2</v>
      </c>
      <c r="AK391" s="11">
        <v>-4.3779800000000001E-2</v>
      </c>
      <c r="AL391" s="11">
        <v>-4.7769100000000002E-2</v>
      </c>
      <c r="AM391" s="11">
        <v>-4.5457699999999997E-2</v>
      </c>
      <c r="AN391" s="11">
        <v>-3.4414199999999999E-2</v>
      </c>
      <c r="AO391" s="11">
        <v>-3.6734200000000002E-2</v>
      </c>
      <c r="AP391" s="11">
        <v>-2.58099E-2</v>
      </c>
      <c r="AQ391" s="11">
        <v>-3.4494400000000001E-2</v>
      </c>
      <c r="AR391" s="11">
        <v>-2.8029200000000001E-2</v>
      </c>
      <c r="AS391" s="11">
        <v>-1.6043200000000001E-2</v>
      </c>
      <c r="AT391" s="11">
        <v>-7.0916E-3</v>
      </c>
      <c r="AU391" s="11">
        <v>-1.4805E-3</v>
      </c>
      <c r="AV391" s="11">
        <v>1.24628E-2</v>
      </c>
      <c r="AW391" s="11">
        <v>5.7013000000000003E-3</v>
      </c>
      <c r="AX391" s="11">
        <v>3.2869000000000002E-3</v>
      </c>
      <c r="AY391" s="11">
        <v>-1.1516E-3</v>
      </c>
      <c r="AZ391" s="11">
        <v>-2.0227000000000001E-3</v>
      </c>
      <c r="BA391" s="11">
        <v>-8.4776000000000001E-3</v>
      </c>
      <c r="BB391" s="11">
        <v>-2.8397700000000001E-2</v>
      </c>
      <c r="BC391" s="11">
        <v>-2.9374999999999998E-2</v>
      </c>
      <c r="BD391" s="11">
        <v>-1.8276799999999999E-2</v>
      </c>
      <c r="BE391" s="11">
        <v>-1.9045200000000002E-2</v>
      </c>
      <c r="BF391" s="11">
        <v>-1.3854699999999999E-2</v>
      </c>
      <c r="BG391" s="11">
        <v>-1.29169E-2</v>
      </c>
      <c r="BH391" s="11">
        <v>-1.1170899999999999E-2</v>
      </c>
      <c r="BI391" s="11">
        <v>-2.23222E-2</v>
      </c>
      <c r="BJ391" s="11">
        <v>-2.3978300000000001E-2</v>
      </c>
      <c r="BK391" s="11">
        <v>-2.2876299999999999E-2</v>
      </c>
      <c r="BL391" s="11">
        <v>-9.7862999999999995E-3</v>
      </c>
      <c r="BM391" s="11">
        <v>-1.5292E-2</v>
      </c>
      <c r="BN391" s="11">
        <v>-4.8358000000000003E-3</v>
      </c>
      <c r="BO391" s="11">
        <v>-1.5531100000000001E-2</v>
      </c>
      <c r="BP391" s="11">
        <v>-8.8416999999999992E-3</v>
      </c>
      <c r="BQ391" s="11">
        <v>3.4060000000000002E-3</v>
      </c>
      <c r="BR391" s="11">
        <v>1.3897899999999999E-2</v>
      </c>
      <c r="BS391" s="11">
        <v>1.9109899999999999E-2</v>
      </c>
      <c r="BT391" s="11">
        <v>3.35033E-2</v>
      </c>
      <c r="BU391" s="11">
        <v>3.0320400000000001E-2</v>
      </c>
      <c r="BV391" s="11">
        <v>2.6991999999999999E-2</v>
      </c>
      <c r="BW391" s="11">
        <v>2.0604999999999998E-2</v>
      </c>
      <c r="BX391" s="11">
        <v>1.8688300000000001E-2</v>
      </c>
      <c r="BY391" s="11">
        <v>1.29766E-2</v>
      </c>
      <c r="BZ391" s="11">
        <v>-6.7260999999999996E-3</v>
      </c>
      <c r="CA391" s="11">
        <v>-9.5838999999999994E-3</v>
      </c>
      <c r="CB391" s="11">
        <v>7.5018000000000003E-3</v>
      </c>
      <c r="CC391" s="11">
        <v>4.1221000000000001E-3</v>
      </c>
      <c r="CD391" s="11">
        <v>7.0324000000000003E-3</v>
      </c>
      <c r="CE391" s="11">
        <v>6.6794000000000003E-3</v>
      </c>
      <c r="CF391" s="11">
        <v>9.1873000000000007E-3</v>
      </c>
      <c r="CG391" s="11">
        <v>-8.6470000000000004E-4</v>
      </c>
      <c r="CH391" s="11">
        <v>-1.874E-4</v>
      </c>
      <c r="CI391" s="11">
        <v>-2.9490000000000001E-4</v>
      </c>
      <c r="CJ391" s="11">
        <v>1.48416E-2</v>
      </c>
      <c r="CK391" s="11">
        <v>6.1503E-3</v>
      </c>
      <c r="CL391" s="11">
        <v>1.6138199999999998E-2</v>
      </c>
      <c r="CM391" s="11">
        <v>3.4321999999999998E-3</v>
      </c>
      <c r="CN391" s="11">
        <v>1.03459E-2</v>
      </c>
      <c r="CO391" s="11">
        <v>2.2855299999999999E-2</v>
      </c>
      <c r="CP391" s="11">
        <v>3.4887399999999999E-2</v>
      </c>
      <c r="CQ391" s="11">
        <v>3.9700300000000001E-2</v>
      </c>
      <c r="CR391" s="11">
        <v>5.4543800000000003E-2</v>
      </c>
      <c r="CS391" s="11">
        <v>5.4939500000000002E-2</v>
      </c>
      <c r="CT391" s="11">
        <v>5.0697100000000002E-2</v>
      </c>
      <c r="CU391" s="11">
        <v>4.2361500000000003E-2</v>
      </c>
      <c r="CV391" s="11">
        <v>3.9399299999999998E-2</v>
      </c>
      <c r="CW391" s="11">
        <v>3.44309E-2</v>
      </c>
      <c r="CX391" s="11">
        <v>1.49455E-2</v>
      </c>
      <c r="CY391" s="11">
        <v>1.0207300000000001E-2</v>
      </c>
      <c r="CZ391" s="11">
        <v>1.56723E-2</v>
      </c>
      <c r="DA391" s="11">
        <v>1.40847E-2</v>
      </c>
      <c r="DB391" s="11">
        <v>1.26985E-2</v>
      </c>
      <c r="DC391" s="11">
        <v>1.1913699999999999E-2</v>
      </c>
      <c r="DD391" s="11">
        <v>1.23769E-2</v>
      </c>
      <c r="DE391" s="11">
        <v>1.3045299999999999E-2</v>
      </c>
      <c r="DF391" s="11">
        <v>1.4463800000000001E-2</v>
      </c>
      <c r="DG391" s="11">
        <v>1.3728499999999999E-2</v>
      </c>
      <c r="DH391" s="11">
        <v>1.49727E-2</v>
      </c>
      <c r="DI391" s="11">
        <v>1.3036000000000001E-2</v>
      </c>
      <c r="DJ391" s="11">
        <v>1.27513E-2</v>
      </c>
      <c r="DK391" s="11">
        <v>1.15289E-2</v>
      </c>
      <c r="DL391" s="11">
        <v>1.1665200000000001E-2</v>
      </c>
      <c r="DM391" s="11">
        <v>1.1824299999999999E-2</v>
      </c>
      <c r="DN391" s="11">
        <v>1.27607E-2</v>
      </c>
      <c r="DO391" s="11">
        <v>1.2518100000000001E-2</v>
      </c>
      <c r="DP391" s="11">
        <v>1.27917E-2</v>
      </c>
      <c r="DQ391" s="11">
        <v>1.49674E-2</v>
      </c>
      <c r="DR391" s="11">
        <v>1.44117E-2</v>
      </c>
      <c r="DS391" s="11">
        <v>1.3226999999999999E-2</v>
      </c>
      <c r="DT391" s="11">
        <v>1.2591400000000001E-2</v>
      </c>
      <c r="DU391" s="11">
        <v>1.3043300000000001E-2</v>
      </c>
      <c r="DV391" s="11">
        <v>1.31754E-2</v>
      </c>
      <c r="DW391" s="11">
        <v>1.20322E-2</v>
      </c>
      <c r="DX391" s="11">
        <v>0.19534460000000001</v>
      </c>
      <c r="DY391" s="11">
        <v>8.0581000000000003E-3</v>
      </c>
      <c r="DZ391" s="11">
        <v>1.0862699999999999E-2</v>
      </c>
      <c r="EA391" s="11">
        <v>41.329571000000001</v>
      </c>
      <c r="EB391" s="11">
        <v>39.292755</v>
      </c>
      <c r="EC391" s="11">
        <v>38.021377999999999</v>
      </c>
      <c r="ED391" s="11">
        <v>36.947150999999998</v>
      </c>
      <c r="EE391" s="11">
        <v>36.705463000000002</v>
      </c>
      <c r="EF391" s="11">
        <v>35.448932999999997</v>
      </c>
      <c r="EG391" s="11">
        <v>35.350357000000002</v>
      </c>
      <c r="EH391" s="11">
        <v>35.941212</v>
      </c>
      <c r="EI391" s="11">
        <v>39.657958999999998</v>
      </c>
      <c r="EJ391" s="11">
        <v>47.211402999999997</v>
      </c>
      <c r="EK391" s="11">
        <v>54.379455999999998</v>
      </c>
      <c r="EL391" s="11">
        <v>59.901423999999999</v>
      </c>
      <c r="EM391" s="11">
        <v>59.115200000000002</v>
      </c>
      <c r="EN391" s="11">
        <v>58.682898999999999</v>
      </c>
      <c r="EO391" s="11">
        <v>57.614609000000002</v>
      </c>
      <c r="EP391" s="11">
        <v>58.016033</v>
      </c>
      <c r="EQ391" s="11">
        <v>58.225059999999999</v>
      </c>
      <c r="ER391" s="11">
        <v>57.944775</v>
      </c>
      <c r="ES391" s="11">
        <v>52.700119000000001</v>
      </c>
      <c r="ET391" s="11">
        <v>51.635986000000003</v>
      </c>
      <c r="EU391" s="11">
        <v>48.394894000000001</v>
      </c>
      <c r="EV391" s="11">
        <v>44.609856000000001</v>
      </c>
      <c r="EW391" s="11">
        <v>43.871735000000001</v>
      </c>
      <c r="EX391" s="11">
        <v>44.603324999999998</v>
      </c>
      <c r="EY391" s="11">
        <v>0</v>
      </c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HY391" s="37"/>
      <c r="IA391" s="37"/>
    </row>
    <row r="392" spans="1:235" x14ac:dyDescent="0.2">
      <c r="A392" t="s">
        <v>112</v>
      </c>
      <c r="B392" t="s">
        <v>133</v>
      </c>
      <c r="C392" t="s">
        <v>88</v>
      </c>
      <c r="D392" t="s">
        <v>135</v>
      </c>
      <c r="E392" s="38" t="s">
        <v>120</v>
      </c>
      <c r="F392" t="s">
        <v>105</v>
      </c>
      <c r="G392" s="11">
        <v>5348</v>
      </c>
      <c r="H392" s="11">
        <v>0.60327779999999998</v>
      </c>
      <c r="I392" s="11">
        <v>0.543242</v>
      </c>
      <c r="J392" s="11">
        <v>0.503305</v>
      </c>
      <c r="K392" s="11">
        <v>0.47748010000000002</v>
      </c>
      <c r="L392" s="11">
        <v>0.44999319999999998</v>
      </c>
      <c r="M392" s="11">
        <v>0.44967099999999999</v>
      </c>
      <c r="N392" s="11">
        <v>0.470943</v>
      </c>
      <c r="O392" s="11">
        <v>0.52021689999999998</v>
      </c>
      <c r="P392" s="11">
        <v>0.56160299999999996</v>
      </c>
      <c r="Q392" s="11">
        <v>0.59121230000000002</v>
      </c>
      <c r="R392" s="11">
        <v>0.6336813</v>
      </c>
      <c r="S392" s="11">
        <v>0.67335780000000001</v>
      </c>
      <c r="T392" s="11">
        <v>0.73422889999999996</v>
      </c>
      <c r="U392" s="11">
        <v>0.77569929999999998</v>
      </c>
      <c r="V392" s="11">
        <v>0.81442060000000005</v>
      </c>
      <c r="W392" s="11">
        <v>0.87403609999999998</v>
      </c>
      <c r="X392" s="11">
        <v>0.92064990000000002</v>
      </c>
      <c r="Y392" s="11">
        <v>0.9487428</v>
      </c>
      <c r="Z392" s="11">
        <v>0.93279259999999997</v>
      </c>
      <c r="AA392" s="11">
        <v>0.88697219999999999</v>
      </c>
      <c r="AB392" s="11">
        <v>0.87732189999999999</v>
      </c>
      <c r="AC392" s="11">
        <v>0.85006649999999995</v>
      </c>
      <c r="AD392" s="11">
        <v>0.76673789999999997</v>
      </c>
      <c r="AE392" s="11">
        <v>0.65963950000000005</v>
      </c>
      <c r="AF392" s="11">
        <v>-3.6195699999999997E-2</v>
      </c>
      <c r="AG392" s="11">
        <v>-4.1035099999999998E-2</v>
      </c>
      <c r="AH392" s="11">
        <v>-3.1070400000000001E-2</v>
      </c>
      <c r="AI392" s="11">
        <v>-1.8485999999999999E-2</v>
      </c>
      <c r="AJ392" s="11">
        <v>-2.29141E-2</v>
      </c>
      <c r="AK392" s="11">
        <v>-2.49658E-2</v>
      </c>
      <c r="AL392" s="11">
        <v>-1.9635699999999999E-2</v>
      </c>
      <c r="AM392" s="11">
        <v>-1.20757E-2</v>
      </c>
      <c r="AN392" s="11">
        <v>-1.48431E-2</v>
      </c>
      <c r="AO392" s="11">
        <v>-1.9388800000000001E-2</v>
      </c>
      <c r="AP392" s="11">
        <v>-1.35094E-2</v>
      </c>
      <c r="AQ392" s="11">
        <v>-1.6711400000000001E-2</v>
      </c>
      <c r="AR392" s="11">
        <v>-1.1816399999999999E-2</v>
      </c>
      <c r="AS392" s="11">
        <v>-1.8040799999999999E-2</v>
      </c>
      <c r="AT392" s="11">
        <v>-2.3012700000000001E-2</v>
      </c>
      <c r="AU392" s="11">
        <v>-1.11634E-2</v>
      </c>
      <c r="AV392" s="11">
        <v>5.3496000000000004E-3</v>
      </c>
      <c r="AW392" s="11">
        <v>-1.6932E-3</v>
      </c>
      <c r="AX392" s="11">
        <v>-1.2126000000000001E-3</v>
      </c>
      <c r="AY392" s="11">
        <v>7.4346999999999998E-3</v>
      </c>
      <c r="AZ392" s="11">
        <v>3.6390000000000001E-4</v>
      </c>
      <c r="BA392" s="11">
        <v>-2.18468E-2</v>
      </c>
      <c r="BB392" s="11">
        <v>-2.6753699999999998E-2</v>
      </c>
      <c r="BC392" s="11">
        <v>-2.7908700000000002E-2</v>
      </c>
      <c r="BD392" s="11">
        <v>-2.0714199999999999E-2</v>
      </c>
      <c r="BE392" s="11">
        <v>-2.6231500000000001E-2</v>
      </c>
      <c r="BF392" s="11">
        <v>-1.8736699999999998E-2</v>
      </c>
      <c r="BG392" s="11">
        <v>-7.6566999999999998E-3</v>
      </c>
      <c r="BH392" s="11">
        <v>-1.2866300000000001E-2</v>
      </c>
      <c r="BI392" s="11">
        <v>-1.4220699999999999E-2</v>
      </c>
      <c r="BJ392" s="11">
        <v>-9.2449000000000003E-3</v>
      </c>
      <c r="BK392" s="11">
        <v>-1.3916E-3</v>
      </c>
      <c r="BL392" s="11">
        <v>-1.9302E-3</v>
      </c>
      <c r="BM392" s="11">
        <v>-7.5918000000000001E-3</v>
      </c>
      <c r="BN392" s="11">
        <v>-5.8430000000000005E-4</v>
      </c>
      <c r="BO392" s="11">
        <v>-2.2141000000000001E-3</v>
      </c>
      <c r="BP392" s="11">
        <v>3.5268000000000001E-3</v>
      </c>
      <c r="BQ392" s="11">
        <v>-9.479E-4</v>
      </c>
      <c r="BR392" s="11">
        <v>-4.9887000000000004E-3</v>
      </c>
      <c r="BS392" s="11">
        <v>7.4130999999999997E-3</v>
      </c>
      <c r="BT392" s="11">
        <v>2.51936E-2</v>
      </c>
      <c r="BU392" s="11">
        <v>1.74237E-2</v>
      </c>
      <c r="BV392" s="11">
        <v>1.7083600000000001E-2</v>
      </c>
      <c r="BW392" s="11">
        <v>2.3866999999999999E-2</v>
      </c>
      <c r="BX392" s="11">
        <v>1.69132E-2</v>
      </c>
      <c r="BY392" s="11">
        <v>-5.2462000000000003E-3</v>
      </c>
      <c r="BZ392" s="11">
        <v>-1.07761E-2</v>
      </c>
      <c r="CA392" s="11">
        <v>-1.36043E-2</v>
      </c>
      <c r="CB392" s="11">
        <v>-5.2328000000000001E-3</v>
      </c>
      <c r="CC392" s="11">
        <v>-1.14278E-2</v>
      </c>
      <c r="CD392" s="11">
        <v>-6.4029999999999998E-3</v>
      </c>
      <c r="CE392" s="11">
        <v>3.1727000000000001E-3</v>
      </c>
      <c r="CF392" s="11">
        <v>-2.8184999999999998E-3</v>
      </c>
      <c r="CG392" s="11">
        <v>-3.4754999999999999E-3</v>
      </c>
      <c r="CH392" s="11">
        <v>1.1460000000000001E-3</v>
      </c>
      <c r="CI392" s="11">
        <v>9.2925000000000004E-3</v>
      </c>
      <c r="CJ392" s="11">
        <v>1.09827E-2</v>
      </c>
      <c r="CK392" s="11">
        <v>4.2050999999999998E-3</v>
      </c>
      <c r="CL392" s="11">
        <v>1.2340800000000001E-2</v>
      </c>
      <c r="CM392" s="11">
        <v>1.22831E-2</v>
      </c>
      <c r="CN392" s="11">
        <v>1.8870000000000001E-2</v>
      </c>
      <c r="CO392" s="11">
        <v>1.6145099999999999E-2</v>
      </c>
      <c r="CP392" s="11">
        <v>1.30353E-2</v>
      </c>
      <c r="CQ392" s="11">
        <v>2.5989600000000002E-2</v>
      </c>
      <c r="CR392" s="11">
        <v>4.5037500000000001E-2</v>
      </c>
      <c r="CS392" s="11">
        <v>3.6540700000000002E-2</v>
      </c>
      <c r="CT392" s="11">
        <v>3.5379899999999999E-2</v>
      </c>
      <c r="CU392" s="11">
        <v>4.02992E-2</v>
      </c>
      <c r="CV392" s="11">
        <v>3.3462600000000002E-2</v>
      </c>
      <c r="CW392" s="11">
        <v>1.1354400000000001E-2</v>
      </c>
      <c r="CX392" s="11">
        <v>5.2015000000000004E-3</v>
      </c>
      <c r="CY392" s="11">
        <v>7.0010000000000005E-4</v>
      </c>
      <c r="CZ392" s="11">
        <v>9.4120000000000002E-3</v>
      </c>
      <c r="DA392" s="11">
        <v>8.9999999999999993E-3</v>
      </c>
      <c r="DB392" s="11">
        <v>7.4983999999999997E-3</v>
      </c>
      <c r="DC392" s="11">
        <v>6.5837999999999999E-3</v>
      </c>
      <c r="DD392" s="11">
        <v>6.1085999999999996E-3</v>
      </c>
      <c r="DE392" s="11">
        <v>6.5326000000000004E-3</v>
      </c>
      <c r="DF392" s="11">
        <v>6.3172000000000002E-3</v>
      </c>
      <c r="DG392" s="11">
        <v>6.4955000000000004E-3</v>
      </c>
      <c r="DH392" s="11">
        <v>7.8504999999999998E-3</v>
      </c>
      <c r="DI392" s="11">
        <v>7.1720000000000004E-3</v>
      </c>
      <c r="DJ392" s="11">
        <v>7.8578999999999993E-3</v>
      </c>
      <c r="DK392" s="11">
        <v>8.8137000000000007E-3</v>
      </c>
      <c r="DL392" s="11">
        <v>9.3279999999999995E-3</v>
      </c>
      <c r="DM392" s="11">
        <v>1.03918E-2</v>
      </c>
      <c r="DN392" s="11">
        <v>1.09578E-2</v>
      </c>
      <c r="DO392" s="11">
        <v>1.12937E-2</v>
      </c>
      <c r="DP392" s="11">
        <v>1.20643E-2</v>
      </c>
      <c r="DQ392" s="11">
        <v>1.16223E-2</v>
      </c>
      <c r="DR392" s="11">
        <v>1.11234E-2</v>
      </c>
      <c r="DS392" s="11">
        <v>9.9901E-3</v>
      </c>
      <c r="DT392" s="11">
        <v>1.00613E-2</v>
      </c>
      <c r="DU392" s="11">
        <v>1.0092500000000001E-2</v>
      </c>
      <c r="DV392" s="11">
        <v>9.7137000000000005E-3</v>
      </c>
      <c r="DW392" s="11">
        <v>8.6964999999999994E-3</v>
      </c>
      <c r="DX392" s="11">
        <v>0.16564229999999999</v>
      </c>
      <c r="DY392" s="11">
        <v>5.6417000000000004E-3</v>
      </c>
      <c r="DZ392" s="11">
        <v>9.2867999999999996E-3</v>
      </c>
      <c r="EA392" s="11">
        <v>65.407332999999994</v>
      </c>
      <c r="EB392" s="11">
        <v>65.592331000000001</v>
      </c>
      <c r="EC392" s="11">
        <v>65.025977999999995</v>
      </c>
      <c r="ED392" s="11">
        <v>64.408905000000004</v>
      </c>
      <c r="EE392" s="11">
        <v>64.374618999999996</v>
      </c>
      <c r="EF392" s="11">
        <v>64.315185999999997</v>
      </c>
      <c r="EG392" s="11">
        <v>64.516396</v>
      </c>
      <c r="EH392" s="11">
        <v>65.343909999999994</v>
      </c>
      <c r="EI392" s="11">
        <v>66.638328999999999</v>
      </c>
      <c r="EJ392" s="11">
        <v>68.904953000000006</v>
      </c>
      <c r="EK392" s="11">
        <v>71.248679999999993</v>
      </c>
      <c r="EL392" s="11">
        <v>73.231316000000007</v>
      </c>
      <c r="EM392" s="11">
        <v>74.386939999999996</v>
      </c>
      <c r="EN392" s="11">
        <v>76.178932000000003</v>
      </c>
      <c r="EO392" s="11">
        <v>75.888221999999999</v>
      </c>
      <c r="EP392" s="11">
        <v>75.062149000000005</v>
      </c>
      <c r="EQ392" s="11">
        <v>74.557509999999994</v>
      </c>
      <c r="ER392" s="11">
        <v>73.042304999999999</v>
      </c>
      <c r="ES392" s="11">
        <v>71.449096999999995</v>
      </c>
      <c r="ET392" s="11">
        <v>69.030434</v>
      </c>
      <c r="EU392" s="11">
        <v>66.959098999999995</v>
      </c>
      <c r="EV392" s="11">
        <v>65.875434999999996</v>
      </c>
      <c r="EW392" s="11">
        <v>65.403373999999999</v>
      </c>
      <c r="EX392" s="11">
        <v>65.352988999999994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HY392" s="37"/>
      <c r="IA392" s="37"/>
    </row>
    <row r="393" spans="1:235" x14ac:dyDescent="0.2">
      <c r="A393" t="s">
        <v>112</v>
      </c>
      <c r="B393" t="s">
        <v>133</v>
      </c>
      <c r="C393" t="s">
        <v>88</v>
      </c>
      <c r="D393" t="s">
        <v>135</v>
      </c>
      <c r="E393" s="38" t="s">
        <v>120</v>
      </c>
      <c r="F393" t="s">
        <v>106</v>
      </c>
      <c r="G393" s="11">
        <v>3591</v>
      </c>
      <c r="H393" s="11">
        <v>0.61622069999999995</v>
      </c>
      <c r="I393" s="11">
        <v>0.55264820000000003</v>
      </c>
      <c r="J393" s="11">
        <v>0.50874280000000005</v>
      </c>
      <c r="K393" s="11">
        <v>0.47985169999999999</v>
      </c>
      <c r="L393" s="11">
        <v>0.44530310000000001</v>
      </c>
      <c r="M393" s="11">
        <v>0.4442972</v>
      </c>
      <c r="N393" s="11">
        <v>0.46002710000000002</v>
      </c>
      <c r="O393" s="11">
        <v>0.50915730000000003</v>
      </c>
      <c r="P393" s="11">
        <v>0.55633829999999995</v>
      </c>
      <c r="Q393" s="11">
        <v>0.5848873</v>
      </c>
      <c r="R393" s="11">
        <v>0.6167975</v>
      </c>
      <c r="S393" s="11">
        <v>0.64981549999999999</v>
      </c>
      <c r="T393" s="11">
        <v>0.68841739999999996</v>
      </c>
      <c r="U393" s="11">
        <v>0.7080786</v>
      </c>
      <c r="V393" s="11">
        <v>0.72263719999999998</v>
      </c>
      <c r="W393" s="11">
        <v>0.77048559999999999</v>
      </c>
      <c r="X393" s="11">
        <v>0.81843699999999997</v>
      </c>
      <c r="Y393" s="11">
        <v>0.8551417</v>
      </c>
      <c r="Z393" s="11">
        <v>0.85723470000000002</v>
      </c>
      <c r="AA393" s="11">
        <v>0.83703910000000004</v>
      </c>
      <c r="AB393" s="11">
        <v>0.85511610000000005</v>
      </c>
      <c r="AC393" s="11">
        <v>0.84183430000000004</v>
      </c>
      <c r="AD393" s="11">
        <v>0.76506980000000002</v>
      </c>
      <c r="AE393" s="11">
        <v>0.66159920000000005</v>
      </c>
      <c r="AF393" s="11">
        <v>-3.0829599999999999E-2</v>
      </c>
      <c r="AG393" s="11">
        <v>-4.1383999999999997E-2</v>
      </c>
      <c r="AH393" s="11">
        <v>-3.2521000000000001E-2</v>
      </c>
      <c r="AI393" s="11">
        <v>-1.9012500000000002E-2</v>
      </c>
      <c r="AJ393" s="11">
        <v>-2.4567800000000001E-2</v>
      </c>
      <c r="AK393" s="11">
        <v>-2.2199699999999999E-2</v>
      </c>
      <c r="AL393" s="11">
        <v>-2.2164099999999999E-2</v>
      </c>
      <c r="AM393" s="11">
        <v>-1.9642799999999998E-2</v>
      </c>
      <c r="AN393" s="11">
        <v>-2.2720000000000001E-2</v>
      </c>
      <c r="AO393" s="11">
        <v>-2.63784E-2</v>
      </c>
      <c r="AP393" s="11">
        <v>-2.1711299999999999E-2</v>
      </c>
      <c r="AQ393" s="11">
        <v>-1.7158099999999999E-2</v>
      </c>
      <c r="AR393" s="11">
        <v>-1.31725E-2</v>
      </c>
      <c r="AS393" s="11">
        <v>-1.60555E-2</v>
      </c>
      <c r="AT393" s="11">
        <v>-2.5731500000000001E-2</v>
      </c>
      <c r="AU393" s="11">
        <v>-1.32652E-2</v>
      </c>
      <c r="AV393" s="11">
        <v>9.986000000000001E-4</v>
      </c>
      <c r="AW393" s="11">
        <v>-6.7629999999999999E-3</v>
      </c>
      <c r="AX393" s="11">
        <v>-7.5553E-3</v>
      </c>
      <c r="AY393" s="11">
        <v>-2.6439999999999998E-4</v>
      </c>
      <c r="AZ393" s="11">
        <v>-3.2033999999999999E-3</v>
      </c>
      <c r="BA393" s="11">
        <v>-2.3348000000000001E-2</v>
      </c>
      <c r="BB393" s="11">
        <v>-2.6409100000000001E-2</v>
      </c>
      <c r="BC393" s="11">
        <v>-2.3456299999999999E-2</v>
      </c>
      <c r="BD393" s="11">
        <v>-1.43188E-2</v>
      </c>
      <c r="BE393" s="11">
        <v>-2.4726499999999998E-2</v>
      </c>
      <c r="BF393" s="11">
        <v>-1.8634399999999999E-2</v>
      </c>
      <c r="BG393" s="11">
        <v>-6.829E-3</v>
      </c>
      <c r="BH393" s="11">
        <v>-1.3551000000000001E-2</v>
      </c>
      <c r="BI393" s="11">
        <v>-1.1687599999999999E-2</v>
      </c>
      <c r="BJ393" s="11">
        <v>-1.1311399999999999E-2</v>
      </c>
      <c r="BK393" s="11">
        <v>-8.1192E-3</v>
      </c>
      <c r="BL393" s="11">
        <v>-8.7308000000000004E-3</v>
      </c>
      <c r="BM393" s="11">
        <v>-1.37599E-2</v>
      </c>
      <c r="BN393" s="11">
        <v>-7.9842000000000003E-3</v>
      </c>
      <c r="BO393" s="11">
        <v>-2.0140000000000002E-3</v>
      </c>
      <c r="BP393" s="11">
        <v>2.0720999999999999E-3</v>
      </c>
      <c r="BQ393" s="11">
        <v>1.4860000000000001E-4</v>
      </c>
      <c r="BR393" s="11">
        <v>-8.0963000000000007E-3</v>
      </c>
      <c r="BS393" s="11">
        <v>4.7292999999999996E-3</v>
      </c>
      <c r="BT393" s="11">
        <v>2.0464900000000001E-2</v>
      </c>
      <c r="BU393" s="11">
        <v>1.23301E-2</v>
      </c>
      <c r="BV393" s="11">
        <v>1.07102E-2</v>
      </c>
      <c r="BW393" s="11">
        <v>1.6408599999999999E-2</v>
      </c>
      <c r="BX393" s="11">
        <v>1.41639E-2</v>
      </c>
      <c r="BY393" s="11">
        <v>-5.4162000000000004E-3</v>
      </c>
      <c r="BZ393" s="11">
        <v>-8.9957000000000006E-3</v>
      </c>
      <c r="CA393" s="11">
        <v>-7.5139999999999998E-3</v>
      </c>
      <c r="CB393" s="11">
        <v>2.1921000000000002E-3</v>
      </c>
      <c r="CC393" s="11">
        <v>-8.0689000000000004E-3</v>
      </c>
      <c r="CD393" s="11">
        <v>-4.7477999999999999E-3</v>
      </c>
      <c r="CE393" s="11">
        <v>5.3544999999999999E-3</v>
      </c>
      <c r="CF393" s="11">
        <v>-2.5341999999999999E-3</v>
      </c>
      <c r="CG393" s="11">
        <v>-1.1754000000000001E-3</v>
      </c>
      <c r="CH393" s="11">
        <v>-4.5869999999999998E-4</v>
      </c>
      <c r="CI393" s="11">
        <v>3.4044000000000001E-3</v>
      </c>
      <c r="CJ393" s="11">
        <v>5.2583999999999999E-3</v>
      </c>
      <c r="CK393" s="11">
        <v>-1.1413E-3</v>
      </c>
      <c r="CL393" s="11">
        <v>5.7429999999999998E-3</v>
      </c>
      <c r="CM393" s="11">
        <v>1.31301E-2</v>
      </c>
      <c r="CN393" s="11">
        <v>1.7316700000000001E-2</v>
      </c>
      <c r="CO393" s="11">
        <v>1.6352700000000001E-2</v>
      </c>
      <c r="CP393" s="11">
        <v>9.5388999999999995E-3</v>
      </c>
      <c r="CQ393" s="11">
        <v>2.2723699999999999E-2</v>
      </c>
      <c r="CR393" s="11">
        <v>3.99312E-2</v>
      </c>
      <c r="CS393" s="11">
        <v>3.1423300000000001E-2</v>
      </c>
      <c r="CT393" s="11">
        <v>2.8975600000000001E-2</v>
      </c>
      <c r="CU393" s="11">
        <v>3.3081699999999999E-2</v>
      </c>
      <c r="CV393" s="11">
        <v>3.1531099999999999E-2</v>
      </c>
      <c r="CW393" s="11">
        <v>1.2515699999999999E-2</v>
      </c>
      <c r="CX393" s="11">
        <v>8.4177000000000002E-3</v>
      </c>
      <c r="CY393" s="11">
        <v>8.4282999999999997E-3</v>
      </c>
      <c r="CZ393" s="11">
        <v>1.0037900000000001E-2</v>
      </c>
      <c r="DA393" s="11">
        <v>1.01271E-2</v>
      </c>
      <c r="DB393" s="11">
        <v>8.4425000000000004E-3</v>
      </c>
      <c r="DC393" s="11">
        <v>7.4070999999999998E-3</v>
      </c>
      <c r="DD393" s="11">
        <v>6.6977E-3</v>
      </c>
      <c r="DE393" s="11">
        <v>6.3908999999999997E-3</v>
      </c>
      <c r="DF393" s="11">
        <v>6.5979999999999997E-3</v>
      </c>
      <c r="DG393" s="11">
        <v>7.0058999999999998E-3</v>
      </c>
      <c r="DH393" s="11">
        <v>8.5047999999999999E-3</v>
      </c>
      <c r="DI393" s="11">
        <v>7.6715999999999998E-3</v>
      </c>
      <c r="DJ393" s="11">
        <v>8.3455000000000005E-3</v>
      </c>
      <c r="DK393" s="11">
        <v>9.2069000000000005E-3</v>
      </c>
      <c r="DL393" s="11">
        <v>9.2680999999999996E-3</v>
      </c>
      <c r="DM393" s="11">
        <v>9.8513999999999997E-3</v>
      </c>
      <c r="DN393" s="11">
        <v>1.0721400000000001E-2</v>
      </c>
      <c r="DO393" s="11">
        <v>1.09398E-2</v>
      </c>
      <c r="DP393" s="11">
        <v>1.18347E-2</v>
      </c>
      <c r="DQ393" s="11">
        <v>1.16078E-2</v>
      </c>
      <c r="DR393" s="11">
        <v>1.1104599999999999E-2</v>
      </c>
      <c r="DS393" s="11">
        <v>1.01365E-2</v>
      </c>
      <c r="DT393" s="11">
        <v>1.05585E-2</v>
      </c>
      <c r="DU393" s="11">
        <v>1.09018E-2</v>
      </c>
      <c r="DV393" s="11">
        <v>1.05866E-2</v>
      </c>
      <c r="DW393" s="11">
        <v>9.6921999999999998E-3</v>
      </c>
      <c r="DX393" s="11">
        <v>0.15161769999999999</v>
      </c>
      <c r="DY393" s="11">
        <v>5.6049000000000003E-3</v>
      </c>
      <c r="DZ393" s="11">
        <v>8.9382000000000003E-3</v>
      </c>
      <c r="EA393" s="11">
        <v>66.177704000000006</v>
      </c>
      <c r="EB393" s="11">
        <v>66.516418000000002</v>
      </c>
      <c r="EC393" s="11">
        <v>65.877228000000002</v>
      </c>
      <c r="ED393" s="11">
        <v>65.163550999999998</v>
      </c>
      <c r="EE393" s="11">
        <v>65.141791999999995</v>
      </c>
      <c r="EF393" s="11">
        <v>65.034683000000001</v>
      </c>
      <c r="EG393" s="11">
        <v>65.035995</v>
      </c>
      <c r="EH393" s="11">
        <v>65.509063999999995</v>
      </c>
      <c r="EI393" s="11">
        <v>66.194466000000006</v>
      </c>
      <c r="EJ393" s="11">
        <v>67.577408000000005</v>
      </c>
      <c r="EK393" s="11">
        <v>69.253783999999996</v>
      </c>
      <c r="EL393" s="11">
        <v>70.645576000000005</v>
      </c>
      <c r="EM393" s="11">
        <v>71.781936999999999</v>
      </c>
      <c r="EN393" s="11">
        <v>74.161438000000004</v>
      </c>
      <c r="EO393" s="11">
        <v>73.890472000000003</v>
      </c>
      <c r="EP393" s="11">
        <v>72.955223000000004</v>
      </c>
      <c r="EQ393" s="11">
        <v>72.735878</v>
      </c>
      <c r="ER393" s="11">
        <v>71.767418000000006</v>
      </c>
      <c r="ES393" s="11">
        <v>70.742142000000001</v>
      </c>
      <c r="ET393" s="11">
        <v>69.004845000000003</v>
      </c>
      <c r="EU393" s="11">
        <v>67.385741999999993</v>
      </c>
      <c r="EV393" s="11">
        <v>66.361114999999998</v>
      </c>
      <c r="EW393" s="11">
        <v>65.996375999999998</v>
      </c>
      <c r="EX393" s="11">
        <v>66.003776999999999</v>
      </c>
      <c r="EY393" s="11">
        <v>0</v>
      </c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  <c r="FU393" s="11"/>
      <c r="FV393" s="11"/>
      <c r="HY393" s="37"/>
      <c r="IA393" s="37"/>
    </row>
    <row r="394" spans="1:235" x14ac:dyDescent="0.2">
      <c r="A394" t="s">
        <v>112</v>
      </c>
      <c r="B394" t="s">
        <v>133</v>
      </c>
      <c r="C394" t="s">
        <v>88</v>
      </c>
      <c r="D394" t="s">
        <v>135</v>
      </c>
      <c r="E394" s="38" t="s">
        <v>120</v>
      </c>
      <c r="F394" t="s">
        <v>107</v>
      </c>
      <c r="G394" s="11">
        <v>1757</v>
      </c>
      <c r="H394" s="11">
        <v>0.57952919999999997</v>
      </c>
      <c r="I394" s="11">
        <v>0.52621189999999995</v>
      </c>
      <c r="J394" s="11">
        <v>0.48813430000000002</v>
      </c>
      <c r="K394" s="11">
        <v>0.46571980000000002</v>
      </c>
      <c r="L394" s="11">
        <v>0.45394269999999998</v>
      </c>
      <c r="M394" s="11">
        <v>0.4638582</v>
      </c>
      <c r="N394" s="11">
        <v>0.47677009999999997</v>
      </c>
      <c r="O394" s="11">
        <v>0.52531000000000005</v>
      </c>
      <c r="P394" s="11">
        <v>0.56292569999999997</v>
      </c>
      <c r="Q394" s="11">
        <v>0.5950339</v>
      </c>
      <c r="R394" s="11">
        <v>0.65962560000000003</v>
      </c>
      <c r="S394" s="11">
        <v>0.72349730000000001</v>
      </c>
      <c r="T394" s="11">
        <v>0.83255270000000003</v>
      </c>
      <c r="U394" s="11">
        <v>0.92081930000000001</v>
      </c>
      <c r="V394" s="11">
        <v>0.99863449999999998</v>
      </c>
      <c r="W394" s="11">
        <v>1.0817289999999999</v>
      </c>
      <c r="X394" s="11">
        <v>1.1234200000000001</v>
      </c>
      <c r="Y394" s="11">
        <v>1.1387</v>
      </c>
      <c r="Z394" s="11">
        <v>1.0794699999999999</v>
      </c>
      <c r="AA394" s="11">
        <v>0.97831619999999997</v>
      </c>
      <c r="AB394" s="11">
        <v>0.91237800000000002</v>
      </c>
      <c r="AC394" s="11">
        <v>0.86523309999999998</v>
      </c>
      <c r="AD394" s="11">
        <v>0.76920040000000001</v>
      </c>
      <c r="AE394" s="11">
        <v>0.65450339999999996</v>
      </c>
      <c r="AF394" s="11">
        <v>-5.2337099999999998E-2</v>
      </c>
      <c r="AG394" s="11">
        <v>-4.5419399999999999E-2</v>
      </c>
      <c r="AH394" s="11">
        <v>-3.8419300000000003E-2</v>
      </c>
      <c r="AI394" s="11">
        <v>-2.9948300000000001E-2</v>
      </c>
      <c r="AJ394" s="11">
        <v>-2.9785200000000001E-2</v>
      </c>
      <c r="AK394" s="11">
        <v>-2.9543699999999999E-2</v>
      </c>
      <c r="AL394" s="11">
        <v>-3.5037499999999999E-2</v>
      </c>
      <c r="AM394" s="11">
        <v>-1.9044700000000001E-2</v>
      </c>
      <c r="AN394" s="11">
        <v>-1.51535E-2</v>
      </c>
      <c r="AO394" s="11">
        <v>-1.9292299999999998E-2</v>
      </c>
      <c r="AP394" s="11">
        <v>-1.17529E-2</v>
      </c>
      <c r="AQ394" s="11">
        <v>-2.0829799999999999E-2</v>
      </c>
      <c r="AR394" s="11">
        <v>-1.23973E-2</v>
      </c>
      <c r="AS394" s="11">
        <v>-2.3095600000000001E-2</v>
      </c>
      <c r="AT394" s="11">
        <v>-2.9497099999999998E-2</v>
      </c>
      <c r="AU394" s="11">
        <v>-1.9654600000000001E-2</v>
      </c>
      <c r="AV394" s="11">
        <v>-1.6337000000000001E-3</v>
      </c>
      <c r="AW394" s="11">
        <v>-2.0487000000000001E-3</v>
      </c>
      <c r="AX394" s="11">
        <v>-5.9401000000000002E-3</v>
      </c>
      <c r="AY394" s="11">
        <v>3.9236000000000002E-3</v>
      </c>
      <c r="AZ394" s="11">
        <v>-1.1221699999999999E-2</v>
      </c>
      <c r="BA394" s="11">
        <v>-2.96026E-2</v>
      </c>
      <c r="BB394" s="11">
        <v>-3.6589200000000002E-2</v>
      </c>
      <c r="BC394" s="11">
        <v>-4.5407999999999997E-2</v>
      </c>
      <c r="BD394" s="11">
        <v>-3.1045300000000001E-2</v>
      </c>
      <c r="BE394" s="11">
        <v>-2.7068999999999999E-2</v>
      </c>
      <c r="BF394" s="11">
        <v>-2.2972900000000001E-2</v>
      </c>
      <c r="BG394" s="11">
        <v>-1.6253E-2</v>
      </c>
      <c r="BH394" s="11">
        <v>-1.7125100000000001E-2</v>
      </c>
      <c r="BI394" s="11">
        <v>-1.6237499999999998E-2</v>
      </c>
      <c r="BJ394" s="11">
        <v>-2.15529E-2</v>
      </c>
      <c r="BK394" s="11">
        <v>-5.1757000000000001E-3</v>
      </c>
      <c r="BL394" s="11">
        <v>2.5403000000000001E-3</v>
      </c>
      <c r="BM394" s="11">
        <v>-4.0918999999999999E-3</v>
      </c>
      <c r="BN394" s="11">
        <v>5.9251E-3</v>
      </c>
      <c r="BO394" s="11">
        <v>-7.3019999999999997E-4</v>
      </c>
      <c r="BP394" s="11">
        <v>1.09476E-2</v>
      </c>
      <c r="BQ394" s="11">
        <v>3.3457999999999999E-3</v>
      </c>
      <c r="BR394" s="11">
        <v>-2.5035999999999999E-3</v>
      </c>
      <c r="BS394" s="11">
        <v>8.3876999999999997E-3</v>
      </c>
      <c r="BT394" s="11">
        <v>2.8186099999999999E-2</v>
      </c>
      <c r="BU394" s="11">
        <v>2.59846E-2</v>
      </c>
      <c r="BV394" s="11">
        <v>2.19671E-2</v>
      </c>
      <c r="BW394" s="11">
        <v>2.8165800000000001E-2</v>
      </c>
      <c r="BX394" s="11">
        <v>1.2097200000000001E-2</v>
      </c>
      <c r="BY394" s="11">
        <v>-6.6016E-3</v>
      </c>
      <c r="BZ394" s="11">
        <v>-1.5380400000000001E-2</v>
      </c>
      <c r="CA394" s="11">
        <v>-2.7205099999999999E-2</v>
      </c>
      <c r="CB394" s="11">
        <v>-9.7535E-3</v>
      </c>
      <c r="CC394" s="11">
        <v>-8.7186999999999994E-3</v>
      </c>
      <c r="CD394" s="11">
        <v>-7.5265999999999996E-3</v>
      </c>
      <c r="CE394" s="11">
        <v>-2.5577E-3</v>
      </c>
      <c r="CF394" s="11">
        <v>-4.4650000000000002E-3</v>
      </c>
      <c r="CG394" s="11">
        <v>-2.9313E-3</v>
      </c>
      <c r="CH394" s="11">
        <v>-8.0683000000000005E-3</v>
      </c>
      <c r="CI394" s="11">
        <v>8.6932999999999993E-3</v>
      </c>
      <c r="CJ394" s="11">
        <v>2.0234100000000001E-2</v>
      </c>
      <c r="CK394" s="11">
        <v>1.11085E-2</v>
      </c>
      <c r="CL394" s="11">
        <v>2.3602999999999999E-2</v>
      </c>
      <c r="CM394" s="11">
        <v>1.9369500000000001E-2</v>
      </c>
      <c r="CN394" s="11">
        <v>3.4292499999999997E-2</v>
      </c>
      <c r="CO394" s="11">
        <v>2.9787299999999999E-2</v>
      </c>
      <c r="CP394" s="11">
        <v>2.4489799999999999E-2</v>
      </c>
      <c r="CQ394" s="11">
        <v>3.6429999999999997E-2</v>
      </c>
      <c r="CR394" s="11">
        <v>5.8005899999999999E-2</v>
      </c>
      <c r="CS394" s="11">
        <v>5.4017999999999997E-2</v>
      </c>
      <c r="CT394" s="11">
        <v>4.98742E-2</v>
      </c>
      <c r="CU394" s="11">
        <v>5.2408000000000003E-2</v>
      </c>
      <c r="CV394" s="11">
        <v>3.5416200000000002E-2</v>
      </c>
      <c r="CW394" s="11">
        <v>1.6399500000000001E-2</v>
      </c>
      <c r="CX394" s="11">
        <v>5.8282999999999998E-3</v>
      </c>
      <c r="CY394" s="11">
        <v>-9.0022000000000001E-3</v>
      </c>
      <c r="CZ394" s="11">
        <v>1.2944499999999999E-2</v>
      </c>
      <c r="DA394" s="11">
        <v>1.11562E-2</v>
      </c>
      <c r="DB394" s="11">
        <v>9.3907000000000001E-3</v>
      </c>
      <c r="DC394" s="11">
        <v>8.3262000000000006E-3</v>
      </c>
      <c r="DD394" s="11">
        <v>7.6968000000000002E-3</v>
      </c>
      <c r="DE394" s="11">
        <v>8.0896000000000006E-3</v>
      </c>
      <c r="DF394" s="11">
        <v>8.1980999999999998E-3</v>
      </c>
      <c r="DG394" s="11">
        <v>8.4317999999999997E-3</v>
      </c>
      <c r="DH394" s="11">
        <v>1.07571E-2</v>
      </c>
      <c r="DI394" s="11">
        <v>9.2411999999999998E-3</v>
      </c>
      <c r="DJ394" s="11">
        <v>1.0747400000000001E-2</v>
      </c>
      <c r="DK394" s="11">
        <v>1.22197E-2</v>
      </c>
      <c r="DL394" s="11">
        <v>1.4192700000000001E-2</v>
      </c>
      <c r="DM394" s="11">
        <v>1.6075300000000001E-2</v>
      </c>
      <c r="DN394" s="11">
        <v>1.6410899999999999E-2</v>
      </c>
      <c r="DO394" s="11">
        <v>1.7048500000000001E-2</v>
      </c>
      <c r="DP394" s="11">
        <v>1.8129099999999999E-2</v>
      </c>
      <c r="DQ394" s="11">
        <v>1.7043099999999999E-2</v>
      </c>
      <c r="DR394" s="11">
        <v>1.69663E-2</v>
      </c>
      <c r="DS394" s="11">
        <v>1.47382E-2</v>
      </c>
      <c r="DT394" s="11">
        <v>1.4176899999999999E-2</v>
      </c>
      <c r="DU394" s="11">
        <v>1.3983600000000001E-2</v>
      </c>
      <c r="DV394" s="11">
        <v>1.2893999999999999E-2</v>
      </c>
      <c r="DW394" s="11">
        <v>1.1066599999999999E-2</v>
      </c>
      <c r="DX394" s="11">
        <v>0.2354665</v>
      </c>
      <c r="DY394" s="11">
        <v>8.7539000000000002E-3</v>
      </c>
      <c r="DZ394" s="11">
        <v>1.55132E-2</v>
      </c>
      <c r="EA394" s="11">
        <v>63.828555999999999</v>
      </c>
      <c r="EB394" s="11">
        <v>63.698535999999997</v>
      </c>
      <c r="EC394" s="11">
        <v>63.281447999999997</v>
      </c>
      <c r="ED394" s="11">
        <v>62.862343000000003</v>
      </c>
      <c r="EE394" s="11">
        <v>62.802387000000003</v>
      </c>
      <c r="EF394" s="11">
        <v>62.840674999999997</v>
      </c>
      <c r="EG394" s="11">
        <v>63.451534000000002</v>
      </c>
      <c r="EH394" s="11">
        <v>65.005463000000006</v>
      </c>
      <c r="EI394" s="11">
        <v>67.547957999999994</v>
      </c>
      <c r="EJ394" s="11">
        <v>71.625572000000005</v>
      </c>
      <c r="EK394" s="11">
        <v>75.336951999999997</v>
      </c>
      <c r="EL394" s="11">
        <v>78.530440999999996</v>
      </c>
      <c r="EM394" s="11">
        <v>79.725532999999999</v>
      </c>
      <c r="EN394" s="11">
        <v>80.313514999999995</v>
      </c>
      <c r="EO394" s="11">
        <v>79.982337999999999</v>
      </c>
      <c r="EP394" s="11">
        <v>79.380004999999997</v>
      </c>
      <c r="EQ394" s="11">
        <v>78.290702999999993</v>
      </c>
      <c r="ER394" s="11">
        <v>75.655006</v>
      </c>
      <c r="ES394" s="11">
        <v>72.897910999999993</v>
      </c>
      <c r="ET394" s="11">
        <v>69.082886000000002</v>
      </c>
      <c r="EU394" s="11">
        <v>66.084732000000002</v>
      </c>
      <c r="EV394" s="11">
        <v>64.880111999999997</v>
      </c>
      <c r="EW394" s="11">
        <v>64.188109999999995</v>
      </c>
      <c r="EX394" s="11">
        <v>64.019287000000006</v>
      </c>
      <c r="EY394" s="11">
        <v>0</v>
      </c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HY394" s="37"/>
      <c r="IA394" s="37"/>
    </row>
    <row r="395" spans="1:235" x14ac:dyDescent="0.2">
      <c r="A395" t="s">
        <v>112</v>
      </c>
      <c r="B395" t="s">
        <v>133</v>
      </c>
      <c r="C395" t="s">
        <v>88</v>
      </c>
      <c r="D395" t="s">
        <v>135</v>
      </c>
      <c r="E395" s="38" t="s">
        <v>215</v>
      </c>
      <c r="F395" t="s">
        <v>105</v>
      </c>
      <c r="G395" s="11">
        <v>5348</v>
      </c>
      <c r="H395" s="11">
        <v>0.6429492</v>
      </c>
      <c r="I395" s="11">
        <v>0.5646639</v>
      </c>
      <c r="J395" s="11">
        <v>0.52256550000000002</v>
      </c>
      <c r="K395" s="11">
        <v>0.48233789999999999</v>
      </c>
      <c r="L395" s="11">
        <v>0.4510536</v>
      </c>
      <c r="M395" s="11">
        <v>0.45362000000000002</v>
      </c>
      <c r="N395" s="11">
        <v>0.47142450000000002</v>
      </c>
      <c r="O395" s="11">
        <v>0.53620279999999998</v>
      </c>
      <c r="P395" s="11">
        <v>0.58915110000000004</v>
      </c>
      <c r="Q395" s="11">
        <v>0.63728589999999996</v>
      </c>
      <c r="R395" s="11">
        <v>0.69338449999999996</v>
      </c>
      <c r="S395" s="11">
        <v>0.76588710000000004</v>
      </c>
      <c r="T395" s="11">
        <v>0.87303600000000003</v>
      </c>
      <c r="U395" s="11">
        <v>0.95529509999999995</v>
      </c>
      <c r="V395" s="11">
        <v>1.0150980000000001</v>
      </c>
      <c r="W395" s="11">
        <v>1.1200889999999999</v>
      </c>
      <c r="X395" s="11">
        <v>1.185924</v>
      </c>
      <c r="Y395" s="11">
        <v>1.2117579999999999</v>
      </c>
      <c r="Z395" s="11">
        <v>1.1852210000000001</v>
      </c>
      <c r="AA395" s="11">
        <v>1.1013710000000001</v>
      </c>
      <c r="AB395" s="11">
        <v>1.0472790000000001</v>
      </c>
      <c r="AC395" s="11">
        <v>1.003317</v>
      </c>
      <c r="AD395" s="11">
        <v>0.88420279999999996</v>
      </c>
      <c r="AE395" s="11">
        <v>0.74163599999999996</v>
      </c>
      <c r="AF395" s="11">
        <v>-3.4526000000000001E-2</v>
      </c>
      <c r="AG395" s="11">
        <v>-3.9810199999999997E-2</v>
      </c>
      <c r="AH395" s="11">
        <v>-3.3486399999999999E-2</v>
      </c>
      <c r="AI395" s="11">
        <v>-1.94825E-2</v>
      </c>
      <c r="AJ395" s="11">
        <v>-2.2291999999999999E-2</v>
      </c>
      <c r="AK395" s="11">
        <v>-2.5316700000000001E-2</v>
      </c>
      <c r="AL395" s="11">
        <v>-2.2149200000000001E-2</v>
      </c>
      <c r="AM395" s="11">
        <v>-1.25796E-2</v>
      </c>
      <c r="AN395" s="11">
        <v>-1.2949199999999999E-2</v>
      </c>
      <c r="AO395" s="11">
        <v>-1.7343799999999999E-2</v>
      </c>
      <c r="AP395" s="11">
        <v>-1.0566900000000001E-2</v>
      </c>
      <c r="AQ395" s="11">
        <v>-1.4341100000000001E-2</v>
      </c>
      <c r="AR395" s="11">
        <v>-8.3762999999999997E-3</v>
      </c>
      <c r="AS395" s="11">
        <v>-1.62559E-2</v>
      </c>
      <c r="AT395" s="11">
        <v>-2.3610599999999999E-2</v>
      </c>
      <c r="AU395" s="11">
        <v>-1.2270400000000001E-2</v>
      </c>
      <c r="AV395" s="11">
        <v>6.8066000000000003E-3</v>
      </c>
      <c r="AW395" s="11">
        <v>-2.0998000000000002E-3</v>
      </c>
      <c r="AX395" s="11">
        <v>-3.9798000000000004E-3</v>
      </c>
      <c r="AY395" s="11">
        <v>9.5291000000000004E-3</v>
      </c>
      <c r="AZ395" s="11">
        <v>1.838E-3</v>
      </c>
      <c r="BA395" s="11">
        <v>-2.1802499999999999E-2</v>
      </c>
      <c r="BB395" s="11">
        <v>-2.5648199999999999E-2</v>
      </c>
      <c r="BC395" s="11">
        <v>-2.7586099999999999E-2</v>
      </c>
      <c r="BD395" s="11">
        <v>-1.7483499999999999E-2</v>
      </c>
      <c r="BE395" s="11">
        <v>-2.4031199999999999E-2</v>
      </c>
      <c r="BF395" s="11">
        <v>-1.98056E-2</v>
      </c>
      <c r="BG395" s="11">
        <v>-7.8706999999999996E-3</v>
      </c>
      <c r="BH395" s="11">
        <v>-1.17286E-2</v>
      </c>
      <c r="BI395" s="11">
        <v>-1.39486E-2</v>
      </c>
      <c r="BJ395" s="11">
        <v>-1.09628E-2</v>
      </c>
      <c r="BK395" s="11">
        <v>-1.3470999999999999E-3</v>
      </c>
      <c r="BL395" s="11">
        <v>5.4690000000000001E-4</v>
      </c>
      <c r="BM395" s="11">
        <v>-4.1703E-3</v>
      </c>
      <c r="BN395" s="11">
        <v>3.7448E-3</v>
      </c>
      <c r="BO395" s="11">
        <v>1.4318E-3</v>
      </c>
      <c r="BP395" s="11">
        <v>8.6128000000000003E-3</v>
      </c>
      <c r="BQ395" s="11">
        <v>2.6557E-3</v>
      </c>
      <c r="BR395" s="11">
        <v>-3.7585000000000001E-3</v>
      </c>
      <c r="BS395" s="11">
        <v>8.5137000000000008E-3</v>
      </c>
      <c r="BT395" s="11">
        <v>2.9936299999999999E-2</v>
      </c>
      <c r="BU395" s="11">
        <v>1.9629400000000002E-2</v>
      </c>
      <c r="BV395" s="11">
        <v>1.7706E-2</v>
      </c>
      <c r="BW395" s="11">
        <v>2.8925900000000001E-2</v>
      </c>
      <c r="BX395" s="11">
        <v>2.1057699999999999E-2</v>
      </c>
      <c r="BY395" s="11">
        <v>-2.3774999999999998E-3</v>
      </c>
      <c r="BZ395" s="11">
        <v>-7.3549000000000002E-3</v>
      </c>
      <c r="CA395" s="11">
        <v>-1.1365699999999999E-2</v>
      </c>
      <c r="CB395" s="11">
        <v>-4.4109999999999999E-4</v>
      </c>
      <c r="CC395" s="11">
        <v>-8.2521000000000001E-3</v>
      </c>
      <c r="CD395" s="11">
        <v>-6.1247999999999997E-3</v>
      </c>
      <c r="CE395" s="11">
        <v>3.7410999999999998E-3</v>
      </c>
      <c r="CF395" s="11">
        <v>-1.1651000000000001E-3</v>
      </c>
      <c r="CG395" s="11">
        <v>-2.5804000000000001E-3</v>
      </c>
      <c r="CH395" s="11">
        <v>2.2350000000000001E-4</v>
      </c>
      <c r="CI395" s="11">
        <v>9.8854000000000008E-3</v>
      </c>
      <c r="CJ395" s="11">
        <v>1.4042900000000001E-2</v>
      </c>
      <c r="CK395" s="11">
        <v>9.0031999999999994E-3</v>
      </c>
      <c r="CL395" s="11">
        <v>1.80564E-2</v>
      </c>
      <c r="CM395" s="11">
        <v>1.72046E-2</v>
      </c>
      <c r="CN395" s="11">
        <v>2.5601800000000001E-2</v>
      </c>
      <c r="CO395" s="11">
        <v>2.1567300000000001E-2</v>
      </c>
      <c r="CP395" s="11">
        <v>1.60935E-2</v>
      </c>
      <c r="CQ395" s="11">
        <v>2.9297699999999999E-2</v>
      </c>
      <c r="CR395" s="11">
        <v>5.3066000000000002E-2</v>
      </c>
      <c r="CS395" s="11">
        <v>4.1358499999999999E-2</v>
      </c>
      <c r="CT395" s="11">
        <v>3.9391799999999998E-2</v>
      </c>
      <c r="CU395" s="11">
        <v>4.8322700000000003E-2</v>
      </c>
      <c r="CV395" s="11">
        <v>4.0277399999999998E-2</v>
      </c>
      <c r="CW395" s="11">
        <v>1.70475E-2</v>
      </c>
      <c r="CX395" s="11">
        <v>1.09383E-2</v>
      </c>
      <c r="CY395" s="11">
        <v>4.8547E-3</v>
      </c>
      <c r="CZ395" s="11">
        <v>1.03611E-2</v>
      </c>
      <c r="DA395" s="11">
        <v>9.5930000000000008E-3</v>
      </c>
      <c r="DB395" s="11">
        <v>8.3172999999999997E-3</v>
      </c>
      <c r="DC395" s="11">
        <v>7.0594999999999998E-3</v>
      </c>
      <c r="DD395" s="11">
        <v>6.4221E-3</v>
      </c>
      <c r="DE395" s="11">
        <v>6.9113000000000004E-3</v>
      </c>
      <c r="DF395" s="11">
        <v>6.8008000000000001E-3</v>
      </c>
      <c r="DG395" s="11">
        <v>6.8288999999999997E-3</v>
      </c>
      <c r="DH395" s="11">
        <v>8.2050000000000005E-3</v>
      </c>
      <c r="DI395" s="11">
        <v>8.0088999999999994E-3</v>
      </c>
      <c r="DJ395" s="11">
        <v>8.7008999999999993E-3</v>
      </c>
      <c r="DK395" s="11">
        <v>9.5892000000000008E-3</v>
      </c>
      <c r="DL395" s="11">
        <v>1.03286E-2</v>
      </c>
      <c r="DM395" s="11">
        <v>1.14974E-2</v>
      </c>
      <c r="DN395" s="11">
        <v>1.20692E-2</v>
      </c>
      <c r="DO395" s="11">
        <v>1.2635800000000001E-2</v>
      </c>
      <c r="DP395" s="11">
        <v>1.40619E-2</v>
      </c>
      <c r="DQ395" s="11">
        <v>1.3210400000000001E-2</v>
      </c>
      <c r="DR395" s="11">
        <v>1.3184E-2</v>
      </c>
      <c r="DS395" s="11">
        <v>1.17924E-2</v>
      </c>
      <c r="DT395" s="11">
        <v>1.1684699999999999E-2</v>
      </c>
      <c r="DU395" s="11">
        <v>1.18096E-2</v>
      </c>
      <c r="DV395" s="11">
        <v>1.1121499999999999E-2</v>
      </c>
      <c r="DW395" s="11">
        <v>9.8612999999999999E-3</v>
      </c>
      <c r="DX395" s="11">
        <v>0.17405019999999999</v>
      </c>
      <c r="DY395" s="11">
        <v>6.4872000000000003E-3</v>
      </c>
      <c r="DZ395" s="11">
        <v>1.07416E-2</v>
      </c>
      <c r="EA395" s="11">
        <v>66.221558000000002</v>
      </c>
      <c r="EB395" s="11">
        <v>66.70787</v>
      </c>
      <c r="EC395" s="11">
        <v>65.782295000000005</v>
      </c>
      <c r="ED395" s="11">
        <v>65.038376</v>
      </c>
      <c r="EE395" s="11">
        <v>64.686852000000002</v>
      </c>
      <c r="EF395" s="11">
        <v>64.371773000000005</v>
      </c>
      <c r="EG395" s="11">
        <v>64.429230000000004</v>
      </c>
      <c r="EH395" s="11">
        <v>66.737174999999993</v>
      </c>
      <c r="EI395" s="11">
        <v>69.535285999999999</v>
      </c>
      <c r="EJ395" s="11">
        <v>73.026993000000004</v>
      </c>
      <c r="EK395" s="11">
        <v>75.044739000000007</v>
      </c>
      <c r="EL395" s="11">
        <v>76.764556999999996</v>
      </c>
      <c r="EM395" s="11">
        <v>77.317588999999998</v>
      </c>
      <c r="EN395" s="11">
        <v>80.953720000000004</v>
      </c>
      <c r="EO395" s="11">
        <v>80.132087999999996</v>
      </c>
      <c r="EP395" s="11">
        <v>80.368301000000002</v>
      </c>
      <c r="EQ395" s="11">
        <v>79.297920000000005</v>
      </c>
      <c r="ER395" s="11">
        <v>77.236023000000003</v>
      </c>
      <c r="ES395" s="11">
        <v>76.272659000000004</v>
      </c>
      <c r="ET395" s="11">
        <v>71.986694</v>
      </c>
      <c r="EU395" s="11">
        <v>70.619163999999998</v>
      </c>
      <c r="EV395" s="11">
        <v>68.835327000000007</v>
      </c>
      <c r="EW395" s="11">
        <v>66.936751999999998</v>
      </c>
      <c r="EX395" s="11">
        <v>67.145004</v>
      </c>
      <c r="EY395" s="11">
        <v>0</v>
      </c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  <c r="FU395" s="11"/>
      <c r="FV395" s="11"/>
      <c r="HY395" s="37"/>
      <c r="IA395" s="37"/>
    </row>
    <row r="396" spans="1:235" x14ac:dyDescent="0.2">
      <c r="A396" t="s">
        <v>112</v>
      </c>
      <c r="B396" t="s">
        <v>133</v>
      </c>
      <c r="C396" t="s">
        <v>88</v>
      </c>
      <c r="D396" t="s">
        <v>135</v>
      </c>
      <c r="E396" s="38" t="s">
        <v>215</v>
      </c>
      <c r="F396" t="s">
        <v>106</v>
      </c>
      <c r="G396" s="11">
        <v>3591</v>
      </c>
      <c r="H396" s="11">
        <v>0.65341150000000003</v>
      </c>
      <c r="I396" s="11">
        <v>0.57188300000000003</v>
      </c>
      <c r="J396" s="11">
        <v>0.52862410000000004</v>
      </c>
      <c r="K396" s="11">
        <v>0.4818421</v>
      </c>
      <c r="L396" s="11">
        <v>0.44405099999999997</v>
      </c>
      <c r="M396" s="11">
        <v>0.443799</v>
      </c>
      <c r="N396" s="11">
        <v>0.45590170000000002</v>
      </c>
      <c r="O396" s="11">
        <v>0.51890539999999996</v>
      </c>
      <c r="P396" s="11">
        <v>0.57759839999999996</v>
      </c>
      <c r="Q396" s="11">
        <v>0.61384380000000005</v>
      </c>
      <c r="R396" s="11">
        <v>0.64929009999999998</v>
      </c>
      <c r="S396" s="11">
        <v>0.70526350000000004</v>
      </c>
      <c r="T396" s="11">
        <v>0.77834780000000003</v>
      </c>
      <c r="U396" s="11">
        <v>0.82648460000000001</v>
      </c>
      <c r="V396" s="11">
        <v>0.86986909999999995</v>
      </c>
      <c r="W396" s="11">
        <v>0.97150590000000003</v>
      </c>
      <c r="X396" s="11">
        <v>1.033396</v>
      </c>
      <c r="Y396" s="11">
        <v>1.0717159999999999</v>
      </c>
      <c r="Z396" s="11">
        <v>1.0643320000000001</v>
      </c>
      <c r="AA396" s="11">
        <v>1.0124409999999999</v>
      </c>
      <c r="AB396" s="11">
        <v>1.0055080000000001</v>
      </c>
      <c r="AC396" s="11">
        <v>0.97246900000000003</v>
      </c>
      <c r="AD396" s="11">
        <v>0.85850539999999997</v>
      </c>
      <c r="AE396" s="11">
        <v>0.72751319999999997</v>
      </c>
      <c r="AF396" s="11">
        <v>-3.3140099999999999E-2</v>
      </c>
      <c r="AG396" s="11">
        <v>-4.0412099999999999E-2</v>
      </c>
      <c r="AH396" s="11">
        <v>-3.80449E-2</v>
      </c>
      <c r="AI396" s="11">
        <v>-2.26511E-2</v>
      </c>
      <c r="AJ396" s="11">
        <v>-2.6252999999999999E-2</v>
      </c>
      <c r="AK396" s="11">
        <v>-2.3112199999999999E-2</v>
      </c>
      <c r="AL396" s="11">
        <v>-2.3867699999999999E-2</v>
      </c>
      <c r="AM396" s="11">
        <v>-2.18982E-2</v>
      </c>
      <c r="AN396" s="11">
        <v>-2.39048E-2</v>
      </c>
      <c r="AO396" s="11">
        <v>-2.7910299999999999E-2</v>
      </c>
      <c r="AP396" s="11">
        <v>-2.1325899999999998E-2</v>
      </c>
      <c r="AQ396" s="11">
        <v>-1.55849E-2</v>
      </c>
      <c r="AR396" s="11">
        <v>-1.1609700000000001E-2</v>
      </c>
      <c r="AS396" s="11">
        <v>-1.6131099999999999E-2</v>
      </c>
      <c r="AT396" s="11">
        <v>-2.89482E-2</v>
      </c>
      <c r="AU396" s="11">
        <v>-1.9487999999999998E-2</v>
      </c>
      <c r="AV396" s="11">
        <v>-4.7892999999999998E-3</v>
      </c>
      <c r="AW396" s="11">
        <v>-1.39171E-2</v>
      </c>
      <c r="AX396" s="11">
        <v>-1.33019E-2</v>
      </c>
      <c r="AY396" s="11">
        <v>-1.6102E-3</v>
      </c>
      <c r="AZ396" s="11">
        <v>-3.4225000000000002E-3</v>
      </c>
      <c r="BA396" s="11">
        <v>-2.2748500000000001E-2</v>
      </c>
      <c r="BB396" s="11">
        <v>-2.1496700000000001E-2</v>
      </c>
      <c r="BC396" s="11">
        <v>-2.0839799999999999E-2</v>
      </c>
      <c r="BD396" s="11">
        <v>-1.4643099999999999E-2</v>
      </c>
      <c r="BE396" s="11">
        <v>-2.3390899999999999E-2</v>
      </c>
      <c r="BF396" s="11">
        <v>-2.27283E-2</v>
      </c>
      <c r="BG396" s="11">
        <v>-9.8282000000000005E-3</v>
      </c>
      <c r="BH396" s="11">
        <v>-1.48202E-2</v>
      </c>
      <c r="BI396" s="11">
        <v>-1.22814E-2</v>
      </c>
      <c r="BJ396" s="11">
        <v>-1.25681E-2</v>
      </c>
      <c r="BK396" s="11">
        <v>-9.7032000000000004E-3</v>
      </c>
      <c r="BL396" s="11">
        <v>-9.2484999999999998E-3</v>
      </c>
      <c r="BM396" s="11">
        <v>-1.39416E-2</v>
      </c>
      <c r="BN396" s="11">
        <v>-6.4695999999999998E-3</v>
      </c>
      <c r="BO396" s="11">
        <v>2.0800000000000001E-5</v>
      </c>
      <c r="BP396" s="11">
        <v>4.3886000000000003E-3</v>
      </c>
      <c r="BQ396" s="11">
        <v>1.0315000000000001E-3</v>
      </c>
      <c r="BR396" s="11">
        <v>-1.0538199999999999E-2</v>
      </c>
      <c r="BS396" s="11">
        <v>-2.4699999999999999E-4</v>
      </c>
      <c r="BT396" s="11">
        <v>1.6678800000000001E-2</v>
      </c>
      <c r="BU396" s="11">
        <v>6.4815000000000003E-3</v>
      </c>
      <c r="BV396" s="11">
        <v>7.2335999999999998E-3</v>
      </c>
      <c r="BW396" s="11">
        <v>1.6753400000000002E-2</v>
      </c>
      <c r="BX396" s="11">
        <v>1.5783700000000001E-2</v>
      </c>
      <c r="BY396" s="11">
        <v>-2.4905999999999999E-3</v>
      </c>
      <c r="BZ396" s="11">
        <v>-2.6908000000000001E-3</v>
      </c>
      <c r="CA396" s="11">
        <v>-3.3479E-3</v>
      </c>
      <c r="CB396" s="11">
        <v>3.8538999999999999E-3</v>
      </c>
      <c r="CC396" s="11">
        <v>-6.3696999999999998E-3</v>
      </c>
      <c r="CD396" s="11">
        <v>-7.4117000000000002E-3</v>
      </c>
      <c r="CE396" s="11">
        <v>2.9946999999999999E-3</v>
      </c>
      <c r="CF396" s="11">
        <v>-3.3874999999999999E-3</v>
      </c>
      <c r="CG396" s="11">
        <v>-1.4507000000000001E-3</v>
      </c>
      <c r="CH396" s="11">
        <v>-1.2685000000000001E-3</v>
      </c>
      <c r="CI396" s="11">
        <v>2.4919E-3</v>
      </c>
      <c r="CJ396" s="11">
        <v>5.4077999999999999E-3</v>
      </c>
      <c r="CK396" s="11">
        <v>2.7100000000000001E-5</v>
      </c>
      <c r="CL396" s="11">
        <v>8.3867000000000004E-3</v>
      </c>
      <c r="CM396" s="11">
        <v>1.5626500000000002E-2</v>
      </c>
      <c r="CN396" s="11">
        <v>2.03868E-2</v>
      </c>
      <c r="CO396" s="11">
        <v>1.8194100000000001E-2</v>
      </c>
      <c r="CP396" s="11">
        <v>7.8718999999999994E-3</v>
      </c>
      <c r="CQ396" s="11">
        <v>1.8994E-2</v>
      </c>
      <c r="CR396" s="11">
        <v>3.8146899999999997E-2</v>
      </c>
      <c r="CS396" s="11">
        <v>2.6880100000000001E-2</v>
      </c>
      <c r="CT396" s="11">
        <v>2.7769200000000001E-2</v>
      </c>
      <c r="CU396" s="11">
        <v>3.5117000000000002E-2</v>
      </c>
      <c r="CV396" s="11">
        <v>3.4989800000000001E-2</v>
      </c>
      <c r="CW396" s="11">
        <v>1.77672E-2</v>
      </c>
      <c r="CX396" s="11">
        <v>1.61151E-2</v>
      </c>
      <c r="CY396" s="11">
        <v>1.4144E-2</v>
      </c>
      <c r="CZ396" s="11">
        <v>1.1245399999999999E-2</v>
      </c>
      <c r="DA396" s="11">
        <v>1.0348100000000001E-2</v>
      </c>
      <c r="DB396" s="11">
        <v>9.3118000000000003E-3</v>
      </c>
      <c r="DC396" s="11">
        <v>7.7958000000000003E-3</v>
      </c>
      <c r="DD396" s="11">
        <v>6.9506000000000004E-3</v>
      </c>
      <c r="DE396" s="11">
        <v>6.5846000000000003E-3</v>
      </c>
      <c r="DF396" s="11">
        <v>6.8697000000000003E-3</v>
      </c>
      <c r="DG396" s="11">
        <v>7.4140999999999999E-3</v>
      </c>
      <c r="DH396" s="11">
        <v>8.9104000000000006E-3</v>
      </c>
      <c r="DI396" s="11">
        <v>8.4924000000000006E-3</v>
      </c>
      <c r="DJ396" s="11">
        <v>9.0320000000000001E-3</v>
      </c>
      <c r="DK396" s="11">
        <v>9.4876000000000005E-3</v>
      </c>
      <c r="DL396" s="11">
        <v>9.7262000000000008E-3</v>
      </c>
      <c r="DM396" s="11">
        <v>1.04341E-2</v>
      </c>
      <c r="DN396" s="11">
        <v>1.1192499999999999E-2</v>
      </c>
      <c r="DO396" s="11">
        <v>1.16977E-2</v>
      </c>
      <c r="DP396" s="11">
        <v>1.3051699999999999E-2</v>
      </c>
      <c r="DQ396" s="11">
        <v>1.2401499999999999E-2</v>
      </c>
      <c r="DR396" s="11">
        <v>1.24847E-2</v>
      </c>
      <c r="DS396" s="11">
        <v>1.11643E-2</v>
      </c>
      <c r="DT396" s="11">
        <v>1.1676499999999999E-2</v>
      </c>
      <c r="DU396" s="11">
        <v>1.2315899999999999E-2</v>
      </c>
      <c r="DV396" s="11">
        <v>1.1433199999999999E-2</v>
      </c>
      <c r="DW396" s="11">
        <v>1.0634299999999999E-2</v>
      </c>
      <c r="DX396" s="11">
        <v>0.1546903</v>
      </c>
      <c r="DY396" s="11">
        <v>6.0965000000000004E-3</v>
      </c>
      <c r="DZ396" s="11">
        <v>9.5037999999999997E-3</v>
      </c>
      <c r="EA396" s="11">
        <v>66.643105000000006</v>
      </c>
      <c r="EB396" s="11">
        <v>67.503585999999999</v>
      </c>
      <c r="EC396" s="11">
        <v>66.696303999999998</v>
      </c>
      <c r="ED396" s="11">
        <v>65.862342999999996</v>
      </c>
      <c r="EE396" s="11">
        <v>65.727844000000005</v>
      </c>
      <c r="EF396" s="11">
        <v>65.181533999999999</v>
      </c>
      <c r="EG396" s="11">
        <v>64.487526000000003</v>
      </c>
      <c r="EH396" s="11">
        <v>65.799255000000002</v>
      </c>
      <c r="EI396" s="11">
        <v>67.722686999999993</v>
      </c>
      <c r="EJ396" s="11">
        <v>70.428734000000006</v>
      </c>
      <c r="EK396" s="11">
        <v>71.580444</v>
      </c>
      <c r="EL396" s="11">
        <v>72.254943999999995</v>
      </c>
      <c r="EM396" s="11">
        <v>72.872673000000006</v>
      </c>
      <c r="EN396" s="11">
        <v>78.107253999999998</v>
      </c>
      <c r="EO396" s="11">
        <v>77.412391999999997</v>
      </c>
      <c r="EP396" s="11">
        <v>76.931458000000006</v>
      </c>
      <c r="EQ396" s="11">
        <v>75.791801000000007</v>
      </c>
      <c r="ER396" s="11">
        <v>74.639229</v>
      </c>
      <c r="ES396" s="11">
        <v>74.214798000000002</v>
      </c>
      <c r="ET396" s="11">
        <v>70.544303999999997</v>
      </c>
      <c r="EU396" s="11">
        <v>69.624602999999993</v>
      </c>
      <c r="EV396" s="11">
        <v>67.913680999999997</v>
      </c>
      <c r="EW396" s="11">
        <v>66.375679000000005</v>
      </c>
      <c r="EX396" s="11">
        <v>67.078293000000002</v>
      </c>
      <c r="EY396" s="11">
        <v>0</v>
      </c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HY396" s="37"/>
      <c r="IA396" s="37"/>
    </row>
    <row r="397" spans="1:235" x14ac:dyDescent="0.2">
      <c r="A397" t="s">
        <v>112</v>
      </c>
      <c r="B397" t="s">
        <v>133</v>
      </c>
      <c r="C397" t="s">
        <v>88</v>
      </c>
      <c r="D397" t="s">
        <v>135</v>
      </c>
      <c r="E397" s="38" t="s">
        <v>215</v>
      </c>
      <c r="F397" t="s">
        <v>107</v>
      </c>
      <c r="G397" s="11">
        <v>1757</v>
      </c>
      <c r="H397" s="11">
        <v>0.61887840000000005</v>
      </c>
      <c r="I397" s="11">
        <v>0.54707039999999996</v>
      </c>
      <c r="J397" s="11">
        <v>0.50396560000000001</v>
      </c>
      <c r="K397" s="11">
        <v>0.47403640000000002</v>
      </c>
      <c r="L397" s="11">
        <v>0.45665620000000001</v>
      </c>
      <c r="M397" s="11">
        <v>0.47614640000000003</v>
      </c>
      <c r="N397" s="11">
        <v>0.4874522</v>
      </c>
      <c r="O397" s="11">
        <v>0.55551280000000003</v>
      </c>
      <c r="P397" s="11">
        <v>0.59855919999999996</v>
      </c>
      <c r="Q397" s="11">
        <v>0.67345710000000003</v>
      </c>
      <c r="R397" s="11">
        <v>0.77452399999999999</v>
      </c>
      <c r="S397" s="11">
        <v>0.89128850000000004</v>
      </c>
      <c r="T397" s="11">
        <v>1.0695939999999999</v>
      </c>
      <c r="U397" s="11">
        <v>1.2254210000000001</v>
      </c>
      <c r="V397" s="11">
        <v>1.3124150000000001</v>
      </c>
      <c r="W397" s="11">
        <v>1.4228289999999999</v>
      </c>
      <c r="X397" s="11">
        <v>1.4974259999999999</v>
      </c>
      <c r="Y397" s="11">
        <v>1.501336</v>
      </c>
      <c r="Z397" s="11">
        <v>1.430623</v>
      </c>
      <c r="AA397" s="11">
        <v>1.276829</v>
      </c>
      <c r="AB397" s="11">
        <v>1.126849</v>
      </c>
      <c r="AC397" s="11">
        <v>1.066845</v>
      </c>
      <c r="AD397" s="11">
        <v>0.93653909999999996</v>
      </c>
      <c r="AE397" s="11">
        <v>0.7728583</v>
      </c>
      <c r="AF397" s="11">
        <v>-5.17641E-2</v>
      </c>
      <c r="AG397" s="11">
        <v>-5.2194499999999998E-2</v>
      </c>
      <c r="AH397" s="11">
        <v>-3.8660399999999998E-2</v>
      </c>
      <c r="AI397" s="11">
        <v>-3.0003999999999999E-2</v>
      </c>
      <c r="AJ397" s="11">
        <v>-2.96767E-2</v>
      </c>
      <c r="AK397" s="11">
        <v>-3.13079E-2</v>
      </c>
      <c r="AL397" s="11">
        <v>-4.0753699999999997E-2</v>
      </c>
      <c r="AM397" s="11">
        <v>-1.61309E-2</v>
      </c>
      <c r="AN397" s="11">
        <v>-1.23056E-2</v>
      </c>
      <c r="AO397" s="11">
        <v>-1.54766E-2</v>
      </c>
      <c r="AP397" s="11">
        <v>-7.6676000000000001E-3</v>
      </c>
      <c r="AQ397" s="11">
        <v>-2.1814199999999999E-2</v>
      </c>
      <c r="AR397" s="11">
        <v>-9.9305999999999995E-3</v>
      </c>
      <c r="AS397" s="11">
        <v>-2.1203099999999999E-2</v>
      </c>
      <c r="AT397" s="11">
        <v>-2.6110299999999999E-2</v>
      </c>
      <c r="AU397" s="11">
        <v>-1.37255E-2</v>
      </c>
      <c r="AV397" s="11">
        <v>1.25211E-2</v>
      </c>
      <c r="AW397" s="11">
        <v>9.2943999999999995E-3</v>
      </c>
      <c r="AX397" s="11">
        <v>-2.6145000000000001E-3</v>
      </c>
      <c r="AY397" s="11">
        <v>1.11929E-2</v>
      </c>
      <c r="AZ397" s="11">
        <v>-6.8472000000000003E-3</v>
      </c>
      <c r="BA397" s="11">
        <v>-3.3994400000000001E-2</v>
      </c>
      <c r="BB397" s="11">
        <v>-4.7272399999999999E-2</v>
      </c>
      <c r="BC397" s="11">
        <v>-5.0219899999999998E-2</v>
      </c>
      <c r="BD397" s="11">
        <v>-2.5911500000000001E-2</v>
      </c>
      <c r="BE397" s="11">
        <v>-2.8122500000000002E-2</v>
      </c>
      <c r="BF397" s="11">
        <v>-1.9972699999999999E-2</v>
      </c>
      <c r="BG397" s="11">
        <v>-1.31723E-2</v>
      </c>
      <c r="BH397" s="11">
        <v>-1.41529E-2</v>
      </c>
      <c r="BI397" s="11">
        <v>-1.4999999999999999E-2</v>
      </c>
      <c r="BJ397" s="11">
        <v>-2.3498999999999999E-2</v>
      </c>
      <c r="BK397" s="11">
        <v>-3.881E-4</v>
      </c>
      <c r="BL397" s="11">
        <v>6.3483000000000003E-3</v>
      </c>
      <c r="BM397" s="11">
        <v>3.9430000000000003E-3</v>
      </c>
      <c r="BN397" s="11">
        <v>1.5349399999999999E-2</v>
      </c>
      <c r="BO397" s="11">
        <v>5.3058999999999997E-3</v>
      </c>
      <c r="BP397" s="11">
        <v>1.9503699999999999E-2</v>
      </c>
      <c r="BQ397" s="11">
        <v>1.17468E-2</v>
      </c>
      <c r="BR397" s="11">
        <v>9.4064000000000005E-3</v>
      </c>
      <c r="BS397" s="11">
        <v>2.4115000000000001E-2</v>
      </c>
      <c r="BT397" s="11">
        <v>5.5602400000000003E-2</v>
      </c>
      <c r="BU397" s="11">
        <v>4.87731E-2</v>
      </c>
      <c r="BV397" s="11">
        <v>3.6491200000000001E-2</v>
      </c>
      <c r="BW397" s="11">
        <v>4.6849300000000003E-2</v>
      </c>
      <c r="BX397" s="11">
        <v>2.5722499999999999E-2</v>
      </c>
      <c r="BY397" s="11">
        <v>-1.9295E-3</v>
      </c>
      <c r="BZ397" s="11">
        <v>-1.7332299999999998E-2</v>
      </c>
      <c r="CA397" s="11">
        <v>-2.55845E-2</v>
      </c>
      <c r="CB397" s="11">
        <v>-5.8799999999999999E-5</v>
      </c>
      <c r="CC397" s="11">
        <v>-4.0505999999999997E-3</v>
      </c>
      <c r="CD397" s="11">
        <v>-1.2849999999999999E-3</v>
      </c>
      <c r="CE397" s="11">
        <v>3.6595E-3</v>
      </c>
      <c r="CF397" s="11">
        <v>1.371E-3</v>
      </c>
      <c r="CG397" s="11">
        <v>1.3079999999999999E-3</v>
      </c>
      <c r="CH397" s="11">
        <v>-6.2443999999999998E-3</v>
      </c>
      <c r="CI397" s="11">
        <v>1.53548E-2</v>
      </c>
      <c r="CJ397" s="11">
        <v>2.5002099999999999E-2</v>
      </c>
      <c r="CK397" s="11">
        <v>2.3362600000000001E-2</v>
      </c>
      <c r="CL397" s="11">
        <v>3.8366499999999998E-2</v>
      </c>
      <c r="CM397" s="11">
        <v>3.2426099999999999E-2</v>
      </c>
      <c r="CN397" s="11">
        <v>4.8938000000000002E-2</v>
      </c>
      <c r="CO397" s="11">
        <v>4.4696600000000003E-2</v>
      </c>
      <c r="CP397" s="11">
        <v>4.4923200000000003E-2</v>
      </c>
      <c r="CQ397" s="11">
        <v>6.1955400000000001E-2</v>
      </c>
      <c r="CR397" s="11">
        <v>9.8683800000000002E-2</v>
      </c>
      <c r="CS397" s="11">
        <v>8.8251700000000002E-2</v>
      </c>
      <c r="CT397" s="11">
        <v>7.5596800000000006E-2</v>
      </c>
      <c r="CU397" s="11">
        <v>8.2505599999999998E-2</v>
      </c>
      <c r="CV397" s="11">
        <v>5.8292200000000002E-2</v>
      </c>
      <c r="CW397" s="11">
        <v>3.01353E-2</v>
      </c>
      <c r="CX397" s="11">
        <v>1.26079E-2</v>
      </c>
      <c r="CY397" s="11">
        <v>-9.4919999999999998E-4</v>
      </c>
      <c r="CZ397" s="11">
        <v>1.57173E-2</v>
      </c>
      <c r="DA397" s="11">
        <v>1.46347E-2</v>
      </c>
      <c r="DB397" s="11">
        <v>1.13613E-2</v>
      </c>
      <c r="DC397" s="11">
        <v>1.0233000000000001E-2</v>
      </c>
      <c r="DD397" s="11">
        <v>9.4377999999999997E-3</v>
      </c>
      <c r="DE397" s="11">
        <v>9.9144999999999997E-3</v>
      </c>
      <c r="DF397" s="11">
        <v>1.04901E-2</v>
      </c>
      <c r="DG397" s="11">
        <v>9.5709999999999996E-3</v>
      </c>
      <c r="DH397" s="11">
        <v>1.13407E-2</v>
      </c>
      <c r="DI397" s="11">
        <v>1.18063E-2</v>
      </c>
      <c r="DJ397" s="11">
        <v>1.39934E-2</v>
      </c>
      <c r="DK397" s="11">
        <v>1.64879E-2</v>
      </c>
      <c r="DL397" s="11">
        <v>1.7894799999999999E-2</v>
      </c>
      <c r="DM397" s="11">
        <v>2.0032100000000001E-2</v>
      </c>
      <c r="DN397" s="11">
        <v>2.1592699999999999E-2</v>
      </c>
      <c r="DO397" s="11">
        <v>2.3005399999999999E-2</v>
      </c>
      <c r="DP397" s="11">
        <v>2.6191599999999999E-2</v>
      </c>
      <c r="DQ397" s="11">
        <v>2.40013E-2</v>
      </c>
      <c r="DR397" s="11">
        <v>2.37746E-2</v>
      </c>
      <c r="DS397" s="11">
        <v>2.1677499999999999E-2</v>
      </c>
      <c r="DT397" s="11">
        <v>1.9800999999999999E-2</v>
      </c>
      <c r="DU397" s="11">
        <v>1.94941E-2</v>
      </c>
      <c r="DV397" s="11">
        <v>1.8202300000000001E-2</v>
      </c>
      <c r="DW397" s="11">
        <v>1.49772E-2</v>
      </c>
      <c r="DX397" s="11">
        <v>0.32764450000000001</v>
      </c>
      <c r="DY397" s="11">
        <v>1.24937E-2</v>
      </c>
      <c r="DZ397" s="11">
        <v>2.31536E-2</v>
      </c>
      <c r="EA397" s="11">
        <v>65.356384000000006</v>
      </c>
      <c r="EB397" s="11">
        <v>65.074753000000001</v>
      </c>
      <c r="EC397" s="11">
        <v>63.906413999999998</v>
      </c>
      <c r="ED397" s="11">
        <v>63.347262999999998</v>
      </c>
      <c r="EE397" s="11">
        <v>62.550322999999999</v>
      </c>
      <c r="EF397" s="11">
        <v>62.709826999999997</v>
      </c>
      <c r="EG397" s="11">
        <v>64.309593000000007</v>
      </c>
      <c r="EH397" s="11">
        <v>68.662154999999998</v>
      </c>
      <c r="EI397" s="11">
        <v>73.255447000000004</v>
      </c>
      <c r="EJ397" s="11">
        <v>78.359627000000003</v>
      </c>
      <c r="EK397" s="11">
        <v>82.154799999999994</v>
      </c>
      <c r="EL397" s="11">
        <v>86.020011999999994</v>
      </c>
      <c r="EM397" s="11">
        <v>86.440262000000004</v>
      </c>
      <c r="EN397" s="11">
        <v>86.795760999999999</v>
      </c>
      <c r="EO397" s="11">
        <v>85.713950999999994</v>
      </c>
      <c r="EP397" s="11">
        <v>87.422011999999995</v>
      </c>
      <c r="EQ397" s="11">
        <v>86.493819999999999</v>
      </c>
      <c r="ER397" s="11">
        <v>82.565628000000004</v>
      </c>
      <c r="ES397" s="11">
        <v>80.496178</v>
      </c>
      <c r="ET397" s="11">
        <v>74.947029000000001</v>
      </c>
      <c r="EU397" s="11">
        <v>72.660385000000005</v>
      </c>
      <c r="EV397" s="11">
        <v>70.726898000000006</v>
      </c>
      <c r="EW397" s="11">
        <v>68.088286999999994</v>
      </c>
      <c r="EX397" s="11">
        <v>67.281929000000005</v>
      </c>
      <c r="EY397" s="11">
        <v>0</v>
      </c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HY397" s="37"/>
      <c r="IA397" s="37"/>
    </row>
    <row r="398" spans="1:235" x14ac:dyDescent="0.2">
      <c r="A398" t="s">
        <v>112</v>
      </c>
      <c r="B398" t="s">
        <v>133</v>
      </c>
      <c r="C398" t="s">
        <v>88</v>
      </c>
      <c r="D398" t="s">
        <v>135</v>
      </c>
      <c r="E398" s="38" t="s">
        <v>121</v>
      </c>
      <c r="F398" t="s">
        <v>105</v>
      </c>
      <c r="G398" s="11">
        <v>5370</v>
      </c>
      <c r="H398" s="11">
        <v>0.54249480000000005</v>
      </c>
      <c r="I398" s="11">
        <v>0.49044209999999999</v>
      </c>
      <c r="J398" s="11">
        <v>0.45964149999999998</v>
      </c>
      <c r="K398" s="11">
        <v>0.4376138</v>
      </c>
      <c r="L398" s="11">
        <v>0.41636220000000002</v>
      </c>
      <c r="M398" s="11">
        <v>0.42105500000000001</v>
      </c>
      <c r="N398" s="11">
        <v>0.4510015</v>
      </c>
      <c r="O398" s="11">
        <v>0.49618600000000002</v>
      </c>
      <c r="P398" s="11">
        <v>0.52914050000000001</v>
      </c>
      <c r="Q398" s="11">
        <v>0.55306549999999999</v>
      </c>
      <c r="R398" s="11">
        <v>0.58539770000000002</v>
      </c>
      <c r="S398" s="11">
        <v>0.6141759</v>
      </c>
      <c r="T398" s="11">
        <v>0.64895930000000002</v>
      </c>
      <c r="U398" s="11">
        <v>0.6686261</v>
      </c>
      <c r="V398" s="11">
        <v>0.68164619999999998</v>
      </c>
      <c r="W398" s="11">
        <v>0.71420969999999995</v>
      </c>
      <c r="X398" s="11">
        <v>0.74645300000000003</v>
      </c>
      <c r="Y398" s="11">
        <v>0.78057639999999995</v>
      </c>
      <c r="Z398" s="11">
        <v>0.78986509999999999</v>
      </c>
      <c r="AA398" s="11">
        <v>0.76619720000000002</v>
      </c>
      <c r="AB398" s="11">
        <v>0.76916030000000002</v>
      </c>
      <c r="AC398" s="11">
        <v>0.74928410000000001</v>
      </c>
      <c r="AD398" s="11">
        <v>0.67851899999999998</v>
      </c>
      <c r="AE398" s="11">
        <v>0.58226109999999998</v>
      </c>
      <c r="AF398" s="11">
        <v>-4.1575599999999997E-2</v>
      </c>
      <c r="AG398" s="11">
        <v>-4.6140800000000003E-2</v>
      </c>
      <c r="AH398" s="11">
        <v>-3.2355599999999998E-2</v>
      </c>
      <c r="AI398" s="11">
        <v>-2.1709800000000001E-2</v>
      </c>
      <c r="AJ398" s="11">
        <v>-2.66611E-2</v>
      </c>
      <c r="AK398" s="11">
        <v>-2.9263999999999998E-2</v>
      </c>
      <c r="AL398" s="11">
        <v>-2.0703300000000001E-2</v>
      </c>
      <c r="AM398" s="11">
        <v>-1.7282700000000002E-2</v>
      </c>
      <c r="AN398" s="11">
        <v>-2.2616899999999999E-2</v>
      </c>
      <c r="AO398" s="11">
        <v>-2.6603600000000002E-2</v>
      </c>
      <c r="AP398" s="11">
        <v>-2.4559399999999999E-2</v>
      </c>
      <c r="AQ398" s="11">
        <v>-2.3027499999999999E-2</v>
      </c>
      <c r="AR398" s="11">
        <v>-2.3173200000000001E-2</v>
      </c>
      <c r="AS398" s="11">
        <v>-2.87742E-2</v>
      </c>
      <c r="AT398" s="11">
        <v>-3.8274799999999998E-2</v>
      </c>
      <c r="AU398" s="11">
        <v>-3.2527800000000003E-2</v>
      </c>
      <c r="AV398" s="11">
        <v>-2.69824E-2</v>
      </c>
      <c r="AW398" s="11">
        <v>-2.7847299999999998E-2</v>
      </c>
      <c r="AX398" s="11">
        <v>-2.1530199999999999E-2</v>
      </c>
      <c r="AY398" s="11">
        <v>-1.49214E-2</v>
      </c>
      <c r="AZ398" s="11">
        <v>-1.8133699999999999E-2</v>
      </c>
      <c r="BA398" s="11">
        <v>-3.05209E-2</v>
      </c>
      <c r="BB398" s="11">
        <v>-3.1957100000000002E-2</v>
      </c>
      <c r="BC398" s="11">
        <v>-3.4193099999999997E-2</v>
      </c>
      <c r="BD398" s="11">
        <v>-2.3716399999999999E-2</v>
      </c>
      <c r="BE398" s="11">
        <v>-2.94909E-2</v>
      </c>
      <c r="BF398" s="11">
        <v>-1.92587E-2</v>
      </c>
      <c r="BG398" s="11">
        <v>-9.9863999999999994E-3</v>
      </c>
      <c r="BH398" s="11">
        <v>-1.5786100000000001E-2</v>
      </c>
      <c r="BI398" s="11">
        <v>-1.80587E-2</v>
      </c>
      <c r="BJ398" s="11">
        <v>-9.9156000000000001E-3</v>
      </c>
      <c r="BK398" s="11">
        <v>-5.6642000000000003E-3</v>
      </c>
      <c r="BL398" s="11">
        <v>-8.9783999999999992E-3</v>
      </c>
      <c r="BM398" s="11">
        <v>-1.4027400000000001E-2</v>
      </c>
      <c r="BN398" s="11">
        <v>-1.0444999999999999E-2</v>
      </c>
      <c r="BO398" s="11">
        <v>-7.9024000000000004E-3</v>
      </c>
      <c r="BP398" s="11">
        <v>-6.9677000000000003E-3</v>
      </c>
      <c r="BQ398" s="11">
        <v>-1.09052E-2</v>
      </c>
      <c r="BR398" s="11">
        <v>-1.85985E-2</v>
      </c>
      <c r="BS398" s="11">
        <v>-1.2089000000000001E-2</v>
      </c>
      <c r="BT398" s="11">
        <v>-5.2940000000000001E-3</v>
      </c>
      <c r="BU398" s="11">
        <v>-7.3702000000000004E-3</v>
      </c>
      <c r="BV398" s="11">
        <v>-2.1440999999999999E-3</v>
      </c>
      <c r="BW398" s="11">
        <v>1.9373000000000001E-3</v>
      </c>
      <c r="BX398" s="11">
        <v>-9.121E-4</v>
      </c>
      <c r="BY398" s="11">
        <v>-1.18932E-2</v>
      </c>
      <c r="BZ398" s="11">
        <v>-1.3650499999999999E-2</v>
      </c>
      <c r="CA398" s="11">
        <v>-1.7465700000000001E-2</v>
      </c>
      <c r="CB398" s="11">
        <v>-5.8571999999999999E-3</v>
      </c>
      <c r="CC398" s="11">
        <v>-1.2840900000000001E-2</v>
      </c>
      <c r="CD398" s="11">
        <v>-6.1618000000000003E-3</v>
      </c>
      <c r="CE398" s="11">
        <v>1.737E-3</v>
      </c>
      <c r="CF398" s="11">
        <v>-4.9110999999999998E-3</v>
      </c>
      <c r="CG398" s="11">
        <v>-6.8533999999999999E-3</v>
      </c>
      <c r="CH398" s="11">
        <v>8.7219999999999995E-4</v>
      </c>
      <c r="CI398" s="11">
        <v>5.9543E-3</v>
      </c>
      <c r="CJ398" s="11">
        <v>4.6600000000000001E-3</v>
      </c>
      <c r="CK398" s="11">
        <v>-1.4511999999999999E-3</v>
      </c>
      <c r="CL398" s="11">
        <v>3.6694000000000002E-3</v>
      </c>
      <c r="CM398" s="11">
        <v>7.2226E-3</v>
      </c>
      <c r="CN398" s="11">
        <v>9.2377999999999991E-3</v>
      </c>
      <c r="CO398" s="11">
        <v>6.9638E-3</v>
      </c>
      <c r="CP398" s="11">
        <v>1.0778000000000001E-3</v>
      </c>
      <c r="CQ398" s="11">
        <v>8.3497999999999992E-3</v>
      </c>
      <c r="CR398" s="11">
        <v>1.63944E-2</v>
      </c>
      <c r="CS398" s="11">
        <v>1.31068E-2</v>
      </c>
      <c r="CT398" s="11">
        <v>1.7242E-2</v>
      </c>
      <c r="CU398" s="11">
        <v>1.87961E-2</v>
      </c>
      <c r="CV398" s="11">
        <v>1.63096E-2</v>
      </c>
      <c r="CW398" s="11">
        <v>6.7346000000000003E-3</v>
      </c>
      <c r="CX398" s="11">
        <v>4.6560000000000004E-3</v>
      </c>
      <c r="CY398" s="11">
        <v>-7.383E-4</v>
      </c>
      <c r="CZ398" s="11">
        <v>1.08576E-2</v>
      </c>
      <c r="DA398" s="11">
        <v>1.01225E-2</v>
      </c>
      <c r="DB398" s="11">
        <v>7.9623999999999997E-3</v>
      </c>
      <c r="DC398" s="11">
        <v>7.1272999999999996E-3</v>
      </c>
      <c r="DD398" s="11">
        <v>6.6115000000000002E-3</v>
      </c>
      <c r="DE398" s="11">
        <v>6.8123000000000003E-3</v>
      </c>
      <c r="DF398" s="11">
        <v>6.5585000000000001E-3</v>
      </c>
      <c r="DG398" s="11">
        <v>7.0635000000000003E-3</v>
      </c>
      <c r="DH398" s="11">
        <v>8.2915999999999997E-3</v>
      </c>
      <c r="DI398" s="11">
        <v>7.6458000000000003E-3</v>
      </c>
      <c r="DJ398" s="11">
        <v>8.5810000000000001E-3</v>
      </c>
      <c r="DK398" s="11">
        <v>9.1953999999999994E-3</v>
      </c>
      <c r="DL398" s="11">
        <v>9.8522000000000002E-3</v>
      </c>
      <c r="DM398" s="11">
        <v>1.0863599999999999E-2</v>
      </c>
      <c r="DN398" s="11">
        <v>1.19623E-2</v>
      </c>
      <c r="DO398" s="11">
        <v>1.24259E-2</v>
      </c>
      <c r="DP398" s="11">
        <v>1.31856E-2</v>
      </c>
      <c r="DQ398" s="11">
        <v>1.2449099999999999E-2</v>
      </c>
      <c r="DR398" s="11">
        <v>1.17859E-2</v>
      </c>
      <c r="DS398" s="11">
        <v>1.0249400000000001E-2</v>
      </c>
      <c r="DT398" s="11">
        <v>1.047E-2</v>
      </c>
      <c r="DU398" s="11">
        <v>1.1324900000000001E-2</v>
      </c>
      <c r="DV398" s="11">
        <v>1.11296E-2</v>
      </c>
      <c r="DW398" s="11">
        <v>1.01695E-2</v>
      </c>
      <c r="DX398" s="11">
        <v>0.15236369999999999</v>
      </c>
      <c r="DY398" s="11">
        <v>5.705E-3</v>
      </c>
      <c r="DZ398" s="11">
        <v>8.7603999999999998E-3</v>
      </c>
      <c r="EA398" s="11">
        <v>63.372456</v>
      </c>
      <c r="EB398" s="11">
        <v>63.560608000000002</v>
      </c>
      <c r="EC398" s="11">
        <v>63.079555999999997</v>
      </c>
      <c r="ED398" s="11">
        <v>62.693404999999998</v>
      </c>
      <c r="EE398" s="11">
        <v>62.498134999999998</v>
      </c>
      <c r="EF398" s="11">
        <v>62.461029000000003</v>
      </c>
      <c r="EG398" s="11">
        <v>62.633662999999999</v>
      </c>
      <c r="EH398" s="11">
        <v>63.597037999999998</v>
      </c>
      <c r="EI398" s="11">
        <v>64.743033999999994</v>
      </c>
      <c r="EJ398" s="11">
        <v>66.829262</v>
      </c>
      <c r="EK398" s="11">
        <v>69.124908000000005</v>
      </c>
      <c r="EL398" s="11">
        <v>70.633613999999994</v>
      </c>
      <c r="EM398" s="11">
        <v>71.697959999999995</v>
      </c>
      <c r="EN398" s="11">
        <v>73.445510999999996</v>
      </c>
      <c r="EO398" s="11">
        <v>73.069794000000002</v>
      </c>
      <c r="EP398" s="11">
        <v>72.583922999999999</v>
      </c>
      <c r="EQ398" s="11">
        <v>71.712211999999994</v>
      </c>
      <c r="ER398" s="11">
        <v>70.364081999999996</v>
      </c>
      <c r="ES398" s="11">
        <v>68.635475</v>
      </c>
      <c r="ET398" s="11">
        <v>66.179587999999995</v>
      </c>
      <c r="EU398" s="11">
        <v>64.687316999999993</v>
      </c>
      <c r="EV398" s="11">
        <v>63.728470000000002</v>
      </c>
      <c r="EW398" s="11">
        <v>63.344214999999998</v>
      </c>
      <c r="EX398" s="11">
        <v>63.144858999999997</v>
      </c>
      <c r="EY398" s="11">
        <v>0</v>
      </c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HY398" s="37"/>
      <c r="IA398" s="37"/>
    </row>
    <row r="399" spans="1:235" x14ac:dyDescent="0.2">
      <c r="A399" t="s">
        <v>112</v>
      </c>
      <c r="B399" t="s">
        <v>133</v>
      </c>
      <c r="C399" t="s">
        <v>88</v>
      </c>
      <c r="D399" t="s">
        <v>135</v>
      </c>
      <c r="E399" s="38" t="s">
        <v>121</v>
      </c>
      <c r="F399" t="s">
        <v>106</v>
      </c>
      <c r="G399" s="11">
        <v>3614</v>
      </c>
      <c r="H399" s="11">
        <v>0.56401230000000002</v>
      </c>
      <c r="I399" s="11">
        <v>0.50388650000000001</v>
      </c>
      <c r="J399" s="11">
        <v>0.4716071</v>
      </c>
      <c r="K399" s="11">
        <v>0.44711329999999999</v>
      </c>
      <c r="L399" s="11">
        <v>0.41908309999999999</v>
      </c>
      <c r="M399" s="11">
        <v>0.4184486</v>
      </c>
      <c r="N399" s="11">
        <v>0.44469409999999998</v>
      </c>
      <c r="O399" s="11">
        <v>0.49126399999999998</v>
      </c>
      <c r="P399" s="11">
        <v>0.53085190000000004</v>
      </c>
      <c r="Q399" s="11">
        <v>0.55703879999999995</v>
      </c>
      <c r="R399" s="11">
        <v>0.58518800000000004</v>
      </c>
      <c r="S399" s="11">
        <v>0.60785619999999996</v>
      </c>
      <c r="T399" s="11">
        <v>0.62986710000000001</v>
      </c>
      <c r="U399" s="11">
        <v>0.63818640000000004</v>
      </c>
      <c r="V399" s="11">
        <v>0.63723470000000004</v>
      </c>
      <c r="W399" s="11">
        <v>0.66045869999999995</v>
      </c>
      <c r="X399" s="11">
        <v>0.69145239999999997</v>
      </c>
      <c r="Y399" s="11">
        <v>0.73092239999999997</v>
      </c>
      <c r="Z399" s="11">
        <v>0.75295080000000003</v>
      </c>
      <c r="AA399" s="11">
        <v>0.74375440000000004</v>
      </c>
      <c r="AB399" s="11">
        <v>0.76464319999999997</v>
      </c>
      <c r="AC399" s="11">
        <v>0.74933519999999998</v>
      </c>
      <c r="AD399" s="11">
        <v>0.68247639999999998</v>
      </c>
      <c r="AE399" s="11">
        <v>0.59042660000000002</v>
      </c>
      <c r="AF399" s="11">
        <v>-3.3119900000000001E-2</v>
      </c>
      <c r="AG399" s="11">
        <v>-4.6656299999999998E-2</v>
      </c>
      <c r="AH399" s="11">
        <v>-2.97352E-2</v>
      </c>
      <c r="AI399" s="11">
        <v>-1.7372200000000001E-2</v>
      </c>
      <c r="AJ399" s="11">
        <v>-2.4122500000000002E-2</v>
      </c>
      <c r="AK399" s="11">
        <v>-2.7255100000000001E-2</v>
      </c>
      <c r="AL399" s="11">
        <v>-2.1995500000000001E-2</v>
      </c>
      <c r="AM399" s="11">
        <v>-2.1002400000000001E-2</v>
      </c>
      <c r="AN399" s="11">
        <v>-2.5928699999999999E-2</v>
      </c>
      <c r="AO399" s="11">
        <v>-2.9203799999999999E-2</v>
      </c>
      <c r="AP399" s="11">
        <v>-2.74469E-2</v>
      </c>
      <c r="AQ399" s="11">
        <v>-2.2887000000000001E-2</v>
      </c>
      <c r="AR399" s="11">
        <v>-2.3547100000000001E-2</v>
      </c>
      <c r="AS399" s="11">
        <v>-2.69479E-2</v>
      </c>
      <c r="AT399" s="11">
        <v>-3.5318700000000001E-2</v>
      </c>
      <c r="AU399" s="11">
        <v>-3.0674099999999999E-2</v>
      </c>
      <c r="AV399" s="11">
        <v>-2.5833100000000001E-2</v>
      </c>
      <c r="AW399" s="11">
        <v>-2.8788999999999999E-2</v>
      </c>
      <c r="AX399" s="11">
        <v>-2.4095200000000001E-2</v>
      </c>
      <c r="AY399" s="11">
        <v>-1.8854200000000002E-2</v>
      </c>
      <c r="AZ399" s="11">
        <v>-2.0295400000000002E-2</v>
      </c>
      <c r="BA399" s="11">
        <v>-3.3755800000000002E-2</v>
      </c>
      <c r="BB399" s="11">
        <v>-3.2876599999999999E-2</v>
      </c>
      <c r="BC399" s="11">
        <v>-3.1578500000000002E-2</v>
      </c>
      <c r="BD399" s="11">
        <v>-1.42708E-2</v>
      </c>
      <c r="BE399" s="11">
        <v>-2.7666699999999999E-2</v>
      </c>
      <c r="BF399" s="11">
        <v>-1.4794099999999999E-2</v>
      </c>
      <c r="BG399" s="11">
        <v>-4.1834000000000003E-3</v>
      </c>
      <c r="BH399" s="11">
        <v>-1.21003E-2</v>
      </c>
      <c r="BI399" s="11">
        <v>-1.5418400000000001E-2</v>
      </c>
      <c r="BJ399" s="11">
        <v>-1.02285E-2</v>
      </c>
      <c r="BK399" s="11">
        <v>-8.3073999999999995E-3</v>
      </c>
      <c r="BL399" s="11">
        <v>-1.10841E-2</v>
      </c>
      <c r="BM399" s="11">
        <v>-1.54258E-2</v>
      </c>
      <c r="BN399" s="11">
        <v>-1.22868E-2</v>
      </c>
      <c r="BO399" s="11">
        <v>-6.7034E-3</v>
      </c>
      <c r="BP399" s="11">
        <v>-6.9300999999999998E-3</v>
      </c>
      <c r="BQ399" s="11">
        <v>-8.4159000000000005E-3</v>
      </c>
      <c r="BR399" s="11">
        <v>-1.4694499999999999E-2</v>
      </c>
      <c r="BS399" s="11">
        <v>-8.9382999999999997E-3</v>
      </c>
      <c r="BT399" s="11">
        <v>-2.8467000000000002E-3</v>
      </c>
      <c r="BU399" s="11">
        <v>-6.9921999999999996E-3</v>
      </c>
      <c r="BV399" s="11">
        <v>-3.1362999999999999E-3</v>
      </c>
      <c r="BW399" s="11">
        <v>-2.7290000000000002E-4</v>
      </c>
      <c r="BX399" s="11">
        <v>-1.2584E-3</v>
      </c>
      <c r="BY399" s="11">
        <v>-1.30761E-2</v>
      </c>
      <c r="BZ399" s="11">
        <v>-1.23401E-2</v>
      </c>
      <c r="CA399" s="11">
        <v>-1.26865E-2</v>
      </c>
      <c r="CB399" s="11">
        <v>4.5783000000000004E-3</v>
      </c>
      <c r="CC399" s="11">
        <v>-8.6771999999999995E-3</v>
      </c>
      <c r="CD399" s="11">
        <v>1.47E-4</v>
      </c>
      <c r="CE399" s="11">
        <v>9.0053000000000008E-3</v>
      </c>
      <c r="CF399" s="11">
        <v>-7.8200000000000003E-5</v>
      </c>
      <c r="CG399" s="11">
        <v>-3.5817000000000002E-3</v>
      </c>
      <c r="CH399" s="11">
        <v>1.5384999999999999E-3</v>
      </c>
      <c r="CI399" s="11">
        <v>4.3876000000000002E-3</v>
      </c>
      <c r="CJ399" s="11">
        <v>3.7605E-3</v>
      </c>
      <c r="CK399" s="11">
        <v>-1.6478E-3</v>
      </c>
      <c r="CL399" s="11">
        <v>2.8733999999999999E-3</v>
      </c>
      <c r="CM399" s="11">
        <v>9.4801999999999994E-3</v>
      </c>
      <c r="CN399" s="11">
        <v>9.6869E-3</v>
      </c>
      <c r="CO399" s="11">
        <v>1.0116E-2</v>
      </c>
      <c r="CP399" s="11">
        <v>5.9297999999999998E-3</v>
      </c>
      <c r="CQ399" s="11">
        <v>1.27974E-2</v>
      </c>
      <c r="CR399" s="11">
        <v>2.0139799999999999E-2</v>
      </c>
      <c r="CS399" s="11">
        <v>1.48045E-2</v>
      </c>
      <c r="CT399" s="11">
        <v>1.78227E-2</v>
      </c>
      <c r="CU399" s="11">
        <v>1.8308499999999998E-2</v>
      </c>
      <c r="CV399" s="11">
        <v>1.7778499999999999E-2</v>
      </c>
      <c r="CW399" s="11">
        <v>7.6036999999999997E-3</v>
      </c>
      <c r="CX399" s="11">
        <v>8.1963000000000001E-3</v>
      </c>
      <c r="CY399" s="11">
        <v>6.2055000000000001E-3</v>
      </c>
      <c r="CZ399" s="11">
        <v>1.14594E-2</v>
      </c>
      <c r="DA399" s="11">
        <v>1.1544799999999999E-2</v>
      </c>
      <c r="DB399" s="11">
        <v>9.0834999999999996E-3</v>
      </c>
      <c r="DC399" s="11">
        <v>8.0181999999999996E-3</v>
      </c>
      <c r="DD399" s="11">
        <v>7.3090000000000004E-3</v>
      </c>
      <c r="DE399" s="11">
        <v>7.1961999999999998E-3</v>
      </c>
      <c r="DF399" s="11">
        <v>7.1538000000000001E-3</v>
      </c>
      <c r="DG399" s="11">
        <v>7.718E-3</v>
      </c>
      <c r="DH399" s="11">
        <v>9.0249000000000006E-3</v>
      </c>
      <c r="DI399" s="11">
        <v>8.3764000000000009E-3</v>
      </c>
      <c r="DJ399" s="11">
        <v>9.2166999999999995E-3</v>
      </c>
      <c r="DK399" s="11">
        <v>9.8388999999999994E-3</v>
      </c>
      <c r="DL399" s="11">
        <v>1.0102399999999999E-2</v>
      </c>
      <c r="DM399" s="11">
        <v>1.12666E-2</v>
      </c>
      <c r="DN399" s="11">
        <v>1.25387E-2</v>
      </c>
      <c r="DO399" s="11">
        <v>1.3214399999999999E-2</v>
      </c>
      <c r="DP399" s="11">
        <v>1.39747E-2</v>
      </c>
      <c r="DQ399" s="11">
        <v>1.3251499999999999E-2</v>
      </c>
      <c r="DR399" s="11">
        <v>1.2742099999999999E-2</v>
      </c>
      <c r="DS399" s="11">
        <v>1.12967E-2</v>
      </c>
      <c r="DT399" s="11">
        <v>1.15736E-2</v>
      </c>
      <c r="DU399" s="11">
        <v>1.2572399999999999E-2</v>
      </c>
      <c r="DV399" s="11">
        <v>1.24853E-2</v>
      </c>
      <c r="DW399" s="11">
        <v>1.1485499999999999E-2</v>
      </c>
      <c r="DX399" s="11">
        <v>0.15581629999999999</v>
      </c>
      <c r="DY399" s="11">
        <v>6.0856E-3</v>
      </c>
      <c r="DZ399" s="11">
        <v>9.5350999999999995E-3</v>
      </c>
      <c r="EA399" s="11">
        <v>64.258529999999993</v>
      </c>
      <c r="EB399" s="11">
        <v>64.595741000000004</v>
      </c>
      <c r="EC399" s="11">
        <v>64.062363000000005</v>
      </c>
      <c r="ED399" s="11">
        <v>63.609974000000001</v>
      </c>
      <c r="EE399" s="11">
        <v>63.340736</v>
      </c>
      <c r="EF399" s="11">
        <v>63.275131000000002</v>
      </c>
      <c r="EG399" s="11">
        <v>63.179482</v>
      </c>
      <c r="EH399" s="11">
        <v>63.918880000000001</v>
      </c>
      <c r="EI399" s="11">
        <v>64.591628999999998</v>
      </c>
      <c r="EJ399" s="11">
        <v>65.773139999999998</v>
      </c>
      <c r="EK399" s="11">
        <v>67.219832999999994</v>
      </c>
      <c r="EL399" s="11">
        <v>68.482971000000006</v>
      </c>
      <c r="EM399" s="11">
        <v>69.482467999999997</v>
      </c>
      <c r="EN399" s="11">
        <v>71.545929000000001</v>
      </c>
      <c r="EO399" s="11">
        <v>71.320976000000002</v>
      </c>
      <c r="EP399" s="11">
        <v>71.040558000000004</v>
      </c>
      <c r="EQ399" s="11">
        <v>70.350104999999999</v>
      </c>
      <c r="ER399" s="11">
        <v>69.291556999999997</v>
      </c>
      <c r="ES399" s="11">
        <v>67.986037999999994</v>
      </c>
      <c r="ET399" s="11">
        <v>66.307052999999996</v>
      </c>
      <c r="EU399" s="11">
        <v>65.147163000000006</v>
      </c>
      <c r="EV399" s="11">
        <v>64.375725000000003</v>
      </c>
      <c r="EW399" s="11">
        <v>64.067284000000001</v>
      </c>
      <c r="EX399" s="11">
        <v>63.993271</v>
      </c>
      <c r="EY399" s="11">
        <v>0</v>
      </c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HY399" s="37"/>
      <c r="IA399" s="37"/>
    </row>
    <row r="400" spans="1:235" x14ac:dyDescent="0.2">
      <c r="A400" t="s">
        <v>112</v>
      </c>
      <c r="B400" t="s">
        <v>133</v>
      </c>
      <c r="C400" t="s">
        <v>88</v>
      </c>
      <c r="D400" t="s">
        <v>135</v>
      </c>
      <c r="E400" s="38" t="s">
        <v>121</v>
      </c>
      <c r="F400" t="s">
        <v>107</v>
      </c>
      <c r="G400" s="11">
        <v>1756</v>
      </c>
      <c r="H400" s="11">
        <v>0.51410389999999995</v>
      </c>
      <c r="I400" s="11">
        <v>0.46821669999999999</v>
      </c>
      <c r="J400" s="11">
        <v>0.43811519999999998</v>
      </c>
      <c r="K400" s="11">
        <v>0.4198945</v>
      </c>
      <c r="L400" s="11">
        <v>0.41329440000000001</v>
      </c>
      <c r="M400" s="11">
        <v>0.43031229999999998</v>
      </c>
      <c r="N400" s="11">
        <v>0.450154</v>
      </c>
      <c r="O400" s="11">
        <v>0.49275020000000003</v>
      </c>
      <c r="P400" s="11">
        <v>0.52427970000000002</v>
      </c>
      <c r="Q400" s="11">
        <v>0.54454460000000005</v>
      </c>
      <c r="R400" s="11">
        <v>0.58406800000000003</v>
      </c>
      <c r="S400" s="11">
        <v>0.63319899999999996</v>
      </c>
      <c r="T400" s="11">
        <v>0.69662120000000005</v>
      </c>
      <c r="U400" s="11">
        <v>0.74067899999999998</v>
      </c>
      <c r="V400" s="11">
        <v>0.781864</v>
      </c>
      <c r="W400" s="11">
        <v>0.83389709999999995</v>
      </c>
      <c r="X400" s="11">
        <v>0.87141109999999999</v>
      </c>
      <c r="Y400" s="11">
        <v>0.89280939999999998</v>
      </c>
      <c r="Z400" s="11">
        <v>0.8655448</v>
      </c>
      <c r="AA400" s="11">
        <v>0.81032570000000004</v>
      </c>
      <c r="AB400" s="11">
        <v>0.7745959</v>
      </c>
      <c r="AC400" s="11">
        <v>0.74749239999999995</v>
      </c>
      <c r="AD400" s="11">
        <v>0.67162379999999999</v>
      </c>
      <c r="AE400" s="11">
        <v>0.56540140000000005</v>
      </c>
      <c r="AF400" s="11">
        <v>-4.8133299999999997E-2</v>
      </c>
      <c r="AG400" s="11">
        <v>-4.5211300000000003E-2</v>
      </c>
      <c r="AH400" s="11">
        <v>-3.9836000000000003E-2</v>
      </c>
      <c r="AI400" s="11">
        <v>-3.3490899999999997E-2</v>
      </c>
      <c r="AJ400" s="11">
        <v>-3.3287499999999998E-2</v>
      </c>
      <c r="AK400" s="11">
        <v>-3.2050700000000001E-2</v>
      </c>
      <c r="AL400" s="11">
        <v>-3.59294E-2</v>
      </c>
      <c r="AM400" s="11">
        <v>-2.7163699999999999E-2</v>
      </c>
      <c r="AN400" s="11">
        <v>-2.3074799999999999E-2</v>
      </c>
      <c r="AO400" s="11">
        <v>-2.5413100000000001E-2</v>
      </c>
      <c r="AP400" s="11">
        <v>-2.4019200000000001E-2</v>
      </c>
      <c r="AQ400" s="11">
        <v>-2.1097899999999999E-2</v>
      </c>
      <c r="AR400" s="11">
        <v>-1.8031800000000001E-2</v>
      </c>
      <c r="AS400" s="11">
        <v>-2.7522899999999999E-2</v>
      </c>
      <c r="AT400" s="11">
        <v>-3.9687399999999998E-2</v>
      </c>
      <c r="AU400" s="11">
        <v>-3.1375599999999997E-2</v>
      </c>
      <c r="AV400" s="11">
        <v>-2.26248E-2</v>
      </c>
      <c r="AW400" s="11">
        <v>-2.11387E-2</v>
      </c>
      <c r="AX400" s="11">
        <v>-2.2921500000000001E-2</v>
      </c>
      <c r="AY400" s="11">
        <v>-1.44183E-2</v>
      </c>
      <c r="AZ400" s="11">
        <v>-2.3394100000000001E-2</v>
      </c>
      <c r="BA400" s="11">
        <v>-3.2248100000000002E-2</v>
      </c>
      <c r="BB400" s="11">
        <v>-3.5587399999999998E-2</v>
      </c>
      <c r="BC400" s="11">
        <v>-4.57785E-2</v>
      </c>
      <c r="BD400" s="11">
        <v>-2.73096E-2</v>
      </c>
      <c r="BE400" s="11">
        <v>-2.78465E-2</v>
      </c>
      <c r="BF400" s="11">
        <v>-2.5376599999999999E-2</v>
      </c>
      <c r="BG400" s="11">
        <v>-2.0112499999999998E-2</v>
      </c>
      <c r="BH400" s="11">
        <v>-2.0836E-2</v>
      </c>
      <c r="BI400" s="11">
        <v>-1.9578600000000002E-2</v>
      </c>
      <c r="BJ400" s="11">
        <v>-2.30764E-2</v>
      </c>
      <c r="BK400" s="11">
        <v>-1.37807E-2</v>
      </c>
      <c r="BL400" s="11">
        <v>-5.9998999999999999E-3</v>
      </c>
      <c r="BM400" s="11">
        <v>-1.15161E-2</v>
      </c>
      <c r="BN400" s="11">
        <v>-8.4223000000000006E-3</v>
      </c>
      <c r="BO400" s="11">
        <v>-4.3230999999999999E-3</v>
      </c>
      <c r="BP400" s="11">
        <v>1.3997E-3</v>
      </c>
      <c r="BQ400" s="11">
        <v>-6.4939000000000004E-3</v>
      </c>
      <c r="BR400" s="11">
        <v>-1.7625999999999999E-2</v>
      </c>
      <c r="BS400" s="11">
        <v>-9.2887999999999998E-3</v>
      </c>
      <c r="BT400" s="11">
        <v>1.6467999999999999E-3</v>
      </c>
      <c r="BU400" s="11">
        <v>2.0888E-3</v>
      </c>
      <c r="BV400" s="11">
        <v>-2.5450000000000001E-4</v>
      </c>
      <c r="BW400" s="11">
        <v>4.5053000000000003E-3</v>
      </c>
      <c r="BX400" s="11">
        <v>-4.0436999999999999E-3</v>
      </c>
      <c r="BY400" s="11">
        <v>-1.11501E-2</v>
      </c>
      <c r="BZ400" s="11">
        <v>-1.5109600000000001E-2</v>
      </c>
      <c r="CA400" s="11">
        <v>-2.7369600000000001E-2</v>
      </c>
      <c r="CB400" s="11">
        <v>-6.4859000000000002E-3</v>
      </c>
      <c r="CC400" s="11">
        <v>-1.04817E-2</v>
      </c>
      <c r="CD400" s="11">
        <v>-1.09173E-2</v>
      </c>
      <c r="CE400" s="11">
        <v>-6.7342000000000001E-3</v>
      </c>
      <c r="CF400" s="11">
        <v>-8.3844999999999996E-3</v>
      </c>
      <c r="CG400" s="11">
        <v>-7.1065E-3</v>
      </c>
      <c r="CH400" s="11">
        <v>-1.0223400000000001E-2</v>
      </c>
      <c r="CI400" s="11">
        <v>-3.9760000000000002E-4</v>
      </c>
      <c r="CJ400" s="11">
        <v>1.1075E-2</v>
      </c>
      <c r="CK400" s="11">
        <v>2.3809E-3</v>
      </c>
      <c r="CL400" s="11">
        <v>7.1745999999999997E-3</v>
      </c>
      <c r="CM400" s="11">
        <v>1.2451800000000001E-2</v>
      </c>
      <c r="CN400" s="11">
        <v>2.0831200000000001E-2</v>
      </c>
      <c r="CO400" s="11">
        <v>1.4534999999999999E-2</v>
      </c>
      <c r="CP400" s="11">
        <v>4.4353999999999999E-3</v>
      </c>
      <c r="CQ400" s="11">
        <v>1.2797899999999999E-2</v>
      </c>
      <c r="CR400" s="11">
        <v>2.5918400000000001E-2</v>
      </c>
      <c r="CS400" s="11">
        <v>2.53163E-2</v>
      </c>
      <c r="CT400" s="11">
        <v>2.2412600000000001E-2</v>
      </c>
      <c r="CU400" s="11">
        <v>2.3428999999999998E-2</v>
      </c>
      <c r="CV400" s="11">
        <v>1.5306699999999999E-2</v>
      </c>
      <c r="CW400" s="11">
        <v>9.9477999999999997E-3</v>
      </c>
      <c r="CX400" s="11">
        <v>5.3682000000000001E-3</v>
      </c>
      <c r="CY400" s="11">
        <v>-8.9607999999999997E-3</v>
      </c>
      <c r="CZ400" s="11">
        <v>1.26599E-2</v>
      </c>
      <c r="DA400" s="11">
        <v>1.0557E-2</v>
      </c>
      <c r="DB400" s="11">
        <v>8.7907000000000002E-3</v>
      </c>
      <c r="DC400" s="11">
        <v>8.1335000000000001E-3</v>
      </c>
      <c r="DD400" s="11">
        <v>7.5700000000000003E-3</v>
      </c>
      <c r="DE400" s="11">
        <v>7.5824999999999998E-3</v>
      </c>
      <c r="DF400" s="11">
        <v>7.8140999999999992E-3</v>
      </c>
      <c r="DG400" s="11">
        <v>8.1363000000000008E-3</v>
      </c>
      <c r="DH400" s="11">
        <v>1.0380800000000001E-2</v>
      </c>
      <c r="DI400" s="11">
        <v>8.4487999999999994E-3</v>
      </c>
      <c r="DJ400" s="11">
        <v>9.4823000000000008E-3</v>
      </c>
      <c r="DK400" s="11">
        <v>1.01984E-2</v>
      </c>
      <c r="DL400" s="11">
        <v>1.1813499999999999E-2</v>
      </c>
      <c r="DM400" s="11">
        <v>1.27847E-2</v>
      </c>
      <c r="DN400" s="11">
        <v>1.34124E-2</v>
      </c>
      <c r="DO400" s="11">
        <v>1.34278E-2</v>
      </c>
      <c r="DP400" s="11">
        <v>1.4756099999999999E-2</v>
      </c>
      <c r="DQ400" s="11">
        <v>1.41213E-2</v>
      </c>
      <c r="DR400" s="11">
        <v>1.37806E-2</v>
      </c>
      <c r="DS400" s="11">
        <v>1.1504800000000001E-2</v>
      </c>
      <c r="DT400" s="11">
        <v>1.1764200000000001E-2</v>
      </c>
      <c r="DU400" s="11">
        <v>1.2826600000000001E-2</v>
      </c>
      <c r="DV400" s="11">
        <v>1.24496E-2</v>
      </c>
      <c r="DW400" s="11">
        <v>1.11918E-2</v>
      </c>
      <c r="DX400" s="11">
        <v>0.17620040000000001</v>
      </c>
      <c r="DY400" s="11">
        <v>6.8957000000000003E-3</v>
      </c>
      <c r="DZ400" s="11">
        <v>1.09313E-2</v>
      </c>
      <c r="EA400" s="11">
        <v>61.552345000000003</v>
      </c>
      <c r="EB400" s="11">
        <v>61.434311000000001</v>
      </c>
      <c r="EC400" s="11">
        <v>61.060738000000001</v>
      </c>
      <c r="ED400" s="11">
        <v>60.810654</v>
      </c>
      <c r="EE400" s="11">
        <v>60.767319000000001</v>
      </c>
      <c r="EF400" s="11">
        <v>60.788746000000003</v>
      </c>
      <c r="EG400" s="11">
        <v>61.512478000000002</v>
      </c>
      <c r="EH400" s="11">
        <v>62.935932000000001</v>
      </c>
      <c r="EI400" s="11">
        <v>65.054053999999994</v>
      </c>
      <c r="EJ400" s="11">
        <v>68.998688000000001</v>
      </c>
      <c r="EK400" s="11">
        <v>73.038184999999999</v>
      </c>
      <c r="EL400" s="11">
        <v>75.051338000000001</v>
      </c>
      <c r="EM400" s="11">
        <v>76.248878000000005</v>
      </c>
      <c r="EN400" s="11">
        <v>77.347496000000007</v>
      </c>
      <c r="EO400" s="11">
        <v>76.662093999999996</v>
      </c>
      <c r="EP400" s="11">
        <v>75.754195999999993</v>
      </c>
      <c r="EQ400" s="11">
        <v>74.510154999999997</v>
      </c>
      <c r="ER400" s="11">
        <v>72.5672</v>
      </c>
      <c r="ES400" s="11">
        <v>69.969504999999998</v>
      </c>
      <c r="ET400" s="11">
        <v>65.917747000000006</v>
      </c>
      <c r="EU400" s="11">
        <v>63.742725</v>
      </c>
      <c r="EV400" s="11">
        <v>62.398921999999999</v>
      </c>
      <c r="EW400" s="11">
        <v>61.858939999999997</v>
      </c>
      <c r="EX400" s="11">
        <v>61.402110999999998</v>
      </c>
      <c r="EY400" s="11">
        <v>0</v>
      </c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HY400" s="37"/>
      <c r="IA400" s="37"/>
    </row>
    <row r="401" spans="1:235" x14ac:dyDescent="0.2">
      <c r="A401" t="s">
        <v>112</v>
      </c>
      <c r="B401" t="s">
        <v>133</v>
      </c>
      <c r="C401" t="s">
        <v>88</v>
      </c>
      <c r="D401" t="s">
        <v>135</v>
      </c>
      <c r="E401" s="38" t="s">
        <v>216</v>
      </c>
      <c r="F401" t="s">
        <v>105</v>
      </c>
      <c r="G401" s="11">
        <v>5370</v>
      </c>
      <c r="H401" s="11">
        <v>0.58750829999999998</v>
      </c>
      <c r="I401" s="11">
        <v>0.52405520000000005</v>
      </c>
      <c r="J401" s="11">
        <v>0.4862744</v>
      </c>
      <c r="K401" s="11">
        <v>0.46342280000000002</v>
      </c>
      <c r="L401" s="11">
        <v>0.43867990000000001</v>
      </c>
      <c r="M401" s="11">
        <v>0.43890390000000001</v>
      </c>
      <c r="N401" s="11">
        <v>0.45911220000000003</v>
      </c>
      <c r="O401" s="11">
        <v>0.50619329999999996</v>
      </c>
      <c r="P401" s="11">
        <v>0.55220630000000004</v>
      </c>
      <c r="Q401" s="11">
        <v>0.59366099999999999</v>
      </c>
      <c r="R401" s="11">
        <v>0.66468850000000002</v>
      </c>
      <c r="S401" s="11">
        <v>0.72424849999999996</v>
      </c>
      <c r="T401" s="11">
        <v>0.82914790000000005</v>
      </c>
      <c r="U401" s="11">
        <v>0.91262600000000005</v>
      </c>
      <c r="V401" s="11">
        <v>0.96439529999999996</v>
      </c>
      <c r="W401" s="11">
        <v>1.0283979999999999</v>
      </c>
      <c r="X401" s="11">
        <v>1.082252</v>
      </c>
      <c r="Y401" s="11">
        <v>1.1212009999999999</v>
      </c>
      <c r="Z401" s="11">
        <v>1.08623</v>
      </c>
      <c r="AA401" s="11">
        <v>1.0166360000000001</v>
      </c>
      <c r="AB401" s="11">
        <v>0.96573690000000001</v>
      </c>
      <c r="AC401" s="11">
        <v>0.92168919999999999</v>
      </c>
      <c r="AD401" s="11">
        <v>0.82382169999999999</v>
      </c>
      <c r="AE401" s="11">
        <v>0.69387259999999995</v>
      </c>
      <c r="AF401" s="11">
        <v>-4.2181200000000002E-2</v>
      </c>
      <c r="AG401" s="11">
        <v>-4.5377000000000001E-2</v>
      </c>
      <c r="AH401" s="11">
        <v>-3.4015999999999998E-2</v>
      </c>
      <c r="AI401" s="11">
        <v>-2.0414999999999999E-2</v>
      </c>
      <c r="AJ401" s="11">
        <v>-2.4548899999999999E-2</v>
      </c>
      <c r="AK401" s="11">
        <v>-2.6287100000000001E-2</v>
      </c>
      <c r="AL401" s="11">
        <v>-2.09471E-2</v>
      </c>
      <c r="AM401" s="11">
        <v>-1.21111E-2</v>
      </c>
      <c r="AN401" s="11">
        <v>-1.5044500000000001E-2</v>
      </c>
      <c r="AO401" s="11">
        <v>-2.05306E-2</v>
      </c>
      <c r="AP401" s="11">
        <v>-1.38377E-2</v>
      </c>
      <c r="AQ401" s="11">
        <v>-1.87598E-2</v>
      </c>
      <c r="AR401" s="11">
        <v>-1.17994E-2</v>
      </c>
      <c r="AS401" s="11">
        <v>-2.00953E-2</v>
      </c>
      <c r="AT401" s="11">
        <v>-2.69415E-2</v>
      </c>
      <c r="AU401" s="11">
        <v>-1.1820600000000001E-2</v>
      </c>
      <c r="AV401" s="11">
        <v>1.0363499999999999E-2</v>
      </c>
      <c r="AW401" s="11">
        <v>1.8163999999999999E-3</v>
      </c>
      <c r="AX401" s="11">
        <v>4.4499999999999997E-4</v>
      </c>
      <c r="AY401" s="11">
        <v>1.15411E-2</v>
      </c>
      <c r="AZ401" s="11">
        <v>2.6784000000000001E-3</v>
      </c>
      <c r="BA401" s="11">
        <v>-2.54004E-2</v>
      </c>
      <c r="BB401" s="11">
        <v>-3.3744299999999998E-2</v>
      </c>
      <c r="BC401" s="11">
        <v>-3.3055599999999997E-2</v>
      </c>
      <c r="BD401" s="11">
        <v>-2.39118E-2</v>
      </c>
      <c r="BE401" s="11">
        <v>-2.8469899999999999E-2</v>
      </c>
      <c r="BF401" s="11">
        <v>-2.0378199999999999E-2</v>
      </c>
      <c r="BG401" s="11">
        <v>-8.1858999999999994E-3</v>
      </c>
      <c r="BH401" s="11">
        <v>-1.35055E-2</v>
      </c>
      <c r="BI401" s="11">
        <v>-1.42086E-2</v>
      </c>
      <c r="BJ401" s="11">
        <v>-9.8426999999999994E-3</v>
      </c>
      <c r="BK401" s="11">
        <v>-8.432E-4</v>
      </c>
      <c r="BL401" s="11">
        <v>-1.2807000000000001E-3</v>
      </c>
      <c r="BM401" s="11">
        <v>-7.7318999999999999E-3</v>
      </c>
      <c r="BN401" s="11">
        <v>1.2137999999999999E-3</v>
      </c>
      <c r="BO401" s="11">
        <v>-5.306E-4</v>
      </c>
      <c r="BP401" s="11">
        <v>8.3117999999999994E-3</v>
      </c>
      <c r="BQ401" s="11">
        <v>2.7409000000000001E-3</v>
      </c>
      <c r="BR401" s="11">
        <v>-2.5768000000000002E-3</v>
      </c>
      <c r="BS401" s="11">
        <v>1.3575800000000001E-2</v>
      </c>
      <c r="BT401" s="11">
        <v>3.6756999999999998E-2</v>
      </c>
      <c r="BU401" s="11">
        <v>2.76695E-2</v>
      </c>
      <c r="BV401" s="11">
        <v>2.5550400000000001E-2</v>
      </c>
      <c r="BW401" s="11">
        <v>3.3405400000000002E-2</v>
      </c>
      <c r="BX401" s="11">
        <v>2.3696200000000001E-2</v>
      </c>
      <c r="BY401" s="11">
        <v>-4.1831000000000004E-3</v>
      </c>
      <c r="BZ401" s="11">
        <v>-1.39959E-2</v>
      </c>
      <c r="CA401" s="11">
        <v>-1.5713899999999999E-2</v>
      </c>
      <c r="CB401" s="11">
        <v>-5.6423000000000003E-3</v>
      </c>
      <c r="CC401" s="11">
        <v>-1.15628E-2</v>
      </c>
      <c r="CD401" s="11">
        <v>-6.7403999999999997E-3</v>
      </c>
      <c r="CE401" s="11">
        <v>4.0432999999999997E-3</v>
      </c>
      <c r="CF401" s="11">
        <v>-2.4620000000000002E-3</v>
      </c>
      <c r="CG401" s="11">
        <v>-2.1299999999999999E-3</v>
      </c>
      <c r="CH401" s="11">
        <v>1.2616000000000001E-3</v>
      </c>
      <c r="CI401" s="11">
        <v>1.0424599999999999E-2</v>
      </c>
      <c r="CJ401" s="11">
        <v>1.24831E-2</v>
      </c>
      <c r="CK401" s="11">
        <v>5.0669E-3</v>
      </c>
      <c r="CL401" s="11">
        <v>1.6265399999999999E-2</v>
      </c>
      <c r="CM401" s="11">
        <v>1.7698599999999998E-2</v>
      </c>
      <c r="CN401" s="11">
        <v>2.84231E-2</v>
      </c>
      <c r="CO401" s="11">
        <v>2.5576999999999999E-2</v>
      </c>
      <c r="CP401" s="11">
        <v>2.1787899999999999E-2</v>
      </c>
      <c r="CQ401" s="11">
        <v>3.8972199999999999E-2</v>
      </c>
      <c r="CR401" s="11">
        <v>6.3150399999999995E-2</v>
      </c>
      <c r="CS401" s="11">
        <v>5.3522699999999999E-2</v>
      </c>
      <c r="CT401" s="11">
        <v>5.0655699999999998E-2</v>
      </c>
      <c r="CU401" s="11">
        <v>5.5269699999999998E-2</v>
      </c>
      <c r="CV401" s="11">
        <v>4.4713999999999997E-2</v>
      </c>
      <c r="CW401" s="11">
        <v>1.70341E-2</v>
      </c>
      <c r="CX401" s="11">
        <v>5.7524999999999998E-3</v>
      </c>
      <c r="CY401" s="11">
        <v>1.6278E-3</v>
      </c>
      <c r="CZ401" s="11">
        <v>1.1107000000000001E-2</v>
      </c>
      <c r="DA401" s="11">
        <v>1.0278799999999999E-2</v>
      </c>
      <c r="DB401" s="11">
        <v>8.2912000000000003E-3</v>
      </c>
      <c r="DC401" s="11">
        <v>7.4348000000000001E-3</v>
      </c>
      <c r="DD401" s="11">
        <v>6.7139000000000001E-3</v>
      </c>
      <c r="DE401" s="11">
        <v>7.3432000000000002E-3</v>
      </c>
      <c r="DF401" s="11">
        <v>6.7510000000000001E-3</v>
      </c>
      <c r="DG401" s="11">
        <v>6.8504000000000004E-3</v>
      </c>
      <c r="DH401" s="11">
        <v>8.3677999999999999E-3</v>
      </c>
      <c r="DI401" s="11">
        <v>7.7811E-3</v>
      </c>
      <c r="DJ401" s="11">
        <v>9.1506999999999995E-3</v>
      </c>
      <c r="DK401" s="11">
        <v>1.10825E-2</v>
      </c>
      <c r="DL401" s="11">
        <v>1.2226799999999999E-2</v>
      </c>
      <c r="DM401" s="11">
        <v>1.3883400000000001E-2</v>
      </c>
      <c r="DN401" s="11">
        <v>1.48127E-2</v>
      </c>
      <c r="DO401" s="11">
        <v>1.5439899999999999E-2</v>
      </c>
      <c r="DP401" s="11">
        <v>1.6046100000000001E-2</v>
      </c>
      <c r="DQ401" s="11">
        <v>1.5717600000000002E-2</v>
      </c>
      <c r="DR401" s="11">
        <v>1.5263000000000001E-2</v>
      </c>
      <c r="DS401" s="11">
        <v>1.32925E-2</v>
      </c>
      <c r="DT401" s="11">
        <v>1.27779E-2</v>
      </c>
      <c r="DU401" s="11">
        <v>1.28992E-2</v>
      </c>
      <c r="DV401" s="11">
        <v>1.20062E-2</v>
      </c>
      <c r="DW401" s="11">
        <v>1.0543E-2</v>
      </c>
      <c r="DX401" s="11">
        <v>0.18703919999999999</v>
      </c>
      <c r="DY401" s="11">
        <v>6.0736999999999996E-3</v>
      </c>
      <c r="DZ401" s="11">
        <v>1.0418699999999999E-2</v>
      </c>
      <c r="EA401" s="11">
        <v>65.412796</v>
      </c>
      <c r="EB401" s="11">
        <v>65.896850999999998</v>
      </c>
      <c r="EC401" s="11">
        <v>64.544753999999998</v>
      </c>
      <c r="ED401" s="11">
        <v>62.876682000000002</v>
      </c>
      <c r="EE401" s="11">
        <v>62.671149999999997</v>
      </c>
      <c r="EF401" s="11">
        <v>62.056857999999998</v>
      </c>
      <c r="EG401" s="11">
        <v>63.062427999999997</v>
      </c>
      <c r="EH401" s="11">
        <v>64.175758000000002</v>
      </c>
      <c r="EI401" s="11">
        <v>67.531311000000002</v>
      </c>
      <c r="EJ401" s="11">
        <v>73.407607999999996</v>
      </c>
      <c r="EK401" s="11">
        <v>75.637535</v>
      </c>
      <c r="EL401" s="11">
        <v>78.415863000000002</v>
      </c>
      <c r="EM401" s="11">
        <v>80.150597000000005</v>
      </c>
      <c r="EN401" s="11">
        <v>82.318672000000007</v>
      </c>
      <c r="EO401" s="11">
        <v>80.959854000000007</v>
      </c>
      <c r="EP401" s="11">
        <v>79.882446000000002</v>
      </c>
      <c r="EQ401" s="11">
        <v>79.154242999999994</v>
      </c>
      <c r="ER401" s="11">
        <v>76.261809999999997</v>
      </c>
      <c r="ES401" s="11">
        <v>75.694969</v>
      </c>
      <c r="ET401" s="11">
        <v>71.821358000000004</v>
      </c>
      <c r="EU401" s="11">
        <v>69.720511999999999</v>
      </c>
      <c r="EV401" s="11">
        <v>68.290047000000001</v>
      </c>
      <c r="EW401" s="11">
        <v>67.006148999999994</v>
      </c>
      <c r="EX401" s="11">
        <v>65.538803000000001</v>
      </c>
      <c r="EY401" s="11">
        <v>0</v>
      </c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  <c r="FU401" s="11"/>
      <c r="FV401" s="11"/>
      <c r="HY401" s="37"/>
      <c r="IA401" s="37"/>
    </row>
    <row r="402" spans="1:235" x14ac:dyDescent="0.2">
      <c r="A402" t="s">
        <v>112</v>
      </c>
      <c r="B402" t="s">
        <v>133</v>
      </c>
      <c r="C402" t="s">
        <v>88</v>
      </c>
      <c r="D402" t="s">
        <v>135</v>
      </c>
      <c r="E402" s="38" t="s">
        <v>216</v>
      </c>
      <c r="F402" t="s">
        <v>106</v>
      </c>
      <c r="G402" s="11">
        <v>3614</v>
      </c>
      <c r="H402" s="11">
        <v>0.59712739999999997</v>
      </c>
      <c r="I402" s="11">
        <v>0.52943470000000004</v>
      </c>
      <c r="J402" s="11">
        <v>0.4901604</v>
      </c>
      <c r="K402" s="11">
        <v>0.4680996</v>
      </c>
      <c r="L402" s="11">
        <v>0.43391659999999999</v>
      </c>
      <c r="M402" s="11">
        <v>0.4325523</v>
      </c>
      <c r="N402" s="11">
        <v>0.44904379999999999</v>
      </c>
      <c r="O402" s="11">
        <v>0.49779649999999998</v>
      </c>
      <c r="P402" s="11">
        <v>0.54512559999999999</v>
      </c>
      <c r="Q402" s="11">
        <v>0.58182999999999996</v>
      </c>
      <c r="R402" s="11">
        <v>0.63177130000000004</v>
      </c>
      <c r="S402" s="11">
        <v>0.67766859999999995</v>
      </c>
      <c r="T402" s="11">
        <v>0.76541199999999998</v>
      </c>
      <c r="U402" s="11">
        <v>0.83262970000000003</v>
      </c>
      <c r="V402" s="11">
        <v>0.85285370000000005</v>
      </c>
      <c r="W402" s="11">
        <v>0.90223799999999998</v>
      </c>
      <c r="X402" s="11">
        <v>0.95538599999999996</v>
      </c>
      <c r="Y402" s="11">
        <v>1.009412</v>
      </c>
      <c r="Z402" s="11">
        <v>0.97839889999999996</v>
      </c>
      <c r="AA402" s="11">
        <v>0.93175540000000001</v>
      </c>
      <c r="AB402" s="11">
        <v>0.92814819999999998</v>
      </c>
      <c r="AC402" s="11">
        <v>0.90255700000000005</v>
      </c>
      <c r="AD402" s="11">
        <v>0.8189883</v>
      </c>
      <c r="AE402" s="11">
        <v>0.69829169999999996</v>
      </c>
      <c r="AF402" s="11">
        <v>-3.5532800000000003E-2</v>
      </c>
      <c r="AG402" s="11">
        <v>-4.5160699999999998E-2</v>
      </c>
      <c r="AH402" s="11">
        <v>-3.5097099999999999E-2</v>
      </c>
      <c r="AI402" s="11">
        <v>-2.0827100000000001E-2</v>
      </c>
      <c r="AJ402" s="11">
        <v>-2.6214700000000001E-2</v>
      </c>
      <c r="AK402" s="11">
        <v>-2.3045E-2</v>
      </c>
      <c r="AL402" s="11">
        <v>-2.3680099999999999E-2</v>
      </c>
      <c r="AM402" s="11">
        <v>-2.00083E-2</v>
      </c>
      <c r="AN402" s="11">
        <v>-2.3100800000000001E-2</v>
      </c>
      <c r="AO402" s="11">
        <v>-2.79504E-2</v>
      </c>
      <c r="AP402" s="11">
        <v>-2.1621999999999999E-2</v>
      </c>
      <c r="AQ402" s="11">
        <v>-1.7432400000000001E-2</v>
      </c>
      <c r="AR402" s="11">
        <v>-1.2277100000000001E-2</v>
      </c>
      <c r="AS402" s="11">
        <v>-1.6826600000000001E-2</v>
      </c>
      <c r="AT402" s="11">
        <v>-2.85948E-2</v>
      </c>
      <c r="AU402" s="11">
        <v>-1.3931199999999999E-2</v>
      </c>
      <c r="AV402" s="11">
        <v>8.6490000000000004E-4</v>
      </c>
      <c r="AW402" s="11">
        <v>-5.7245999999999998E-3</v>
      </c>
      <c r="AX402" s="11">
        <v>-8.0345999999999994E-3</v>
      </c>
      <c r="AY402" s="11">
        <v>7.2559999999999996E-4</v>
      </c>
      <c r="AZ402" s="11">
        <v>-2.5102000000000002E-3</v>
      </c>
      <c r="BA402" s="11">
        <v>-2.5004999999999999E-2</v>
      </c>
      <c r="BB402" s="11">
        <v>-3.08878E-2</v>
      </c>
      <c r="BC402" s="11">
        <v>-2.7019499999999998E-2</v>
      </c>
      <c r="BD402" s="11">
        <v>-1.67595E-2</v>
      </c>
      <c r="BE402" s="11">
        <v>-2.6893400000000001E-2</v>
      </c>
      <c r="BF402" s="11">
        <v>-2.01835E-2</v>
      </c>
      <c r="BG402" s="11">
        <v>-7.3577E-3</v>
      </c>
      <c r="BH402" s="11">
        <v>-1.4260800000000001E-2</v>
      </c>
      <c r="BI402" s="11">
        <v>-1.17453E-2</v>
      </c>
      <c r="BJ402" s="11">
        <v>-1.2183299999999999E-2</v>
      </c>
      <c r="BK402" s="11">
        <v>-7.7327999999999997E-3</v>
      </c>
      <c r="BL402" s="11">
        <v>-8.2690999999999997E-3</v>
      </c>
      <c r="BM402" s="11">
        <v>-1.43242E-2</v>
      </c>
      <c r="BN402" s="11">
        <v>-6.1234000000000002E-3</v>
      </c>
      <c r="BO402" s="11">
        <v>-1.729E-4</v>
      </c>
      <c r="BP402" s="11">
        <v>5.9329999999999999E-3</v>
      </c>
      <c r="BQ402" s="11">
        <v>3.1873000000000001E-3</v>
      </c>
      <c r="BR402" s="11">
        <v>-6.6278999999999999E-3</v>
      </c>
      <c r="BS402" s="11">
        <v>8.1644999999999999E-3</v>
      </c>
      <c r="BT402" s="11">
        <v>2.3676800000000001E-2</v>
      </c>
      <c r="BU402" s="11">
        <v>1.7230599999999999E-2</v>
      </c>
      <c r="BV402" s="11">
        <v>1.44469E-2</v>
      </c>
      <c r="BW402" s="11">
        <v>2.0763400000000001E-2</v>
      </c>
      <c r="BX402" s="11">
        <v>1.7710900000000002E-2</v>
      </c>
      <c r="BY402" s="11">
        <v>-4.3013000000000001E-3</v>
      </c>
      <c r="BZ402" s="11">
        <v>-1.0984799999999999E-2</v>
      </c>
      <c r="CA402" s="11">
        <v>-8.6622999999999995E-3</v>
      </c>
      <c r="CB402" s="11">
        <v>2.0138999999999999E-3</v>
      </c>
      <c r="CC402" s="11">
        <v>-8.6260999999999994E-3</v>
      </c>
      <c r="CD402" s="11">
        <v>-5.2699000000000001E-3</v>
      </c>
      <c r="CE402" s="11">
        <v>6.1117999999999997E-3</v>
      </c>
      <c r="CF402" s="11">
        <v>-2.3067999999999999E-3</v>
      </c>
      <c r="CG402" s="11">
        <v>-4.4559999999999999E-4</v>
      </c>
      <c r="CH402" s="11">
        <v>-6.8650000000000004E-4</v>
      </c>
      <c r="CI402" s="11">
        <v>4.5427000000000002E-3</v>
      </c>
      <c r="CJ402" s="11">
        <v>6.5626E-3</v>
      </c>
      <c r="CK402" s="11">
        <v>-6.981E-4</v>
      </c>
      <c r="CL402" s="11">
        <v>9.3752999999999996E-3</v>
      </c>
      <c r="CM402" s="11">
        <v>1.70866E-2</v>
      </c>
      <c r="CN402" s="11">
        <v>2.41432E-2</v>
      </c>
      <c r="CO402" s="11">
        <v>2.3201200000000002E-2</v>
      </c>
      <c r="CP402" s="11">
        <v>1.5338900000000001E-2</v>
      </c>
      <c r="CQ402" s="11">
        <v>3.02603E-2</v>
      </c>
      <c r="CR402" s="11">
        <v>4.6488700000000001E-2</v>
      </c>
      <c r="CS402" s="11">
        <v>4.0185800000000001E-2</v>
      </c>
      <c r="CT402" s="11">
        <v>3.6928299999999997E-2</v>
      </c>
      <c r="CU402" s="11">
        <v>4.0801200000000003E-2</v>
      </c>
      <c r="CV402" s="11">
        <v>3.7931899999999998E-2</v>
      </c>
      <c r="CW402" s="11">
        <v>1.6402400000000001E-2</v>
      </c>
      <c r="CX402" s="11">
        <v>8.9181999999999994E-3</v>
      </c>
      <c r="CY402" s="11">
        <v>9.6950000000000005E-3</v>
      </c>
      <c r="CZ402" s="11">
        <v>1.1413400000000001E-2</v>
      </c>
      <c r="DA402" s="11">
        <v>1.11057E-2</v>
      </c>
      <c r="DB402" s="11">
        <v>9.0667999999999999E-3</v>
      </c>
      <c r="DC402" s="11">
        <v>8.1889000000000007E-3</v>
      </c>
      <c r="DD402" s="11">
        <v>7.2674999999999997E-3</v>
      </c>
      <c r="DE402" s="11">
        <v>6.8697000000000003E-3</v>
      </c>
      <c r="DF402" s="11">
        <v>6.9896000000000003E-3</v>
      </c>
      <c r="DG402" s="11">
        <v>7.463E-3</v>
      </c>
      <c r="DH402" s="11">
        <v>9.0170000000000007E-3</v>
      </c>
      <c r="DI402" s="11">
        <v>8.2841000000000008E-3</v>
      </c>
      <c r="DJ402" s="11">
        <v>9.4225000000000003E-3</v>
      </c>
      <c r="DK402" s="11">
        <v>1.04931E-2</v>
      </c>
      <c r="DL402" s="11">
        <v>1.1070999999999999E-2</v>
      </c>
      <c r="DM402" s="11">
        <v>1.2167600000000001E-2</v>
      </c>
      <c r="DN402" s="11">
        <v>1.3354899999999999E-2</v>
      </c>
      <c r="DO402" s="11">
        <v>1.34333E-2</v>
      </c>
      <c r="DP402" s="11">
        <v>1.3868699999999999E-2</v>
      </c>
      <c r="DQ402" s="11">
        <v>1.3955800000000001E-2</v>
      </c>
      <c r="DR402" s="11">
        <v>1.3667800000000001E-2</v>
      </c>
      <c r="DS402" s="11">
        <v>1.21821E-2</v>
      </c>
      <c r="DT402" s="11">
        <v>1.2293500000000001E-2</v>
      </c>
      <c r="DU402" s="11">
        <v>1.2586999999999999E-2</v>
      </c>
      <c r="DV402" s="11">
        <v>1.21002E-2</v>
      </c>
      <c r="DW402" s="11">
        <v>1.1160399999999999E-2</v>
      </c>
      <c r="DX402" s="11">
        <v>0.16119620000000001</v>
      </c>
      <c r="DY402" s="11">
        <v>5.8405999999999996E-3</v>
      </c>
      <c r="DZ402" s="11">
        <v>9.7046000000000007E-3</v>
      </c>
      <c r="EA402" s="11">
        <v>66.188377000000003</v>
      </c>
      <c r="EB402" s="11">
        <v>67.009422000000001</v>
      </c>
      <c r="EC402" s="11">
        <v>66.437019000000006</v>
      </c>
      <c r="ED402" s="11">
        <v>64.131393000000003</v>
      </c>
      <c r="EE402" s="11">
        <v>63.739787999999997</v>
      </c>
      <c r="EF402" s="11">
        <v>63.037990999999998</v>
      </c>
      <c r="EG402" s="11">
        <v>63.332478000000002</v>
      </c>
      <c r="EH402" s="11">
        <v>63.732075000000002</v>
      </c>
      <c r="EI402" s="11">
        <v>65.468718999999993</v>
      </c>
      <c r="EJ402" s="11">
        <v>70.885750000000002</v>
      </c>
      <c r="EK402" s="11">
        <v>72.172522999999998</v>
      </c>
      <c r="EL402" s="11">
        <v>74.156242000000006</v>
      </c>
      <c r="EM402" s="11">
        <v>76.308197000000007</v>
      </c>
      <c r="EN402" s="11">
        <v>79.437019000000006</v>
      </c>
      <c r="EO402" s="11">
        <v>78.077979999999997</v>
      </c>
      <c r="EP402" s="11">
        <v>76.879745</v>
      </c>
      <c r="EQ402" s="11">
        <v>76.139106999999996</v>
      </c>
      <c r="ER402" s="11">
        <v>74.098258999999999</v>
      </c>
      <c r="ES402" s="11">
        <v>73.884604999999993</v>
      </c>
      <c r="ET402" s="11">
        <v>70.806624999999997</v>
      </c>
      <c r="EU402" s="11">
        <v>69.553841000000006</v>
      </c>
      <c r="EV402" s="11">
        <v>68.996573999999995</v>
      </c>
      <c r="EW402" s="11">
        <v>67.719223</v>
      </c>
      <c r="EX402" s="11">
        <v>66.420447999999993</v>
      </c>
      <c r="EY402" s="11">
        <v>0</v>
      </c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HY402" s="37"/>
      <c r="IA402" s="37"/>
    </row>
    <row r="403" spans="1:235" x14ac:dyDescent="0.2">
      <c r="A403" t="s">
        <v>112</v>
      </c>
      <c r="B403" t="s">
        <v>133</v>
      </c>
      <c r="C403" t="s">
        <v>88</v>
      </c>
      <c r="D403" t="s">
        <v>135</v>
      </c>
      <c r="E403" s="38" t="s">
        <v>216</v>
      </c>
      <c r="F403" t="s">
        <v>107</v>
      </c>
      <c r="G403" s="11">
        <v>1756</v>
      </c>
      <c r="H403" s="11">
        <v>0.56903669999999995</v>
      </c>
      <c r="I403" s="11">
        <v>0.51581140000000003</v>
      </c>
      <c r="J403" s="11">
        <v>0.47649859999999999</v>
      </c>
      <c r="K403" s="11">
        <v>0.44722919999999999</v>
      </c>
      <c r="L403" s="11">
        <v>0.44401170000000001</v>
      </c>
      <c r="M403" s="11">
        <v>0.4536965</v>
      </c>
      <c r="N403" s="11">
        <v>0.46247559999999999</v>
      </c>
      <c r="O403" s="11">
        <v>0.50699899999999998</v>
      </c>
      <c r="P403" s="11">
        <v>0.5575871</v>
      </c>
      <c r="Q403" s="11">
        <v>0.60822540000000003</v>
      </c>
      <c r="R403" s="11">
        <v>0.72376839999999998</v>
      </c>
      <c r="S403" s="11">
        <v>0.82460109999999998</v>
      </c>
      <c r="T403" s="11">
        <v>0.96866669999999999</v>
      </c>
      <c r="U403" s="11">
        <v>1.0870470000000001</v>
      </c>
      <c r="V403" s="11">
        <v>1.1923589999999999</v>
      </c>
      <c r="W403" s="11">
        <v>1.284295</v>
      </c>
      <c r="X403" s="11">
        <v>1.334973</v>
      </c>
      <c r="Y403" s="11">
        <v>1.3518479999999999</v>
      </c>
      <c r="Z403" s="11">
        <v>1.298443</v>
      </c>
      <c r="AA403" s="11">
        <v>1.177295</v>
      </c>
      <c r="AB403" s="11">
        <v>1.0304489999999999</v>
      </c>
      <c r="AC403" s="11">
        <v>0.96024609999999999</v>
      </c>
      <c r="AD403" s="11">
        <v>0.83246719999999996</v>
      </c>
      <c r="AE403" s="11">
        <v>0.68113860000000004</v>
      </c>
      <c r="AF403" s="11">
        <v>-6.4725500000000005E-2</v>
      </c>
      <c r="AG403" s="11">
        <v>-5.1865099999999997E-2</v>
      </c>
      <c r="AH403" s="11">
        <v>-4.0269899999999997E-2</v>
      </c>
      <c r="AI403" s="11">
        <v>-3.3072900000000002E-2</v>
      </c>
      <c r="AJ403" s="11">
        <v>-3.0825399999999999E-2</v>
      </c>
      <c r="AK403" s="11">
        <v>-3.5365000000000001E-2</v>
      </c>
      <c r="AL403" s="11">
        <v>-3.7554900000000002E-2</v>
      </c>
      <c r="AM403" s="11">
        <v>-1.75897E-2</v>
      </c>
      <c r="AN403" s="11">
        <v>-1.45779E-2</v>
      </c>
      <c r="AO403" s="11">
        <v>-1.9979199999999999E-2</v>
      </c>
      <c r="AP403" s="11">
        <v>-1.2906000000000001E-2</v>
      </c>
      <c r="AQ403" s="11">
        <v>-2.5723200000000002E-2</v>
      </c>
      <c r="AR403" s="11">
        <v>-1.2205199999999999E-2</v>
      </c>
      <c r="AS403" s="11">
        <v>-2.6209300000000001E-2</v>
      </c>
      <c r="AT403" s="11">
        <v>-3.3843900000000003E-2</v>
      </c>
      <c r="AU403" s="11">
        <v>-2.1622499999999999E-2</v>
      </c>
      <c r="AV403" s="11">
        <v>9.8685999999999999E-3</v>
      </c>
      <c r="AW403" s="11">
        <v>6.3942000000000001E-3</v>
      </c>
      <c r="AX403" s="11">
        <v>-4.1088000000000001E-3</v>
      </c>
      <c r="AY403" s="11">
        <v>1.0146000000000001E-2</v>
      </c>
      <c r="AZ403" s="11">
        <v>-9.7293999999999992E-3</v>
      </c>
      <c r="BA403" s="11">
        <v>-4.0135400000000002E-2</v>
      </c>
      <c r="BB403" s="11">
        <v>-5.28618E-2</v>
      </c>
      <c r="BC403" s="11">
        <v>-5.8486299999999998E-2</v>
      </c>
      <c r="BD403" s="11">
        <v>-3.7318200000000003E-2</v>
      </c>
      <c r="BE403" s="11">
        <v>-2.8904599999999999E-2</v>
      </c>
      <c r="BF403" s="11">
        <v>-2.2574299999999999E-2</v>
      </c>
      <c r="BG403" s="11">
        <v>-1.64768E-2</v>
      </c>
      <c r="BH403" s="11">
        <v>-1.6403399999999999E-2</v>
      </c>
      <c r="BI403" s="11">
        <v>-1.75161E-2</v>
      </c>
      <c r="BJ403" s="11">
        <v>-2.2347499999999999E-2</v>
      </c>
      <c r="BK403" s="11">
        <v>-3.1324E-3</v>
      </c>
      <c r="BL403" s="11">
        <v>3.9103999999999996E-3</v>
      </c>
      <c r="BM403" s="11">
        <v>-3.9240000000000004E-3</v>
      </c>
      <c r="BN403" s="11">
        <v>7.7685000000000002E-3</v>
      </c>
      <c r="BO403" s="11">
        <v>3.4416E-3</v>
      </c>
      <c r="BP403" s="11">
        <v>2.1841800000000001E-2</v>
      </c>
      <c r="BQ403" s="11">
        <v>1.1983600000000001E-2</v>
      </c>
      <c r="BR403" s="11">
        <v>4.6690000000000004E-3</v>
      </c>
      <c r="BS403" s="11">
        <v>2.1530500000000001E-2</v>
      </c>
      <c r="BT403" s="11">
        <v>5.5832E-2</v>
      </c>
      <c r="BU403" s="11">
        <v>5.02079E-2</v>
      </c>
      <c r="BV403" s="11">
        <v>3.9145699999999999E-2</v>
      </c>
      <c r="BW403" s="11">
        <v>4.5732399999999999E-2</v>
      </c>
      <c r="BX403" s="11">
        <v>2.3514699999999999E-2</v>
      </c>
      <c r="BY403" s="11">
        <v>-4.6690999999999998E-3</v>
      </c>
      <c r="BZ403" s="11">
        <v>-2.1458000000000001E-2</v>
      </c>
      <c r="CA403" s="11">
        <v>-3.3853399999999999E-2</v>
      </c>
      <c r="CB403" s="11">
        <v>-9.9108000000000009E-3</v>
      </c>
      <c r="CC403" s="11">
        <v>-5.9442000000000002E-3</v>
      </c>
      <c r="CD403" s="11">
        <v>-4.8786999999999997E-3</v>
      </c>
      <c r="CE403" s="11">
        <v>1.194E-4</v>
      </c>
      <c r="CF403" s="11">
        <v>-1.9815000000000002E-3</v>
      </c>
      <c r="CG403" s="11">
        <v>3.3280000000000001E-4</v>
      </c>
      <c r="CH403" s="11">
        <v>-7.1399999999999996E-3</v>
      </c>
      <c r="CI403" s="11">
        <v>1.1324900000000001E-2</v>
      </c>
      <c r="CJ403" s="11">
        <v>2.23988E-2</v>
      </c>
      <c r="CK403" s="11">
        <v>1.21312E-2</v>
      </c>
      <c r="CL403" s="11">
        <v>2.84429E-2</v>
      </c>
      <c r="CM403" s="11">
        <v>3.2606400000000001E-2</v>
      </c>
      <c r="CN403" s="11">
        <v>5.5888699999999999E-2</v>
      </c>
      <c r="CO403" s="11">
        <v>5.0176499999999999E-2</v>
      </c>
      <c r="CP403" s="11">
        <v>4.3181799999999999E-2</v>
      </c>
      <c r="CQ403" s="11">
        <v>6.4683500000000005E-2</v>
      </c>
      <c r="CR403" s="11">
        <v>0.10179539999999999</v>
      </c>
      <c r="CS403" s="11">
        <v>9.4021499999999994E-2</v>
      </c>
      <c r="CT403" s="11">
        <v>8.2400200000000007E-2</v>
      </c>
      <c r="CU403" s="11">
        <v>8.1318799999999997E-2</v>
      </c>
      <c r="CV403" s="11">
        <v>5.6758900000000001E-2</v>
      </c>
      <c r="CW403" s="11">
        <v>3.0797100000000001E-2</v>
      </c>
      <c r="CX403" s="11">
        <v>9.9457999999999994E-3</v>
      </c>
      <c r="CY403" s="11">
        <v>-9.2204999999999995E-3</v>
      </c>
      <c r="CZ403" s="11">
        <v>1.66625E-2</v>
      </c>
      <c r="DA403" s="11">
        <v>1.3958999999999999E-2</v>
      </c>
      <c r="DB403" s="11">
        <v>1.0758200000000001E-2</v>
      </c>
      <c r="DC403" s="11">
        <v>1.00897E-2</v>
      </c>
      <c r="DD403" s="11">
        <v>8.7679000000000003E-3</v>
      </c>
      <c r="DE403" s="11">
        <v>1.0851400000000001E-2</v>
      </c>
      <c r="DF403" s="11">
        <v>9.2455000000000002E-3</v>
      </c>
      <c r="DG403" s="11">
        <v>8.7893999999999993E-3</v>
      </c>
      <c r="DH403" s="11">
        <v>1.1240099999999999E-2</v>
      </c>
      <c r="DI403" s="11">
        <v>9.7608999999999994E-3</v>
      </c>
      <c r="DJ403" s="11">
        <v>1.2569200000000001E-2</v>
      </c>
      <c r="DK403" s="11">
        <v>1.7730900000000001E-2</v>
      </c>
      <c r="DL403" s="11">
        <v>2.0699100000000002E-2</v>
      </c>
      <c r="DM403" s="11">
        <v>2.32196E-2</v>
      </c>
      <c r="DN403" s="11">
        <v>2.34142E-2</v>
      </c>
      <c r="DO403" s="11">
        <v>2.62352E-2</v>
      </c>
      <c r="DP403" s="11">
        <v>2.7943800000000001E-2</v>
      </c>
      <c r="DQ403" s="11">
        <v>2.6636799999999999E-2</v>
      </c>
      <c r="DR403" s="11">
        <v>2.6296900000000002E-2</v>
      </c>
      <c r="DS403" s="11">
        <v>2.1635000000000001E-2</v>
      </c>
      <c r="DT403" s="11">
        <v>2.0211E-2</v>
      </c>
      <c r="DU403" s="11">
        <v>2.1561899999999998E-2</v>
      </c>
      <c r="DV403" s="11">
        <v>1.90922E-2</v>
      </c>
      <c r="DW403" s="11">
        <v>1.4975799999999999E-2</v>
      </c>
      <c r="DX403" s="11">
        <v>0.3070947</v>
      </c>
      <c r="DY403" s="11">
        <v>1.1019899999999999E-2</v>
      </c>
      <c r="DZ403" s="11">
        <v>1.9899099999999999E-2</v>
      </c>
      <c r="EA403" s="11">
        <v>63.820236000000001</v>
      </c>
      <c r="EB403" s="11">
        <v>63.612316</v>
      </c>
      <c r="EC403" s="11">
        <v>60.659236999999997</v>
      </c>
      <c r="ED403" s="11">
        <v>60.300293000000003</v>
      </c>
      <c r="EE403" s="11">
        <v>60.476832999999999</v>
      </c>
      <c r="EF403" s="11">
        <v>60.042228999999999</v>
      </c>
      <c r="EG403" s="11">
        <v>62.507919000000001</v>
      </c>
      <c r="EH403" s="11">
        <v>65.086806999999993</v>
      </c>
      <c r="EI403" s="11">
        <v>71.766570999999999</v>
      </c>
      <c r="EJ403" s="11">
        <v>78.585921999999997</v>
      </c>
      <c r="EK403" s="11">
        <v>82.752494999999996</v>
      </c>
      <c r="EL403" s="11">
        <v>87.162459999999996</v>
      </c>
      <c r="EM403" s="11">
        <v>88.040465999999995</v>
      </c>
      <c r="EN403" s="11">
        <v>88.235778999999994</v>
      </c>
      <c r="EO403" s="11">
        <v>86.877419000000003</v>
      </c>
      <c r="EP403" s="11">
        <v>86.048096000000001</v>
      </c>
      <c r="EQ403" s="11">
        <v>85.345450999999997</v>
      </c>
      <c r="ER403" s="11">
        <v>80.704398999999995</v>
      </c>
      <c r="ES403" s="11">
        <v>79.412315000000007</v>
      </c>
      <c r="ET403" s="11">
        <v>73.904983999999999</v>
      </c>
      <c r="EU403" s="11">
        <v>70.062759</v>
      </c>
      <c r="EV403" s="11">
        <v>66.839293999999995</v>
      </c>
      <c r="EW403" s="11">
        <v>65.541938999999999</v>
      </c>
      <c r="EX403" s="11">
        <v>63.728447000000003</v>
      </c>
      <c r="EY403" s="11">
        <v>0</v>
      </c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HY403" s="37"/>
      <c r="IA403" s="37"/>
    </row>
    <row r="404" spans="1:235" x14ac:dyDescent="0.2">
      <c r="A404" t="s">
        <v>112</v>
      </c>
      <c r="B404" t="s">
        <v>133</v>
      </c>
      <c r="C404" t="s">
        <v>88</v>
      </c>
      <c r="D404" t="s">
        <v>135</v>
      </c>
      <c r="E404" s="38" t="s">
        <v>122</v>
      </c>
      <c r="F404" t="s">
        <v>105</v>
      </c>
      <c r="G404" s="11">
        <v>5357</v>
      </c>
      <c r="H404" s="11">
        <v>0.49153799999999997</v>
      </c>
      <c r="I404" s="11">
        <v>0.45459480000000002</v>
      </c>
      <c r="J404" s="11">
        <v>0.43582419999999999</v>
      </c>
      <c r="K404" s="11">
        <v>0.42299979999999998</v>
      </c>
      <c r="L404" s="11">
        <v>0.42325889999999999</v>
      </c>
      <c r="M404" s="11">
        <v>0.44391459999999999</v>
      </c>
      <c r="N404" s="11">
        <v>0.50464149999999997</v>
      </c>
      <c r="O404" s="11">
        <v>0.57113919999999996</v>
      </c>
      <c r="P404" s="11">
        <v>0.57303930000000003</v>
      </c>
      <c r="Q404" s="11">
        <v>0.57365489999999997</v>
      </c>
      <c r="R404" s="11">
        <v>0.57907640000000005</v>
      </c>
      <c r="S404" s="11">
        <v>0.5720847</v>
      </c>
      <c r="T404" s="11">
        <v>0.57654700000000003</v>
      </c>
      <c r="U404" s="11">
        <v>0.55991650000000004</v>
      </c>
      <c r="V404" s="11">
        <v>0.54008820000000002</v>
      </c>
      <c r="W404" s="11">
        <v>0.53422270000000005</v>
      </c>
      <c r="X404" s="11">
        <v>0.57479409999999997</v>
      </c>
      <c r="Y404" s="11">
        <v>0.65109969999999995</v>
      </c>
      <c r="Z404" s="11">
        <v>0.71988059999999998</v>
      </c>
      <c r="AA404" s="11">
        <v>0.75055090000000002</v>
      </c>
      <c r="AB404" s="11">
        <v>0.72691850000000002</v>
      </c>
      <c r="AC404" s="11">
        <v>0.68402529999999995</v>
      </c>
      <c r="AD404" s="11">
        <v>0.60633749999999997</v>
      </c>
      <c r="AE404" s="11">
        <v>0.53152290000000002</v>
      </c>
      <c r="AF404" s="11">
        <v>-3.9800700000000001E-2</v>
      </c>
      <c r="AG404" s="11">
        <v>-4.6525999999999998E-2</v>
      </c>
      <c r="AH404" s="11">
        <v>-3.49999E-2</v>
      </c>
      <c r="AI404" s="11">
        <v>-3.2567899999999997E-2</v>
      </c>
      <c r="AJ404" s="11">
        <v>-3.4271099999999999E-2</v>
      </c>
      <c r="AK404" s="11">
        <v>-3.83386E-2</v>
      </c>
      <c r="AL404" s="11">
        <v>-3.5727799999999997E-2</v>
      </c>
      <c r="AM404" s="11">
        <v>-3.0314899999999999E-2</v>
      </c>
      <c r="AN404" s="11">
        <v>-3.15432E-2</v>
      </c>
      <c r="AO404" s="11">
        <v>-2.96592E-2</v>
      </c>
      <c r="AP404" s="11">
        <v>-2.09915E-2</v>
      </c>
      <c r="AQ404" s="11">
        <v>-2.2635499999999999E-2</v>
      </c>
      <c r="AR404" s="11">
        <v>-2.0929900000000001E-2</v>
      </c>
      <c r="AS404" s="11">
        <v>-2.3993299999999999E-2</v>
      </c>
      <c r="AT404" s="11">
        <v>-2.8331499999999999E-2</v>
      </c>
      <c r="AU404" s="11">
        <v>-3.5956599999999998E-2</v>
      </c>
      <c r="AV404" s="11">
        <v>-1.7795700000000001E-2</v>
      </c>
      <c r="AW404" s="11">
        <v>-5.8861E-3</v>
      </c>
      <c r="AX404" s="11">
        <v>1.0053E-3</v>
      </c>
      <c r="AY404" s="11">
        <v>5.687E-4</v>
      </c>
      <c r="AZ404" s="11">
        <v>-5.2538999999999997E-3</v>
      </c>
      <c r="BA404" s="11">
        <v>-1.53682E-2</v>
      </c>
      <c r="BB404" s="11">
        <v>-2.1250999999999999E-2</v>
      </c>
      <c r="BC404" s="11">
        <v>-2.0355600000000001E-2</v>
      </c>
      <c r="BD404" s="11">
        <v>-2.25776E-2</v>
      </c>
      <c r="BE404" s="11">
        <v>-3.0410099999999999E-2</v>
      </c>
      <c r="BF404" s="11">
        <v>-2.24846E-2</v>
      </c>
      <c r="BG404" s="11">
        <v>-2.04341E-2</v>
      </c>
      <c r="BH404" s="11">
        <v>-2.2203199999999999E-2</v>
      </c>
      <c r="BI404" s="11">
        <v>-2.6688199999999999E-2</v>
      </c>
      <c r="BJ404" s="11">
        <v>-2.3395300000000001E-2</v>
      </c>
      <c r="BK404" s="11">
        <v>-1.73461E-2</v>
      </c>
      <c r="BL404" s="11">
        <v>-1.8671500000000001E-2</v>
      </c>
      <c r="BM404" s="11">
        <v>-1.6603699999999999E-2</v>
      </c>
      <c r="BN404" s="11">
        <v>-7.3829000000000004E-3</v>
      </c>
      <c r="BO404" s="11">
        <v>-1.0455000000000001E-2</v>
      </c>
      <c r="BP404" s="11">
        <v>-8.5664999999999995E-3</v>
      </c>
      <c r="BQ404" s="11">
        <v>-1.06427E-2</v>
      </c>
      <c r="BR404" s="11">
        <v>-1.4401799999999999E-2</v>
      </c>
      <c r="BS404" s="11">
        <v>-2.15476E-2</v>
      </c>
      <c r="BT404" s="11">
        <v>-2.9637999999999999E-3</v>
      </c>
      <c r="BU404" s="11">
        <v>9.0551999999999994E-3</v>
      </c>
      <c r="BV404" s="11">
        <v>1.5645200000000001E-2</v>
      </c>
      <c r="BW404" s="11">
        <v>1.42173E-2</v>
      </c>
      <c r="BX404" s="11">
        <v>8.2203999999999992E-3</v>
      </c>
      <c r="BY404" s="11">
        <v>-1.5475E-3</v>
      </c>
      <c r="BZ404" s="11">
        <v>-8.2223999999999995E-3</v>
      </c>
      <c r="CA404" s="11">
        <v>-7.8790000000000006E-3</v>
      </c>
      <c r="CB404" s="11">
        <v>-5.3544999999999999E-3</v>
      </c>
      <c r="CC404" s="11">
        <v>-1.4294100000000001E-2</v>
      </c>
      <c r="CD404" s="11">
        <v>-9.9693999999999998E-3</v>
      </c>
      <c r="CE404" s="11">
        <v>-8.3003999999999994E-3</v>
      </c>
      <c r="CF404" s="11">
        <v>-1.01353E-2</v>
      </c>
      <c r="CG404" s="11">
        <v>-1.50378E-2</v>
      </c>
      <c r="CH404" s="11">
        <v>-1.1062799999999999E-2</v>
      </c>
      <c r="CI404" s="11">
        <v>-4.3774E-3</v>
      </c>
      <c r="CJ404" s="11">
        <v>-5.7996999999999996E-3</v>
      </c>
      <c r="CK404" s="11">
        <v>-3.5482000000000001E-3</v>
      </c>
      <c r="CL404" s="11">
        <v>6.2256999999999998E-3</v>
      </c>
      <c r="CM404" s="11">
        <v>1.7256000000000001E-3</v>
      </c>
      <c r="CN404" s="11">
        <v>3.7969000000000002E-3</v>
      </c>
      <c r="CO404" s="11">
        <v>2.7079000000000001E-3</v>
      </c>
      <c r="CP404" s="11">
        <v>-4.7209999999999998E-4</v>
      </c>
      <c r="CQ404" s="11">
        <v>-7.1387000000000004E-3</v>
      </c>
      <c r="CR404" s="11">
        <v>1.1868099999999999E-2</v>
      </c>
      <c r="CS404" s="11">
        <v>2.39965E-2</v>
      </c>
      <c r="CT404" s="11">
        <v>3.0285099999999999E-2</v>
      </c>
      <c r="CU404" s="11">
        <v>2.78658E-2</v>
      </c>
      <c r="CV404" s="11">
        <v>2.1694600000000001E-2</v>
      </c>
      <c r="CW404" s="11">
        <v>1.22732E-2</v>
      </c>
      <c r="CX404" s="11">
        <v>4.8062000000000001E-3</v>
      </c>
      <c r="CY404" s="11">
        <v>4.5976999999999997E-3</v>
      </c>
      <c r="CZ404" s="11">
        <v>1.04709E-2</v>
      </c>
      <c r="DA404" s="11">
        <v>9.7978000000000006E-3</v>
      </c>
      <c r="DB404" s="11">
        <v>7.6087000000000004E-3</v>
      </c>
      <c r="DC404" s="11">
        <v>7.3768000000000002E-3</v>
      </c>
      <c r="DD404" s="11">
        <v>7.3368000000000001E-3</v>
      </c>
      <c r="DE404" s="11">
        <v>7.0828999999999996E-3</v>
      </c>
      <c r="DF404" s="11">
        <v>7.4976000000000001E-3</v>
      </c>
      <c r="DG404" s="11">
        <v>7.8844999999999991E-3</v>
      </c>
      <c r="DH404" s="11">
        <v>7.8253999999999997E-3</v>
      </c>
      <c r="DI404" s="11">
        <v>7.9372000000000002E-3</v>
      </c>
      <c r="DJ404" s="11">
        <v>8.2734000000000002E-3</v>
      </c>
      <c r="DK404" s="11">
        <v>7.4051999999999998E-3</v>
      </c>
      <c r="DL404" s="11">
        <v>7.5164000000000003E-3</v>
      </c>
      <c r="DM404" s="11">
        <v>8.1165999999999999E-3</v>
      </c>
      <c r="DN404" s="11">
        <v>8.4686999999999991E-3</v>
      </c>
      <c r="DO404" s="11">
        <v>8.7600000000000004E-3</v>
      </c>
      <c r="DP404" s="11">
        <v>9.0171000000000001E-3</v>
      </c>
      <c r="DQ404" s="11">
        <v>9.0837000000000001E-3</v>
      </c>
      <c r="DR404" s="11">
        <v>8.9003999999999993E-3</v>
      </c>
      <c r="DS404" s="11">
        <v>8.2976999999999999E-3</v>
      </c>
      <c r="DT404" s="11">
        <v>8.1918000000000008E-3</v>
      </c>
      <c r="DU404" s="11">
        <v>8.4024000000000008E-3</v>
      </c>
      <c r="DV404" s="11">
        <v>7.9208000000000004E-3</v>
      </c>
      <c r="DW404" s="11">
        <v>7.5852999999999997E-3</v>
      </c>
      <c r="DX404" s="11">
        <v>0.1247916</v>
      </c>
      <c r="DY404" s="11">
        <v>5.1273999999999998E-3</v>
      </c>
      <c r="DZ404" s="11">
        <v>7.0623999999999999E-3</v>
      </c>
      <c r="EA404" s="11">
        <v>53.988728000000002</v>
      </c>
      <c r="EB404" s="11">
        <v>54.053412999999999</v>
      </c>
      <c r="EC404" s="11">
        <v>53.401260000000001</v>
      </c>
      <c r="ED404" s="11">
        <v>52.681705000000001</v>
      </c>
      <c r="EE404" s="11">
        <v>52.288769000000002</v>
      </c>
      <c r="EF404" s="11">
        <v>51.894458999999998</v>
      </c>
      <c r="EG404" s="11">
        <v>51.487926000000002</v>
      </c>
      <c r="EH404" s="11">
        <v>52.237118000000002</v>
      </c>
      <c r="EI404" s="11">
        <v>53.890808</v>
      </c>
      <c r="EJ404" s="11">
        <v>56.019565999999998</v>
      </c>
      <c r="EK404" s="11">
        <v>58.026057999999999</v>
      </c>
      <c r="EL404" s="11">
        <v>59.847782000000002</v>
      </c>
      <c r="EM404" s="11">
        <v>60.981929999999998</v>
      </c>
      <c r="EN404" s="11">
        <v>62.755885999999997</v>
      </c>
      <c r="EO404" s="11">
        <v>62.154316000000001</v>
      </c>
      <c r="EP404" s="11">
        <v>61.699959</v>
      </c>
      <c r="EQ404" s="11">
        <v>60.588642</v>
      </c>
      <c r="ER404" s="11">
        <v>59.528221000000002</v>
      </c>
      <c r="ES404" s="11">
        <v>57.683647000000001</v>
      </c>
      <c r="ET404" s="11">
        <v>56.301594000000001</v>
      </c>
      <c r="EU404" s="11">
        <v>55.487366000000002</v>
      </c>
      <c r="EV404" s="11">
        <v>54.639454000000001</v>
      </c>
      <c r="EW404" s="11">
        <v>53.977561999999999</v>
      </c>
      <c r="EX404" s="11">
        <v>53.773586000000002</v>
      </c>
      <c r="EY404" s="11">
        <v>0</v>
      </c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HY404" s="37"/>
      <c r="IA404" s="37"/>
    </row>
    <row r="405" spans="1:235" x14ac:dyDescent="0.2">
      <c r="A405" t="s">
        <v>112</v>
      </c>
      <c r="B405" t="s">
        <v>133</v>
      </c>
      <c r="C405" t="s">
        <v>88</v>
      </c>
      <c r="D405" t="s">
        <v>135</v>
      </c>
      <c r="E405" s="38" t="s">
        <v>122</v>
      </c>
      <c r="F405" t="s">
        <v>106</v>
      </c>
      <c r="G405" s="11">
        <v>3599</v>
      </c>
      <c r="H405" s="11">
        <v>0.50061420000000001</v>
      </c>
      <c r="I405" s="11">
        <v>0.4617638</v>
      </c>
      <c r="J405" s="11">
        <v>0.439417</v>
      </c>
      <c r="K405" s="11">
        <v>0.42264829999999998</v>
      </c>
      <c r="L405" s="11">
        <v>0.41650860000000001</v>
      </c>
      <c r="M405" s="11">
        <v>0.43359500000000001</v>
      </c>
      <c r="N405" s="11">
        <v>0.49130679999999999</v>
      </c>
      <c r="O405" s="11">
        <v>0.561388</v>
      </c>
      <c r="P405" s="11">
        <v>0.57073169999999995</v>
      </c>
      <c r="Q405" s="11">
        <v>0.57489939999999995</v>
      </c>
      <c r="R405" s="11">
        <v>0.57977480000000003</v>
      </c>
      <c r="S405" s="11">
        <v>0.57266139999999999</v>
      </c>
      <c r="T405" s="11">
        <v>0.57827600000000001</v>
      </c>
      <c r="U405" s="11">
        <v>0.56149190000000004</v>
      </c>
      <c r="V405" s="11">
        <v>0.53478409999999998</v>
      </c>
      <c r="W405" s="11">
        <v>0.52423520000000001</v>
      </c>
      <c r="X405" s="11">
        <v>0.56662710000000005</v>
      </c>
      <c r="Y405" s="11">
        <v>0.64826790000000001</v>
      </c>
      <c r="Z405" s="11">
        <v>0.72256880000000001</v>
      </c>
      <c r="AA405" s="11">
        <v>0.75598880000000002</v>
      </c>
      <c r="AB405" s="11">
        <v>0.74130019999999996</v>
      </c>
      <c r="AC405" s="11">
        <v>0.69835029999999998</v>
      </c>
      <c r="AD405" s="11">
        <v>0.61477539999999997</v>
      </c>
      <c r="AE405" s="11">
        <v>0.53340969999999999</v>
      </c>
      <c r="AF405" s="11">
        <v>-4.07801E-2</v>
      </c>
      <c r="AG405" s="11">
        <v>-4.71479E-2</v>
      </c>
      <c r="AH405" s="11">
        <v>-3.5500400000000001E-2</v>
      </c>
      <c r="AI405" s="11">
        <v>-3.30219E-2</v>
      </c>
      <c r="AJ405" s="11">
        <v>-3.4149600000000002E-2</v>
      </c>
      <c r="AK405" s="11">
        <v>-3.71615E-2</v>
      </c>
      <c r="AL405" s="11">
        <v>-3.2544799999999999E-2</v>
      </c>
      <c r="AM405" s="11">
        <v>-3.1409300000000001E-2</v>
      </c>
      <c r="AN405" s="11">
        <v>-3.4655600000000002E-2</v>
      </c>
      <c r="AO405" s="11">
        <v>-3.1861300000000002E-2</v>
      </c>
      <c r="AP405" s="11">
        <v>-2.5137400000000001E-2</v>
      </c>
      <c r="AQ405" s="11">
        <v>-2.7785199999999999E-2</v>
      </c>
      <c r="AR405" s="11">
        <v>-2.3888099999999999E-2</v>
      </c>
      <c r="AS405" s="11">
        <v>-2.95208E-2</v>
      </c>
      <c r="AT405" s="11">
        <v>-3.5114300000000001E-2</v>
      </c>
      <c r="AU405" s="11">
        <v>-4.4797700000000003E-2</v>
      </c>
      <c r="AV405" s="11">
        <v>-2.1405299999999999E-2</v>
      </c>
      <c r="AW405" s="11">
        <v>-8.7360000000000007E-3</v>
      </c>
      <c r="AX405" s="11">
        <v>-1.5509E-3</v>
      </c>
      <c r="AY405" s="11">
        <v>-2.6430999999999998E-3</v>
      </c>
      <c r="AZ405" s="11">
        <v>9.7530000000000002E-4</v>
      </c>
      <c r="BA405" s="11">
        <v>-1.01872E-2</v>
      </c>
      <c r="BB405" s="11">
        <v>-1.62214E-2</v>
      </c>
      <c r="BC405" s="11">
        <v>-1.8228899999999999E-2</v>
      </c>
      <c r="BD405" s="11">
        <v>-2.1107000000000001E-2</v>
      </c>
      <c r="BE405" s="11">
        <v>-2.87677E-2</v>
      </c>
      <c r="BF405" s="11">
        <v>-2.1127400000000001E-2</v>
      </c>
      <c r="BG405" s="11">
        <v>-1.9401600000000001E-2</v>
      </c>
      <c r="BH405" s="11">
        <v>-2.0864000000000001E-2</v>
      </c>
      <c r="BI405" s="11">
        <v>-2.4558400000000001E-2</v>
      </c>
      <c r="BJ405" s="11">
        <v>-1.9769100000000001E-2</v>
      </c>
      <c r="BK405" s="11">
        <v>-1.7642499999999998E-2</v>
      </c>
      <c r="BL405" s="11">
        <v>-2.0721199999999999E-2</v>
      </c>
      <c r="BM405" s="11">
        <v>-1.8345E-2</v>
      </c>
      <c r="BN405" s="11">
        <v>-1.0468999999999999E-2</v>
      </c>
      <c r="BO405" s="11">
        <v>-1.4339899999999999E-2</v>
      </c>
      <c r="BP405" s="11">
        <v>-1.0279699999999999E-2</v>
      </c>
      <c r="BQ405" s="11">
        <v>-1.44361E-2</v>
      </c>
      <c r="BR405" s="11">
        <v>-1.9778400000000002E-2</v>
      </c>
      <c r="BS405" s="11">
        <v>-2.9069299999999999E-2</v>
      </c>
      <c r="BT405" s="11">
        <v>-5.6616000000000001E-3</v>
      </c>
      <c r="BU405" s="11">
        <v>7.3263E-3</v>
      </c>
      <c r="BV405" s="11">
        <v>1.4317E-2</v>
      </c>
      <c r="BW405" s="11">
        <v>1.21075E-2</v>
      </c>
      <c r="BX405" s="11">
        <v>1.56858E-2</v>
      </c>
      <c r="BY405" s="11">
        <v>5.0204000000000004E-3</v>
      </c>
      <c r="BZ405" s="11">
        <v>-1.4683000000000001E-3</v>
      </c>
      <c r="CA405" s="11">
        <v>-4.2962E-3</v>
      </c>
      <c r="CB405" s="11">
        <v>-1.4339999999999999E-3</v>
      </c>
      <c r="CC405" s="11">
        <v>-1.0387499999999999E-2</v>
      </c>
      <c r="CD405" s="11">
        <v>-6.7543000000000004E-3</v>
      </c>
      <c r="CE405" s="11">
        <v>-5.7812999999999996E-3</v>
      </c>
      <c r="CF405" s="11">
        <v>-7.5783999999999999E-3</v>
      </c>
      <c r="CG405" s="11">
        <v>-1.1955199999999999E-2</v>
      </c>
      <c r="CH405" s="11">
        <v>-6.9934000000000003E-3</v>
      </c>
      <c r="CI405" s="11">
        <v>-3.8757000000000002E-3</v>
      </c>
      <c r="CJ405" s="11">
        <v>-6.7868E-3</v>
      </c>
      <c r="CK405" s="11">
        <v>-4.8287E-3</v>
      </c>
      <c r="CL405" s="11">
        <v>4.1993000000000004E-3</v>
      </c>
      <c r="CM405" s="11">
        <v>-8.9470000000000001E-4</v>
      </c>
      <c r="CN405" s="11">
        <v>3.3286000000000001E-3</v>
      </c>
      <c r="CO405" s="11">
        <v>6.4869999999999999E-4</v>
      </c>
      <c r="CP405" s="11">
        <v>-4.4424E-3</v>
      </c>
      <c r="CQ405" s="11">
        <v>-1.3340899999999999E-2</v>
      </c>
      <c r="CR405" s="11">
        <v>1.00821E-2</v>
      </c>
      <c r="CS405" s="11">
        <v>2.3388599999999999E-2</v>
      </c>
      <c r="CT405" s="11">
        <v>3.0184800000000001E-2</v>
      </c>
      <c r="CU405" s="11">
        <v>2.6858099999999999E-2</v>
      </c>
      <c r="CV405" s="11">
        <v>3.0396300000000001E-2</v>
      </c>
      <c r="CW405" s="11">
        <v>2.0228099999999999E-2</v>
      </c>
      <c r="CX405" s="11">
        <v>1.3284799999999999E-2</v>
      </c>
      <c r="CY405" s="11">
        <v>9.6363999999999998E-3</v>
      </c>
      <c r="CZ405" s="11">
        <v>1.19604E-2</v>
      </c>
      <c r="DA405" s="11">
        <v>1.1174399999999999E-2</v>
      </c>
      <c r="DB405" s="11">
        <v>8.7381999999999998E-3</v>
      </c>
      <c r="DC405" s="11">
        <v>8.2806000000000008E-3</v>
      </c>
      <c r="DD405" s="11">
        <v>8.0771000000000003E-3</v>
      </c>
      <c r="DE405" s="11">
        <v>7.6622000000000001E-3</v>
      </c>
      <c r="DF405" s="11">
        <v>7.7670999999999999E-3</v>
      </c>
      <c r="DG405" s="11">
        <v>8.3695999999999996E-3</v>
      </c>
      <c r="DH405" s="11">
        <v>8.4714999999999999E-3</v>
      </c>
      <c r="DI405" s="11">
        <v>8.2173000000000003E-3</v>
      </c>
      <c r="DJ405" s="11">
        <v>8.9177000000000006E-3</v>
      </c>
      <c r="DK405" s="11">
        <v>8.1741000000000001E-3</v>
      </c>
      <c r="DL405" s="11">
        <v>8.2733000000000008E-3</v>
      </c>
      <c r="DM405" s="11">
        <v>9.1708999999999992E-3</v>
      </c>
      <c r="DN405" s="11">
        <v>9.3235999999999996E-3</v>
      </c>
      <c r="DO405" s="11">
        <v>9.5621999999999999E-3</v>
      </c>
      <c r="DP405" s="11">
        <v>9.5715000000000001E-3</v>
      </c>
      <c r="DQ405" s="11">
        <v>9.7651999999999999E-3</v>
      </c>
      <c r="DR405" s="11">
        <v>9.6469999999999993E-3</v>
      </c>
      <c r="DS405" s="11">
        <v>8.9677000000000003E-3</v>
      </c>
      <c r="DT405" s="11">
        <v>8.9434000000000007E-3</v>
      </c>
      <c r="DU405" s="11">
        <v>9.2455999999999997E-3</v>
      </c>
      <c r="DV405" s="11">
        <v>8.9692000000000001E-3</v>
      </c>
      <c r="DW405" s="11">
        <v>8.4705000000000006E-3</v>
      </c>
      <c r="DX405" s="11">
        <v>0.1292673</v>
      </c>
      <c r="DY405" s="11">
        <v>5.4482000000000003E-3</v>
      </c>
      <c r="DZ405" s="11">
        <v>7.4124000000000004E-3</v>
      </c>
      <c r="EA405" s="11">
        <v>55.303908999999997</v>
      </c>
      <c r="EB405" s="11">
        <v>55.586917999999997</v>
      </c>
      <c r="EC405" s="11">
        <v>54.827572000000004</v>
      </c>
      <c r="ED405" s="11">
        <v>54.002803999999998</v>
      </c>
      <c r="EE405" s="11">
        <v>53.462749000000002</v>
      </c>
      <c r="EF405" s="11">
        <v>53.033192</v>
      </c>
      <c r="EG405" s="11">
        <v>52.631701999999997</v>
      </c>
      <c r="EH405" s="11">
        <v>53.094219000000002</v>
      </c>
      <c r="EI405" s="11">
        <v>54.122951999999998</v>
      </c>
      <c r="EJ405" s="11">
        <v>55.811539000000003</v>
      </c>
      <c r="EK405" s="11">
        <v>57.377281000000004</v>
      </c>
      <c r="EL405" s="11">
        <v>58.909801000000002</v>
      </c>
      <c r="EM405" s="11">
        <v>59.873958999999999</v>
      </c>
      <c r="EN405" s="11">
        <v>62.154094999999998</v>
      </c>
      <c r="EO405" s="11">
        <v>61.515900000000002</v>
      </c>
      <c r="EP405" s="11">
        <v>61.103554000000003</v>
      </c>
      <c r="EQ405" s="11">
        <v>60.122638999999999</v>
      </c>
      <c r="ER405" s="11">
        <v>59.313000000000002</v>
      </c>
      <c r="ES405" s="11">
        <v>57.830063000000003</v>
      </c>
      <c r="ET405" s="11">
        <v>56.729992000000003</v>
      </c>
      <c r="EU405" s="11">
        <v>55.936432000000003</v>
      </c>
      <c r="EV405" s="11">
        <v>55.2654</v>
      </c>
      <c r="EW405" s="11">
        <v>54.827407999999998</v>
      </c>
      <c r="EX405" s="11">
        <v>54.873356000000001</v>
      </c>
      <c r="EY405" s="11">
        <v>0</v>
      </c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</row>
    <row r="406" spans="1:235" x14ac:dyDescent="0.2">
      <c r="A406" t="s">
        <v>112</v>
      </c>
      <c r="B406" t="s">
        <v>133</v>
      </c>
      <c r="C406" t="s">
        <v>88</v>
      </c>
      <c r="D406" t="s">
        <v>135</v>
      </c>
      <c r="E406" s="38" t="s">
        <v>122</v>
      </c>
      <c r="F406" t="s">
        <v>107</v>
      </c>
      <c r="G406" s="11">
        <v>1758</v>
      </c>
      <c r="H406" s="11">
        <v>0.4795082</v>
      </c>
      <c r="I406" s="11">
        <v>0.44653179999999998</v>
      </c>
      <c r="J406" s="11">
        <v>0.43044749999999998</v>
      </c>
      <c r="K406" s="11">
        <v>0.42398400000000003</v>
      </c>
      <c r="L406" s="11">
        <v>0.4379787</v>
      </c>
      <c r="M406" s="11">
        <v>0.46534340000000002</v>
      </c>
      <c r="N406" s="11">
        <v>0.52782819999999997</v>
      </c>
      <c r="O406" s="11">
        <v>0.57618429999999998</v>
      </c>
      <c r="P406" s="11">
        <v>0.5710307</v>
      </c>
      <c r="Q406" s="11">
        <v>0.56498269999999995</v>
      </c>
      <c r="R406" s="11">
        <v>0.56148779999999998</v>
      </c>
      <c r="S406" s="11">
        <v>0.55911060000000001</v>
      </c>
      <c r="T406" s="11">
        <v>0.56263629999999998</v>
      </c>
      <c r="U406" s="11">
        <v>0.54334760000000004</v>
      </c>
      <c r="V406" s="11">
        <v>0.53075240000000001</v>
      </c>
      <c r="W406" s="11">
        <v>0.53368479999999996</v>
      </c>
      <c r="X406" s="11">
        <v>0.57572849999999998</v>
      </c>
      <c r="Y406" s="11">
        <v>0.64074889999999995</v>
      </c>
      <c r="Z406" s="11">
        <v>0.7048295</v>
      </c>
      <c r="AA406" s="11">
        <v>0.72926469999999999</v>
      </c>
      <c r="AB406" s="11">
        <v>0.70374320000000001</v>
      </c>
      <c r="AC406" s="11">
        <v>0.6655179</v>
      </c>
      <c r="AD406" s="11">
        <v>0.59724279999999996</v>
      </c>
      <c r="AE406" s="11">
        <v>0.52860549999999995</v>
      </c>
      <c r="AF406" s="11">
        <v>-3.6026299999999997E-2</v>
      </c>
      <c r="AG406" s="11">
        <v>-4.2745999999999999E-2</v>
      </c>
      <c r="AH406" s="11">
        <v>-3.7348199999999998E-2</v>
      </c>
      <c r="AI406" s="11">
        <v>-3.6431199999999997E-2</v>
      </c>
      <c r="AJ406" s="11">
        <v>-3.8615299999999998E-2</v>
      </c>
      <c r="AK406" s="11">
        <v>-4.4658999999999997E-2</v>
      </c>
      <c r="AL406" s="11">
        <v>-5.0407899999999999E-2</v>
      </c>
      <c r="AM406" s="11">
        <v>-4.7265000000000001E-2</v>
      </c>
      <c r="AN406" s="11">
        <v>-3.68338E-2</v>
      </c>
      <c r="AO406" s="11">
        <v>-3.4492399999999999E-2</v>
      </c>
      <c r="AP406" s="11">
        <v>-3.2878999999999999E-2</v>
      </c>
      <c r="AQ406" s="11">
        <v>-2.77922E-2</v>
      </c>
      <c r="AR406" s="11">
        <v>-2.9540199999999999E-2</v>
      </c>
      <c r="AS406" s="11">
        <v>-3.1474099999999998E-2</v>
      </c>
      <c r="AT406" s="11">
        <v>-0.04</v>
      </c>
      <c r="AU406" s="11">
        <v>-4.3735799999999998E-2</v>
      </c>
      <c r="AV406" s="11">
        <v>-3.05916E-2</v>
      </c>
      <c r="AW406" s="11">
        <v>-2.1158099999999999E-2</v>
      </c>
      <c r="AX406" s="11">
        <v>-8.0745000000000001E-3</v>
      </c>
      <c r="AY406" s="11">
        <v>-7.1195E-3</v>
      </c>
      <c r="AZ406" s="11">
        <v>-1.6653399999999999E-2</v>
      </c>
      <c r="BA406" s="11">
        <v>-2.0908E-2</v>
      </c>
      <c r="BB406" s="11">
        <v>-2.98369E-2</v>
      </c>
      <c r="BC406" s="11">
        <v>-2.93496E-2</v>
      </c>
      <c r="BD406" s="11">
        <v>-1.8979800000000002E-2</v>
      </c>
      <c r="BE406" s="11">
        <v>-2.7114900000000001E-2</v>
      </c>
      <c r="BF406" s="11">
        <v>-2.32675E-2</v>
      </c>
      <c r="BG406" s="11">
        <v>-2.22937E-2</v>
      </c>
      <c r="BH406" s="11">
        <v>-2.4104E-2</v>
      </c>
      <c r="BI406" s="11">
        <v>-3.0831999999999998E-2</v>
      </c>
      <c r="BJ406" s="11">
        <v>-3.5039099999999997E-2</v>
      </c>
      <c r="BK406" s="11">
        <v>-3.1715199999999999E-2</v>
      </c>
      <c r="BL406" s="11">
        <v>-2.1209499999999999E-2</v>
      </c>
      <c r="BM406" s="11">
        <v>-1.91448E-2</v>
      </c>
      <c r="BN406" s="11">
        <v>-1.7200199999999999E-2</v>
      </c>
      <c r="BO406" s="11">
        <v>-1.4266600000000001E-2</v>
      </c>
      <c r="BP406" s="11">
        <v>-1.54065E-2</v>
      </c>
      <c r="BQ406" s="11">
        <v>-1.61812E-2</v>
      </c>
      <c r="BR406" s="11">
        <v>-2.35888E-2</v>
      </c>
      <c r="BS406" s="11">
        <v>-2.71518E-2</v>
      </c>
      <c r="BT406" s="11">
        <v>-1.3266200000000001E-2</v>
      </c>
      <c r="BU406" s="11">
        <v>-3.5620000000000001E-3</v>
      </c>
      <c r="BV406" s="11">
        <v>8.8465000000000002E-3</v>
      </c>
      <c r="BW406" s="11">
        <v>8.4387999999999998E-3</v>
      </c>
      <c r="BX406" s="11">
        <v>-7.4509999999999995E-4</v>
      </c>
      <c r="BY406" s="11">
        <v>-4.1118999999999999E-3</v>
      </c>
      <c r="BZ406" s="11">
        <v>-1.3857599999999999E-2</v>
      </c>
      <c r="CA406" s="11">
        <v>-1.4281200000000001E-2</v>
      </c>
      <c r="CB406" s="11">
        <v>-1.9333E-3</v>
      </c>
      <c r="CC406" s="11">
        <v>-1.1483699999999999E-2</v>
      </c>
      <c r="CD406" s="11">
        <v>-9.1868999999999996E-3</v>
      </c>
      <c r="CE406" s="11">
        <v>-8.1563E-3</v>
      </c>
      <c r="CF406" s="11">
        <v>-9.5928000000000003E-3</v>
      </c>
      <c r="CG406" s="11">
        <v>-1.70049E-2</v>
      </c>
      <c r="CH406" s="11">
        <v>-1.9670199999999999E-2</v>
      </c>
      <c r="CI406" s="11">
        <v>-1.6165499999999999E-2</v>
      </c>
      <c r="CJ406" s="11">
        <v>-5.5851E-3</v>
      </c>
      <c r="CK406" s="11">
        <v>-3.7972000000000001E-3</v>
      </c>
      <c r="CL406" s="11">
        <v>-1.5215000000000001E-3</v>
      </c>
      <c r="CM406" s="11">
        <v>-7.4089999999999996E-4</v>
      </c>
      <c r="CN406" s="11">
        <v>-1.2729E-3</v>
      </c>
      <c r="CO406" s="11">
        <v>-8.8840000000000002E-4</v>
      </c>
      <c r="CP406" s="11">
        <v>-7.1774999999999999E-3</v>
      </c>
      <c r="CQ406" s="11">
        <v>-1.05678E-2</v>
      </c>
      <c r="CR406" s="11">
        <v>4.0591999999999998E-3</v>
      </c>
      <c r="CS406" s="11">
        <v>1.4034100000000001E-2</v>
      </c>
      <c r="CT406" s="11">
        <v>2.5767499999999999E-2</v>
      </c>
      <c r="CU406" s="11">
        <v>2.39971E-2</v>
      </c>
      <c r="CV406" s="11">
        <v>1.51632E-2</v>
      </c>
      <c r="CW406" s="11">
        <v>1.26842E-2</v>
      </c>
      <c r="CX406" s="11">
        <v>2.1216999999999998E-3</v>
      </c>
      <c r="CY406" s="11">
        <v>7.873E-4</v>
      </c>
      <c r="CZ406" s="11">
        <v>1.0363499999999999E-2</v>
      </c>
      <c r="DA406" s="11">
        <v>9.5031000000000004E-3</v>
      </c>
      <c r="DB406" s="11">
        <v>8.5603999999999993E-3</v>
      </c>
      <c r="DC406" s="11">
        <v>8.5950000000000002E-3</v>
      </c>
      <c r="DD406" s="11">
        <v>8.8222000000000005E-3</v>
      </c>
      <c r="DE406" s="11">
        <v>8.4063000000000002E-3</v>
      </c>
      <c r="DF406" s="11">
        <v>9.3436000000000005E-3</v>
      </c>
      <c r="DG406" s="11">
        <v>9.4535999999999995E-3</v>
      </c>
      <c r="DH406" s="11">
        <v>9.4988999999999994E-3</v>
      </c>
      <c r="DI406" s="11">
        <v>9.3307000000000008E-3</v>
      </c>
      <c r="DJ406" s="11">
        <v>9.5320000000000005E-3</v>
      </c>
      <c r="DK406" s="11">
        <v>8.2229999999999994E-3</v>
      </c>
      <c r="DL406" s="11">
        <v>8.5927E-3</v>
      </c>
      <c r="DM406" s="11">
        <v>9.2974000000000008E-3</v>
      </c>
      <c r="DN406" s="11">
        <v>9.9772999999999997E-3</v>
      </c>
      <c r="DO406" s="11">
        <v>1.00824E-2</v>
      </c>
      <c r="DP406" s="11">
        <v>1.05331E-2</v>
      </c>
      <c r="DQ406" s="11">
        <v>1.0697699999999999E-2</v>
      </c>
      <c r="DR406" s="11">
        <v>1.02872E-2</v>
      </c>
      <c r="DS406" s="11">
        <v>9.4587999999999998E-3</v>
      </c>
      <c r="DT406" s="11">
        <v>9.6716000000000007E-3</v>
      </c>
      <c r="DU406" s="11">
        <v>1.02113E-2</v>
      </c>
      <c r="DV406" s="11">
        <v>9.7146999999999997E-3</v>
      </c>
      <c r="DW406" s="11">
        <v>9.1608999999999996E-3</v>
      </c>
      <c r="DX406" s="11">
        <v>0.13921549999999999</v>
      </c>
      <c r="DY406" s="11">
        <v>5.8450000000000004E-3</v>
      </c>
      <c r="DZ406" s="11">
        <v>8.1638000000000006E-3</v>
      </c>
      <c r="EA406" s="11">
        <v>51.286472000000003</v>
      </c>
      <c r="EB406" s="11">
        <v>50.902588000000002</v>
      </c>
      <c r="EC406" s="11">
        <v>50.470675999999997</v>
      </c>
      <c r="ED406" s="11">
        <v>49.967303999999999</v>
      </c>
      <c r="EE406" s="11">
        <v>49.876637000000002</v>
      </c>
      <c r="EF406" s="11">
        <v>49.554744999999997</v>
      </c>
      <c r="EG406" s="11">
        <v>49.137855999999999</v>
      </c>
      <c r="EH406" s="11">
        <v>50.47607</v>
      </c>
      <c r="EI406" s="11">
        <v>53.413826</v>
      </c>
      <c r="EJ406" s="11">
        <v>56.446998999999998</v>
      </c>
      <c r="EK406" s="11">
        <v>59.359081000000003</v>
      </c>
      <c r="EL406" s="11">
        <v>61.775013000000001</v>
      </c>
      <c r="EM406" s="11">
        <v>63.258442000000002</v>
      </c>
      <c r="EN406" s="11">
        <v>63.992359</v>
      </c>
      <c r="EO406" s="11">
        <v>63.466042000000002</v>
      </c>
      <c r="EP406" s="11">
        <v>62.925369000000003</v>
      </c>
      <c r="EQ406" s="11">
        <v>61.546120000000002</v>
      </c>
      <c r="ER406" s="11">
        <v>59.970424999999999</v>
      </c>
      <c r="ES406" s="11">
        <v>57.382815999999998</v>
      </c>
      <c r="ET406" s="11">
        <v>55.421379000000002</v>
      </c>
      <c r="EU406" s="11">
        <v>54.564686000000002</v>
      </c>
      <c r="EV406" s="11">
        <v>53.353352000000001</v>
      </c>
      <c r="EW406" s="11">
        <v>52.231419000000002</v>
      </c>
      <c r="EX406" s="11">
        <v>51.513930999999999</v>
      </c>
      <c r="EY406" s="11">
        <v>0</v>
      </c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</row>
    <row r="407" spans="1:235" x14ac:dyDescent="0.2">
      <c r="A407" t="s">
        <v>112</v>
      </c>
      <c r="B407" t="s">
        <v>133</v>
      </c>
      <c r="C407" t="s">
        <v>88</v>
      </c>
      <c r="D407" t="s">
        <v>135</v>
      </c>
      <c r="E407" s="38" t="s">
        <v>217</v>
      </c>
      <c r="F407" t="s">
        <v>105</v>
      </c>
      <c r="G407" s="11">
        <v>5357</v>
      </c>
      <c r="H407" s="11">
        <v>0.53046629999999995</v>
      </c>
      <c r="I407" s="11">
        <v>0.49478270000000002</v>
      </c>
      <c r="J407" s="11">
        <v>0.4813482</v>
      </c>
      <c r="K407" s="11">
        <v>0.45869169999999998</v>
      </c>
      <c r="L407" s="11">
        <v>0.45966560000000001</v>
      </c>
      <c r="M407" s="11">
        <v>0.49097030000000003</v>
      </c>
      <c r="N407" s="11">
        <v>0.56966570000000005</v>
      </c>
      <c r="O407" s="11">
        <v>0.65069929999999998</v>
      </c>
      <c r="P407" s="11">
        <v>0.64704229999999996</v>
      </c>
      <c r="Q407" s="11">
        <v>0.6719427</v>
      </c>
      <c r="R407" s="11">
        <v>0.67563790000000001</v>
      </c>
      <c r="S407" s="11">
        <v>0.68424419999999997</v>
      </c>
      <c r="T407" s="11">
        <v>0.65517440000000005</v>
      </c>
      <c r="U407" s="11">
        <v>0.62484130000000004</v>
      </c>
      <c r="V407" s="11">
        <v>0.59838809999999998</v>
      </c>
      <c r="W407" s="11">
        <v>0.62039610000000001</v>
      </c>
      <c r="X407" s="11">
        <v>0.66706399999999999</v>
      </c>
      <c r="Y407" s="11">
        <v>0.75807650000000004</v>
      </c>
      <c r="Z407" s="11">
        <v>0.8303374</v>
      </c>
      <c r="AA407" s="11">
        <v>0.84089409999999998</v>
      </c>
      <c r="AB407" s="11">
        <v>0.80571539999999997</v>
      </c>
      <c r="AC407" s="11">
        <v>0.76589669999999999</v>
      </c>
      <c r="AD407" s="11">
        <v>0.68355299999999997</v>
      </c>
      <c r="AE407" s="11">
        <v>0.60371359999999996</v>
      </c>
      <c r="AF407" s="11">
        <v>-4.63405E-2</v>
      </c>
      <c r="AG407" s="11">
        <v>-5.0629500000000001E-2</v>
      </c>
      <c r="AH407" s="11">
        <v>-3.5157000000000001E-2</v>
      </c>
      <c r="AI407" s="11">
        <v>-3.7509399999999998E-2</v>
      </c>
      <c r="AJ407" s="11">
        <v>-4.4122599999999998E-2</v>
      </c>
      <c r="AK407" s="11">
        <v>-4.7267400000000001E-2</v>
      </c>
      <c r="AL407" s="11">
        <v>-2.95096E-2</v>
      </c>
      <c r="AM407" s="11">
        <v>-2.7713100000000001E-2</v>
      </c>
      <c r="AN407" s="11">
        <v>-4.6231800000000003E-2</v>
      </c>
      <c r="AO407" s="11">
        <v>-4.5240000000000002E-2</v>
      </c>
      <c r="AP407" s="11">
        <v>-3.5138900000000001E-2</v>
      </c>
      <c r="AQ407" s="11">
        <v>-3.13231E-2</v>
      </c>
      <c r="AR407" s="11">
        <v>-3.4008999999999998E-2</v>
      </c>
      <c r="AS407" s="11">
        <v>-5.4143799999999999E-2</v>
      </c>
      <c r="AT407" s="11">
        <v>-5.6515000000000003E-2</v>
      </c>
      <c r="AU407" s="11">
        <v>-5.8516800000000001E-2</v>
      </c>
      <c r="AV407" s="11">
        <v>-3.6744899999999997E-2</v>
      </c>
      <c r="AW407" s="11">
        <v>-1.69821E-2</v>
      </c>
      <c r="AX407" s="11">
        <v>2.2702E-3</v>
      </c>
      <c r="AY407" s="11">
        <v>-8.5976999999999998E-3</v>
      </c>
      <c r="AZ407" s="11">
        <v>-8.1282999999999998E-3</v>
      </c>
      <c r="BA407" s="11">
        <v>-8.5882000000000007E-3</v>
      </c>
      <c r="BB407" s="11">
        <v>-2.85983E-2</v>
      </c>
      <c r="BC407" s="11">
        <v>-2.2719099999999999E-2</v>
      </c>
      <c r="BD407" s="11">
        <v>-2.6988999999999999E-2</v>
      </c>
      <c r="BE407" s="11">
        <v>-3.2753299999999999E-2</v>
      </c>
      <c r="BF407" s="11">
        <v>-2.0442700000000001E-2</v>
      </c>
      <c r="BG407" s="11">
        <v>-2.3019299999999999E-2</v>
      </c>
      <c r="BH407" s="11">
        <v>-2.9070499999999999E-2</v>
      </c>
      <c r="BI407" s="11">
        <v>-3.20755E-2</v>
      </c>
      <c r="BJ407" s="11">
        <v>-1.44818E-2</v>
      </c>
      <c r="BK407" s="11">
        <v>-1.15902E-2</v>
      </c>
      <c r="BL407" s="11">
        <v>-2.9834699999999999E-2</v>
      </c>
      <c r="BM407" s="11">
        <v>-2.84855E-2</v>
      </c>
      <c r="BN407" s="11">
        <v>-1.70826E-2</v>
      </c>
      <c r="BO407" s="11">
        <v>-1.55111E-2</v>
      </c>
      <c r="BP407" s="11">
        <v>-1.8513700000000001E-2</v>
      </c>
      <c r="BQ407" s="11">
        <v>-3.6146200000000003E-2</v>
      </c>
      <c r="BR407" s="11">
        <v>-3.9428600000000001E-2</v>
      </c>
      <c r="BS407" s="11">
        <v>-4.0392900000000002E-2</v>
      </c>
      <c r="BT407" s="11">
        <v>-1.88556E-2</v>
      </c>
      <c r="BU407" s="11">
        <v>1.6949000000000001E-3</v>
      </c>
      <c r="BV407" s="11">
        <v>1.9516599999999999E-2</v>
      </c>
      <c r="BW407" s="11">
        <v>7.9282999999999992E-3</v>
      </c>
      <c r="BX407" s="11">
        <v>6.7295000000000002E-3</v>
      </c>
      <c r="BY407" s="11">
        <v>6.7685999999999996E-3</v>
      </c>
      <c r="BZ407" s="11">
        <v>-1.33139E-2</v>
      </c>
      <c r="CA407" s="11">
        <v>-9.2557000000000004E-3</v>
      </c>
      <c r="CB407" s="11">
        <v>-7.6375000000000002E-3</v>
      </c>
      <c r="CC407" s="11">
        <v>-1.4877E-2</v>
      </c>
      <c r="CD407" s="11">
        <v>-5.7283999999999998E-3</v>
      </c>
      <c r="CE407" s="11">
        <v>-8.5293000000000001E-3</v>
      </c>
      <c r="CF407" s="11">
        <v>-1.40184E-2</v>
      </c>
      <c r="CG407" s="11">
        <v>-1.6883700000000001E-2</v>
      </c>
      <c r="CH407" s="11">
        <v>5.4600000000000004E-4</v>
      </c>
      <c r="CI407" s="11">
        <v>4.5326000000000003E-3</v>
      </c>
      <c r="CJ407" s="11">
        <v>-1.34377E-2</v>
      </c>
      <c r="CK407" s="11">
        <v>-1.1731E-2</v>
      </c>
      <c r="CL407" s="11">
        <v>9.7380000000000003E-4</v>
      </c>
      <c r="CM407" s="11">
        <v>3.01E-4</v>
      </c>
      <c r="CN407" s="11">
        <v>-3.0184000000000001E-3</v>
      </c>
      <c r="CO407" s="11">
        <v>-1.8148600000000001E-2</v>
      </c>
      <c r="CP407" s="11">
        <v>-2.23422E-2</v>
      </c>
      <c r="CQ407" s="11">
        <v>-2.2269000000000001E-2</v>
      </c>
      <c r="CR407" s="11">
        <v>-9.6619999999999996E-4</v>
      </c>
      <c r="CS407" s="11">
        <v>2.0371799999999999E-2</v>
      </c>
      <c r="CT407" s="11">
        <v>3.6762999999999997E-2</v>
      </c>
      <c r="CU407" s="11">
        <v>2.4454199999999999E-2</v>
      </c>
      <c r="CV407" s="11">
        <v>2.1587200000000001E-2</v>
      </c>
      <c r="CW407" s="11">
        <v>2.21254E-2</v>
      </c>
      <c r="CX407" s="11">
        <v>1.9705E-3</v>
      </c>
      <c r="CY407" s="11">
        <v>4.2077E-3</v>
      </c>
      <c r="CZ407" s="11">
        <v>1.17649E-2</v>
      </c>
      <c r="DA407" s="11">
        <v>1.0867999999999999E-2</v>
      </c>
      <c r="DB407" s="11">
        <v>8.9456999999999991E-3</v>
      </c>
      <c r="DC407" s="11">
        <v>8.8094000000000002E-3</v>
      </c>
      <c r="DD407" s="11">
        <v>9.1509999999999994E-3</v>
      </c>
      <c r="DE407" s="11">
        <v>9.2359999999999994E-3</v>
      </c>
      <c r="DF407" s="11">
        <v>9.1362000000000006E-3</v>
      </c>
      <c r="DG407" s="11">
        <v>9.8019999999999999E-3</v>
      </c>
      <c r="DH407" s="11">
        <v>9.9687000000000005E-3</v>
      </c>
      <c r="DI407" s="11">
        <v>1.0186000000000001E-2</v>
      </c>
      <c r="DJ407" s="11">
        <v>1.0977499999999999E-2</v>
      </c>
      <c r="DK407" s="11">
        <v>9.613E-3</v>
      </c>
      <c r="DL407" s="11">
        <v>9.4205000000000001E-3</v>
      </c>
      <c r="DM407" s="11">
        <v>1.09418E-2</v>
      </c>
      <c r="DN407" s="11">
        <v>1.0387800000000001E-2</v>
      </c>
      <c r="DO407" s="11">
        <v>1.1018500000000001E-2</v>
      </c>
      <c r="DP407" s="11">
        <v>1.0876E-2</v>
      </c>
      <c r="DQ407" s="11">
        <v>1.13548E-2</v>
      </c>
      <c r="DR407" s="11">
        <v>1.0485100000000001E-2</v>
      </c>
      <c r="DS407" s="11">
        <v>1.00471E-2</v>
      </c>
      <c r="DT407" s="11">
        <v>9.0329E-3</v>
      </c>
      <c r="DU407" s="11">
        <v>9.3363000000000005E-3</v>
      </c>
      <c r="DV407" s="11">
        <v>9.2922999999999999E-3</v>
      </c>
      <c r="DW407" s="11">
        <v>8.1852000000000001E-3</v>
      </c>
      <c r="DX407" s="11">
        <v>0.1541285</v>
      </c>
      <c r="DY407" s="11">
        <v>6.0623999999999999E-3</v>
      </c>
      <c r="DZ407" s="11">
        <v>8.2504999999999992E-3</v>
      </c>
      <c r="EA407" s="11">
        <v>52.454253999999999</v>
      </c>
      <c r="EB407" s="11">
        <v>51.535224999999997</v>
      </c>
      <c r="EC407" s="11">
        <v>50.960819000000001</v>
      </c>
      <c r="ED407" s="11">
        <v>50.339317000000001</v>
      </c>
      <c r="EE407" s="11">
        <v>50.913722999999997</v>
      </c>
      <c r="EF407" s="11">
        <v>50.482532999999997</v>
      </c>
      <c r="EG407" s="11">
        <v>48.995559999999998</v>
      </c>
      <c r="EH407" s="11">
        <v>50.025283999999999</v>
      </c>
      <c r="EI407" s="11">
        <v>51.353214000000001</v>
      </c>
      <c r="EJ407" s="11">
        <v>51.586371999999997</v>
      </c>
      <c r="EK407" s="11">
        <v>53.147461</v>
      </c>
      <c r="EL407" s="11">
        <v>52.549121999999997</v>
      </c>
      <c r="EM407" s="11">
        <v>51.959468999999999</v>
      </c>
      <c r="EN407" s="11">
        <v>53.771278000000002</v>
      </c>
      <c r="EO407" s="11">
        <v>53.711638999999998</v>
      </c>
      <c r="EP407" s="11">
        <v>52.815094000000002</v>
      </c>
      <c r="EQ407" s="11">
        <v>52.850414000000001</v>
      </c>
      <c r="ER407" s="11">
        <v>52.474041</v>
      </c>
      <c r="ES407" s="11">
        <v>52.002124999999999</v>
      </c>
      <c r="ET407" s="11">
        <v>52.427525000000003</v>
      </c>
      <c r="EU407" s="11">
        <v>52.660491999999998</v>
      </c>
      <c r="EV407" s="11">
        <v>53.072960000000002</v>
      </c>
      <c r="EW407" s="11">
        <v>52.833041999999999</v>
      </c>
      <c r="EX407" s="11">
        <v>52.856014000000002</v>
      </c>
      <c r="EY407" s="11">
        <v>0</v>
      </c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</row>
    <row r="408" spans="1:235" x14ac:dyDescent="0.2">
      <c r="A408" t="s">
        <v>112</v>
      </c>
      <c r="B408" t="s">
        <v>133</v>
      </c>
      <c r="C408" t="s">
        <v>88</v>
      </c>
      <c r="D408" t="s">
        <v>135</v>
      </c>
      <c r="E408" s="38" t="s">
        <v>217</v>
      </c>
      <c r="F408" t="s">
        <v>106</v>
      </c>
      <c r="G408" s="11">
        <v>3599</v>
      </c>
      <c r="H408" s="11">
        <v>0.5210439</v>
      </c>
      <c r="I408" s="11">
        <v>0.48368109999999997</v>
      </c>
      <c r="J408" s="11">
        <v>0.4647985</v>
      </c>
      <c r="K408" s="11">
        <v>0.4408937</v>
      </c>
      <c r="L408" s="11">
        <v>0.43795610000000001</v>
      </c>
      <c r="M408" s="11">
        <v>0.46941050000000001</v>
      </c>
      <c r="N408" s="11">
        <v>0.53843300000000005</v>
      </c>
      <c r="O408" s="11">
        <v>0.61393770000000003</v>
      </c>
      <c r="P408" s="11">
        <v>0.62946279999999999</v>
      </c>
      <c r="Q408" s="11">
        <v>0.66326830000000003</v>
      </c>
      <c r="R408" s="11">
        <v>0.65787410000000002</v>
      </c>
      <c r="S408" s="11">
        <v>0.67433169999999998</v>
      </c>
      <c r="T408" s="11">
        <v>0.64944100000000005</v>
      </c>
      <c r="U408" s="11">
        <v>0.61556759999999999</v>
      </c>
      <c r="V408" s="11">
        <v>0.57757590000000003</v>
      </c>
      <c r="W408" s="11">
        <v>0.59874649999999996</v>
      </c>
      <c r="X408" s="11">
        <v>0.64336269999999995</v>
      </c>
      <c r="Y408" s="11">
        <v>0.74492080000000005</v>
      </c>
      <c r="Z408" s="11">
        <v>0.8226755</v>
      </c>
      <c r="AA408" s="11">
        <v>0.83251189999999997</v>
      </c>
      <c r="AB408" s="11">
        <v>0.79614510000000005</v>
      </c>
      <c r="AC408" s="11">
        <v>0.76867260000000004</v>
      </c>
      <c r="AD408" s="11">
        <v>0.67535500000000004</v>
      </c>
      <c r="AE408" s="11">
        <v>0.58345729999999996</v>
      </c>
      <c r="AF408" s="11">
        <v>-5.0568200000000001E-2</v>
      </c>
      <c r="AG408" s="11">
        <v>-5.5878799999999999E-2</v>
      </c>
      <c r="AH408" s="11">
        <v>-4.3354200000000002E-2</v>
      </c>
      <c r="AI408" s="11">
        <v>-4.4709199999999998E-2</v>
      </c>
      <c r="AJ408" s="11">
        <v>-4.6275299999999998E-2</v>
      </c>
      <c r="AK408" s="11">
        <v>-4.3274E-2</v>
      </c>
      <c r="AL408" s="11">
        <v>-3.3138599999999997E-2</v>
      </c>
      <c r="AM408" s="11">
        <v>-3.59873E-2</v>
      </c>
      <c r="AN408" s="11">
        <v>-5.3504000000000003E-2</v>
      </c>
      <c r="AO408" s="11">
        <v>-4.7517999999999998E-2</v>
      </c>
      <c r="AP408" s="11">
        <v>-4.1202200000000001E-2</v>
      </c>
      <c r="AQ408" s="11">
        <v>-3.67392E-2</v>
      </c>
      <c r="AR408" s="11">
        <v>-4.06638E-2</v>
      </c>
      <c r="AS408" s="11">
        <v>-5.51274E-2</v>
      </c>
      <c r="AT408" s="11">
        <v>-6.19771E-2</v>
      </c>
      <c r="AU408" s="11">
        <v>-6.4916500000000002E-2</v>
      </c>
      <c r="AV408" s="11">
        <v>-3.5441E-2</v>
      </c>
      <c r="AW408" s="11">
        <v>-1.55368E-2</v>
      </c>
      <c r="AX408" s="11">
        <v>-3.3435000000000001E-3</v>
      </c>
      <c r="AY408" s="11">
        <v>-5.6274999999999997E-3</v>
      </c>
      <c r="AZ408" s="11">
        <v>-3.2742000000000001E-3</v>
      </c>
      <c r="BA408" s="11">
        <v>-7.9815000000000007E-3</v>
      </c>
      <c r="BB408" s="11">
        <v>-2.4520500000000001E-2</v>
      </c>
      <c r="BC408" s="11">
        <v>-2.5156499999999998E-2</v>
      </c>
      <c r="BD408" s="11">
        <v>-2.8617299999999998E-2</v>
      </c>
      <c r="BE408" s="11">
        <v>-3.5025899999999999E-2</v>
      </c>
      <c r="BF408" s="11">
        <v>-2.6247300000000001E-2</v>
      </c>
      <c r="BG408" s="11">
        <v>-2.8603099999999999E-2</v>
      </c>
      <c r="BH408" s="11">
        <v>-3.0305800000000001E-2</v>
      </c>
      <c r="BI408" s="11">
        <v>-2.7843099999999999E-2</v>
      </c>
      <c r="BJ408" s="11">
        <v>-1.74366E-2</v>
      </c>
      <c r="BK408" s="11">
        <v>-1.88854E-2</v>
      </c>
      <c r="BL408" s="11">
        <v>-3.6127399999999997E-2</v>
      </c>
      <c r="BM408" s="11">
        <v>-3.0128100000000001E-2</v>
      </c>
      <c r="BN408" s="11">
        <v>-2.1927499999999999E-2</v>
      </c>
      <c r="BO408" s="11">
        <v>-1.9691E-2</v>
      </c>
      <c r="BP408" s="11">
        <v>-2.37028E-2</v>
      </c>
      <c r="BQ408" s="11">
        <v>-3.5842499999999999E-2</v>
      </c>
      <c r="BR408" s="11">
        <v>-4.4165799999999998E-2</v>
      </c>
      <c r="BS408" s="11">
        <v>-4.6520800000000001E-2</v>
      </c>
      <c r="BT408" s="11">
        <v>-1.7941200000000001E-2</v>
      </c>
      <c r="BU408" s="11">
        <v>3.6560999999999998E-3</v>
      </c>
      <c r="BV408" s="11">
        <v>1.53408E-2</v>
      </c>
      <c r="BW408" s="11">
        <v>1.16755E-2</v>
      </c>
      <c r="BX408" s="11">
        <v>1.32709E-2</v>
      </c>
      <c r="BY408" s="11">
        <v>9.4661999999999993E-3</v>
      </c>
      <c r="BZ408" s="11">
        <v>-7.0420999999999999E-3</v>
      </c>
      <c r="CA408" s="11">
        <v>-1.0160799999999999E-2</v>
      </c>
      <c r="CB408" s="11">
        <v>-6.6663E-3</v>
      </c>
      <c r="CC408" s="11">
        <v>-1.4173E-2</v>
      </c>
      <c r="CD408" s="11">
        <v>-9.1403000000000005E-3</v>
      </c>
      <c r="CE408" s="11">
        <v>-1.2496999999999999E-2</v>
      </c>
      <c r="CF408" s="11">
        <v>-1.43362E-2</v>
      </c>
      <c r="CG408" s="11">
        <v>-1.2412100000000001E-2</v>
      </c>
      <c r="CH408" s="11">
        <v>-1.7344999999999999E-3</v>
      </c>
      <c r="CI408" s="11">
        <v>-1.7836E-3</v>
      </c>
      <c r="CJ408" s="11">
        <v>-1.8750900000000001E-2</v>
      </c>
      <c r="CK408" s="11">
        <v>-1.2738299999999999E-2</v>
      </c>
      <c r="CL408" s="11">
        <v>-2.6527E-3</v>
      </c>
      <c r="CM408" s="11">
        <v>-2.6427E-3</v>
      </c>
      <c r="CN408" s="11">
        <v>-6.7418E-3</v>
      </c>
      <c r="CO408" s="11">
        <v>-1.6557499999999999E-2</v>
      </c>
      <c r="CP408" s="11">
        <v>-2.6354599999999999E-2</v>
      </c>
      <c r="CQ408" s="11">
        <v>-2.81251E-2</v>
      </c>
      <c r="CR408" s="11">
        <v>-4.4129999999999999E-4</v>
      </c>
      <c r="CS408" s="11">
        <v>2.2849000000000001E-2</v>
      </c>
      <c r="CT408" s="11">
        <v>3.4025100000000003E-2</v>
      </c>
      <c r="CU408" s="11">
        <v>2.89786E-2</v>
      </c>
      <c r="CV408" s="11">
        <v>2.9815999999999999E-2</v>
      </c>
      <c r="CW408" s="11">
        <v>2.6913800000000002E-2</v>
      </c>
      <c r="CX408" s="11">
        <v>1.0436300000000001E-2</v>
      </c>
      <c r="CY408" s="11">
        <v>4.8348999999999996E-3</v>
      </c>
      <c r="CZ408" s="11">
        <v>1.33452E-2</v>
      </c>
      <c r="DA408" s="11">
        <v>1.26777E-2</v>
      </c>
      <c r="DB408" s="11">
        <v>1.0400299999999999E-2</v>
      </c>
      <c r="DC408" s="11">
        <v>9.7917999999999998E-3</v>
      </c>
      <c r="DD408" s="11">
        <v>9.7088000000000001E-3</v>
      </c>
      <c r="DE408" s="11">
        <v>9.3813999999999998E-3</v>
      </c>
      <c r="DF408" s="11">
        <v>9.5461999999999995E-3</v>
      </c>
      <c r="DG408" s="11">
        <v>1.0397200000000001E-2</v>
      </c>
      <c r="DH408" s="11">
        <v>1.0564199999999999E-2</v>
      </c>
      <c r="DI408" s="11">
        <v>1.05723E-2</v>
      </c>
      <c r="DJ408" s="11">
        <v>1.17182E-2</v>
      </c>
      <c r="DK408" s="11">
        <v>1.03646E-2</v>
      </c>
      <c r="DL408" s="11">
        <v>1.0311600000000001E-2</v>
      </c>
      <c r="DM408" s="11">
        <v>1.1724399999999999E-2</v>
      </c>
      <c r="DN408" s="11">
        <v>1.08285E-2</v>
      </c>
      <c r="DO408" s="11">
        <v>1.1183800000000001E-2</v>
      </c>
      <c r="DP408" s="11">
        <v>1.06392E-2</v>
      </c>
      <c r="DQ408" s="11">
        <v>1.16685E-2</v>
      </c>
      <c r="DR408" s="11">
        <v>1.13592E-2</v>
      </c>
      <c r="DS408" s="11">
        <v>1.0519499999999999E-2</v>
      </c>
      <c r="DT408" s="11">
        <v>1.00587E-2</v>
      </c>
      <c r="DU408" s="11">
        <v>1.0607399999999999E-2</v>
      </c>
      <c r="DV408" s="11">
        <v>1.0626099999999999E-2</v>
      </c>
      <c r="DW408" s="11">
        <v>9.1167000000000002E-3</v>
      </c>
      <c r="DX408" s="11">
        <v>0.15342500000000001</v>
      </c>
      <c r="DY408" s="11">
        <v>6.3902999999999998E-3</v>
      </c>
      <c r="DZ408" s="11">
        <v>8.5722000000000003E-3</v>
      </c>
      <c r="EA408" s="11">
        <v>53.785755000000002</v>
      </c>
      <c r="EB408" s="11">
        <v>52.442562000000002</v>
      </c>
      <c r="EC408" s="11">
        <v>52.217979</v>
      </c>
      <c r="ED408" s="11">
        <v>51.949165000000001</v>
      </c>
      <c r="EE408" s="11">
        <v>52.173752</v>
      </c>
      <c r="EF408" s="11">
        <v>51.713959000000003</v>
      </c>
      <c r="EG408" s="11">
        <v>51.054564999999997</v>
      </c>
      <c r="EH408" s="11">
        <v>51.510914</v>
      </c>
      <c r="EI408" s="11">
        <v>52.063755</v>
      </c>
      <c r="EJ408" s="11">
        <v>52.205340999999997</v>
      </c>
      <c r="EK408" s="11">
        <v>53.612864999999999</v>
      </c>
      <c r="EL408" s="11">
        <v>52.603099999999998</v>
      </c>
      <c r="EM408" s="11">
        <v>52.701321</v>
      </c>
      <c r="EN408" s="11">
        <v>54.236072999999998</v>
      </c>
      <c r="EO408" s="11">
        <v>54.027858999999999</v>
      </c>
      <c r="EP408" s="11">
        <v>53.598506999999998</v>
      </c>
      <c r="EQ408" s="11">
        <v>53.617462000000003</v>
      </c>
      <c r="ER408" s="11">
        <v>53.268523999999999</v>
      </c>
      <c r="ES408" s="11">
        <v>52.228892999999999</v>
      </c>
      <c r="ET408" s="11">
        <v>52.643597</v>
      </c>
      <c r="EU408" s="11">
        <v>52.700459000000002</v>
      </c>
      <c r="EV408" s="11">
        <v>52.808731000000002</v>
      </c>
      <c r="EW408" s="11">
        <v>52.595058000000002</v>
      </c>
      <c r="EX408" s="11">
        <v>52.715107000000003</v>
      </c>
      <c r="EY408" s="11">
        <v>0</v>
      </c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</row>
    <row r="409" spans="1:235" x14ac:dyDescent="0.2">
      <c r="A409" t="s">
        <v>112</v>
      </c>
      <c r="B409" t="s">
        <v>133</v>
      </c>
      <c r="C409" t="s">
        <v>88</v>
      </c>
      <c r="D409" t="s">
        <v>135</v>
      </c>
      <c r="E409" s="38" t="s">
        <v>217</v>
      </c>
      <c r="F409" t="s">
        <v>107</v>
      </c>
      <c r="G409" s="11">
        <v>1758</v>
      </c>
      <c r="H409" s="11">
        <v>0.55177489999999996</v>
      </c>
      <c r="I409" s="11">
        <v>0.5148663</v>
      </c>
      <c r="J409" s="11">
        <v>0.50624919999999995</v>
      </c>
      <c r="K409" s="11">
        <v>0.48813580000000001</v>
      </c>
      <c r="L409" s="11">
        <v>0.50201050000000003</v>
      </c>
      <c r="M409" s="11">
        <v>0.53232480000000004</v>
      </c>
      <c r="N409" s="11">
        <v>0.60822330000000002</v>
      </c>
      <c r="O409" s="11">
        <v>0.69298420000000005</v>
      </c>
      <c r="P409" s="11">
        <v>0.67385039999999996</v>
      </c>
      <c r="Q409" s="11">
        <v>0.68976510000000002</v>
      </c>
      <c r="R409" s="11">
        <v>0.69517790000000002</v>
      </c>
      <c r="S409" s="11">
        <v>0.69148370000000003</v>
      </c>
      <c r="T409" s="11">
        <v>0.65240880000000001</v>
      </c>
      <c r="U409" s="11">
        <v>0.64887019999999995</v>
      </c>
      <c r="V409" s="11">
        <v>0.63429489999999999</v>
      </c>
      <c r="W409" s="11">
        <v>0.65257489999999996</v>
      </c>
      <c r="X409" s="11">
        <v>0.71520470000000003</v>
      </c>
      <c r="Y409" s="11">
        <v>0.78188080000000004</v>
      </c>
      <c r="Z409" s="11">
        <v>0.84111239999999998</v>
      </c>
      <c r="AA409" s="11">
        <v>0.86671790000000004</v>
      </c>
      <c r="AB409" s="11">
        <v>0.83378490000000005</v>
      </c>
      <c r="AC409" s="11">
        <v>0.76335419999999998</v>
      </c>
      <c r="AD409" s="11">
        <v>0.70783439999999997</v>
      </c>
      <c r="AE409" s="11">
        <v>0.64307599999999998</v>
      </c>
      <c r="AF409" s="11">
        <v>-4.5390199999999999E-2</v>
      </c>
      <c r="AG409" s="11">
        <v>-5.2576199999999997E-2</v>
      </c>
      <c r="AH409" s="11">
        <v>-3.5989599999999997E-2</v>
      </c>
      <c r="AI409" s="11">
        <v>-3.72609E-2</v>
      </c>
      <c r="AJ409" s="11">
        <v>-4.9549999999999997E-2</v>
      </c>
      <c r="AK409" s="11">
        <v>-6.5190100000000001E-2</v>
      </c>
      <c r="AL409" s="11">
        <v>-5.5043300000000003E-2</v>
      </c>
      <c r="AM409" s="11">
        <v>-5.15614E-2</v>
      </c>
      <c r="AN409" s="11">
        <v>-4.7905000000000003E-2</v>
      </c>
      <c r="AO409" s="11">
        <v>-4.67365E-2</v>
      </c>
      <c r="AP409" s="11">
        <v>-4.7065900000000001E-2</v>
      </c>
      <c r="AQ409" s="11">
        <v>-4.0331400000000003E-2</v>
      </c>
      <c r="AR409" s="11">
        <v>-4.2088899999999999E-2</v>
      </c>
      <c r="AS409" s="11">
        <v>-5.3684999999999997E-2</v>
      </c>
      <c r="AT409" s="11">
        <v>-5.9541799999999999E-2</v>
      </c>
      <c r="AU409" s="11">
        <v>-6.4777600000000005E-2</v>
      </c>
      <c r="AV409" s="11">
        <v>-4.6478899999999997E-2</v>
      </c>
      <c r="AW409" s="11">
        <v>-3.0867800000000001E-2</v>
      </c>
      <c r="AX409" s="11">
        <v>1.8028E-3</v>
      </c>
      <c r="AY409" s="11">
        <v>-1.36343E-2</v>
      </c>
      <c r="AZ409" s="11">
        <v>-1.6734200000000001E-2</v>
      </c>
      <c r="BA409" s="11">
        <v>-1.5104100000000001E-2</v>
      </c>
      <c r="BB409" s="11">
        <v>-3.7521699999999998E-2</v>
      </c>
      <c r="BC409" s="11">
        <v>-2.6916699999999998E-2</v>
      </c>
      <c r="BD409" s="11">
        <v>-2.1654E-2</v>
      </c>
      <c r="BE409" s="11">
        <v>-3.0764E-2</v>
      </c>
      <c r="BF409" s="11">
        <v>-1.75633E-2</v>
      </c>
      <c r="BG409" s="11">
        <v>-1.8607599999999998E-2</v>
      </c>
      <c r="BH409" s="11">
        <v>-2.8686300000000001E-2</v>
      </c>
      <c r="BI409" s="11">
        <v>-4.3565399999999997E-2</v>
      </c>
      <c r="BJ409" s="11">
        <v>-3.3844899999999997E-2</v>
      </c>
      <c r="BK409" s="11">
        <v>-2.9660300000000001E-2</v>
      </c>
      <c r="BL409" s="11">
        <v>-2.6145000000000002E-2</v>
      </c>
      <c r="BM409" s="11">
        <v>-2.5066000000000001E-2</v>
      </c>
      <c r="BN409" s="11">
        <v>-2.4003900000000002E-2</v>
      </c>
      <c r="BO409" s="11">
        <v>-2.0013300000000001E-2</v>
      </c>
      <c r="BP409" s="11">
        <v>-2.2394399999999998E-2</v>
      </c>
      <c r="BQ409" s="11">
        <v>-3.17343E-2</v>
      </c>
      <c r="BR409" s="11">
        <v>-3.6447599999999997E-2</v>
      </c>
      <c r="BS409" s="11">
        <v>-4.0015799999999997E-2</v>
      </c>
      <c r="BT409" s="11">
        <v>-2.1148900000000002E-2</v>
      </c>
      <c r="BU409" s="11">
        <v>-5.4822999999999998E-3</v>
      </c>
      <c r="BV409" s="11">
        <v>2.3147000000000001E-2</v>
      </c>
      <c r="BW409" s="11">
        <v>8.9005000000000004E-3</v>
      </c>
      <c r="BX409" s="11">
        <v>1.7883E-3</v>
      </c>
      <c r="BY409" s="11">
        <v>4.3864999999999998E-3</v>
      </c>
      <c r="BZ409" s="11">
        <v>-1.8687700000000002E-2</v>
      </c>
      <c r="CA409" s="11">
        <v>-9.5522999999999997E-3</v>
      </c>
      <c r="CB409" s="11">
        <v>2.0823E-3</v>
      </c>
      <c r="CC409" s="11">
        <v>-8.9516999999999999E-3</v>
      </c>
      <c r="CD409" s="11">
        <v>8.6300000000000005E-4</v>
      </c>
      <c r="CE409" s="11">
        <v>4.5800000000000002E-5</v>
      </c>
      <c r="CF409" s="11">
        <v>-7.8227000000000001E-3</v>
      </c>
      <c r="CG409" s="11">
        <v>-2.19407E-2</v>
      </c>
      <c r="CH409" s="11">
        <v>-1.26464E-2</v>
      </c>
      <c r="CI409" s="11">
        <v>-7.7593000000000002E-3</v>
      </c>
      <c r="CJ409" s="11">
        <v>-4.385E-3</v>
      </c>
      <c r="CK409" s="11">
        <v>-3.3955000000000001E-3</v>
      </c>
      <c r="CL409" s="11">
        <v>-9.4189999999999996E-4</v>
      </c>
      <c r="CM409" s="11">
        <v>3.0489999999999998E-4</v>
      </c>
      <c r="CN409" s="11">
        <v>-2.6998E-3</v>
      </c>
      <c r="CO409" s="11">
        <v>-9.7835999999999999E-3</v>
      </c>
      <c r="CP409" s="11">
        <v>-1.33533E-2</v>
      </c>
      <c r="CQ409" s="11">
        <v>-1.5253900000000001E-2</v>
      </c>
      <c r="CR409" s="11">
        <v>4.1809999999999998E-3</v>
      </c>
      <c r="CS409" s="11">
        <v>1.9903299999999999E-2</v>
      </c>
      <c r="CT409" s="11">
        <v>4.4491200000000002E-2</v>
      </c>
      <c r="CU409" s="11">
        <v>3.1435400000000002E-2</v>
      </c>
      <c r="CV409" s="11">
        <v>2.03108E-2</v>
      </c>
      <c r="CW409" s="11">
        <v>2.3877200000000001E-2</v>
      </c>
      <c r="CX409" s="11">
        <v>1.462E-4</v>
      </c>
      <c r="CY409" s="11">
        <v>7.8120999999999998E-3</v>
      </c>
      <c r="CZ409" s="11">
        <v>1.44306E-2</v>
      </c>
      <c r="DA409" s="11">
        <v>1.3260900000000001E-2</v>
      </c>
      <c r="DB409" s="11">
        <v>1.12024E-2</v>
      </c>
      <c r="DC409" s="11">
        <v>1.13404E-2</v>
      </c>
      <c r="DD409" s="11">
        <v>1.26842E-2</v>
      </c>
      <c r="DE409" s="11">
        <v>1.31469E-2</v>
      </c>
      <c r="DF409" s="11">
        <v>1.28877E-2</v>
      </c>
      <c r="DG409" s="11">
        <v>1.3314899999999999E-2</v>
      </c>
      <c r="DH409" s="11">
        <v>1.3229100000000001E-2</v>
      </c>
      <c r="DI409" s="11">
        <v>1.3174699999999999E-2</v>
      </c>
      <c r="DJ409" s="11">
        <v>1.4020700000000001E-2</v>
      </c>
      <c r="DK409" s="11">
        <v>1.23526E-2</v>
      </c>
      <c r="DL409" s="11">
        <v>1.19735E-2</v>
      </c>
      <c r="DM409" s="11">
        <v>1.33451E-2</v>
      </c>
      <c r="DN409" s="11">
        <v>1.40403E-2</v>
      </c>
      <c r="DO409" s="11">
        <v>1.5054100000000001E-2</v>
      </c>
      <c r="DP409" s="11">
        <v>1.53995E-2</v>
      </c>
      <c r="DQ409" s="11">
        <v>1.54333E-2</v>
      </c>
      <c r="DR409" s="11">
        <v>1.2976400000000001E-2</v>
      </c>
      <c r="DS409" s="11">
        <v>1.3700199999999999E-2</v>
      </c>
      <c r="DT409" s="11">
        <v>1.1260900000000001E-2</v>
      </c>
      <c r="DU409" s="11">
        <v>1.1849500000000001E-2</v>
      </c>
      <c r="DV409" s="11">
        <v>1.1450200000000001E-2</v>
      </c>
      <c r="DW409" s="11">
        <v>1.05568E-2</v>
      </c>
      <c r="DX409" s="11">
        <v>0.19125829999999999</v>
      </c>
      <c r="DY409" s="11">
        <v>7.6537000000000003E-3</v>
      </c>
      <c r="DZ409" s="11">
        <v>1.01783E-2</v>
      </c>
      <c r="EA409" s="11">
        <v>49.725425999999999</v>
      </c>
      <c r="EB409" s="11">
        <v>49.675690000000003</v>
      </c>
      <c r="EC409" s="11">
        <v>48.384341999999997</v>
      </c>
      <c r="ED409" s="11">
        <v>47.040024000000003</v>
      </c>
      <c r="EE409" s="11">
        <v>48.331370999999997</v>
      </c>
      <c r="EF409" s="11">
        <v>47.958796999999997</v>
      </c>
      <c r="EG409" s="11">
        <v>44.775748999999998</v>
      </c>
      <c r="EH409" s="11">
        <v>46.980575999999999</v>
      </c>
      <c r="EI409" s="11">
        <v>49.896999000000001</v>
      </c>
      <c r="EJ409" s="11">
        <v>50.317833</v>
      </c>
      <c r="EK409" s="11">
        <v>52.193641999999997</v>
      </c>
      <c r="EL409" s="11">
        <v>52.438491999999997</v>
      </c>
      <c r="EM409" s="11">
        <v>50.439082999999997</v>
      </c>
      <c r="EN409" s="11">
        <v>52.818717999999997</v>
      </c>
      <c r="EO409" s="11">
        <v>53.063567999999997</v>
      </c>
      <c r="EP409" s="11">
        <v>51.209533999999998</v>
      </c>
      <c r="EQ409" s="11">
        <v>51.278399999999998</v>
      </c>
      <c r="ER409" s="11">
        <v>50.845790999999998</v>
      </c>
      <c r="ES409" s="11">
        <v>51.537376000000002</v>
      </c>
      <c r="ET409" s="11">
        <v>51.984695000000002</v>
      </c>
      <c r="EU409" s="11">
        <v>52.578575000000001</v>
      </c>
      <c r="EV409" s="11">
        <v>53.614479000000003</v>
      </c>
      <c r="EW409" s="11">
        <v>53.320777999999997</v>
      </c>
      <c r="EX409" s="11">
        <v>53.144790999999998</v>
      </c>
      <c r="EY409" s="11">
        <v>0</v>
      </c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</row>
    <row r="410" spans="1:235" x14ac:dyDescent="0.2">
      <c r="A410" t="s">
        <v>112</v>
      </c>
      <c r="B410" t="s">
        <v>133</v>
      </c>
      <c r="C410" t="s">
        <v>88</v>
      </c>
      <c r="D410" t="s">
        <v>135</v>
      </c>
      <c r="E410" s="38" t="s">
        <v>123</v>
      </c>
      <c r="F410" t="s">
        <v>105</v>
      </c>
      <c r="G410" s="11">
        <v>5374</v>
      </c>
      <c r="H410" s="11">
        <v>0.48526449999999999</v>
      </c>
      <c r="I410" s="11">
        <v>0.44642850000000001</v>
      </c>
      <c r="J410" s="11">
        <v>0.42663839999999997</v>
      </c>
      <c r="K410" s="11">
        <v>0.40498830000000002</v>
      </c>
      <c r="L410" s="11">
        <v>0.39283649999999998</v>
      </c>
      <c r="M410" s="11">
        <v>0.4048445</v>
      </c>
      <c r="N410" s="11">
        <v>0.44323620000000002</v>
      </c>
      <c r="O410" s="11">
        <v>0.48263889999999998</v>
      </c>
      <c r="P410" s="11">
        <v>0.51327089999999997</v>
      </c>
      <c r="Q410" s="11">
        <v>0.5385529</v>
      </c>
      <c r="R410" s="11">
        <v>0.55013319999999999</v>
      </c>
      <c r="S410" s="11">
        <v>0.56393519999999997</v>
      </c>
      <c r="T410" s="11">
        <v>0.57091460000000005</v>
      </c>
      <c r="U410" s="11">
        <v>0.57453659999999995</v>
      </c>
      <c r="V410" s="11">
        <v>0.5799841</v>
      </c>
      <c r="W410" s="11">
        <v>0.60210909999999995</v>
      </c>
      <c r="X410" s="11">
        <v>0.63142589999999998</v>
      </c>
      <c r="Y410" s="11">
        <v>0.68322039999999995</v>
      </c>
      <c r="Z410" s="11">
        <v>0.71260120000000005</v>
      </c>
      <c r="AA410" s="11">
        <v>0.70855460000000003</v>
      </c>
      <c r="AB410" s="11">
        <v>0.72530870000000003</v>
      </c>
      <c r="AC410" s="11">
        <v>0.68897770000000003</v>
      </c>
      <c r="AD410" s="11">
        <v>0.62131760000000003</v>
      </c>
      <c r="AE410" s="11">
        <v>0.53067549999999997</v>
      </c>
      <c r="AF410" s="11">
        <v>-4.1287999999999998E-2</v>
      </c>
      <c r="AG410" s="11">
        <v>-4.6449499999999998E-2</v>
      </c>
      <c r="AH410" s="11">
        <v>-3.0469900000000001E-2</v>
      </c>
      <c r="AI410" s="11">
        <v>-2.9016699999999999E-2</v>
      </c>
      <c r="AJ410" s="11">
        <v>-2.94916E-2</v>
      </c>
      <c r="AK410" s="11">
        <v>-3.2767999999999999E-2</v>
      </c>
      <c r="AL410" s="11">
        <v>-3.0414299999999998E-2</v>
      </c>
      <c r="AM410" s="11">
        <v>-2.80545E-2</v>
      </c>
      <c r="AN410" s="11">
        <v>-1.8911500000000001E-2</v>
      </c>
      <c r="AO410" s="11">
        <v>-1.34453E-2</v>
      </c>
      <c r="AP410" s="11">
        <v>-1.4156200000000001E-2</v>
      </c>
      <c r="AQ410" s="11">
        <v>-1.53364E-2</v>
      </c>
      <c r="AR410" s="11">
        <v>-2.52655E-2</v>
      </c>
      <c r="AS410" s="11">
        <v>-2.7788E-2</v>
      </c>
      <c r="AT410" s="11">
        <v>-3.1775600000000001E-2</v>
      </c>
      <c r="AU410" s="11">
        <v>-2.8847899999999999E-2</v>
      </c>
      <c r="AV410" s="11">
        <v>-2.31524E-2</v>
      </c>
      <c r="AW410" s="11">
        <v>-1.4123999999999999E-2</v>
      </c>
      <c r="AX410" s="11">
        <v>-3.2025000000000001E-3</v>
      </c>
      <c r="AY410" s="11">
        <v>-8.3835999999999997E-3</v>
      </c>
      <c r="AZ410" s="11">
        <v>-6.8729000000000004E-3</v>
      </c>
      <c r="BA410" s="11">
        <v>-2.3407600000000001E-2</v>
      </c>
      <c r="BB410" s="11">
        <v>-2.1813200000000001E-2</v>
      </c>
      <c r="BC410" s="11">
        <v>-2.8115500000000002E-2</v>
      </c>
      <c r="BD410" s="11">
        <v>-2.35818E-2</v>
      </c>
      <c r="BE410" s="11">
        <v>-3.0266000000000001E-2</v>
      </c>
      <c r="BF410" s="11">
        <v>-1.7129100000000001E-2</v>
      </c>
      <c r="BG410" s="11">
        <v>-1.5955400000000002E-2</v>
      </c>
      <c r="BH410" s="11">
        <v>-1.7592300000000002E-2</v>
      </c>
      <c r="BI410" s="11">
        <v>-2.1359400000000001E-2</v>
      </c>
      <c r="BJ410" s="11">
        <v>-1.8162299999999999E-2</v>
      </c>
      <c r="BK410" s="11">
        <v>-1.5363099999999999E-2</v>
      </c>
      <c r="BL410" s="11">
        <v>-4.7248999999999998E-3</v>
      </c>
      <c r="BM410" s="11">
        <v>-2.32E-4</v>
      </c>
      <c r="BN410" s="11">
        <v>-3.0170000000000002E-4</v>
      </c>
      <c r="BO410" s="11">
        <v>-1.9746E-3</v>
      </c>
      <c r="BP410" s="11">
        <v>-1.1647100000000001E-2</v>
      </c>
      <c r="BQ410" s="11">
        <v>-1.33746E-2</v>
      </c>
      <c r="BR410" s="11">
        <v>-1.54602E-2</v>
      </c>
      <c r="BS410" s="11">
        <v>-1.15555E-2</v>
      </c>
      <c r="BT410" s="11">
        <v>-5.7336000000000002E-3</v>
      </c>
      <c r="BU410" s="11">
        <v>3.4570999999999998E-3</v>
      </c>
      <c r="BV410" s="11">
        <v>1.3502999999999999E-2</v>
      </c>
      <c r="BW410" s="11">
        <v>6.888E-3</v>
      </c>
      <c r="BX410" s="11">
        <v>8.1727999999999992E-3</v>
      </c>
      <c r="BY410" s="11">
        <v>-7.6603000000000001E-3</v>
      </c>
      <c r="BZ410" s="11">
        <v>-6.5824000000000004E-3</v>
      </c>
      <c r="CA410" s="11">
        <v>-1.4002499999999999E-2</v>
      </c>
      <c r="CB410" s="11">
        <v>-5.8755999999999999E-3</v>
      </c>
      <c r="CC410" s="11">
        <v>-1.40824E-2</v>
      </c>
      <c r="CD410" s="11">
        <v>-3.7883000000000001E-3</v>
      </c>
      <c r="CE410" s="11">
        <v>-2.8942E-3</v>
      </c>
      <c r="CF410" s="11">
        <v>-5.6930000000000001E-3</v>
      </c>
      <c r="CG410" s="11">
        <v>-9.9507999999999992E-3</v>
      </c>
      <c r="CH410" s="11">
        <v>-5.9102E-3</v>
      </c>
      <c r="CI410" s="11">
        <v>-2.6716000000000001E-3</v>
      </c>
      <c r="CJ410" s="11">
        <v>9.4617999999999994E-3</v>
      </c>
      <c r="CK410" s="11">
        <v>1.29812E-2</v>
      </c>
      <c r="CL410" s="11">
        <v>1.35528E-2</v>
      </c>
      <c r="CM410" s="11">
        <v>1.1387100000000001E-2</v>
      </c>
      <c r="CN410" s="11">
        <v>1.9712000000000002E-3</v>
      </c>
      <c r="CO410" s="11">
        <v>1.0388000000000001E-3</v>
      </c>
      <c r="CP410" s="11">
        <v>8.5519999999999997E-4</v>
      </c>
      <c r="CQ410" s="11">
        <v>5.7368999999999996E-3</v>
      </c>
      <c r="CR410" s="11">
        <v>1.16852E-2</v>
      </c>
      <c r="CS410" s="11">
        <v>2.1038100000000001E-2</v>
      </c>
      <c r="CT410" s="11">
        <v>3.0208499999999999E-2</v>
      </c>
      <c r="CU410" s="11">
        <v>2.2159700000000001E-2</v>
      </c>
      <c r="CV410" s="11">
        <v>2.32184E-2</v>
      </c>
      <c r="CW410" s="11">
        <v>8.0870999999999998E-3</v>
      </c>
      <c r="CX410" s="11">
        <v>8.6484000000000005E-3</v>
      </c>
      <c r="CY410" s="11">
        <v>1.105E-4</v>
      </c>
      <c r="CZ410" s="11">
        <v>1.0764599999999999E-2</v>
      </c>
      <c r="DA410" s="11">
        <v>9.8388999999999994E-3</v>
      </c>
      <c r="DB410" s="11">
        <v>8.1106000000000008E-3</v>
      </c>
      <c r="DC410" s="11">
        <v>7.9407000000000002E-3</v>
      </c>
      <c r="DD410" s="11">
        <v>7.2342999999999999E-3</v>
      </c>
      <c r="DE410" s="11">
        <v>6.9359000000000001E-3</v>
      </c>
      <c r="DF410" s="11">
        <v>7.4486999999999999E-3</v>
      </c>
      <c r="DG410" s="11">
        <v>7.7158000000000001E-3</v>
      </c>
      <c r="DH410" s="11">
        <v>8.6248999999999996E-3</v>
      </c>
      <c r="DI410" s="11">
        <v>8.0330999999999996E-3</v>
      </c>
      <c r="DJ410" s="11">
        <v>8.4229000000000005E-3</v>
      </c>
      <c r="DK410" s="11">
        <v>8.1233999999999994E-3</v>
      </c>
      <c r="DL410" s="11">
        <v>8.2793999999999993E-3</v>
      </c>
      <c r="DM410" s="11">
        <v>8.7627E-3</v>
      </c>
      <c r="DN410" s="11">
        <v>9.9191000000000001E-3</v>
      </c>
      <c r="DO410" s="11">
        <v>1.0513E-2</v>
      </c>
      <c r="DP410" s="11">
        <v>1.0589899999999999E-2</v>
      </c>
      <c r="DQ410" s="11">
        <v>1.06885E-2</v>
      </c>
      <c r="DR410" s="11">
        <v>1.0156200000000001E-2</v>
      </c>
      <c r="DS410" s="11">
        <v>9.2844999999999994E-3</v>
      </c>
      <c r="DT410" s="11">
        <v>9.1471E-3</v>
      </c>
      <c r="DU410" s="11">
        <v>9.5736999999999992E-3</v>
      </c>
      <c r="DV410" s="11">
        <v>9.2596999999999992E-3</v>
      </c>
      <c r="DW410" s="11">
        <v>8.5801000000000002E-3</v>
      </c>
      <c r="DX410" s="11">
        <v>0.14124239999999999</v>
      </c>
      <c r="DY410" s="11">
        <v>5.0915999999999999E-3</v>
      </c>
      <c r="DZ410" s="11">
        <v>7.5274000000000001E-3</v>
      </c>
      <c r="EA410" s="11">
        <v>60.416919999999998</v>
      </c>
      <c r="EB410" s="11">
        <v>60.630943000000002</v>
      </c>
      <c r="EC410" s="11">
        <v>60.208019</v>
      </c>
      <c r="ED410" s="11">
        <v>59.727401999999998</v>
      </c>
      <c r="EE410" s="11">
        <v>59.637546999999998</v>
      </c>
      <c r="EF410" s="11">
        <v>59.088749</v>
      </c>
      <c r="EG410" s="11">
        <v>59.356163000000002</v>
      </c>
      <c r="EH410" s="11">
        <v>60.908504000000001</v>
      </c>
      <c r="EI410" s="11">
        <v>62.651885999999998</v>
      </c>
      <c r="EJ410" s="11">
        <v>64.585243000000006</v>
      </c>
      <c r="EK410" s="11">
        <v>66.863892000000007</v>
      </c>
      <c r="EL410" s="11">
        <v>68.545058999999995</v>
      </c>
      <c r="EM410" s="11">
        <v>69.778747999999993</v>
      </c>
      <c r="EN410" s="11">
        <v>71.238433999999998</v>
      </c>
      <c r="EO410" s="11">
        <v>70.811615000000003</v>
      </c>
      <c r="EP410" s="11">
        <v>69.751625000000004</v>
      </c>
      <c r="EQ410" s="11">
        <v>68.868195</v>
      </c>
      <c r="ER410" s="11">
        <v>67.590500000000006</v>
      </c>
      <c r="ES410" s="11">
        <v>66.051140000000004</v>
      </c>
      <c r="ET410" s="11">
        <v>63.746414000000001</v>
      </c>
      <c r="EU410" s="11">
        <v>62.339855</v>
      </c>
      <c r="EV410" s="11">
        <v>61.497028</v>
      </c>
      <c r="EW410" s="11">
        <v>61.004131000000001</v>
      </c>
      <c r="EX410" s="11">
        <v>60.987262999999999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</row>
    <row r="411" spans="1:235" x14ac:dyDescent="0.2">
      <c r="A411" t="s">
        <v>112</v>
      </c>
      <c r="B411" t="s">
        <v>133</v>
      </c>
      <c r="C411" t="s">
        <v>88</v>
      </c>
      <c r="D411" t="s">
        <v>135</v>
      </c>
      <c r="E411" s="38" t="s">
        <v>123</v>
      </c>
      <c r="F411" t="s">
        <v>106</v>
      </c>
      <c r="G411" s="11">
        <v>3611</v>
      </c>
      <c r="H411" s="11">
        <v>0.49873659999999997</v>
      </c>
      <c r="I411" s="11">
        <v>0.45972760000000001</v>
      </c>
      <c r="J411" s="11">
        <v>0.43606600000000001</v>
      </c>
      <c r="K411" s="11">
        <v>0.41252080000000002</v>
      </c>
      <c r="L411" s="11">
        <v>0.3929375</v>
      </c>
      <c r="M411" s="11">
        <v>0.409557</v>
      </c>
      <c r="N411" s="11">
        <v>0.44441360000000002</v>
      </c>
      <c r="O411" s="11">
        <v>0.47973440000000001</v>
      </c>
      <c r="P411" s="11">
        <v>0.51770590000000005</v>
      </c>
      <c r="Q411" s="11">
        <v>0.54548529999999995</v>
      </c>
      <c r="R411" s="11">
        <v>0.5574363</v>
      </c>
      <c r="S411" s="11">
        <v>0.57190850000000004</v>
      </c>
      <c r="T411" s="11">
        <v>0.57453330000000002</v>
      </c>
      <c r="U411" s="11">
        <v>0.56788249999999996</v>
      </c>
      <c r="V411" s="11">
        <v>0.55963830000000003</v>
      </c>
      <c r="W411" s="11">
        <v>0.57839859999999998</v>
      </c>
      <c r="X411" s="11">
        <v>0.61280849999999998</v>
      </c>
      <c r="Y411" s="11">
        <v>0.66003940000000005</v>
      </c>
      <c r="Z411" s="11">
        <v>0.69830939999999997</v>
      </c>
      <c r="AA411" s="11">
        <v>0.70560970000000001</v>
      </c>
      <c r="AB411" s="11">
        <v>0.72887619999999997</v>
      </c>
      <c r="AC411" s="11">
        <v>0.69187589999999999</v>
      </c>
      <c r="AD411" s="11">
        <v>0.63028130000000004</v>
      </c>
      <c r="AE411" s="11">
        <v>0.53665209999999997</v>
      </c>
      <c r="AF411" s="11">
        <v>-4.39639E-2</v>
      </c>
      <c r="AG411" s="11">
        <v>-4.95231E-2</v>
      </c>
      <c r="AH411" s="11">
        <v>-3.0313400000000001E-2</v>
      </c>
      <c r="AI411" s="11">
        <v>-2.5907199999999998E-2</v>
      </c>
      <c r="AJ411" s="11">
        <v>-2.6495700000000001E-2</v>
      </c>
      <c r="AK411" s="11">
        <v>-2.3173099999999999E-2</v>
      </c>
      <c r="AL411" s="11">
        <v>-2.1118000000000001E-2</v>
      </c>
      <c r="AM411" s="11">
        <v>-2.4672900000000001E-2</v>
      </c>
      <c r="AN411" s="11">
        <v>-1.4460499999999999E-2</v>
      </c>
      <c r="AO411" s="11">
        <v>-1.3061100000000001E-2</v>
      </c>
      <c r="AP411" s="11">
        <v>-1.4749E-2</v>
      </c>
      <c r="AQ411" s="11">
        <v>-1.3284600000000001E-2</v>
      </c>
      <c r="AR411" s="11">
        <v>-2.2058100000000001E-2</v>
      </c>
      <c r="AS411" s="11">
        <v>-2.66436E-2</v>
      </c>
      <c r="AT411" s="11">
        <v>-3.6230600000000002E-2</v>
      </c>
      <c r="AU411" s="11">
        <v>-3.11875E-2</v>
      </c>
      <c r="AV411" s="11">
        <v>-1.9814700000000001E-2</v>
      </c>
      <c r="AW411" s="11">
        <v>-1.5728800000000001E-2</v>
      </c>
      <c r="AX411" s="11">
        <v>-3.3059999999999999E-3</v>
      </c>
      <c r="AY411" s="11">
        <v>-7.5014000000000001E-3</v>
      </c>
      <c r="AZ411" s="11">
        <v>-6.3806000000000002E-3</v>
      </c>
      <c r="BA411" s="11">
        <v>-2.7715099999999999E-2</v>
      </c>
      <c r="BB411" s="11">
        <v>-2.2582600000000001E-2</v>
      </c>
      <c r="BC411" s="11">
        <v>-2.9876099999999999E-2</v>
      </c>
      <c r="BD411" s="11">
        <v>-2.44972E-2</v>
      </c>
      <c r="BE411" s="11">
        <v>-3.15579E-2</v>
      </c>
      <c r="BF411" s="11">
        <v>-1.6094799999999999E-2</v>
      </c>
      <c r="BG411" s="11">
        <v>-1.2607200000000001E-2</v>
      </c>
      <c r="BH411" s="11">
        <v>-1.47934E-2</v>
      </c>
      <c r="BI411" s="11">
        <v>-1.20654E-2</v>
      </c>
      <c r="BJ411" s="11">
        <v>-9.3428000000000001E-3</v>
      </c>
      <c r="BK411" s="11">
        <v>-1.19918E-2</v>
      </c>
      <c r="BL411" s="11">
        <v>-1.2E-4</v>
      </c>
      <c r="BM411" s="11">
        <v>8.1059999999999997E-4</v>
      </c>
      <c r="BN411" s="11">
        <v>2.764E-4</v>
      </c>
      <c r="BO411" s="11">
        <v>1.06E-3</v>
      </c>
      <c r="BP411" s="11">
        <v>-7.7244999999999996E-3</v>
      </c>
      <c r="BQ411" s="11">
        <v>-1.15076E-2</v>
      </c>
      <c r="BR411" s="11">
        <v>-1.9085000000000001E-2</v>
      </c>
      <c r="BS411" s="11">
        <v>-1.3177299999999999E-2</v>
      </c>
      <c r="BT411" s="11">
        <v>-1.6609000000000001E-3</v>
      </c>
      <c r="BU411" s="11">
        <v>2.3578000000000002E-3</v>
      </c>
      <c r="BV411" s="11">
        <v>1.3960200000000001E-2</v>
      </c>
      <c r="BW411" s="11">
        <v>8.2865999999999999E-3</v>
      </c>
      <c r="BX411" s="11">
        <v>9.2852999999999998E-3</v>
      </c>
      <c r="BY411" s="11">
        <v>-1.1151899999999999E-2</v>
      </c>
      <c r="BZ411" s="11">
        <v>-6.0470999999999997E-3</v>
      </c>
      <c r="CA411" s="11">
        <v>-1.48872E-2</v>
      </c>
      <c r="CB411" s="11">
        <v>-5.0304E-3</v>
      </c>
      <c r="CC411" s="11">
        <v>-1.35928E-2</v>
      </c>
      <c r="CD411" s="11">
        <v>-1.8760999999999999E-3</v>
      </c>
      <c r="CE411" s="11">
        <v>6.9289999999999998E-4</v>
      </c>
      <c r="CF411" s="11">
        <v>-3.0910999999999998E-3</v>
      </c>
      <c r="CG411" s="11">
        <v>-9.5770000000000002E-4</v>
      </c>
      <c r="CH411" s="11">
        <v>2.4323999999999999E-3</v>
      </c>
      <c r="CI411" s="11">
        <v>6.893E-4</v>
      </c>
      <c r="CJ411" s="11">
        <v>1.4220399999999999E-2</v>
      </c>
      <c r="CK411" s="11">
        <v>1.46824E-2</v>
      </c>
      <c r="CL411" s="11">
        <v>1.5301800000000001E-2</v>
      </c>
      <c r="CM411" s="11">
        <v>1.54047E-2</v>
      </c>
      <c r="CN411" s="11">
        <v>6.6090999999999997E-3</v>
      </c>
      <c r="CO411" s="11">
        <v>3.6285000000000002E-3</v>
      </c>
      <c r="CP411" s="11">
        <v>-1.9394E-3</v>
      </c>
      <c r="CQ411" s="11">
        <v>4.8329000000000002E-3</v>
      </c>
      <c r="CR411" s="11">
        <v>1.6493000000000001E-2</v>
      </c>
      <c r="CS411" s="11">
        <v>2.0444400000000001E-2</v>
      </c>
      <c r="CT411" s="11">
        <v>3.1226500000000001E-2</v>
      </c>
      <c r="CU411" s="11">
        <v>2.4074600000000002E-2</v>
      </c>
      <c r="CV411" s="11">
        <v>2.4951299999999999E-2</v>
      </c>
      <c r="CW411" s="11">
        <v>5.4114000000000002E-3</v>
      </c>
      <c r="CX411" s="11">
        <v>1.04884E-2</v>
      </c>
      <c r="CY411" s="11">
        <v>1.0179999999999999E-4</v>
      </c>
      <c r="CZ411" s="11">
        <v>1.1835E-2</v>
      </c>
      <c r="DA411" s="11">
        <v>1.0922100000000001E-2</v>
      </c>
      <c r="DB411" s="11">
        <v>8.6443000000000006E-3</v>
      </c>
      <c r="DC411" s="11">
        <v>8.0858000000000006E-3</v>
      </c>
      <c r="DD411" s="11">
        <v>7.1145000000000002E-3</v>
      </c>
      <c r="DE411" s="11">
        <v>6.7530000000000003E-3</v>
      </c>
      <c r="DF411" s="11">
        <v>7.1587999999999999E-3</v>
      </c>
      <c r="DG411" s="11">
        <v>7.7095999999999996E-3</v>
      </c>
      <c r="DH411" s="11">
        <v>8.7183999999999994E-3</v>
      </c>
      <c r="DI411" s="11">
        <v>8.4334000000000006E-3</v>
      </c>
      <c r="DJ411" s="11">
        <v>9.1348000000000002E-3</v>
      </c>
      <c r="DK411" s="11">
        <v>8.7209000000000002E-3</v>
      </c>
      <c r="DL411" s="11">
        <v>8.7142000000000001E-3</v>
      </c>
      <c r="DM411" s="11">
        <v>9.2020999999999995E-3</v>
      </c>
      <c r="DN411" s="11">
        <v>1.04238E-2</v>
      </c>
      <c r="DO411" s="11">
        <v>1.09494E-2</v>
      </c>
      <c r="DP411" s="11">
        <v>1.1036799999999999E-2</v>
      </c>
      <c r="DQ411" s="11">
        <v>1.0995899999999999E-2</v>
      </c>
      <c r="DR411" s="11">
        <v>1.0497100000000001E-2</v>
      </c>
      <c r="DS411" s="11">
        <v>9.5984E-3</v>
      </c>
      <c r="DT411" s="11">
        <v>9.5242E-3</v>
      </c>
      <c r="DU411" s="11">
        <v>1.00698E-2</v>
      </c>
      <c r="DV411" s="11">
        <v>1.00529E-2</v>
      </c>
      <c r="DW411" s="11">
        <v>9.1126000000000002E-3</v>
      </c>
      <c r="DX411" s="11">
        <v>0.13490060000000001</v>
      </c>
      <c r="DY411" s="11">
        <v>5.2510999999999999E-3</v>
      </c>
      <c r="DZ411" s="11">
        <v>7.9223999999999996E-3</v>
      </c>
      <c r="EA411" s="11">
        <v>61.697978999999997</v>
      </c>
      <c r="EB411" s="11">
        <v>62.058166999999997</v>
      </c>
      <c r="EC411" s="11">
        <v>61.644767999999999</v>
      </c>
      <c r="ED411" s="11">
        <v>61.109744999999997</v>
      </c>
      <c r="EE411" s="11">
        <v>61.021030000000003</v>
      </c>
      <c r="EF411" s="11">
        <v>60.381283000000003</v>
      </c>
      <c r="EG411" s="11">
        <v>60.300944999999999</v>
      </c>
      <c r="EH411" s="11">
        <v>61.343887000000002</v>
      </c>
      <c r="EI411" s="11">
        <v>62.332531000000003</v>
      </c>
      <c r="EJ411" s="11">
        <v>63.616978000000003</v>
      </c>
      <c r="EK411" s="11">
        <v>65.457252999999994</v>
      </c>
      <c r="EL411" s="11">
        <v>66.956237999999999</v>
      </c>
      <c r="EM411" s="11">
        <v>68.040131000000002</v>
      </c>
      <c r="EN411" s="11">
        <v>69.899924999999996</v>
      </c>
      <c r="EO411" s="11">
        <v>69.541640999999998</v>
      </c>
      <c r="EP411" s="11">
        <v>68.799210000000002</v>
      </c>
      <c r="EQ411" s="11">
        <v>68.050995</v>
      </c>
      <c r="ER411" s="11">
        <v>66.940201000000002</v>
      </c>
      <c r="ES411" s="11">
        <v>65.805389000000005</v>
      </c>
      <c r="ET411" s="11">
        <v>64.119484</v>
      </c>
      <c r="EU411" s="11">
        <v>62.827995000000001</v>
      </c>
      <c r="EV411" s="11">
        <v>62.139004</v>
      </c>
      <c r="EW411" s="11">
        <v>61.733401999999998</v>
      </c>
      <c r="EX411" s="11">
        <v>61.899405999999999</v>
      </c>
      <c r="EY411" s="11">
        <v>0</v>
      </c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</row>
    <row r="412" spans="1:235" x14ac:dyDescent="0.2">
      <c r="A412" t="s">
        <v>112</v>
      </c>
      <c r="B412" t="s">
        <v>133</v>
      </c>
      <c r="C412" t="s">
        <v>88</v>
      </c>
      <c r="D412" t="s">
        <v>135</v>
      </c>
      <c r="E412" s="38" t="s">
        <v>123</v>
      </c>
      <c r="F412" t="s">
        <v>107</v>
      </c>
      <c r="G412" s="11">
        <v>1763</v>
      </c>
      <c r="H412" s="11">
        <v>0.4621903</v>
      </c>
      <c r="I412" s="11">
        <v>0.42317080000000001</v>
      </c>
      <c r="J412" s="11">
        <v>0.40193659999999998</v>
      </c>
      <c r="K412" s="11">
        <v>0.38960939999999999</v>
      </c>
      <c r="L412" s="11">
        <v>0.39424819999999999</v>
      </c>
      <c r="M412" s="11">
        <v>0.40967170000000003</v>
      </c>
      <c r="N412" s="11">
        <v>0.45401249999999999</v>
      </c>
      <c r="O412" s="11">
        <v>0.4932242</v>
      </c>
      <c r="P412" s="11">
        <v>0.51461049999999997</v>
      </c>
      <c r="Q412" s="11">
        <v>0.52111079999999999</v>
      </c>
      <c r="R412" s="11">
        <v>0.52915140000000005</v>
      </c>
      <c r="S412" s="11">
        <v>0.55179979999999995</v>
      </c>
      <c r="T412" s="11">
        <v>0.5731039</v>
      </c>
      <c r="U412" s="11">
        <v>0.59458299999999997</v>
      </c>
      <c r="V412" s="11">
        <v>0.62020830000000005</v>
      </c>
      <c r="W412" s="11">
        <v>0.64740560000000003</v>
      </c>
      <c r="X412" s="11">
        <v>0.67031549999999995</v>
      </c>
      <c r="Y412" s="11">
        <v>0.71751679999999995</v>
      </c>
      <c r="Z412" s="11">
        <v>0.73125430000000002</v>
      </c>
      <c r="AA412" s="11">
        <v>0.70314569999999998</v>
      </c>
      <c r="AB412" s="11">
        <v>0.7013026</v>
      </c>
      <c r="AC412" s="11">
        <v>0.67260050000000005</v>
      </c>
      <c r="AD412" s="11">
        <v>0.60276300000000005</v>
      </c>
      <c r="AE412" s="11">
        <v>0.51353539999999998</v>
      </c>
      <c r="AF412" s="11">
        <v>-3.6820600000000002E-2</v>
      </c>
      <c r="AG412" s="11">
        <v>-4.1522799999999999E-2</v>
      </c>
      <c r="AH412" s="11">
        <v>-4.0967000000000003E-2</v>
      </c>
      <c r="AI412" s="11">
        <v>-3.8913799999999998E-2</v>
      </c>
      <c r="AJ412" s="11">
        <v>-3.65686E-2</v>
      </c>
      <c r="AK412" s="11">
        <v>-3.9514199999999999E-2</v>
      </c>
      <c r="AL412" s="11">
        <v>-3.7829500000000002E-2</v>
      </c>
      <c r="AM412" s="11">
        <v>-3.3541300000000003E-2</v>
      </c>
      <c r="AN412" s="11">
        <v>-2.1787899999999999E-2</v>
      </c>
      <c r="AO412" s="11">
        <v>-2.0906299999999999E-2</v>
      </c>
      <c r="AP412" s="11">
        <v>-2.3288900000000001E-2</v>
      </c>
      <c r="AQ412" s="11">
        <v>-2.0008700000000001E-2</v>
      </c>
      <c r="AR412" s="11">
        <v>-2.7533700000000001E-2</v>
      </c>
      <c r="AS412" s="11">
        <v>-3.01447E-2</v>
      </c>
      <c r="AT412" s="11">
        <v>-3.0372300000000001E-2</v>
      </c>
      <c r="AU412" s="11">
        <v>-3.40279E-2</v>
      </c>
      <c r="AV412" s="11">
        <v>-3.6155899999999998E-2</v>
      </c>
      <c r="AW412" s="11">
        <v>-3.07447E-2</v>
      </c>
      <c r="AX412" s="11">
        <v>-1.90222E-2</v>
      </c>
      <c r="AY412" s="11">
        <v>-2.64403E-2</v>
      </c>
      <c r="AZ412" s="11">
        <v>-2.9741699999999999E-2</v>
      </c>
      <c r="BA412" s="11">
        <v>-3.0419999999999999E-2</v>
      </c>
      <c r="BB412" s="11">
        <v>-2.6735399999999999E-2</v>
      </c>
      <c r="BC412" s="11">
        <v>-3.5016800000000001E-2</v>
      </c>
      <c r="BD412" s="11">
        <v>-1.7013799999999999E-2</v>
      </c>
      <c r="BE412" s="11">
        <v>-2.3462500000000001E-2</v>
      </c>
      <c r="BF412" s="11">
        <v>-2.4538600000000001E-2</v>
      </c>
      <c r="BG412" s="11">
        <v>-2.2713500000000001E-2</v>
      </c>
      <c r="BH412" s="11">
        <v>-2.1738799999999999E-2</v>
      </c>
      <c r="BI412" s="11">
        <v>-2.5971500000000002E-2</v>
      </c>
      <c r="BJ412" s="11">
        <v>-2.31296E-2</v>
      </c>
      <c r="BK412" s="11">
        <v>-1.7703099999999999E-2</v>
      </c>
      <c r="BL412" s="11">
        <v>-3.7347999999999999E-3</v>
      </c>
      <c r="BM412" s="11">
        <v>-5.5424999999999997E-3</v>
      </c>
      <c r="BN412" s="11">
        <v>-7.4295000000000003E-3</v>
      </c>
      <c r="BO412" s="11">
        <v>-3.9351999999999998E-3</v>
      </c>
      <c r="BP412" s="11">
        <v>-1.0083999999999999E-2</v>
      </c>
      <c r="BQ412" s="11">
        <v>-1.0884E-2</v>
      </c>
      <c r="BR412" s="11">
        <v>-9.6814999999999991E-3</v>
      </c>
      <c r="BS412" s="11">
        <v>-1.1727E-2</v>
      </c>
      <c r="BT412" s="11">
        <v>-1.35359E-2</v>
      </c>
      <c r="BU412" s="11">
        <v>-7.7213999999999998E-3</v>
      </c>
      <c r="BV412" s="11">
        <v>1.7713E-3</v>
      </c>
      <c r="BW412" s="11">
        <v>-7.4688999999999997E-3</v>
      </c>
      <c r="BX412" s="11">
        <v>-1.07755E-2</v>
      </c>
      <c r="BY412" s="11">
        <v>-1.08729E-2</v>
      </c>
      <c r="BZ412" s="11">
        <v>-7.7720999999999997E-3</v>
      </c>
      <c r="CA412" s="11">
        <v>-1.7006199999999999E-2</v>
      </c>
      <c r="CB412" s="11">
        <v>2.7929000000000001E-3</v>
      </c>
      <c r="CC412" s="11">
        <v>-5.4021E-3</v>
      </c>
      <c r="CD412" s="11">
        <v>-8.1103000000000008E-3</v>
      </c>
      <c r="CE412" s="11">
        <v>-6.5131E-3</v>
      </c>
      <c r="CF412" s="11">
        <v>-6.9090000000000002E-3</v>
      </c>
      <c r="CG412" s="11">
        <v>-1.2428700000000001E-2</v>
      </c>
      <c r="CH412" s="11">
        <v>-8.4297E-3</v>
      </c>
      <c r="CI412" s="11">
        <v>-1.8649999999999999E-3</v>
      </c>
      <c r="CJ412" s="11">
        <v>1.43182E-2</v>
      </c>
      <c r="CK412" s="11">
        <v>9.8212000000000004E-3</v>
      </c>
      <c r="CL412" s="11">
        <v>8.43E-3</v>
      </c>
      <c r="CM412" s="11">
        <v>1.2138400000000001E-2</v>
      </c>
      <c r="CN412" s="11">
        <v>7.3657999999999996E-3</v>
      </c>
      <c r="CO412" s="11">
        <v>8.3765999999999997E-3</v>
      </c>
      <c r="CP412" s="11">
        <v>1.10093E-2</v>
      </c>
      <c r="CQ412" s="11">
        <v>1.0574E-2</v>
      </c>
      <c r="CR412" s="11">
        <v>9.0840999999999995E-3</v>
      </c>
      <c r="CS412" s="11">
        <v>1.5302E-2</v>
      </c>
      <c r="CT412" s="11">
        <v>2.25647E-2</v>
      </c>
      <c r="CU412" s="11">
        <v>1.1502399999999999E-2</v>
      </c>
      <c r="CV412" s="11">
        <v>8.1907000000000004E-3</v>
      </c>
      <c r="CW412" s="11">
        <v>8.6741000000000006E-3</v>
      </c>
      <c r="CX412" s="11">
        <v>1.11913E-2</v>
      </c>
      <c r="CY412" s="11">
        <v>1.0045E-3</v>
      </c>
      <c r="CZ412" s="11">
        <v>1.20416E-2</v>
      </c>
      <c r="DA412" s="11">
        <v>1.0979900000000001E-2</v>
      </c>
      <c r="DB412" s="11">
        <v>9.9877000000000004E-3</v>
      </c>
      <c r="DC412" s="11">
        <v>9.8490999999999995E-3</v>
      </c>
      <c r="DD412" s="11">
        <v>9.0159000000000003E-3</v>
      </c>
      <c r="DE412" s="11">
        <v>8.2334000000000001E-3</v>
      </c>
      <c r="DF412" s="11">
        <v>8.9368999999999994E-3</v>
      </c>
      <c r="DG412" s="11">
        <v>9.6288999999999993E-3</v>
      </c>
      <c r="DH412" s="11">
        <v>1.0975499999999999E-2</v>
      </c>
      <c r="DI412" s="11">
        <v>9.3404999999999998E-3</v>
      </c>
      <c r="DJ412" s="11">
        <v>9.6419000000000001E-3</v>
      </c>
      <c r="DK412" s="11">
        <v>9.7719999999999994E-3</v>
      </c>
      <c r="DL412" s="11">
        <v>1.06087E-2</v>
      </c>
      <c r="DM412" s="11">
        <v>1.1709600000000001E-2</v>
      </c>
      <c r="DN412" s="11">
        <v>1.2579099999999999E-2</v>
      </c>
      <c r="DO412" s="11">
        <v>1.3558000000000001E-2</v>
      </c>
      <c r="DP412" s="11">
        <v>1.3752E-2</v>
      </c>
      <c r="DQ412" s="11">
        <v>1.39972E-2</v>
      </c>
      <c r="DR412" s="11">
        <v>1.26415E-2</v>
      </c>
      <c r="DS412" s="11">
        <v>1.15338E-2</v>
      </c>
      <c r="DT412" s="11">
        <v>1.15306E-2</v>
      </c>
      <c r="DU412" s="11">
        <v>1.18838E-2</v>
      </c>
      <c r="DV412" s="11">
        <v>1.15289E-2</v>
      </c>
      <c r="DW412" s="11">
        <v>1.09497E-2</v>
      </c>
      <c r="DX412" s="11">
        <v>0.1661569</v>
      </c>
      <c r="DY412" s="11">
        <v>6.5694999999999998E-3</v>
      </c>
      <c r="DZ412" s="11">
        <v>9.6854000000000003E-3</v>
      </c>
      <c r="EA412" s="11">
        <v>57.777576000000003</v>
      </c>
      <c r="EB412" s="11">
        <v>57.690460000000002</v>
      </c>
      <c r="EC412" s="11">
        <v>57.247912999999997</v>
      </c>
      <c r="ED412" s="11">
        <v>56.879379</v>
      </c>
      <c r="EE412" s="11">
        <v>56.787174</v>
      </c>
      <c r="EF412" s="11">
        <v>56.425761999999999</v>
      </c>
      <c r="EG412" s="11">
        <v>57.409644999999998</v>
      </c>
      <c r="EH412" s="11">
        <v>60.011490000000002</v>
      </c>
      <c r="EI412" s="11">
        <v>63.309849</v>
      </c>
      <c r="EJ412" s="11">
        <v>66.580153999999993</v>
      </c>
      <c r="EK412" s="11">
        <v>69.761955</v>
      </c>
      <c r="EL412" s="11">
        <v>71.818481000000006</v>
      </c>
      <c r="EM412" s="11">
        <v>73.360802000000007</v>
      </c>
      <c r="EN412" s="11">
        <v>73.996132000000003</v>
      </c>
      <c r="EO412" s="11">
        <v>73.428116000000003</v>
      </c>
      <c r="EP412" s="11">
        <v>71.713859999999997</v>
      </c>
      <c r="EQ412" s="11">
        <v>70.551849000000004</v>
      </c>
      <c r="ER412" s="11">
        <v>68.930297999999993</v>
      </c>
      <c r="ES412" s="11">
        <v>66.557449000000005</v>
      </c>
      <c r="ET412" s="11">
        <v>62.977775999999999</v>
      </c>
      <c r="EU412" s="11">
        <v>61.334144999999999</v>
      </c>
      <c r="EV412" s="11">
        <v>60.174374</v>
      </c>
      <c r="EW412" s="11">
        <v>59.501624999999997</v>
      </c>
      <c r="EX412" s="11">
        <v>59.107982999999997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</row>
    <row r="413" spans="1:235" x14ac:dyDescent="0.2">
      <c r="A413" t="s">
        <v>112</v>
      </c>
      <c r="B413" t="s">
        <v>133</v>
      </c>
      <c r="C413" t="s">
        <v>88</v>
      </c>
      <c r="D413" t="s">
        <v>135</v>
      </c>
      <c r="E413" s="38" t="s">
        <v>218</v>
      </c>
      <c r="F413" t="s">
        <v>105</v>
      </c>
      <c r="G413" s="11">
        <v>5374</v>
      </c>
      <c r="H413" s="11">
        <v>0.53116010000000002</v>
      </c>
      <c r="I413" s="11">
        <v>0.4709506</v>
      </c>
      <c r="J413" s="11">
        <v>0.44250210000000001</v>
      </c>
      <c r="K413" s="11">
        <v>0.41687829999999998</v>
      </c>
      <c r="L413" s="11">
        <v>0.39717649999999999</v>
      </c>
      <c r="M413" s="11">
        <v>0.39545380000000002</v>
      </c>
      <c r="N413" s="11">
        <v>0.43396010000000002</v>
      </c>
      <c r="O413" s="11">
        <v>0.50185610000000003</v>
      </c>
      <c r="P413" s="11">
        <v>0.56825460000000005</v>
      </c>
      <c r="Q413" s="11">
        <v>0.63589209999999996</v>
      </c>
      <c r="R413" s="11">
        <v>0.69425360000000003</v>
      </c>
      <c r="S413" s="11">
        <v>0.77092899999999998</v>
      </c>
      <c r="T413" s="11">
        <v>0.87220379999999997</v>
      </c>
      <c r="U413" s="11">
        <v>0.97685120000000003</v>
      </c>
      <c r="V413" s="11">
        <v>1.046057</v>
      </c>
      <c r="W413" s="11">
        <v>1.127216</v>
      </c>
      <c r="X413" s="11">
        <v>1.1802539999999999</v>
      </c>
      <c r="Y413" s="11">
        <v>1.209184</v>
      </c>
      <c r="Z413" s="11">
        <v>1.1926060000000001</v>
      </c>
      <c r="AA413" s="11">
        <v>1.115059</v>
      </c>
      <c r="AB413" s="11">
        <v>1.078206</v>
      </c>
      <c r="AC413" s="11">
        <v>0.99060570000000003</v>
      </c>
      <c r="AD413" s="11">
        <v>0.87511830000000002</v>
      </c>
      <c r="AE413" s="11">
        <v>0.75048599999999999</v>
      </c>
      <c r="AF413" s="11">
        <v>-5.9768099999999998E-2</v>
      </c>
      <c r="AG413" s="11">
        <v>-5.7015799999999998E-2</v>
      </c>
      <c r="AH413" s="11">
        <v>-4.1576799999999997E-2</v>
      </c>
      <c r="AI413" s="11">
        <v>-4.1620400000000002E-2</v>
      </c>
      <c r="AJ413" s="11">
        <v>-3.6367999999999998E-2</v>
      </c>
      <c r="AK413" s="11">
        <v>-3.4054800000000003E-2</v>
      </c>
      <c r="AL413" s="11">
        <v>-2.08769E-2</v>
      </c>
      <c r="AM413" s="11">
        <v>-1.41096E-2</v>
      </c>
      <c r="AN413" s="11">
        <v>-1.57751E-2</v>
      </c>
      <c r="AO413" s="11">
        <v>-2.6510700000000002E-2</v>
      </c>
      <c r="AP413" s="11">
        <v>-3.1715100000000003E-2</v>
      </c>
      <c r="AQ413" s="11">
        <v>-3.4354999999999997E-2</v>
      </c>
      <c r="AR413" s="11">
        <v>-3.3867399999999999E-2</v>
      </c>
      <c r="AS413" s="11">
        <v>-3.17297E-2</v>
      </c>
      <c r="AT413" s="11">
        <v>-3.84619E-2</v>
      </c>
      <c r="AU413" s="11">
        <v>-2.0340199999999999E-2</v>
      </c>
      <c r="AV413" s="11">
        <v>-7.9737000000000002E-3</v>
      </c>
      <c r="AW413" s="11">
        <v>-7.3442999999999998E-3</v>
      </c>
      <c r="AX413" s="11">
        <v>-1.8227899999999998E-2</v>
      </c>
      <c r="AY413" s="11">
        <v>-2.2448099999999999E-2</v>
      </c>
      <c r="AZ413" s="11">
        <v>-1.3956E-2</v>
      </c>
      <c r="BA413" s="11">
        <v>-3.0134500000000002E-2</v>
      </c>
      <c r="BB413" s="11">
        <v>-3.17034E-2</v>
      </c>
      <c r="BC413" s="11">
        <v>-4.2926199999999998E-2</v>
      </c>
      <c r="BD413" s="11">
        <v>-3.53674E-2</v>
      </c>
      <c r="BE413" s="11">
        <v>-3.5747000000000001E-2</v>
      </c>
      <c r="BF413" s="11">
        <v>-2.1996999999999999E-2</v>
      </c>
      <c r="BG413" s="11">
        <v>-2.4598399999999999E-2</v>
      </c>
      <c r="BH413" s="11">
        <v>-2.1557900000000001E-2</v>
      </c>
      <c r="BI413" s="11">
        <v>-1.9821800000000001E-2</v>
      </c>
      <c r="BJ413" s="11">
        <v>-5.3162000000000001E-3</v>
      </c>
      <c r="BK413" s="11">
        <v>1.4124999999999999E-3</v>
      </c>
      <c r="BL413" s="11">
        <v>2.4199E-3</v>
      </c>
      <c r="BM413" s="11">
        <v>-8.3493999999999999E-3</v>
      </c>
      <c r="BN413" s="11">
        <v>-1.22367E-2</v>
      </c>
      <c r="BO413" s="11">
        <v>-1.35733E-2</v>
      </c>
      <c r="BP413" s="11">
        <v>-1.1396699999999999E-2</v>
      </c>
      <c r="BQ413" s="11">
        <v>-7.7774999999999997E-3</v>
      </c>
      <c r="BR413" s="11">
        <v>-1.40857E-2</v>
      </c>
      <c r="BS413" s="11">
        <v>4.8393999999999998E-3</v>
      </c>
      <c r="BT413" s="11">
        <v>1.9910899999999999E-2</v>
      </c>
      <c r="BU413" s="11">
        <v>2.06403E-2</v>
      </c>
      <c r="BV413" s="11">
        <v>7.8416000000000007E-3</v>
      </c>
      <c r="BW413" s="11">
        <v>3.7000000000000002E-6</v>
      </c>
      <c r="BX413" s="11">
        <v>7.8677999999999994E-3</v>
      </c>
      <c r="BY413" s="11">
        <v>-8.1092000000000004E-3</v>
      </c>
      <c r="BZ413" s="11">
        <v>-9.3527999999999997E-3</v>
      </c>
      <c r="CA413" s="11">
        <v>-2.1936000000000001E-2</v>
      </c>
      <c r="CB413" s="11">
        <v>-1.0966699999999999E-2</v>
      </c>
      <c r="CC413" s="11">
        <v>-1.4478100000000001E-2</v>
      </c>
      <c r="CD413" s="11">
        <v>-2.4171000000000002E-3</v>
      </c>
      <c r="CE413" s="11">
        <v>-7.5764999999999999E-3</v>
      </c>
      <c r="CF413" s="11">
        <v>-6.7478E-3</v>
      </c>
      <c r="CG413" s="11">
        <v>-5.5888999999999999E-3</v>
      </c>
      <c r="CH413" s="11">
        <v>1.02445E-2</v>
      </c>
      <c r="CI413" s="11">
        <v>1.6934500000000002E-2</v>
      </c>
      <c r="CJ413" s="11">
        <v>2.0615000000000001E-2</v>
      </c>
      <c r="CK413" s="11">
        <v>9.8119999999999995E-3</v>
      </c>
      <c r="CL413" s="11">
        <v>7.2417000000000002E-3</v>
      </c>
      <c r="CM413" s="11">
        <v>7.2084000000000002E-3</v>
      </c>
      <c r="CN413" s="11">
        <v>1.1074000000000001E-2</v>
      </c>
      <c r="CO413" s="11">
        <v>1.61747E-2</v>
      </c>
      <c r="CP413" s="11">
        <v>1.02906E-2</v>
      </c>
      <c r="CQ413" s="11">
        <v>3.0019000000000001E-2</v>
      </c>
      <c r="CR413" s="11">
        <v>4.7795600000000001E-2</v>
      </c>
      <c r="CS413" s="11">
        <v>4.8624800000000003E-2</v>
      </c>
      <c r="CT413" s="11">
        <v>3.39111E-2</v>
      </c>
      <c r="CU413" s="11">
        <v>2.24555E-2</v>
      </c>
      <c r="CV413" s="11">
        <v>2.9691599999999999E-2</v>
      </c>
      <c r="CW413" s="11">
        <v>1.3916100000000001E-2</v>
      </c>
      <c r="CX413" s="11">
        <v>1.29978E-2</v>
      </c>
      <c r="CY413" s="11">
        <v>-9.458E-4</v>
      </c>
      <c r="CZ413" s="11">
        <v>1.48346E-2</v>
      </c>
      <c r="DA413" s="11">
        <v>1.2930499999999999E-2</v>
      </c>
      <c r="DB413" s="11">
        <v>1.19037E-2</v>
      </c>
      <c r="DC413" s="11">
        <v>1.0348599999999999E-2</v>
      </c>
      <c r="DD413" s="11">
        <v>9.0039000000000004E-3</v>
      </c>
      <c r="DE413" s="11">
        <v>8.6529999999999992E-3</v>
      </c>
      <c r="DF413" s="11">
        <v>9.4602000000000002E-3</v>
      </c>
      <c r="DG413" s="11">
        <v>9.4366999999999993E-3</v>
      </c>
      <c r="DH413" s="11">
        <v>1.10618E-2</v>
      </c>
      <c r="DI413" s="11">
        <v>1.10413E-2</v>
      </c>
      <c r="DJ413" s="11">
        <v>1.1842E-2</v>
      </c>
      <c r="DK413" s="11">
        <v>1.26344E-2</v>
      </c>
      <c r="DL413" s="11">
        <v>1.36612E-2</v>
      </c>
      <c r="DM413" s="11">
        <v>1.4561899999999999E-2</v>
      </c>
      <c r="DN413" s="11">
        <v>1.48197E-2</v>
      </c>
      <c r="DO413" s="11">
        <v>1.53081E-2</v>
      </c>
      <c r="DP413" s="11">
        <v>1.6952700000000001E-2</v>
      </c>
      <c r="DQ413" s="11">
        <v>1.7013400000000001E-2</v>
      </c>
      <c r="DR413" s="11">
        <v>1.5849100000000001E-2</v>
      </c>
      <c r="DS413" s="11">
        <v>1.3649700000000001E-2</v>
      </c>
      <c r="DT413" s="11">
        <v>1.3267899999999999E-2</v>
      </c>
      <c r="DU413" s="11">
        <v>1.33904E-2</v>
      </c>
      <c r="DV413" s="11">
        <v>1.35882E-2</v>
      </c>
      <c r="DW413" s="11">
        <v>1.27612E-2</v>
      </c>
      <c r="DX413" s="11">
        <v>0.17952660000000001</v>
      </c>
      <c r="DY413" s="11">
        <v>7.9556999999999996E-3</v>
      </c>
      <c r="DZ413" s="11">
        <v>1.08031E-2</v>
      </c>
      <c r="EA413" s="11">
        <v>63.778396999999998</v>
      </c>
      <c r="EB413" s="11">
        <v>64.140358000000006</v>
      </c>
      <c r="EC413" s="11">
        <v>62.298228999999999</v>
      </c>
      <c r="ED413" s="11">
        <v>60.638621999999998</v>
      </c>
      <c r="EE413" s="11">
        <v>61.051597999999998</v>
      </c>
      <c r="EF413" s="11">
        <v>60.324027999999998</v>
      </c>
      <c r="EG413" s="11">
        <v>60.686947000000004</v>
      </c>
      <c r="EH413" s="11">
        <v>64.278587000000002</v>
      </c>
      <c r="EI413" s="11">
        <v>68.655372999999997</v>
      </c>
      <c r="EJ413" s="11">
        <v>73.671349000000006</v>
      </c>
      <c r="EK413" s="11">
        <v>80.508858000000004</v>
      </c>
      <c r="EL413" s="11">
        <v>82.942436000000001</v>
      </c>
      <c r="EM413" s="11">
        <v>84.585869000000002</v>
      </c>
      <c r="EN413" s="11">
        <v>85.038123999999996</v>
      </c>
      <c r="EO413" s="11">
        <v>85.546783000000005</v>
      </c>
      <c r="EP413" s="11">
        <v>83.672507999999993</v>
      </c>
      <c r="EQ413" s="11">
        <v>84.652480999999995</v>
      </c>
      <c r="ER413" s="11">
        <v>84.334228999999993</v>
      </c>
      <c r="ES413" s="11">
        <v>83.192527999999996</v>
      </c>
      <c r="ET413" s="11">
        <v>77.292259000000001</v>
      </c>
      <c r="EU413" s="11">
        <v>73.946670999999995</v>
      </c>
      <c r="EV413" s="11">
        <v>70.725066999999996</v>
      </c>
      <c r="EW413" s="11">
        <v>68.479011999999997</v>
      </c>
      <c r="EX413" s="11">
        <v>68.075858999999994</v>
      </c>
      <c r="EY413" s="11">
        <v>0</v>
      </c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  <c r="FU413" s="11"/>
      <c r="FV413" s="11"/>
    </row>
    <row r="414" spans="1:235" x14ac:dyDescent="0.2">
      <c r="A414" t="s">
        <v>112</v>
      </c>
      <c r="B414" t="s">
        <v>133</v>
      </c>
      <c r="C414" t="s">
        <v>88</v>
      </c>
      <c r="D414" t="s">
        <v>135</v>
      </c>
      <c r="E414" s="38" t="s">
        <v>218</v>
      </c>
      <c r="F414" t="s">
        <v>106</v>
      </c>
      <c r="G414" s="11">
        <v>3611</v>
      </c>
      <c r="H414" s="11">
        <v>0.54683040000000005</v>
      </c>
      <c r="I414" s="11">
        <v>0.47685119999999998</v>
      </c>
      <c r="J414" s="11">
        <v>0.4508278</v>
      </c>
      <c r="K414" s="11">
        <v>0.42929260000000002</v>
      </c>
      <c r="L414" s="11">
        <v>0.39732440000000002</v>
      </c>
      <c r="M414" s="11">
        <v>0.3988564</v>
      </c>
      <c r="N414" s="11">
        <v>0.44001669999999998</v>
      </c>
      <c r="O414" s="11">
        <v>0.50034279999999998</v>
      </c>
      <c r="P414" s="11">
        <v>0.56876530000000003</v>
      </c>
      <c r="Q414" s="11">
        <v>0.62631289999999995</v>
      </c>
      <c r="R414" s="11">
        <v>0.67491719999999999</v>
      </c>
      <c r="S414" s="11">
        <v>0.73037700000000005</v>
      </c>
      <c r="T414" s="11">
        <v>0.80698250000000005</v>
      </c>
      <c r="U414" s="11">
        <v>0.88422080000000003</v>
      </c>
      <c r="V414" s="11">
        <v>0.93820689999999995</v>
      </c>
      <c r="W414" s="11">
        <v>1.009263</v>
      </c>
      <c r="X414" s="11">
        <v>1.084932</v>
      </c>
      <c r="Y414" s="11">
        <v>1.141848</v>
      </c>
      <c r="Z414" s="11">
        <v>1.1446609999999999</v>
      </c>
      <c r="AA414" s="11">
        <v>1.0874870000000001</v>
      </c>
      <c r="AB414" s="11">
        <v>1.0720730000000001</v>
      </c>
      <c r="AC414" s="11">
        <v>0.99494800000000005</v>
      </c>
      <c r="AD414" s="11">
        <v>0.89016799999999996</v>
      </c>
      <c r="AE414" s="11">
        <v>0.75449540000000004</v>
      </c>
      <c r="AF414" s="11">
        <v>-6.4186800000000002E-2</v>
      </c>
      <c r="AG414" s="11">
        <v>-6.6276299999999996E-2</v>
      </c>
      <c r="AH414" s="11">
        <v>-4.4687600000000001E-2</v>
      </c>
      <c r="AI414" s="11">
        <v>-3.7407099999999999E-2</v>
      </c>
      <c r="AJ414" s="11">
        <v>-3.4912899999999997E-2</v>
      </c>
      <c r="AK414" s="11">
        <v>-3.2473200000000001E-2</v>
      </c>
      <c r="AL414" s="11">
        <v>-1.69038E-2</v>
      </c>
      <c r="AM414" s="11">
        <v>-1.6697199999999999E-2</v>
      </c>
      <c r="AN414" s="11">
        <v>-1.7733599999999999E-2</v>
      </c>
      <c r="AO414" s="11">
        <v>-2.9510999999999999E-2</v>
      </c>
      <c r="AP414" s="11">
        <v>-3.5009800000000001E-2</v>
      </c>
      <c r="AQ414" s="11">
        <v>-3.2976999999999999E-2</v>
      </c>
      <c r="AR414" s="11">
        <v>-3.1767400000000001E-2</v>
      </c>
      <c r="AS414" s="11">
        <v>-3.1097799999999998E-2</v>
      </c>
      <c r="AT414" s="11">
        <v>-3.7546099999999999E-2</v>
      </c>
      <c r="AU414" s="11">
        <v>-2.5519699999999999E-2</v>
      </c>
      <c r="AV414" s="11">
        <v>-1.46605E-2</v>
      </c>
      <c r="AW414" s="11">
        <v>-1.7327700000000001E-2</v>
      </c>
      <c r="AX414" s="11">
        <v>-2.2576800000000001E-2</v>
      </c>
      <c r="AY414" s="11">
        <v>-2.5481400000000001E-2</v>
      </c>
      <c r="AZ414" s="11">
        <v>-1.59522E-2</v>
      </c>
      <c r="BA414" s="11">
        <v>-3.2204799999999999E-2</v>
      </c>
      <c r="BB414" s="11">
        <v>-2.9330999999999999E-2</v>
      </c>
      <c r="BC414" s="11">
        <v>-4.62932E-2</v>
      </c>
      <c r="BD414" s="11">
        <v>-3.9813899999999999E-2</v>
      </c>
      <c r="BE414" s="11">
        <v>-4.3761099999999997E-2</v>
      </c>
      <c r="BF414" s="11">
        <v>-2.49026E-2</v>
      </c>
      <c r="BG414" s="11">
        <v>-2.0884300000000001E-2</v>
      </c>
      <c r="BH414" s="11">
        <v>-2.0330299999999999E-2</v>
      </c>
      <c r="BI414" s="11">
        <v>-1.80728E-2</v>
      </c>
      <c r="BJ414" s="11">
        <v>-6.1919999999999998E-4</v>
      </c>
      <c r="BK414" s="11">
        <v>-1.9929999999999999E-4</v>
      </c>
      <c r="BL414" s="11">
        <v>1.0604E-3</v>
      </c>
      <c r="BM414" s="11">
        <v>-1.14384E-2</v>
      </c>
      <c r="BN414" s="11">
        <v>-1.6106200000000001E-2</v>
      </c>
      <c r="BO414" s="11">
        <v>-1.4132499999999999E-2</v>
      </c>
      <c r="BP414" s="11">
        <v>-1.22355E-2</v>
      </c>
      <c r="BQ414" s="11">
        <v>-9.3799E-3</v>
      </c>
      <c r="BR414" s="11">
        <v>-1.6759400000000001E-2</v>
      </c>
      <c r="BS414" s="11">
        <v>-5.2677000000000002E-3</v>
      </c>
      <c r="BT414" s="11">
        <v>7.6565000000000001E-3</v>
      </c>
      <c r="BU414" s="11">
        <v>5.6552E-3</v>
      </c>
      <c r="BV414" s="11">
        <v>-1.6662000000000001E-3</v>
      </c>
      <c r="BW414" s="11">
        <v>-7.2367999999999998E-3</v>
      </c>
      <c r="BX414" s="11">
        <v>3.0550999999999998E-3</v>
      </c>
      <c r="BY414" s="11">
        <v>-1.18198E-2</v>
      </c>
      <c r="BZ414" s="11">
        <v>-6.8849999999999996E-3</v>
      </c>
      <c r="CA414" s="11">
        <v>-2.45632E-2</v>
      </c>
      <c r="CB414" s="11">
        <v>-1.54409E-2</v>
      </c>
      <c r="CC414" s="11">
        <v>-2.1245900000000002E-2</v>
      </c>
      <c r="CD414" s="11">
        <v>-5.1177000000000002E-3</v>
      </c>
      <c r="CE414" s="11">
        <v>-4.3614999999999999E-3</v>
      </c>
      <c r="CF414" s="11">
        <v>-5.7476999999999997E-3</v>
      </c>
      <c r="CG414" s="11">
        <v>-3.6725E-3</v>
      </c>
      <c r="CH414" s="11">
        <v>1.56653E-2</v>
      </c>
      <c r="CI414" s="11">
        <v>1.6298699999999999E-2</v>
      </c>
      <c r="CJ414" s="11">
        <v>1.9854400000000001E-2</v>
      </c>
      <c r="CK414" s="11">
        <v>6.6341999999999998E-3</v>
      </c>
      <c r="CL414" s="11">
        <v>2.7975000000000001E-3</v>
      </c>
      <c r="CM414" s="11">
        <v>4.712E-3</v>
      </c>
      <c r="CN414" s="11">
        <v>7.2963000000000004E-3</v>
      </c>
      <c r="CO414" s="11">
        <v>1.2337900000000001E-2</v>
      </c>
      <c r="CP414" s="11">
        <v>4.0273000000000002E-3</v>
      </c>
      <c r="CQ414" s="11">
        <v>1.4984300000000001E-2</v>
      </c>
      <c r="CR414" s="11">
        <v>2.9973400000000001E-2</v>
      </c>
      <c r="CS414" s="11">
        <v>2.8638E-2</v>
      </c>
      <c r="CT414" s="11">
        <v>1.9244399999999998E-2</v>
      </c>
      <c r="CU414" s="11">
        <v>1.10077E-2</v>
      </c>
      <c r="CV414" s="11">
        <v>2.2062399999999999E-2</v>
      </c>
      <c r="CW414" s="11">
        <v>8.5652999999999996E-3</v>
      </c>
      <c r="CX414" s="11">
        <v>1.5561E-2</v>
      </c>
      <c r="CY414" s="11">
        <v>-2.8332000000000001E-3</v>
      </c>
      <c r="CZ414" s="11">
        <v>1.48177E-2</v>
      </c>
      <c r="DA414" s="11">
        <v>1.36883E-2</v>
      </c>
      <c r="DB414" s="11">
        <v>1.20284E-2</v>
      </c>
      <c r="DC414" s="11">
        <v>1.00451E-2</v>
      </c>
      <c r="DD414" s="11">
        <v>8.8655999999999995E-3</v>
      </c>
      <c r="DE414" s="11">
        <v>8.7548000000000001E-3</v>
      </c>
      <c r="DF414" s="11">
        <v>9.9003000000000008E-3</v>
      </c>
      <c r="DG414" s="11">
        <v>1.0030000000000001E-2</v>
      </c>
      <c r="DH414" s="11">
        <v>1.1425899999999999E-2</v>
      </c>
      <c r="DI414" s="11">
        <v>1.09874E-2</v>
      </c>
      <c r="DJ414" s="11">
        <v>1.14926E-2</v>
      </c>
      <c r="DK414" s="11">
        <v>1.14567E-2</v>
      </c>
      <c r="DL414" s="11">
        <v>1.18745E-2</v>
      </c>
      <c r="DM414" s="11">
        <v>1.32035E-2</v>
      </c>
      <c r="DN414" s="11">
        <v>1.26374E-2</v>
      </c>
      <c r="DO414" s="11">
        <v>1.23123E-2</v>
      </c>
      <c r="DP414" s="11">
        <v>1.35677E-2</v>
      </c>
      <c r="DQ414" s="11">
        <v>1.39726E-2</v>
      </c>
      <c r="DR414" s="11">
        <v>1.27127E-2</v>
      </c>
      <c r="DS414" s="11">
        <v>1.10919E-2</v>
      </c>
      <c r="DT414" s="11">
        <v>1.1555599999999999E-2</v>
      </c>
      <c r="DU414" s="11">
        <v>1.23932E-2</v>
      </c>
      <c r="DV414" s="11">
        <v>1.3646200000000001E-2</v>
      </c>
      <c r="DW414" s="11">
        <v>1.3210899999999999E-2</v>
      </c>
      <c r="DX414" s="11">
        <v>0.154333</v>
      </c>
      <c r="DY414" s="11">
        <v>7.5878999999999999E-3</v>
      </c>
      <c r="DZ414" s="11">
        <v>9.6738999999999992E-3</v>
      </c>
      <c r="EA414" s="11">
        <v>64.813377000000003</v>
      </c>
      <c r="EB414" s="11">
        <v>65.506729000000007</v>
      </c>
      <c r="EC414" s="11">
        <v>62.998856000000004</v>
      </c>
      <c r="ED414" s="11">
        <v>61.463763999999998</v>
      </c>
      <c r="EE414" s="11">
        <v>61.386992999999997</v>
      </c>
      <c r="EF414" s="11">
        <v>61.108566000000003</v>
      </c>
      <c r="EG414" s="11">
        <v>60.873390000000001</v>
      </c>
      <c r="EH414" s="11">
        <v>62.477798</v>
      </c>
      <c r="EI414" s="11">
        <v>65.448586000000006</v>
      </c>
      <c r="EJ414" s="11">
        <v>69.464911999999998</v>
      </c>
      <c r="EK414" s="11">
        <v>76.130904999999998</v>
      </c>
      <c r="EL414" s="11">
        <v>78.618446000000006</v>
      </c>
      <c r="EM414" s="11">
        <v>80.141220000000004</v>
      </c>
      <c r="EN414" s="11">
        <v>81.391578999999993</v>
      </c>
      <c r="EO414" s="11">
        <v>81.974502999999999</v>
      </c>
      <c r="EP414" s="11">
        <v>79.375252000000003</v>
      </c>
      <c r="EQ414" s="11">
        <v>81.822402999999994</v>
      </c>
      <c r="ER414" s="11">
        <v>82.856773000000004</v>
      </c>
      <c r="ES414" s="11">
        <v>82.165283000000002</v>
      </c>
      <c r="ET414" s="11">
        <v>76.161270000000002</v>
      </c>
      <c r="EU414" s="11">
        <v>73.069321000000002</v>
      </c>
      <c r="EV414" s="11">
        <v>69.666283000000007</v>
      </c>
      <c r="EW414" s="11">
        <v>67.657973999999996</v>
      </c>
      <c r="EX414" s="11">
        <v>68.033225999999999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</row>
    <row r="415" spans="1:235" x14ac:dyDescent="0.2">
      <c r="A415" t="s">
        <v>112</v>
      </c>
      <c r="B415" t="s">
        <v>133</v>
      </c>
      <c r="C415" t="s">
        <v>88</v>
      </c>
      <c r="D415" t="s">
        <v>135</v>
      </c>
      <c r="E415" s="38" t="s">
        <v>218</v>
      </c>
      <c r="F415" t="s">
        <v>107</v>
      </c>
      <c r="G415" s="11">
        <v>1763</v>
      </c>
      <c r="H415" s="11">
        <v>0.48543989999999998</v>
      </c>
      <c r="I415" s="11">
        <v>0.44585760000000002</v>
      </c>
      <c r="J415" s="11">
        <v>0.40390239999999999</v>
      </c>
      <c r="K415" s="11">
        <v>0.38906829999999998</v>
      </c>
      <c r="L415" s="11">
        <v>0.3923817</v>
      </c>
      <c r="M415" s="11">
        <v>0.39443739999999999</v>
      </c>
      <c r="N415" s="11">
        <v>0.41732069999999999</v>
      </c>
      <c r="O415" s="11">
        <v>0.50183549999999999</v>
      </c>
      <c r="P415" s="11">
        <v>0.56456360000000005</v>
      </c>
      <c r="Q415" s="11">
        <v>0.64605170000000001</v>
      </c>
      <c r="R415" s="11">
        <v>0.72521769999999997</v>
      </c>
      <c r="S415" s="11">
        <v>0.85153860000000003</v>
      </c>
      <c r="T415" s="11">
        <v>1.00868</v>
      </c>
      <c r="U415" s="11">
        <v>1.163243</v>
      </c>
      <c r="V415" s="11">
        <v>1.2641039999999999</v>
      </c>
      <c r="W415" s="11">
        <v>1.3595999999999999</v>
      </c>
      <c r="X415" s="11">
        <v>1.362085</v>
      </c>
      <c r="Y415" s="11">
        <v>1.334203</v>
      </c>
      <c r="Z415" s="11">
        <v>1.2751920000000001</v>
      </c>
      <c r="AA415" s="11">
        <v>1.155764</v>
      </c>
      <c r="AB415" s="11">
        <v>1.0737289999999999</v>
      </c>
      <c r="AC415" s="11">
        <v>0.96981130000000004</v>
      </c>
      <c r="AD415" s="11">
        <v>0.84177380000000002</v>
      </c>
      <c r="AE415" s="11">
        <v>0.73379539999999999</v>
      </c>
      <c r="AF415" s="11">
        <v>-7.4468099999999995E-2</v>
      </c>
      <c r="AG415" s="11">
        <v>-6.0463500000000003E-2</v>
      </c>
      <c r="AH415" s="11">
        <v>-6.4663499999999999E-2</v>
      </c>
      <c r="AI415" s="11">
        <v>-5.8066100000000002E-2</v>
      </c>
      <c r="AJ415" s="11">
        <v>-4.83122E-2</v>
      </c>
      <c r="AK415" s="11">
        <v>-3.58857E-2</v>
      </c>
      <c r="AL415" s="11">
        <v>-3.8029599999999997E-2</v>
      </c>
      <c r="AM415" s="11">
        <v>-1.7992500000000002E-2</v>
      </c>
      <c r="AN415" s="11">
        <v>-2.0723100000000001E-2</v>
      </c>
      <c r="AO415" s="11">
        <v>-3.7746099999999998E-2</v>
      </c>
      <c r="AP415" s="11">
        <v>-4.3530800000000001E-2</v>
      </c>
      <c r="AQ415" s="11">
        <v>-5.2624299999999999E-2</v>
      </c>
      <c r="AR415" s="11">
        <v>-4.8658600000000003E-2</v>
      </c>
      <c r="AS415" s="11">
        <v>-4.9651500000000001E-2</v>
      </c>
      <c r="AT415" s="11">
        <v>-5.7011899999999997E-2</v>
      </c>
      <c r="AU415" s="11">
        <v>-3.3626499999999997E-2</v>
      </c>
      <c r="AV415" s="11">
        <v>-2.2835000000000001E-2</v>
      </c>
      <c r="AW415" s="11">
        <v>-1.5752599999999999E-2</v>
      </c>
      <c r="AX415" s="11">
        <v>-3.8898299999999997E-2</v>
      </c>
      <c r="AY415" s="11">
        <v>-4.4159299999999999E-2</v>
      </c>
      <c r="AZ415" s="11">
        <v>-3.8739799999999998E-2</v>
      </c>
      <c r="BA415" s="11">
        <v>-4.7581400000000003E-2</v>
      </c>
      <c r="BB415" s="11">
        <v>-4.8676499999999998E-2</v>
      </c>
      <c r="BC415" s="11">
        <v>-5.1333700000000003E-2</v>
      </c>
      <c r="BD415" s="11">
        <v>-3.9850299999999998E-2</v>
      </c>
      <c r="BE415" s="11">
        <v>-3.2316200000000003E-2</v>
      </c>
      <c r="BF415" s="11">
        <v>-3.75734E-2</v>
      </c>
      <c r="BG415" s="11">
        <v>-3.4573899999999998E-2</v>
      </c>
      <c r="BH415" s="11">
        <v>-2.8566100000000001E-2</v>
      </c>
      <c r="BI415" s="11">
        <v>-1.7448399999999999E-2</v>
      </c>
      <c r="BJ415" s="11">
        <v>-1.9168299999999999E-2</v>
      </c>
      <c r="BK415" s="11">
        <v>1.5935999999999999E-3</v>
      </c>
      <c r="BL415" s="11">
        <v>2.5617000000000001E-3</v>
      </c>
      <c r="BM415" s="11">
        <v>-1.14939E-2</v>
      </c>
      <c r="BN415" s="11">
        <v>-1.29783E-2</v>
      </c>
      <c r="BO415" s="11">
        <v>-1.49456E-2</v>
      </c>
      <c r="BP415" s="11">
        <v>-6.8994E-3</v>
      </c>
      <c r="BQ415" s="11">
        <v>-7.9851999999999996E-3</v>
      </c>
      <c r="BR415" s="11">
        <v>-1.1517599999999999E-2</v>
      </c>
      <c r="BS415" s="11">
        <v>1.8681199999999999E-2</v>
      </c>
      <c r="BT415" s="11">
        <v>3.2922600000000003E-2</v>
      </c>
      <c r="BU415" s="11">
        <v>3.92681E-2</v>
      </c>
      <c r="BV415" s="11">
        <v>1.20398E-2</v>
      </c>
      <c r="BW415" s="11">
        <v>-8.2589999999999996E-4</v>
      </c>
      <c r="BX415" s="11">
        <v>6.9300000000000004E-4</v>
      </c>
      <c r="BY415" s="11">
        <v>-1.24528E-2</v>
      </c>
      <c r="BZ415" s="11">
        <v>-1.6994100000000002E-2</v>
      </c>
      <c r="CA415" s="11">
        <v>-2.5068900000000002E-2</v>
      </c>
      <c r="CB415" s="11">
        <v>-5.2323999999999999E-3</v>
      </c>
      <c r="CC415" s="11">
        <v>-4.1688999999999997E-3</v>
      </c>
      <c r="CD415" s="11">
        <v>-1.0483299999999999E-2</v>
      </c>
      <c r="CE415" s="11">
        <v>-1.10816E-2</v>
      </c>
      <c r="CF415" s="11">
        <v>-8.8201000000000009E-3</v>
      </c>
      <c r="CG415" s="11">
        <v>9.8900000000000008E-4</v>
      </c>
      <c r="CH415" s="11">
        <v>-3.0709999999999998E-4</v>
      </c>
      <c r="CI415" s="11">
        <v>2.1179799999999999E-2</v>
      </c>
      <c r="CJ415" s="11">
        <v>2.5846399999999999E-2</v>
      </c>
      <c r="CK415" s="11">
        <v>1.47584E-2</v>
      </c>
      <c r="CL415" s="11">
        <v>1.7574300000000001E-2</v>
      </c>
      <c r="CM415" s="11">
        <v>2.2733E-2</v>
      </c>
      <c r="CN415" s="11">
        <v>3.4859899999999999E-2</v>
      </c>
      <c r="CO415" s="11">
        <v>3.3681099999999999E-2</v>
      </c>
      <c r="CP415" s="11">
        <v>3.3976600000000003E-2</v>
      </c>
      <c r="CQ415" s="11">
        <v>7.0988899999999994E-2</v>
      </c>
      <c r="CR415" s="11">
        <v>8.8680200000000001E-2</v>
      </c>
      <c r="CS415" s="11">
        <v>9.4288899999999995E-2</v>
      </c>
      <c r="CT415" s="11">
        <v>6.29778E-2</v>
      </c>
      <c r="CU415" s="11">
        <v>4.2507499999999997E-2</v>
      </c>
      <c r="CV415" s="11">
        <v>4.0125800000000003E-2</v>
      </c>
      <c r="CW415" s="11">
        <v>2.26757E-2</v>
      </c>
      <c r="CX415" s="11">
        <v>1.4688400000000001E-2</v>
      </c>
      <c r="CY415" s="11">
        <v>1.196E-3</v>
      </c>
      <c r="CZ415" s="11">
        <v>2.1046200000000001E-2</v>
      </c>
      <c r="DA415" s="11">
        <v>1.71123E-2</v>
      </c>
      <c r="DB415" s="11">
        <v>1.6469600000000001E-2</v>
      </c>
      <c r="DC415" s="11">
        <v>1.42822E-2</v>
      </c>
      <c r="DD415" s="11">
        <v>1.2004799999999999E-2</v>
      </c>
      <c r="DE415" s="11">
        <v>1.12091E-2</v>
      </c>
      <c r="DF415" s="11">
        <v>1.1466799999999999E-2</v>
      </c>
      <c r="DG415" s="11">
        <v>1.19075E-2</v>
      </c>
      <c r="DH415" s="11">
        <v>1.41561E-2</v>
      </c>
      <c r="DI415" s="11">
        <v>1.5960200000000001E-2</v>
      </c>
      <c r="DJ415" s="11">
        <v>1.85746E-2</v>
      </c>
      <c r="DK415" s="11">
        <v>2.2907E-2</v>
      </c>
      <c r="DL415" s="11">
        <v>2.5387799999999999E-2</v>
      </c>
      <c r="DM415" s="11">
        <v>2.5331300000000001E-2</v>
      </c>
      <c r="DN415" s="11">
        <v>2.7658499999999999E-2</v>
      </c>
      <c r="DO415" s="11">
        <v>3.1800799999999997E-2</v>
      </c>
      <c r="DP415" s="11">
        <v>3.3898200000000003E-2</v>
      </c>
      <c r="DQ415" s="11">
        <v>3.3450199999999999E-2</v>
      </c>
      <c r="DR415" s="11">
        <v>3.0968099999999998E-2</v>
      </c>
      <c r="DS415" s="11">
        <v>2.6344800000000002E-2</v>
      </c>
      <c r="DT415" s="11">
        <v>2.3973399999999999E-2</v>
      </c>
      <c r="DU415" s="11">
        <v>2.1356699999999999E-2</v>
      </c>
      <c r="DV415" s="11">
        <v>1.92616E-2</v>
      </c>
      <c r="DW415" s="11">
        <v>1.59679E-2</v>
      </c>
      <c r="DX415" s="11">
        <v>0.30167680000000002</v>
      </c>
      <c r="DY415" s="11">
        <v>1.31196E-2</v>
      </c>
      <c r="DZ415" s="11">
        <v>1.7970900000000001E-2</v>
      </c>
      <c r="EA415" s="11">
        <v>61.656779999999998</v>
      </c>
      <c r="EB415" s="11">
        <v>61.339401000000002</v>
      </c>
      <c r="EC415" s="11">
        <v>60.862006999999998</v>
      </c>
      <c r="ED415" s="11">
        <v>58.947150999999998</v>
      </c>
      <c r="EE415" s="11">
        <v>60.364063000000002</v>
      </c>
      <c r="EF415" s="11">
        <v>58.715797000000002</v>
      </c>
      <c r="EG415" s="11">
        <v>60.304755999999998</v>
      </c>
      <c r="EH415" s="11">
        <v>67.970055000000002</v>
      </c>
      <c r="EI415" s="11">
        <v>75.229004000000003</v>
      </c>
      <c r="EJ415" s="11">
        <v>82.294189000000003</v>
      </c>
      <c r="EK415" s="11">
        <v>89.483260999999999</v>
      </c>
      <c r="EL415" s="11">
        <v>91.806220999999994</v>
      </c>
      <c r="EM415" s="11">
        <v>93.697006000000002</v>
      </c>
      <c r="EN415" s="11">
        <v>92.513214000000005</v>
      </c>
      <c r="EO415" s="11">
        <v>92.869643999999994</v>
      </c>
      <c r="EP415" s="11">
        <v>92.481505999999996</v>
      </c>
      <c r="EQ415" s="11">
        <v>90.453902999999997</v>
      </c>
      <c r="ER415" s="11">
        <v>87.362892000000002</v>
      </c>
      <c r="ES415" s="11">
        <v>85.298293999999999</v>
      </c>
      <c r="ET415" s="11">
        <v>79.610686999999999</v>
      </c>
      <c r="EU415" s="11">
        <v>75.745154999999997</v>
      </c>
      <c r="EV415" s="11">
        <v>72.895477</v>
      </c>
      <c r="EW415" s="11">
        <v>70.162064000000001</v>
      </c>
      <c r="EX415" s="11">
        <v>68.163239000000004</v>
      </c>
      <c r="EY415" s="11">
        <v>0</v>
      </c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</row>
    <row r="416" spans="1:235" x14ac:dyDescent="0.2">
      <c r="A416" t="s">
        <v>112</v>
      </c>
      <c r="B416" t="s">
        <v>133</v>
      </c>
      <c r="C416" t="s">
        <v>88</v>
      </c>
      <c r="D416" t="s">
        <v>135</v>
      </c>
      <c r="E416" s="38" t="s">
        <v>124</v>
      </c>
      <c r="F416" t="s">
        <v>105</v>
      </c>
      <c r="G416" s="11">
        <v>5244</v>
      </c>
      <c r="H416" s="11">
        <v>0.48106759999999998</v>
      </c>
      <c r="I416" s="11">
        <v>0.44747619999999999</v>
      </c>
      <c r="J416" s="11">
        <v>0.4346988</v>
      </c>
      <c r="K416" s="11">
        <v>0.42427900000000002</v>
      </c>
      <c r="L416" s="11">
        <v>0.42759829999999999</v>
      </c>
      <c r="M416" s="11">
        <v>0.44628119999999999</v>
      </c>
      <c r="N416" s="11">
        <v>0.50539489999999998</v>
      </c>
      <c r="O416" s="11">
        <v>0.55610170000000003</v>
      </c>
      <c r="P416" s="11">
        <v>0.57046280000000005</v>
      </c>
      <c r="Q416" s="11">
        <v>0.5720056</v>
      </c>
      <c r="R416" s="11">
        <v>0.57031770000000004</v>
      </c>
      <c r="S416" s="11">
        <v>0.55803590000000003</v>
      </c>
      <c r="T416" s="11">
        <v>0.55348540000000002</v>
      </c>
      <c r="U416" s="11">
        <v>0.54074120000000003</v>
      </c>
      <c r="V416" s="11">
        <v>0.52460119999999999</v>
      </c>
      <c r="W416" s="11">
        <v>0.53360379999999996</v>
      </c>
      <c r="X416" s="11">
        <v>0.59306769999999998</v>
      </c>
      <c r="Y416" s="11">
        <v>0.73282429999999998</v>
      </c>
      <c r="Z416" s="11">
        <v>0.76683210000000002</v>
      </c>
      <c r="AA416" s="11">
        <v>0.73964839999999998</v>
      </c>
      <c r="AB416" s="11">
        <v>0.70755619999999997</v>
      </c>
      <c r="AC416" s="11">
        <v>0.6573251</v>
      </c>
      <c r="AD416" s="11">
        <v>0.58858160000000004</v>
      </c>
      <c r="AE416" s="11">
        <v>0.51455859999999998</v>
      </c>
      <c r="AF416" s="11">
        <v>-3.8856700000000001E-2</v>
      </c>
      <c r="AG416" s="11">
        <v>-4.43157E-2</v>
      </c>
      <c r="AH416" s="11">
        <v>-2.75584E-2</v>
      </c>
      <c r="AI416" s="11">
        <v>-2.6268199999999998E-2</v>
      </c>
      <c r="AJ416" s="11">
        <v>-2.8866200000000002E-2</v>
      </c>
      <c r="AK416" s="11">
        <v>-3.1446099999999998E-2</v>
      </c>
      <c r="AL416" s="11">
        <v>-3.2055899999999998E-2</v>
      </c>
      <c r="AM416" s="11">
        <v>-3.04543E-2</v>
      </c>
      <c r="AN416" s="11">
        <v>-2.3970200000000001E-2</v>
      </c>
      <c r="AO416" s="11">
        <v>-1.84666E-2</v>
      </c>
      <c r="AP416" s="11">
        <v>-1.67689E-2</v>
      </c>
      <c r="AQ416" s="11">
        <v>-2.0499199999999999E-2</v>
      </c>
      <c r="AR416" s="11">
        <v>-2.8090500000000001E-2</v>
      </c>
      <c r="AS416" s="11">
        <v>-2.8187E-2</v>
      </c>
      <c r="AT416" s="11">
        <v>-3.0227199999999999E-2</v>
      </c>
      <c r="AU416" s="11">
        <v>-2.89553E-2</v>
      </c>
      <c r="AV416" s="11">
        <v>-1.7738500000000001E-2</v>
      </c>
      <c r="AW416" s="11">
        <v>-8.2249000000000003E-3</v>
      </c>
      <c r="AX416" s="11">
        <v>2.2255999999999999E-3</v>
      </c>
      <c r="AY416" s="11">
        <v>-9.1319999999999997E-4</v>
      </c>
      <c r="AZ416" s="11">
        <v>7.1500000000000003E-4</v>
      </c>
      <c r="BA416" s="11">
        <v>-1.4635E-2</v>
      </c>
      <c r="BB416" s="11">
        <v>-1.70124E-2</v>
      </c>
      <c r="BC416" s="11">
        <v>-2.1128399999999999E-2</v>
      </c>
      <c r="BD416" s="11">
        <v>-2.3638200000000002E-2</v>
      </c>
      <c r="BE416" s="11">
        <v>-3.0312700000000001E-2</v>
      </c>
      <c r="BF416" s="11">
        <v>-1.5909699999999999E-2</v>
      </c>
      <c r="BG416" s="11">
        <v>-1.47095E-2</v>
      </c>
      <c r="BH416" s="11">
        <v>-1.78776E-2</v>
      </c>
      <c r="BI416" s="11">
        <v>-2.05866E-2</v>
      </c>
      <c r="BJ416" s="11">
        <v>-2.0167600000000001E-2</v>
      </c>
      <c r="BK416" s="11">
        <v>-1.8585399999999998E-2</v>
      </c>
      <c r="BL416" s="11">
        <v>-1.12847E-2</v>
      </c>
      <c r="BM416" s="11">
        <v>-6.1728E-3</v>
      </c>
      <c r="BN416" s="11">
        <v>-4.0369000000000004E-3</v>
      </c>
      <c r="BO416" s="11">
        <v>-8.8582000000000001E-3</v>
      </c>
      <c r="BP416" s="11">
        <v>-1.6261000000000001E-2</v>
      </c>
      <c r="BQ416" s="11">
        <v>-1.5960700000000001E-2</v>
      </c>
      <c r="BR416" s="11">
        <v>-1.6722999999999998E-2</v>
      </c>
      <c r="BS416" s="11">
        <v>-1.53899E-2</v>
      </c>
      <c r="BT416" s="11">
        <v>-4.6347999999999997E-3</v>
      </c>
      <c r="BU416" s="11">
        <v>5.8716999999999997E-3</v>
      </c>
      <c r="BV416" s="11">
        <v>1.5730500000000001E-2</v>
      </c>
      <c r="BW416" s="11">
        <v>1.15406E-2</v>
      </c>
      <c r="BX416" s="11">
        <v>1.29245E-2</v>
      </c>
      <c r="BY416" s="11">
        <v>-1.6791E-3</v>
      </c>
      <c r="BZ416" s="11">
        <v>-5.0591000000000004E-3</v>
      </c>
      <c r="CA416" s="11">
        <v>-1.0050099999999999E-2</v>
      </c>
      <c r="CB416" s="11">
        <v>-8.4195999999999993E-3</v>
      </c>
      <c r="CC416" s="11">
        <v>-1.63097E-2</v>
      </c>
      <c r="CD416" s="11">
        <v>-4.261E-3</v>
      </c>
      <c r="CE416" s="11">
        <v>-3.1508999999999999E-3</v>
      </c>
      <c r="CF416" s="11">
        <v>-6.8890000000000002E-3</v>
      </c>
      <c r="CG416" s="11">
        <v>-9.7272000000000001E-3</v>
      </c>
      <c r="CH416" s="11">
        <v>-8.2792999999999999E-3</v>
      </c>
      <c r="CI416" s="11">
        <v>-6.7165999999999997E-3</v>
      </c>
      <c r="CJ416" s="11">
        <v>1.4006999999999999E-3</v>
      </c>
      <c r="CK416" s="11">
        <v>6.1211E-3</v>
      </c>
      <c r="CL416" s="11">
        <v>8.6951000000000007E-3</v>
      </c>
      <c r="CM416" s="11">
        <v>2.7828000000000002E-3</v>
      </c>
      <c r="CN416" s="11">
        <v>-4.4314000000000003E-3</v>
      </c>
      <c r="CO416" s="11">
        <v>-3.7344000000000001E-3</v>
      </c>
      <c r="CP416" s="11">
        <v>-3.2188999999999998E-3</v>
      </c>
      <c r="CQ416" s="11">
        <v>-1.8244999999999999E-3</v>
      </c>
      <c r="CR416" s="11">
        <v>8.4688999999999997E-3</v>
      </c>
      <c r="CS416" s="11">
        <v>1.9968300000000001E-2</v>
      </c>
      <c r="CT416" s="11">
        <v>2.9235400000000002E-2</v>
      </c>
      <c r="CU416" s="11">
        <v>2.3994399999999999E-2</v>
      </c>
      <c r="CV416" s="11">
        <v>2.5134E-2</v>
      </c>
      <c r="CW416" s="11">
        <v>1.12768E-2</v>
      </c>
      <c r="CX416" s="11">
        <v>6.8941999999999996E-3</v>
      </c>
      <c r="CY416" s="11">
        <v>1.0283E-3</v>
      </c>
      <c r="CZ416" s="11">
        <v>9.2522000000000004E-3</v>
      </c>
      <c r="DA416" s="11">
        <v>8.5132000000000003E-3</v>
      </c>
      <c r="DB416" s="11">
        <v>7.0819000000000003E-3</v>
      </c>
      <c r="DC416" s="11">
        <v>7.0271999999999999E-3</v>
      </c>
      <c r="DD416" s="11">
        <v>6.6806000000000001E-3</v>
      </c>
      <c r="DE416" s="11">
        <v>6.6020999999999996E-3</v>
      </c>
      <c r="DF416" s="11">
        <v>7.2275999999999998E-3</v>
      </c>
      <c r="DG416" s="11">
        <v>7.2157999999999996E-3</v>
      </c>
      <c r="DH416" s="11">
        <v>7.7121999999999998E-3</v>
      </c>
      <c r="DI416" s="11">
        <v>7.4741E-3</v>
      </c>
      <c r="DJ416" s="11">
        <v>7.7405E-3</v>
      </c>
      <c r="DK416" s="11">
        <v>7.0771999999999996E-3</v>
      </c>
      <c r="DL416" s="11">
        <v>7.1919000000000002E-3</v>
      </c>
      <c r="DM416" s="11">
        <v>7.4330000000000004E-3</v>
      </c>
      <c r="DN416" s="11">
        <v>8.2098999999999991E-3</v>
      </c>
      <c r="DO416" s="11">
        <v>8.2471999999999997E-3</v>
      </c>
      <c r="DP416" s="11">
        <v>7.9664999999999996E-3</v>
      </c>
      <c r="DQ416" s="11">
        <v>8.5701000000000006E-3</v>
      </c>
      <c r="DR416" s="11">
        <v>8.2103999999999996E-3</v>
      </c>
      <c r="DS416" s="11">
        <v>7.5713999999999998E-3</v>
      </c>
      <c r="DT416" s="11">
        <v>7.4228000000000002E-3</v>
      </c>
      <c r="DU416" s="11">
        <v>7.8765999999999992E-3</v>
      </c>
      <c r="DV416" s="11">
        <v>7.2671000000000003E-3</v>
      </c>
      <c r="DW416" s="11">
        <v>6.7350999999999999E-3</v>
      </c>
      <c r="DX416" s="11">
        <v>0.12540760000000001</v>
      </c>
      <c r="DY416" s="11">
        <v>4.6257E-3</v>
      </c>
      <c r="DZ416" s="11">
        <v>6.5811000000000003E-3</v>
      </c>
      <c r="EA416" s="11">
        <v>53.415385999999998</v>
      </c>
      <c r="EB416" s="11">
        <v>53.363529</v>
      </c>
      <c r="EC416" s="11">
        <v>52.11927</v>
      </c>
      <c r="ED416" s="11">
        <v>50.943890000000003</v>
      </c>
      <c r="EE416" s="11">
        <v>50.181731999999997</v>
      </c>
      <c r="EF416" s="11">
        <v>49.519741000000003</v>
      </c>
      <c r="EG416" s="11">
        <v>49.160099000000002</v>
      </c>
      <c r="EH416" s="11">
        <v>50.331496999999999</v>
      </c>
      <c r="EI416" s="11">
        <v>54.531837000000003</v>
      </c>
      <c r="EJ416" s="11">
        <v>58.912089999999999</v>
      </c>
      <c r="EK416" s="11">
        <v>63.021740000000001</v>
      </c>
      <c r="EL416" s="11">
        <v>65.527717999999993</v>
      </c>
      <c r="EM416" s="11">
        <v>67.135848999999993</v>
      </c>
      <c r="EN416" s="11">
        <v>70.097831999999997</v>
      </c>
      <c r="EO416" s="11">
        <v>69.489883000000006</v>
      </c>
      <c r="EP416" s="11">
        <v>67.986289999999997</v>
      </c>
      <c r="EQ416" s="11">
        <v>65.745811000000003</v>
      </c>
      <c r="ER416" s="11">
        <v>62.276901000000002</v>
      </c>
      <c r="ES416" s="11">
        <v>59.975388000000002</v>
      </c>
      <c r="ET416" s="11">
        <v>58.110348000000002</v>
      </c>
      <c r="EU416" s="11">
        <v>56.486038000000001</v>
      </c>
      <c r="EV416" s="11">
        <v>55.172688000000001</v>
      </c>
      <c r="EW416" s="11">
        <v>53.786354000000003</v>
      </c>
      <c r="EX416" s="11">
        <v>53.248455</v>
      </c>
      <c r="EY416" s="11">
        <v>0</v>
      </c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</row>
    <row r="417" spans="1:235" x14ac:dyDescent="0.2">
      <c r="A417" t="s">
        <v>112</v>
      </c>
      <c r="B417" t="s">
        <v>133</v>
      </c>
      <c r="C417" t="s">
        <v>88</v>
      </c>
      <c r="D417" t="s">
        <v>135</v>
      </c>
      <c r="E417" s="38" t="s">
        <v>124</v>
      </c>
      <c r="F417" t="s">
        <v>106</v>
      </c>
      <c r="G417" s="11">
        <v>3491</v>
      </c>
      <c r="H417" s="11">
        <v>0.48426950000000002</v>
      </c>
      <c r="I417" s="11">
        <v>0.44819320000000001</v>
      </c>
      <c r="J417" s="11">
        <v>0.43500709999999998</v>
      </c>
      <c r="K417" s="11">
        <v>0.42181210000000002</v>
      </c>
      <c r="L417" s="11">
        <v>0.41727530000000002</v>
      </c>
      <c r="M417" s="11">
        <v>0.43358459999999999</v>
      </c>
      <c r="N417" s="11">
        <v>0.49204720000000002</v>
      </c>
      <c r="O417" s="11">
        <v>0.54588400000000004</v>
      </c>
      <c r="P417" s="11">
        <v>0.57038109999999997</v>
      </c>
      <c r="Q417" s="11">
        <v>0.57507370000000002</v>
      </c>
      <c r="R417" s="11">
        <v>0.57481709999999997</v>
      </c>
      <c r="S417" s="11">
        <v>0.56606319999999999</v>
      </c>
      <c r="T417" s="11">
        <v>0.56445900000000004</v>
      </c>
      <c r="U417" s="11">
        <v>0.5455641</v>
      </c>
      <c r="V417" s="11">
        <v>0.52162589999999998</v>
      </c>
      <c r="W417" s="11">
        <v>0.52937420000000002</v>
      </c>
      <c r="X417" s="11">
        <v>0.59687109999999999</v>
      </c>
      <c r="Y417" s="11">
        <v>0.74705290000000002</v>
      </c>
      <c r="Z417" s="11">
        <v>0.78461159999999996</v>
      </c>
      <c r="AA417" s="11">
        <v>0.75644520000000004</v>
      </c>
      <c r="AB417" s="11">
        <v>0.72006599999999998</v>
      </c>
      <c r="AC417" s="11">
        <v>0.66082689999999999</v>
      </c>
      <c r="AD417" s="11">
        <v>0.58917079999999999</v>
      </c>
      <c r="AE417" s="11">
        <v>0.51221640000000002</v>
      </c>
      <c r="AF417" s="11">
        <v>-4.3252100000000002E-2</v>
      </c>
      <c r="AG417" s="11">
        <v>-4.8693599999999997E-2</v>
      </c>
      <c r="AH417" s="11">
        <v>-2.7751600000000001E-2</v>
      </c>
      <c r="AI417" s="11">
        <v>-2.49822E-2</v>
      </c>
      <c r="AJ417" s="11">
        <v>-2.7818200000000001E-2</v>
      </c>
      <c r="AK417" s="11">
        <v>-2.1803599999999999E-2</v>
      </c>
      <c r="AL417" s="11">
        <v>-2.2744400000000001E-2</v>
      </c>
      <c r="AM417" s="11">
        <v>-2.72324E-2</v>
      </c>
      <c r="AN417" s="11">
        <v>-2.1938200000000001E-2</v>
      </c>
      <c r="AO417" s="11">
        <v>-1.8969799999999998E-2</v>
      </c>
      <c r="AP417" s="11">
        <v>-1.9309799999999998E-2</v>
      </c>
      <c r="AQ417" s="11">
        <v>-2.1424800000000001E-2</v>
      </c>
      <c r="AR417" s="11">
        <v>-2.8646000000000001E-2</v>
      </c>
      <c r="AS417" s="11">
        <v>-3.1231800000000001E-2</v>
      </c>
      <c r="AT417" s="11">
        <v>-3.9545700000000003E-2</v>
      </c>
      <c r="AU417" s="11">
        <v>-3.6637999999999997E-2</v>
      </c>
      <c r="AV417" s="11">
        <v>-1.93212E-2</v>
      </c>
      <c r="AW417" s="11">
        <v>-1.1599399999999999E-2</v>
      </c>
      <c r="AX417" s="11">
        <v>1.1165000000000001E-3</v>
      </c>
      <c r="AY417" s="11">
        <v>-6.4530000000000002E-4</v>
      </c>
      <c r="AZ417" s="11">
        <v>1.772E-4</v>
      </c>
      <c r="BA417" s="11">
        <v>-1.92756E-2</v>
      </c>
      <c r="BB417" s="11">
        <v>-1.7399899999999999E-2</v>
      </c>
      <c r="BC417" s="11">
        <v>-2.1777899999999999E-2</v>
      </c>
      <c r="BD417" s="11">
        <v>-2.5421300000000001E-2</v>
      </c>
      <c r="BE417" s="11">
        <v>-3.2290399999999997E-2</v>
      </c>
      <c r="BF417" s="11">
        <v>-1.4903400000000001E-2</v>
      </c>
      <c r="BG417" s="11">
        <v>-1.2669700000000001E-2</v>
      </c>
      <c r="BH417" s="11">
        <v>-1.64405E-2</v>
      </c>
      <c r="BI417" s="11">
        <v>-1.1075E-2</v>
      </c>
      <c r="BJ417" s="11">
        <v>-1.11898E-2</v>
      </c>
      <c r="BK417" s="11">
        <v>-1.4967100000000001E-2</v>
      </c>
      <c r="BL417" s="11">
        <v>-8.9905000000000002E-3</v>
      </c>
      <c r="BM417" s="11">
        <v>-5.8497999999999996E-3</v>
      </c>
      <c r="BN417" s="11">
        <v>-4.9773999999999999E-3</v>
      </c>
      <c r="BO417" s="11">
        <v>-8.2650999999999992E-3</v>
      </c>
      <c r="BP417" s="11">
        <v>-1.54711E-2</v>
      </c>
      <c r="BQ417" s="11">
        <v>-1.7485400000000002E-2</v>
      </c>
      <c r="BR417" s="11">
        <v>-2.44722E-2</v>
      </c>
      <c r="BS417" s="11">
        <v>-2.1569700000000001E-2</v>
      </c>
      <c r="BT417" s="11">
        <v>-4.7660000000000003E-3</v>
      </c>
      <c r="BU417" s="11">
        <v>4.2868000000000003E-3</v>
      </c>
      <c r="BV417" s="11">
        <v>1.62671E-2</v>
      </c>
      <c r="BW417" s="11">
        <v>1.32316E-2</v>
      </c>
      <c r="BX417" s="11">
        <v>1.3763299999999999E-2</v>
      </c>
      <c r="BY417" s="11">
        <v>-5.0254000000000002E-3</v>
      </c>
      <c r="BZ417" s="11">
        <v>-4.1075E-3</v>
      </c>
      <c r="CA417" s="11">
        <v>-9.5396000000000005E-3</v>
      </c>
      <c r="CB417" s="11">
        <v>-7.5905E-3</v>
      </c>
      <c r="CC417" s="11">
        <v>-1.5887200000000001E-2</v>
      </c>
      <c r="CD417" s="11">
        <v>-2.0552000000000001E-3</v>
      </c>
      <c r="CE417" s="11">
        <v>-3.5720000000000001E-4</v>
      </c>
      <c r="CF417" s="11">
        <v>-5.0626999999999998E-3</v>
      </c>
      <c r="CG417" s="11">
        <v>-3.4630000000000001E-4</v>
      </c>
      <c r="CH417" s="11">
        <v>3.6469999999999997E-4</v>
      </c>
      <c r="CI417" s="11">
        <v>-2.7019000000000001E-3</v>
      </c>
      <c r="CJ417" s="11">
        <v>3.9573000000000004E-3</v>
      </c>
      <c r="CK417" s="11">
        <v>7.2702000000000001E-3</v>
      </c>
      <c r="CL417" s="11">
        <v>9.3548999999999993E-3</v>
      </c>
      <c r="CM417" s="11">
        <v>4.8945000000000004E-3</v>
      </c>
      <c r="CN417" s="11">
        <v>-2.2962E-3</v>
      </c>
      <c r="CO417" s="11">
        <v>-3.7390000000000001E-3</v>
      </c>
      <c r="CP417" s="11">
        <v>-9.3986E-3</v>
      </c>
      <c r="CQ417" s="11">
        <v>-6.5015000000000003E-3</v>
      </c>
      <c r="CR417" s="11">
        <v>9.7891000000000002E-3</v>
      </c>
      <c r="CS417" s="11">
        <v>2.0173E-2</v>
      </c>
      <c r="CT417" s="11">
        <v>3.14177E-2</v>
      </c>
      <c r="CU417" s="11">
        <v>2.7108400000000001E-2</v>
      </c>
      <c r="CV417" s="11">
        <v>2.7349499999999999E-2</v>
      </c>
      <c r="CW417" s="11">
        <v>9.2248999999999994E-3</v>
      </c>
      <c r="CX417" s="11">
        <v>9.1848999999999993E-3</v>
      </c>
      <c r="CY417" s="11">
        <v>2.6987000000000001E-3</v>
      </c>
      <c r="CZ417" s="11">
        <v>1.0840300000000001E-2</v>
      </c>
      <c r="DA417" s="11">
        <v>9.9723999999999993E-3</v>
      </c>
      <c r="DB417" s="11">
        <v>7.8110999999999996E-3</v>
      </c>
      <c r="DC417" s="11">
        <v>7.4855E-3</v>
      </c>
      <c r="DD417" s="11">
        <v>6.9172000000000001E-3</v>
      </c>
      <c r="DE417" s="11">
        <v>6.5225999999999999E-3</v>
      </c>
      <c r="DF417" s="11">
        <v>7.0247E-3</v>
      </c>
      <c r="DG417" s="11">
        <v>7.4568000000000004E-3</v>
      </c>
      <c r="DH417" s="11">
        <v>7.8717000000000006E-3</v>
      </c>
      <c r="DI417" s="11">
        <v>7.9763999999999998E-3</v>
      </c>
      <c r="DJ417" s="11">
        <v>8.7133999999999996E-3</v>
      </c>
      <c r="DK417" s="11">
        <v>8.0005000000000007E-3</v>
      </c>
      <c r="DL417" s="11">
        <v>8.0097999999999992E-3</v>
      </c>
      <c r="DM417" s="11">
        <v>8.3572000000000004E-3</v>
      </c>
      <c r="DN417" s="11">
        <v>9.1640999999999997E-3</v>
      </c>
      <c r="DO417" s="11">
        <v>9.1608000000000002E-3</v>
      </c>
      <c r="DP417" s="11">
        <v>8.8488999999999998E-3</v>
      </c>
      <c r="DQ417" s="11">
        <v>9.6580999999999993E-3</v>
      </c>
      <c r="DR417" s="11">
        <v>9.2108999999999993E-3</v>
      </c>
      <c r="DS417" s="11">
        <v>8.4364999999999996E-3</v>
      </c>
      <c r="DT417" s="11">
        <v>8.2597999999999994E-3</v>
      </c>
      <c r="DU417" s="11">
        <v>8.6634999999999993E-3</v>
      </c>
      <c r="DV417" s="11">
        <v>8.0812000000000002E-3</v>
      </c>
      <c r="DW417" s="11">
        <v>7.4403000000000004E-3</v>
      </c>
      <c r="DX417" s="11">
        <v>0.1254026</v>
      </c>
      <c r="DY417" s="11">
        <v>4.9823999999999997E-3</v>
      </c>
      <c r="DZ417" s="11">
        <v>7.1041000000000003E-3</v>
      </c>
      <c r="EA417" s="11">
        <v>55.361373999999998</v>
      </c>
      <c r="EB417" s="11">
        <v>55.820732</v>
      </c>
      <c r="EC417" s="11">
        <v>54.436256</v>
      </c>
      <c r="ED417" s="11">
        <v>53.007412000000002</v>
      </c>
      <c r="EE417" s="11">
        <v>52.071392000000003</v>
      </c>
      <c r="EF417" s="11">
        <v>51.485661</v>
      </c>
      <c r="EG417" s="11">
        <v>51.215549000000003</v>
      </c>
      <c r="EH417" s="11">
        <v>52.361530000000002</v>
      </c>
      <c r="EI417" s="11">
        <v>55.568413</v>
      </c>
      <c r="EJ417" s="11">
        <v>59.073132000000001</v>
      </c>
      <c r="EK417" s="11">
        <v>62.166164000000002</v>
      </c>
      <c r="EL417" s="11">
        <v>63.856262000000001</v>
      </c>
      <c r="EM417" s="11">
        <v>65.254874999999998</v>
      </c>
      <c r="EN417" s="11">
        <v>68.747009000000006</v>
      </c>
      <c r="EO417" s="11">
        <v>67.979172000000005</v>
      </c>
      <c r="EP417" s="11">
        <v>66.433593999999999</v>
      </c>
      <c r="EQ417" s="11">
        <v>64.540092000000001</v>
      </c>
      <c r="ER417" s="11">
        <v>61.836689</v>
      </c>
      <c r="ES417" s="11">
        <v>59.998669</v>
      </c>
      <c r="ET417" s="11">
        <v>58.647247</v>
      </c>
      <c r="EU417" s="11">
        <v>57.506535</v>
      </c>
      <c r="EV417" s="11">
        <v>56.343521000000003</v>
      </c>
      <c r="EW417" s="11">
        <v>55.025359999999999</v>
      </c>
      <c r="EX417" s="11">
        <v>54.796267999999998</v>
      </c>
      <c r="EY417" s="11">
        <v>0</v>
      </c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</row>
    <row r="418" spans="1:235" x14ac:dyDescent="0.2">
      <c r="A418" t="s">
        <v>112</v>
      </c>
      <c r="B418" t="s">
        <v>133</v>
      </c>
      <c r="C418" t="s">
        <v>88</v>
      </c>
      <c r="D418" t="s">
        <v>135</v>
      </c>
      <c r="E418" s="38" t="s">
        <v>124</v>
      </c>
      <c r="F418" t="s">
        <v>107</v>
      </c>
      <c r="G418" s="11">
        <v>1753</v>
      </c>
      <c r="H418" s="11">
        <v>0.47860609999999998</v>
      </c>
      <c r="I418" s="11">
        <v>0.45115539999999998</v>
      </c>
      <c r="J418" s="11">
        <v>0.42891750000000001</v>
      </c>
      <c r="K418" s="11">
        <v>0.42681659999999999</v>
      </c>
      <c r="L418" s="11">
        <v>0.44716280000000003</v>
      </c>
      <c r="M418" s="11">
        <v>0.4825854</v>
      </c>
      <c r="N418" s="11">
        <v>0.54182980000000003</v>
      </c>
      <c r="O418" s="11">
        <v>0.57630709999999996</v>
      </c>
      <c r="P418" s="11">
        <v>0.57611920000000005</v>
      </c>
      <c r="Q418" s="11">
        <v>0.55978410000000001</v>
      </c>
      <c r="R418" s="11">
        <v>0.55145200000000005</v>
      </c>
      <c r="S418" s="11">
        <v>0.54158119999999998</v>
      </c>
      <c r="T418" s="11">
        <v>0.53412579999999998</v>
      </c>
      <c r="U418" s="11">
        <v>0.53187039999999997</v>
      </c>
      <c r="V418" s="11">
        <v>0.52307729999999997</v>
      </c>
      <c r="W418" s="11">
        <v>0.53524859999999996</v>
      </c>
      <c r="X418" s="11">
        <v>0.58784119999999995</v>
      </c>
      <c r="Y418" s="11">
        <v>0.69594999999999996</v>
      </c>
      <c r="Z418" s="11">
        <v>0.72801979999999999</v>
      </c>
      <c r="AA418" s="11">
        <v>0.69954079999999996</v>
      </c>
      <c r="AB418" s="11">
        <v>0.67035630000000002</v>
      </c>
      <c r="AC418" s="11">
        <v>0.64298520000000003</v>
      </c>
      <c r="AD418" s="11">
        <v>0.58543290000000003</v>
      </c>
      <c r="AE418" s="11">
        <v>0.51434429999999998</v>
      </c>
      <c r="AF418" s="11">
        <v>-3.2196500000000003E-2</v>
      </c>
      <c r="AG418" s="11">
        <v>-3.5992799999999998E-2</v>
      </c>
      <c r="AH418" s="11">
        <v>-3.7715400000000003E-2</v>
      </c>
      <c r="AI418" s="11">
        <v>-3.5053800000000003E-2</v>
      </c>
      <c r="AJ418" s="11">
        <v>-3.5601300000000002E-2</v>
      </c>
      <c r="AK418" s="11">
        <v>-4.1447600000000001E-2</v>
      </c>
      <c r="AL418" s="11">
        <v>-4.2310399999999998E-2</v>
      </c>
      <c r="AM418" s="11">
        <v>-4.0022299999999997E-2</v>
      </c>
      <c r="AN418" s="11">
        <v>-2.6424699999999999E-2</v>
      </c>
      <c r="AO418" s="11">
        <v>-2.7344899999999998E-2</v>
      </c>
      <c r="AP418" s="11">
        <v>-2.6544100000000001E-2</v>
      </c>
      <c r="AQ418" s="11">
        <v>-2.3541099999999999E-2</v>
      </c>
      <c r="AR418" s="11">
        <v>-2.9146499999999999E-2</v>
      </c>
      <c r="AS418" s="11">
        <v>-2.6810199999999999E-2</v>
      </c>
      <c r="AT418" s="11">
        <v>-2.43238E-2</v>
      </c>
      <c r="AU418" s="11">
        <v>-2.5300900000000001E-2</v>
      </c>
      <c r="AV418" s="11">
        <v>-1.7801399999999998E-2</v>
      </c>
      <c r="AW418" s="11">
        <v>-1.5745200000000001E-2</v>
      </c>
      <c r="AX418" s="11">
        <v>-3.9978000000000001E-3</v>
      </c>
      <c r="AY418" s="11">
        <v>-1.21402E-2</v>
      </c>
      <c r="AZ418" s="11">
        <v>-1.4835299999999999E-2</v>
      </c>
      <c r="BA418" s="11">
        <v>-1.8089000000000001E-2</v>
      </c>
      <c r="BB418" s="11">
        <v>-2.4408200000000001E-2</v>
      </c>
      <c r="BC418" s="11">
        <v>-3.0241199999999999E-2</v>
      </c>
      <c r="BD418" s="11">
        <v>-1.6134300000000001E-2</v>
      </c>
      <c r="BE418" s="11">
        <v>-2.1246600000000001E-2</v>
      </c>
      <c r="BF418" s="11">
        <v>-2.3086599999999999E-2</v>
      </c>
      <c r="BG418" s="11">
        <v>-2.11808E-2</v>
      </c>
      <c r="BH418" s="11">
        <v>-2.1822500000000002E-2</v>
      </c>
      <c r="BI418" s="11">
        <v>-2.8661499999999999E-2</v>
      </c>
      <c r="BJ418" s="11">
        <v>-2.8337500000000002E-2</v>
      </c>
      <c r="BK418" s="11">
        <v>-2.6023399999999999E-2</v>
      </c>
      <c r="BL418" s="11">
        <v>-1.03759E-2</v>
      </c>
      <c r="BM418" s="11">
        <v>-1.29091E-2</v>
      </c>
      <c r="BN418" s="11">
        <v>-1.2031099999999999E-2</v>
      </c>
      <c r="BO418" s="11">
        <v>-1.0455300000000001E-2</v>
      </c>
      <c r="BP418" s="11">
        <v>-1.52633E-2</v>
      </c>
      <c r="BQ418" s="11">
        <v>-1.2142099999999999E-2</v>
      </c>
      <c r="BR418" s="11">
        <v>-8.7022000000000002E-3</v>
      </c>
      <c r="BS418" s="11">
        <v>-9.8463999999999999E-3</v>
      </c>
      <c r="BT418" s="11">
        <v>-1.9956000000000002E-3</v>
      </c>
      <c r="BU418" s="11">
        <v>6.0610000000000004E-4</v>
      </c>
      <c r="BV418" s="11">
        <v>1.1384E-2</v>
      </c>
      <c r="BW418" s="11">
        <v>1.6294E-3</v>
      </c>
      <c r="BX418" s="11">
        <v>-9.4550000000000005E-4</v>
      </c>
      <c r="BY418" s="11">
        <v>-2.3297999999999999E-3</v>
      </c>
      <c r="BZ418" s="11">
        <v>-8.9324999999999995E-3</v>
      </c>
      <c r="CA418" s="11">
        <v>-1.59668E-2</v>
      </c>
      <c r="CB418" s="11">
        <v>-7.2100000000000004E-5</v>
      </c>
      <c r="CC418" s="11">
        <v>-6.5003999999999999E-3</v>
      </c>
      <c r="CD418" s="11">
        <v>-8.4577999999999997E-3</v>
      </c>
      <c r="CE418" s="11">
        <v>-7.3077999999999997E-3</v>
      </c>
      <c r="CF418" s="11">
        <v>-8.0435999999999997E-3</v>
      </c>
      <c r="CG418" s="11">
        <v>-1.5875400000000001E-2</v>
      </c>
      <c r="CH418" s="11">
        <v>-1.4364699999999999E-2</v>
      </c>
      <c r="CI418" s="11">
        <v>-1.2024399999999999E-2</v>
      </c>
      <c r="CJ418" s="11">
        <v>5.6730000000000001E-3</v>
      </c>
      <c r="CK418" s="11">
        <v>1.5267E-3</v>
      </c>
      <c r="CL418" s="11">
        <v>2.4819E-3</v>
      </c>
      <c r="CM418" s="11">
        <v>2.6305999999999999E-3</v>
      </c>
      <c r="CN418" s="11">
        <v>-1.3799999999999999E-3</v>
      </c>
      <c r="CO418" s="11">
        <v>2.5260999999999999E-3</v>
      </c>
      <c r="CP418" s="11">
        <v>6.9192999999999998E-3</v>
      </c>
      <c r="CQ418" s="11">
        <v>5.6080000000000001E-3</v>
      </c>
      <c r="CR418" s="11">
        <v>1.38102E-2</v>
      </c>
      <c r="CS418" s="11">
        <v>1.6957300000000002E-2</v>
      </c>
      <c r="CT418" s="11">
        <v>2.6765799999999999E-2</v>
      </c>
      <c r="CU418" s="11">
        <v>1.5398999999999999E-2</v>
      </c>
      <c r="CV418" s="11">
        <v>1.2944300000000001E-2</v>
      </c>
      <c r="CW418" s="11">
        <v>1.3429399999999999E-2</v>
      </c>
      <c r="CX418" s="11">
        <v>6.5433000000000002E-3</v>
      </c>
      <c r="CY418" s="11">
        <v>-1.6925E-3</v>
      </c>
      <c r="CZ418" s="11">
        <v>9.7651000000000005E-3</v>
      </c>
      <c r="DA418" s="11">
        <v>8.9651000000000002E-3</v>
      </c>
      <c r="DB418" s="11">
        <v>8.8936999999999992E-3</v>
      </c>
      <c r="DC418" s="11">
        <v>8.4341999999999993E-3</v>
      </c>
      <c r="DD418" s="11">
        <v>8.3770000000000008E-3</v>
      </c>
      <c r="DE418" s="11">
        <v>7.7733999999999998E-3</v>
      </c>
      <c r="DF418" s="11">
        <v>8.4948999999999997E-3</v>
      </c>
      <c r="DG418" s="11">
        <v>8.5108000000000007E-3</v>
      </c>
      <c r="DH418" s="11">
        <v>9.757E-3</v>
      </c>
      <c r="DI418" s="11">
        <v>8.7763000000000008E-3</v>
      </c>
      <c r="DJ418" s="11">
        <v>8.8232999999999992E-3</v>
      </c>
      <c r="DK418" s="11">
        <v>7.9556000000000002E-3</v>
      </c>
      <c r="DL418" s="11">
        <v>8.4404000000000007E-3</v>
      </c>
      <c r="DM418" s="11">
        <v>8.9175999999999995E-3</v>
      </c>
      <c r="DN418" s="11">
        <v>9.4972000000000008E-3</v>
      </c>
      <c r="DO418" s="11">
        <v>9.3956000000000005E-3</v>
      </c>
      <c r="DP418" s="11">
        <v>9.6092E-3</v>
      </c>
      <c r="DQ418" s="11">
        <v>9.9407999999999996E-3</v>
      </c>
      <c r="DR418" s="11">
        <v>9.3515000000000004E-3</v>
      </c>
      <c r="DS418" s="11">
        <v>8.3712999999999999E-3</v>
      </c>
      <c r="DT418" s="11">
        <v>8.4443999999999995E-3</v>
      </c>
      <c r="DU418" s="11">
        <v>9.5808999999999998E-3</v>
      </c>
      <c r="DV418" s="11">
        <v>9.4085999999999996E-3</v>
      </c>
      <c r="DW418" s="11">
        <v>8.6782000000000005E-3</v>
      </c>
      <c r="DX418" s="11">
        <v>0.13434219999999999</v>
      </c>
      <c r="DY418" s="11">
        <v>5.3521999999999997E-3</v>
      </c>
      <c r="DZ418" s="11">
        <v>7.7267999999999998E-3</v>
      </c>
      <c r="EA418" s="11">
        <v>49.525486000000001</v>
      </c>
      <c r="EB418" s="11">
        <v>48.451735999999997</v>
      </c>
      <c r="EC418" s="11">
        <v>47.487766000000001</v>
      </c>
      <c r="ED418" s="11">
        <v>46.819042000000003</v>
      </c>
      <c r="EE418" s="11">
        <v>46.404429999999998</v>
      </c>
      <c r="EF418" s="11">
        <v>45.589993</v>
      </c>
      <c r="EG418" s="11">
        <v>45.051380000000002</v>
      </c>
      <c r="EH418" s="11">
        <v>46.273598</v>
      </c>
      <c r="EI418" s="11">
        <v>52.459789000000001</v>
      </c>
      <c r="EJ418" s="11">
        <v>58.590183000000003</v>
      </c>
      <c r="EK418" s="11">
        <v>64.731978999999995</v>
      </c>
      <c r="EL418" s="11">
        <v>68.868858000000003</v>
      </c>
      <c r="EM418" s="11">
        <v>70.895797999999999</v>
      </c>
      <c r="EN418" s="11">
        <v>72.798050000000003</v>
      </c>
      <c r="EO418" s="11">
        <v>72.509697000000003</v>
      </c>
      <c r="EP418" s="11">
        <v>71.090041999999997</v>
      </c>
      <c r="EQ418" s="11">
        <v>68.155959999999993</v>
      </c>
      <c r="ER418" s="11">
        <v>63.156863999999999</v>
      </c>
      <c r="ES418" s="11">
        <v>59.928851999999999</v>
      </c>
      <c r="ET418" s="11">
        <v>57.037125000000003</v>
      </c>
      <c r="EU418" s="11">
        <v>54.446128999999999</v>
      </c>
      <c r="EV418" s="11">
        <v>52.832264000000002</v>
      </c>
      <c r="EW418" s="11">
        <v>51.309657999999999</v>
      </c>
      <c r="EX418" s="11">
        <v>50.154483999999997</v>
      </c>
      <c r="EY418" s="11">
        <v>0</v>
      </c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HY418" s="37"/>
      <c r="IA418" s="37"/>
    </row>
    <row r="419" spans="1:235" x14ac:dyDescent="0.2">
      <c r="A419" t="s">
        <v>112</v>
      </c>
      <c r="B419" t="s">
        <v>133</v>
      </c>
      <c r="C419" t="s">
        <v>88</v>
      </c>
      <c r="D419" t="s">
        <v>135</v>
      </c>
      <c r="E419" s="38" t="s">
        <v>219</v>
      </c>
      <c r="F419" t="s">
        <v>105</v>
      </c>
      <c r="G419" s="11">
        <v>5244</v>
      </c>
      <c r="H419" s="11">
        <v>0.47822409999999999</v>
      </c>
      <c r="I419" s="11">
        <v>0.44229049999999998</v>
      </c>
      <c r="J419" s="11">
        <v>0.43313699999999999</v>
      </c>
      <c r="K419" s="11">
        <v>0.42064459999999998</v>
      </c>
      <c r="L419" s="11">
        <v>0.41710199999999997</v>
      </c>
      <c r="M419" s="11">
        <v>0.43486150000000001</v>
      </c>
      <c r="N419" s="11">
        <v>0.50611099999999998</v>
      </c>
      <c r="O419" s="11">
        <v>0.54609839999999998</v>
      </c>
      <c r="P419" s="11">
        <v>0.54684730000000004</v>
      </c>
      <c r="Q419" s="11">
        <v>0.5392479</v>
      </c>
      <c r="R419" s="11">
        <v>0.53069960000000005</v>
      </c>
      <c r="S419" s="11">
        <v>0.52984169999999997</v>
      </c>
      <c r="T419" s="11">
        <v>0.53435739999999998</v>
      </c>
      <c r="U419" s="11">
        <v>0.52904240000000002</v>
      </c>
      <c r="V419" s="11">
        <v>0.51196189999999997</v>
      </c>
      <c r="W419" s="11">
        <v>0.52434000000000003</v>
      </c>
      <c r="X419" s="11">
        <v>0.57262659999999999</v>
      </c>
      <c r="Y419" s="11">
        <v>0.7113486</v>
      </c>
      <c r="Z419" s="11">
        <v>0.75062770000000001</v>
      </c>
      <c r="AA419" s="11">
        <v>0.72869899999999999</v>
      </c>
      <c r="AB419" s="11">
        <v>0.68602269999999999</v>
      </c>
      <c r="AC419" s="11">
        <v>0.64598350000000004</v>
      </c>
      <c r="AD419" s="11">
        <v>0.57572509999999999</v>
      </c>
      <c r="AE419" s="11">
        <v>0.50547810000000004</v>
      </c>
      <c r="AF419" s="11">
        <v>-2.8368500000000001E-2</v>
      </c>
      <c r="AG419" s="11">
        <v>-3.76598E-2</v>
      </c>
      <c r="AH419" s="11">
        <v>-2.2353399999999999E-2</v>
      </c>
      <c r="AI419" s="11">
        <v>-2.7382900000000002E-2</v>
      </c>
      <c r="AJ419" s="11">
        <v>-2.3435999999999998E-2</v>
      </c>
      <c r="AK419" s="11">
        <v>-3.0789299999999999E-2</v>
      </c>
      <c r="AL419" s="11">
        <v>-2.6577900000000002E-2</v>
      </c>
      <c r="AM419" s="11">
        <v>-2.9704899999999999E-2</v>
      </c>
      <c r="AN419" s="11">
        <v>-2.5118000000000001E-2</v>
      </c>
      <c r="AO419" s="11">
        <v>-2.3955400000000002E-2</v>
      </c>
      <c r="AP419" s="11">
        <v>-2.50832E-2</v>
      </c>
      <c r="AQ419" s="11">
        <v>-2.6346600000000001E-2</v>
      </c>
      <c r="AR419" s="11">
        <v>-3.0569700000000002E-2</v>
      </c>
      <c r="AS419" s="11">
        <v>-2.9888000000000001E-2</v>
      </c>
      <c r="AT419" s="11">
        <v>-3.9383399999999999E-2</v>
      </c>
      <c r="AU419" s="11">
        <v>-3.5177699999999999E-2</v>
      </c>
      <c r="AV419" s="11">
        <v>-3.0324400000000001E-2</v>
      </c>
      <c r="AW419" s="11">
        <v>-2.0434399999999998E-2</v>
      </c>
      <c r="AX419" s="11">
        <v>-1.29579E-2</v>
      </c>
      <c r="AY419" s="11">
        <v>-1.29715E-2</v>
      </c>
      <c r="AZ419" s="11">
        <v>-1.0193199999999999E-2</v>
      </c>
      <c r="BA419" s="11">
        <v>-1.7055500000000001E-2</v>
      </c>
      <c r="BB419" s="11">
        <v>-1.63955E-2</v>
      </c>
      <c r="BC419" s="11">
        <v>-1.81966E-2</v>
      </c>
      <c r="BD419" s="11">
        <v>-1.04791E-2</v>
      </c>
      <c r="BE419" s="11">
        <v>-2.0745099999999999E-2</v>
      </c>
      <c r="BF419" s="11">
        <v>-7.3102000000000002E-3</v>
      </c>
      <c r="BG419" s="11">
        <v>-1.29318E-2</v>
      </c>
      <c r="BH419" s="11">
        <v>-9.4576999999999994E-3</v>
      </c>
      <c r="BI419" s="11">
        <v>-1.7977799999999999E-2</v>
      </c>
      <c r="BJ419" s="11">
        <v>-1.2884899999999999E-2</v>
      </c>
      <c r="BK419" s="11">
        <v>-1.6359800000000001E-2</v>
      </c>
      <c r="BL419" s="11">
        <v>-9.9968000000000001E-3</v>
      </c>
      <c r="BM419" s="11">
        <v>-9.7190000000000002E-3</v>
      </c>
      <c r="BN419" s="11">
        <v>-9.9013E-3</v>
      </c>
      <c r="BO419" s="11">
        <v>-1.23743E-2</v>
      </c>
      <c r="BP419" s="11">
        <v>-1.6069E-2</v>
      </c>
      <c r="BQ419" s="11">
        <v>-1.39157E-2</v>
      </c>
      <c r="BR419" s="11">
        <v>-2.2243300000000001E-2</v>
      </c>
      <c r="BS419" s="11">
        <v>-1.8417599999999999E-2</v>
      </c>
      <c r="BT419" s="11">
        <v>-1.30128E-2</v>
      </c>
      <c r="BU419" s="11">
        <v>-3.2908999999999998E-3</v>
      </c>
      <c r="BV419" s="11">
        <v>4.5947999999999996E-3</v>
      </c>
      <c r="BW419" s="11">
        <v>2.5795000000000002E-3</v>
      </c>
      <c r="BX419" s="11">
        <v>5.4676000000000004E-3</v>
      </c>
      <c r="BY419" s="11">
        <v>-1.9709999999999999E-4</v>
      </c>
      <c r="BZ419" s="11">
        <v>-4.1790000000000002E-4</v>
      </c>
      <c r="CA419" s="11">
        <v>-3.9408000000000004E-3</v>
      </c>
      <c r="CB419" s="11">
        <v>7.4104000000000001E-3</v>
      </c>
      <c r="CC419" s="11">
        <v>-3.8303E-3</v>
      </c>
      <c r="CD419" s="11">
        <v>7.7330000000000003E-3</v>
      </c>
      <c r="CE419" s="11">
        <v>1.5192000000000001E-3</v>
      </c>
      <c r="CF419" s="11">
        <v>4.5205999999999996E-3</v>
      </c>
      <c r="CG419" s="11">
        <v>-5.1662000000000001E-3</v>
      </c>
      <c r="CH419" s="11">
        <v>8.0809999999999996E-4</v>
      </c>
      <c r="CI419" s="11">
        <v>-3.0146999999999999E-3</v>
      </c>
      <c r="CJ419" s="11">
        <v>5.1244000000000003E-3</v>
      </c>
      <c r="CK419" s="11">
        <v>4.5174999999999998E-3</v>
      </c>
      <c r="CL419" s="11">
        <v>5.2804999999999996E-3</v>
      </c>
      <c r="CM419" s="11">
        <v>1.5979E-3</v>
      </c>
      <c r="CN419" s="11">
        <v>-1.5682000000000001E-3</v>
      </c>
      <c r="CO419" s="11">
        <v>2.0566E-3</v>
      </c>
      <c r="CP419" s="11">
        <v>-5.1031999999999996E-3</v>
      </c>
      <c r="CQ419" s="11">
        <v>-1.6574999999999999E-3</v>
      </c>
      <c r="CR419" s="11">
        <v>4.2986999999999999E-3</v>
      </c>
      <c r="CS419" s="11">
        <v>1.38526E-2</v>
      </c>
      <c r="CT419" s="11">
        <v>2.2147500000000001E-2</v>
      </c>
      <c r="CU419" s="11">
        <v>1.8130500000000001E-2</v>
      </c>
      <c r="CV419" s="11">
        <v>2.1128399999999999E-2</v>
      </c>
      <c r="CW419" s="11">
        <v>1.66613E-2</v>
      </c>
      <c r="CX419" s="11">
        <v>1.55596E-2</v>
      </c>
      <c r="CY419" s="11">
        <v>1.0315E-2</v>
      </c>
      <c r="CZ419" s="11">
        <v>1.0876E-2</v>
      </c>
      <c r="DA419" s="11">
        <v>1.02834E-2</v>
      </c>
      <c r="DB419" s="11">
        <v>9.1456000000000003E-3</v>
      </c>
      <c r="DC419" s="11">
        <v>8.7855999999999993E-3</v>
      </c>
      <c r="DD419" s="11">
        <v>8.4981999999999992E-3</v>
      </c>
      <c r="DE419" s="11">
        <v>7.7888999999999996E-3</v>
      </c>
      <c r="DF419" s="11">
        <v>8.3248000000000003E-3</v>
      </c>
      <c r="DG419" s="11">
        <v>8.1131999999999992E-3</v>
      </c>
      <c r="DH419" s="11">
        <v>9.1929999999999998E-3</v>
      </c>
      <c r="DI419" s="11">
        <v>8.6552E-3</v>
      </c>
      <c r="DJ419" s="11">
        <v>9.2298999999999992E-3</v>
      </c>
      <c r="DK419" s="11">
        <v>8.4945000000000003E-3</v>
      </c>
      <c r="DL419" s="11">
        <v>8.8158000000000004E-3</v>
      </c>
      <c r="DM419" s="11">
        <v>9.7105000000000004E-3</v>
      </c>
      <c r="DN419" s="11">
        <v>1.0420499999999999E-2</v>
      </c>
      <c r="DO419" s="11">
        <v>1.0189399999999999E-2</v>
      </c>
      <c r="DP419" s="11">
        <v>1.05247E-2</v>
      </c>
      <c r="DQ419" s="11">
        <v>1.0422499999999999E-2</v>
      </c>
      <c r="DR419" s="11">
        <v>1.06713E-2</v>
      </c>
      <c r="DS419" s="11">
        <v>9.4544E-3</v>
      </c>
      <c r="DT419" s="11">
        <v>9.5210999999999994E-3</v>
      </c>
      <c r="DU419" s="11">
        <v>1.02492E-2</v>
      </c>
      <c r="DV419" s="11">
        <v>9.7137000000000005E-3</v>
      </c>
      <c r="DW419" s="11">
        <v>8.6669E-3</v>
      </c>
      <c r="DX419" s="11">
        <v>0.13807349999999999</v>
      </c>
      <c r="DY419" s="11">
        <v>5.6630999999999999E-3</v>
      </c>
      <c r="DZ419" s="11">
        <v>8.3274999999999998E-3</v>
      </c>
      <c r="EA419" s="11">
        <v>53.720118999999997</v>
      </c>
      <c r="EB419" s="11">
        <v>54.273108999999998</v>
      </c>
      <c r="EC419" s="11">
        <v>52.853583999999998</v>
      </c>
      <c r="ED419" s="11">
        <v>51.458762999999998</v>
      </c>
      <c r="EE419" s="11">
        <v>50.471713999999999</v>
      </c>
      <c r="EF419" s="11">
        <v>49.930278999999999</v>
      </c>
      <c r="EG419" s="11">
        <v>49.537849000000001</v>
      </c>
      <c r="EH419" s="11">
        <v>50.435657999999997</v>
      </c>
      <c r="EI419" s="11">
        <v>56.103583999999998</v>
      </c>
      <c r="EJ419" s="11">
        <v>60.493625999999999</v>
      </c>
      <c r="EK419" s="11">
        <v>65.948204000000004</v>
      </c>
      <c r="EL419" s="11">
        <v>68.802588999999998</v>
      </c>
      <c r="EM419" s="11">
        <v>69.077492000000007</v>
      </c>
      <c r="EN419" s="11">
        <v>72.878287999999998</v>
      </c>
      <c r="EO419" s="11">
        <v>70.946213</v>
      </c>
      <c r="EP419" s="11">
        <v>69.608170000000001</v>
      </c>
      <c r="EQ419" s="11">
        <v>66.685257000000007</v>
      </c>
      <c r="ER419" s="11">
        <v>63.896416000000002</v>
      </c>
      <c r="ES419" s="11">
        <v>60.529881000000003</v>
      </c>
      <c r="ET419" s="11">
        <v>59.163147000000002</v>
      </c>
      <c r="EU419" s="11">
        <v>57.224701000000003</v>
      </c>
      <c r="EV419" s="11">
        <v>55.282867000000003</v>
      </c>
      <c r="EW419" s="11">
        <v>54.699202999999997</v>
      </c>
      <c r="EX419" s="11">
        <v>53.535656000000003</v>
      </c>
      <c r="EY419" s="11">
        <v>0</v>
      </c>
      <c r="EZ419" s="11"/>
      <c r="FA419" s="11"/>
      <c r="FB419" s="11"/>
      <c r="FC419" s="11"/>
      <c r="FD419" s="11"/>
      <c r="FE419" s="11"/>
      <c r="FF419" s="11"/>
      <c r="FG419" s="11"/>
      <c r="FH419" s="11"/>
      <c r="FI419" s="11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1"/>
      <c r="FU419" s="11"/>
      <c r="FV419" s="11"/>
      <c r="HY419" s="37"/>
      <c r="IA419" s="37"/>
    </row>
    <row r="420" spans="1:235" x14ac:dyDescent="0.2">
      <c r="A420" t="s">
        <v>112</v>
      </c>
      <c r="B420" t="s">
        <v>133</v>
      </c>
      <c r="C420" t="s">
        <v>88</v>
      </c>
      <c r="D420" t="s">
        <v>135</v>
      </c>
      <c r="E420" s="38" t="s">
        <v>219</v>
      </c>
      <c r="F420" t="s">
        <v>106</v>
      </c>
      <c r="G420" s="11">
        <v>3491</v>
      </c>
      <c r="H420" s="11">
        <v>0.48074630000000002</v>
      </c>
      <c r="I420" s="11">
        <v>0.44553549999999997</v>
      </c>
      <c r="J420" s="11">
        <v>0.43283300000000002</v>
      </c>
      <c r="K420" s="11">
        <v>0.41885800000000001</v>
      </c>
      <c r="L420" s="11">
        <v>0.4061496</v>
      </c>
      <c r="M420" s="11">
        <v>0.4151494</v>
      </c>
      <c r="N420" s="11">
        <v>0.48284700000000003</v>
      </c>
      <c r="O420" s="11">
        <v>0.52884569999999997</v>
      </c>
      <c r="P420" s="11">
        <v>0.5411686</v>
      </c>
      <c r="Q420" s="11">
        <v>0.53909620000000003</v>
      </c>
      <c r="R420" s="11">
        <v>0.52634049999999999</v>
      </c>
      <c r="S420" s="11">
        <v>0.53522809999999998</v>
      </c>
      <c r="T420" s="11">
        <v>0.54424879999999998</v>
      </c>
      <c r="U420" s="11">
        <v>0.52333099999999999</v>
      </c>
      <c r="V420" s="11">
        <v>0.5069515</v>
      </c>
      <c r="W420" s="11">
        <v>0.50919110000000001</v>
      </c>
      <c r="X420" s="11">
        <v>0.55522780000000005</v>
      </c>
      <c r="Y420" s="11">
        <v>0.71188410000000002</v>
      </c>
      <c r="Z420" s="11">
        <v>0.76243329999999998</v>
      </c>
      <c r="AA420" s="11">
        <v>0.73087040000000003</v>
      </c>
      <c r="AB420" s="11">
        <v>0.68703119999999995</v>
      </c>
      <c r="AC420" s="11">
        <v>0.64192280000000002</v>
      </c>
      <c r="AD420" s="11">
        <v>0.58029509999999995</v>
      </c>
      <c r="AE420" s="11">
        <v>0.50760740000000004</v>
      </c>
      <c r="AF420" s="11">
        <v>-3.7524099999999998E-2</v>
      </c>
      <c r="AG420" s="11">
        <v>-4.58241E-2</v>
      </c>
      <c r="AH420" s="11">
        <v>-2.9102900000000001E-2</v>
      </c>
      <c r="AI420" s="11">
        <v>-2.83851E-2</v>
      </c>
      <c r="AJ420" s="11">
        <v>-2.7724599999999999E-2</v>
      </c>
      <c r="AK420" s="11">
        <v>-2.9696E-2</v>
      </c>
      <c r="AL420" s="11">
        <v>-3.1735600000000003E-2</v>
      </c>
      <c r="AM420" s="11">
        <v>-3.5922000000000003E-2</v>
      </c>
      <c r="AN420" s="11">
        <v>-3.1344700000000003E-2</v>
      </c>
      <c r="AO420" s="11">
        <v>-2.9397400000000001E-2</v>
      </c>
      <c r="AP420" s="11">
        <v>-3.1139300000000002E-2</v>
      </c>
      <c r="AQ420" s="11">
        <v>-2.9636800000000001E-2</v>
      </c>
      <c r="AR420" s="11">
        <v>-3.3788199999999997E-2</v>
      </c>
      <c r="AS420" s="11">
        <v>-3.5564400000000003E-2</v>
      </c>
      <c r="AT420" s="11">
        <v>-4.6112800000000002E-2</v>
      </c>
      <c r="AU420" s="11">
        <v>-4.6434799999999998E-2</v>
      </c>
      <c r="AV420" s="11">
        <v>-3.48638E-2</v>
      </c>
      <c r="AW420" s="11">
        <v>-2.2808100000000001E-2</v>
      </c>
      <c r="AX420" s="11">
        <v>-9.4097E-3</v>
      </c>
      <c r="AY420" s="11">
        <v>-1.11539E-2</v>
      </c>
      <c r="AZ420" s="11">
        <v>-1.02241E-2</v>
      </c>
      <c r="BA420" s="11">
        <v>-2.3462500000000001E-2</v>
      </c>
      <c r="BB420" s="11">
        <v>-2.07215E-2</v>
      </c>
      <c r="BC420" s="11">
        <v>-2.3296899999999999E-2</v>
      </c>
      <c r="BD420" s="11">
        <v>-1.7907599999999999E-2</v>
      </c>
      <c r="BE420" s="11">
        <v>-2.7039500000000001E-2</v>
      </c>
      <c r="BF420" s="11">
        <v>-1.3324600000000001E-2</v>
      </c>
      <c r="BG420" s="11">
        <v>-1.3709600000000001E-2</v>
      </c>
      <c r="BH420" s="11">
        <v>-1.36515E-2</v>
      </c>
      <c r="BI420" s="11">
        <v>-1.67671E-2</v>
      </c>
      <c r="BJ420" s="11">
        <v>-1.77282E-2</v>
      </c>
      <c r="BK420" s="11">
        <v>-2.2152499999999999E-2</v>
      </c>
      <c r="BL420" s="11">
        <v>-1.60229E-2</v>
      </c>
      <c r="BM420" s="11">
        <v>-1.50349E-2</v>
      </c>
      <c r="BN420" s="11">
        <v>-1.5417999999999999E-2</v>
      </c>
      <c r="BO420" s="11">
        <v>-1.4967899999999999E-2</v>
      </c>
      <c r="BP420" s="11">
        <v>-1.8208599999999998E-2</v>
      </c>
      <c r="BQ420" s="11">
        <v>-1.86372E-2</v>
      </c>
      <c r="BR420" s="11">
        <v>-2.8332699999999999E-2</v>
      </c>
      <c r="BS420" s="11">
        <v>-2.93472E-2</v>
      </c>
      <c r="BT420" s="11">
        <v>-1.7009699999999999E-2</v>
      </c>
      <c r="BU420" s="11">
        <v>-4.8659000000000003E-3</v>
      </c>
      <c r="BV420" s="11">
        <v>8.5775000000000001E-3</v>
      </c>
      <c r="BW420" s="11">
        <v>4.4210999999999999E-3</v>
      </c>
      <c r="BX420" s="11">
        <v>5.8266999999999998E-3</v>
      </c>
      <c r="BY420" s="11">
        <v>-5.9614000000000004E-3</v>
      </c>
      <c r="BZ420" s="11">
        <v>-4.4367E-3</v>
      </c>
      <c r="CA420" s="11">
        <v>-8.7696000000000007E-3</v>
      </c>
      <c r="CB420" s="11">
        <v>1.709E-3</v>
      </c>
      <c r="CC420" s="11">
        <v>-8.2547999999999996E-3</v>
      </c>
      <c r="CD420" s="11">
        <v>2.4535999999999998E-3</v>
      </c>
      <c r="CE420" s="11">
        <v>9.6599999999999995E-4</v>
      </c>
      <c r="CF420" s="11">
        <v>4.216E-4</v>
      </c>
      <c r="CG420" s="11">
        <v>-3.8382999999999998E-3</v>
      </c>
      <c r="CH420" s="11">
        <v>-3.7207999999999998E-3</v>
      </c>
      <c r="CI420" s="11">
        <v>-8.3829999999999998E-3</v>
      </c>
      <c r="CJ420" s="11">
        <v>-7.0100000000000002E-4</v>
      </c>
      <c r="CK420" s="11">
        <v>-6.7230000000000002E-4</v>
      </c>
      <c r="CL420" s="11">
        <v>3.033E-4</v>
      </c>
      <c r="CM420" s="11">
        <v>-2.9910000000000001E-4</v>
      </c>
      <c r="CN420" s="11">
        <v>-2.6289999999999998E-3</v>
      </c>
      <c r="CO420" s="11">
        <v>-1.7101E-3</v>
      </c>
      <c r="CP420" s="11">
        <v>-1.0552499999999999E-2</v>
      </c>
      <c r="CQ420" s="11">
        <v>-1.2259600000000001E-2</v>
      </c>
      <c r="CR420" s="11">
        <v>8.4440000000000003E-4</v>
      </c>
      <c r="CS420" s="11">
        <v>1.30764E-2</v>
      </c>
      <c r="CT420" s="11">
        <v>2.65647E-2</v>
      </c>
      <c r="CU420" s="11">
        <v>1.9996E-2</v>
      </c>
      <c r="CV420" s="11">
        <v>2.1877500000000001E-2</v>
      </c>
      <c r="CW420" s="11">
        <v>1.1539799999999999E-2</v>
      </c>
      <c r="CX420" s="11">
        <v>1.18481E-2</v>
      </c>
      <c r="CY420" s="11">
        <v>5.7578000000000004E-3</v>
      </c>
      <c r="CZ420" s="11">
        <v>1.1926000000000001E-2</v>
      </c>
      <c r="DA420" s="11">
        <v>1.14202E-2</v>
      </c>
      <c r="DB420" s="11">
        <v>9.5925000000000003E-3</v>
      </c>
      <c r="DC420" s="11">
        <v>8.9221000000000005E-3</v>
      </c>
      <c r="DD420" s="11">
        <v>8.5558000000000006E-3</v>
      </c>
      <c r="DE420" s="11">
        <v>7.8601999999999995E-3</v>
      </c>
      <c r="DF420" s="11">
        <v>8.5158999999999999E-3</v>
      </c>
      <c r="DG420" s="11">
        <v>8.3712999999999999E-3</v>
      </c>
      <c r="DH420" s="11">
        <v>9.3150000000000004E-3</v>
      </c>
      <c r="DI420" s="11">
        <v>8.7317999999999996E-3</v>
      </c>
      <c r="DJ420" s="11">
        <v>9.5578999999999994E-3</v>
      </c>
      <c r="DK420" s="11">
        <v>8.9180000000000006E-3</v>
      </c>
      <c r="DL420" s="11">
        <v>9.4716999999999996E-3</v>
      </c>
      <c r="DM420" s="11">
        <v>1.0291E-2</v>
      </c>
      <c r="DN420" s="11">
        <v>1.08095E-2</v>
      </c>
      <c r="DO420" s="11">
        <v>1.03885E-2</v>
      </c>
      <c r="DP420" s="11">
        <v>1.08545E-2</v>
      </c>
      <c r="DQ420" s="11">
        <v>1.09081E-2</v>
      </c>
      <c r="DR420" s="11">
        <v>1.09354E-2</v>
      </c>
      <c r="DS420" s="11">
        <v>9.4689000000000006E-3</v>
      </c>
      <c r="DT420" s="11">
        <v>9.7581999999999999E-3</v>
      </c>
      <c r="DU420" s="11">
        <v>1.0639900000000001E-2</v>
      </c>
      <c r="DV420" s="11">
        <v>9.9004999999999996E-3</v>
      </c>
      <c r="DW420" s="11">
        <v>8.8319999999999996E-3</v>
      </c>
      <c r="DX420" s="11">
        <v>0.13962169999999999</v>
      </c>
      <c r="DY420" s="11">
        <v>5.9207000000000001E-3</v>
      </c>
      <c r="DZ420" s="11">
        <v>8.5988999999999996E-3</v>
      </c>
      <c r="EA420" s="11">
        <v>55.760845000000003</v>
      </c>
      <c r="EB420" s="11">
        <v>57.107689000000001</v>
      </c>
      <c r="EC420" s="11">
        <v>55.849536999999998</v>
      </c>
      <c r="ED420" s="11">
        <v>53.865088999999998</v>
      </c>
      <c r="EE420" s="11">
        <v>52.824706999999997</v>
      </c>
      <c r="EF420" s="11">
        <v>52.128326000000001</v>
      </c>
      <c r="EG420" s="11">
        <v>51.496558999999998</v>
      </c>
      <c r="EH420" s="11">
        <v>51.951542000000003</v>
      </c>
      <c r="EI420" s="11">
        <v>57.063415999999997</v>
      </c>
      <c r="EJ420" s="11">
        <v>60.152855000000002</v>
      </c>
      <c r="EK420" s="11">
        <v>65.011664999999994</v>
      </c>
      <c r="EL420" s="11">
        <v>67.061622999999997</v>
      </c>
      <c r="EM420" s="11">
        <v>66.939278000000002</v>
      </c>
      <c r="EN420" s="11">
        <v>71.291656000000003</v>
      </c>
      <c r="EO420" s="11">
        <v>68.934486000000007</v>
      </c>
      <c r="EP420" s="11">
        <v>67.789412999999996</v>
      </c>
      <c r="EQ420" s="11">
        <v>64.486091999999999</v>
      </c>
      <c r="ER420" s="11">
        <v>62.448101000000001</v>
      </c>
      <c r="ES420" s="11">
        <v>60.540832999999999</v>
      </c>
      <c r="ET420" s="11">
        <v>59.56147</v>
      </c>
      <c r="EU420" s="11">
        <v>58.759498999999998</v>
      </c>
      <c r="EV420" s="11">
        <v>57.103797999999998</v>
      </c>
      <c r="EW420" s="11">
        <v>56.808556000000003</v>
      </c>
      <c r="EX420" s="11">
        <v>55.348488000000003</v>
      </c>
      <c r="EY420" s="11">
        <v>0</v>
      </c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HY420" s="37"/>
      <c r="IA420" s="37"/>
    </row>
    <row r="421" spans="1:235" x14ac:dyDescent="0.2">
      <c r="A421" t="s">
        <v>112</v>
      </c>
      <c r="B421" t="s">
        <v>133</v>
      </c>
      <c r="C421" t="s">
        <v>88</v>
      </c>
      <c r="D421" t="s">
        <v>135</v>
      </c>
      <c r="E421" s="38" t="s">
        <v>219</v>
      </c>
      <c r="F421" t="s">
        <v>107</v>
      </c>
      <c r="G421" s="11">
        <v>1753</v>
      </c>
      <c r="H421" s="11">
        <v>0.46087299999999998</v>
      </c>
      <c r="I421" s="11">
        <v>0.42820780000000003</v>
      </c>
      <c r="J421" s="11">
        <v>0.41016029999999998</v>
      </c>
      <c r="K421" s="11">
        <v>0.4165934</v>
      </c>
      <c r="L421" s="11">
        <v>0.42217789999999999</v>
      </c>
      <c r="M421" s="11">
        <v>0.46790029999999999</v>
      </c>
      <c r="N421" s="11">
        <v>0.52976579999999995</v>
      </c>
      <c r="O421" s="11">
        <v>0.56373689999999999</v>
      </c>
      <c r="P421" s="11">
        <v>0.55029340000000004</v>
      </c>
      <c r="Q421" s="11">
        <v>0.52986900000000003</v>
      </c>
      <c r="R421" s="11">
        <v>0.52767249999999999</v>
      </c>
      <c r="S421" s="11">
        <v>0.51590630000000004</v>
      </c>
      <c r="T421" s="11">
        <v>0.5115672</v>
      </c>
      <c r="U421" s="11">
        <v>0.52639990000000003</v>
      </c>
      <c r="V421" s="11">
        <v>0.50964290000000001</v>
      </c>
      <c r="W421" s="11">
        <v>0.53383700000000001</v>
      </c>
      <c r="X421" s="11">
        <v>0.59421659999999998</v>
      </c>
      <c r="Y421" s="11">
        <v>0.69792410000000005</v>
      </c>
      <c r="Z421" s="11">
        <v>0.72377559999999996</v>
      </c>
      <c r="AA421" s="11">
        <v>0.71815490000000004</v>
      </c>
      <c r="AB421" s="11">
        <v>0.67236549999999995</v>
      </c>
      <c r="AC421" s="11">
        <v>0.64017729999999995</v>
      </c>
      <c r="AD421" s="11">
        <v>0.56264040000000004</v>
      </c>
      <c r="AE421" s="11">
        <v>0.48933690000000002</v>
      </c>
      <c r="AF421" s="11">
        <v>-2.6266899999999999E-2</v>
      </c>
      <c r="AG421" s="11">
        <v>-3.3183999999999998E-2</v>
      </c>
      <c r="AH421" s="11">
        <v>-3.5784900000000001E-2</v>
      </c>
      <c r="AI421" s="11">
        <v>-3.3820500000000003E-2</v>
      </c>
      <c r="AJ421" s="11">
        <v>-3.3561199999999999E-2</v>
      </c>
      <c r="AK421" s="11">
        <v>-4.0611000000000001E-2</v>
      </c>
      <c r="AL421" s="11">
        <v>-4.0752299999999998E-2</v>
      </c>
      <c r="AM421" s="11">
        <v>-3.6301100000000003E-2</v>
      </c>
      <c r="AN421" s="11">
        <v>-2.4198600000000001E-2</v>
      </c>
      <c r="AO421" s="11">
        <v>-2.59437E-2</v>
      </c>
      <c r="AP421" s="11">
        <v>-2.7915800000000001E-2</v>
      </c>
      <c r="AQ421" s="11">
        <v>-2.5574099999999999E-2</v>
      </c>
      <c r="AR421" s="11">
        <v>-2.9937600000000002E-2</v>
      </c>
      <c r="AS421" s="11">
        <v>-3.7166600000000001E-2</v>
      </c>
      <c r="AT421" s="11">
        <v>-4.2310899999999999E-2</v>
      </c>
      <c r="AU421" s="11">
        <v>-3.7282599999999999E-2</v>
      </c>
      <c r="AV421" s="11">
        <v>-3.7675300000000002E-2</v>
      </c>
      <c r="AW421" s="11">
        <v>-3.1191699999999999E-2</v>
      </c>
      <c r="AX421" s="11">
        <v>-2.6433499999999999E-2</v>
      </c>
      <c r="AY421" s="11">
        <v>-2.53742E-2</v>
      </c>
      <c r="AZ421" s="11">
        <v>-2.4326400000000001E-2</v>
      </c>
      <c r="BA421" s="11">
        <v>-2.1170399999999999E-2</v>
      </c>
      <c r="BB421" s="11">
        <v>-1.4845000000000001E-2</v>
      </c>
      <c r="BC421" s="11">
        <v>-2.2632300000000001E-2</v>
      </c>
      <c r="BD421" s="11">
        <v>-7.9939999999999994E-3</v>
      </c>
      <c r="BE421" s="11">
        <v>-1.58113E-2</v>
      </c>
      <c r="BF421" s="11">
        <v>-1.89035E-2</v>
      </c>
      <c r="BG421" s="11">
        <v>-1.8993900000000001E-2</v>
      </c>
      <c r="BH421" s="11">
        <v>-1.78549E-2</v>
      </c>
      <c r="BI421" s="11">
        <v>-2.6634600000000001E-2</v>
      </c>
      <c r="BJ421" s="11">
        <v>-2.5928900000000001E-2</v>
      </c>
      <c r="BK421" s="11">
        <v>-2.15523E-2</v>
      </c>
      <c r="BL421" s="11">
        <v>-5.8582E-3</v>
      </c>
      <c r="BM421" s="11">
        <v>-8.8033999999999994E-3</v>
      </c>
      <c r="BN421" s="11">
        <v>-1.06211E-2</v>
      </c>
      <c r="BO421" s="11">
        <v>-1.0397399999999999E-2</v>
      </c>
      <c r="BP421" s="11">
        <v>-1.48618E-2</v>
      </c>
      <c r="BQ421" s="11">
        <v>-1.8531599999999999E-2</v>
      </c>
      <c r="BR421" s="11">
        <v>-2.2411299999999999E-2</v>
      </c>
      <c r="BS421" s="11">
        <v>-1.7331800000000001E-2</v>
      </c>
      <c r="BT421" s="11">
        <v>-1.81388E-2</v>
      </c>
      <c r="BU421" s="11">
        <v>-1.2508200000000001E-2</v>
      </c>
      <c r="BV421" s="11">
        <v>-6.6626999999999997E-3</v>
      </c>
      <c r="BW421" s="11">
        <v>-7.3071999999999998E-3</v>
      </c>
      <c r="BX421" s="11">
        <v>-6.8951000000000004E-3</v>
      </c>
      <c r="BY421" s="11">
        <v>-2.6074000000000002E-3</v>
      </c>
      <c r="BZ421" s="11">
        <v>3.6183999999999999E-3</v>
      </c>
      <c r="CA421" s="11">
        <v>-6.2116999999999997E-3</v>
      </c>
      <c r="CB421" s="11">
        <v>1.0279E-2</v>
      </c>
      <c r="CC421" s="11">
        <v>1.5613999999999999E-3</v>
      </c>
      <c r="CD421" s="11">
        <v>-2.0219999999999999E-3</v>
      </c>
      <c r="CE421" s="11">
        <v>-4.1672999999999997E-3</v>
      </c>
      <c r="CF421" s="11">
        <v>-2.1486000000000001E-3</v>
      </c>
      <c r="CG421" s="11">
        <v>-1.26582E-2</v>
      </c>
      <c r="CH421" s="11">
        <v>-1.11054E-2</v>
      </c>
      <c r="CI421" s="11">
        <v>-6.8035999999999999E-3</v>
      </c>
      <c r="CJ421" s="11">
        <v>1.2482200000000001E-2</v>
      </c>
      <c r="CK421" s="11">
        <v>8.3368000000000001E-3</v>
      </c>
      <c r="CL421" s="11">
        <v>6.6737000000000003E-3</v>
      </c>
      <c r="CM421" s="11">
        <v>4.7791999999999999E-3</v>
      </c>
      <c r="CN421" s="11">
        <v>2.139E-4</v>
      </c>
      <c r="CO421" s="11">
        <v>1.0349999999999999E-4</v>
      </c>
      <c r="CP421" s="11">
        <v>-2.5117999999999998E-3</v>
      </c>
      <c r="CQ421" s="11">
        <v>2.6189999999999998E-3</v>
      </c>
      <c r="CR421" s="11">
        <v>1.3977E-3</v>
      </c>
      <c r="CS421" s="11">
        <v>6.1752999999999999E-3</v>
      </c>
      <c r="CT421" s="11">
        <v>1.31082E-2</v>
      </c>
      <c r="CU421" s="11">
        <v>1.07598E-2</v>
      </c>
      <c r="CV421" s="11">
        <v>1.05363E-2</v>
      </c>
      <c r="CW421" s="11">
        <v>1.59556E-2</v>
      </c>
      <c r="CX421" s="11">
        <v>2.2081699999999999E-2</v>
      </c>
      <c r="CY421" s="11">
        <v>1.0208800000000001E-2</v>
      </c>
      <c r="CZ421" s="11">
        <v>1.11092E-2</v>
      </c>
      <c r="DA421" s="11">
        <v>1.0561900000000001E-2</v>
      </c>
      <c r="DB421" s="11">
        <v>1.02632E-2</v>
      </c>
      <c r="DC421" s="11">
        <v>9.0139E-3</v>
      </c>
      <c r="DD421" s="11">
        <v>9.5487999999999996E-3</v>
      </c>
      <c r="DE421" s="11">
        <v>8.4969999999999993E-3</v>
      </c>
      <c r="DF421" s="11">
        <v>9.0119999999999992E-3</v>
      </c>
      <c r="DG421" s="11">
        <v>8.9665999999999999E-3</v>
      </c>
      <c r="DH421" s="11">
        <v>1.1150200000000001E-2</v>
      </c>
      <c r="DI421" s="11">
        <v>1.0420499999999999E-2</v>
      </c>
      <c r="DJ421" s="11">
        <v>1.05144E-2</v>
      </c>
      <c r="DK421" s="11">
        <v>9.2268000000000003E-3</v>
      </c>
      <c r="DL421" s="11">
        <v>9.1654000000000006E-3</v>
      </c>
      <c r="DM421" s="11">
        <v>1.13293E-2</v>
      </c>
      <c r="DN421" s="11">
        <v>1.2098100000000001E-2</v>
      </c>
      <c r="DO421" s="11">
        <v>1.21292E-2</v>
      </c>
      <c r="DP421" s="11">
        <v>1.18773E-2</v>
      </c>
      <c r="DQ421" s="11">
        <v>1.13588E-2</v>
      </c>
      <c r="DR421" s="11">
        <v>1.2019800000000001E-2</v>
      </c>
      <c r="DS421" s="11">
        <v>1.0984000000000001E-2</v>
      </c>
      <c r="DT421" s="11">
        <v>1.0597499999999999E-2</v>
      </c>
      <c r="DU421" s="11">
        <v>1.12855E-2</v>
      </c>
      <c r="DV421" s="11">
        <v>1.1224899999999999E-2</v>
      </c>
      <c r="DW421" s="11">
        <v>9.9830000000000006E-3</v>
      </c>
      <c r="DX421" s="11">
        <v>0.14151559999999999</v>
      </c>
      <c r="DY421" s="11">
        <v>5.9102E-3</v>
      </c>
      <c r="DZ421" s="11">
        <v>8.8374999999999999E-3</v>
      </c>
      <c r="EA421" s="11">
        <v>49.652057999999997</v>
      </c>
      <c r="EB421" s="11">
        <v>48.622540000000001</v>
      </c>
      <c r="EC421" s="11">
        <v>46.881335999999997</v>
      </c>
      <c r="ED421" s="11">
        <v>46.661895999999999</v>
      </c>
      <c r="EE421" s="11">
        <v>45.781157999999998</v>
      </c>
      <c r="EF421" s="11">
        <v>45.548599000000003</v>
      </c>
      <c r="EG421" s="11">
        <v>45.633274</v>
      </c>
      <c r="EH421" s="11">
        <v>47.413834000000001</v>
      </c>
      <c r="EI421" s="11">
        <v>54.190219999999997</v>
      </c>
      <c r="EJ421" s="11">
        <v>61.172927999999999</v>
      </c>
      <c r="EK421" s="11">
        <v>67.815146999999996</v>
      </c>
      <c r="EL421" s="11">
        <v>72.273109000000005</v>
      </c>
      <c r="EM421" s="11">
        <v>73.339889999999997</v>
      </c>
      <c r="EN421" s="11">
        <v>76.041145</v>
      </c>
      <c r="EO421" s="11">
        <v>74.956467000000004</v>
      </c>
      <c r="EP421" s="11">
        <v>73.233749000000003</v>
      </c>
      <c r="EQ421" s="11">
        <v>71.069168000000005</v>
      </c>
      <c r="ER421" s="11">
        <v>66.783539000000005</v>
      </c>
      <c r="ES421" s="11">
        <v>60.508049</v>
      </c>
      <c r="ET421" s="11">
        <v>58.369109999999999</v>
      </c>
      <c r="EU421" s="11">
        <v>54.165176000000002</v>
      </c>
      <c r="EV421" s="11">
        <v>51.652949999999997</v>
      </c>
      <c r="EW421" s="11">
        <v>50.494335</v>
      </c>
      <c r="EX421" s="11">
        <v>49.921883000000001</v>
      </c>
      <c r="EY421" s="11">
        <v>0</v>
      </c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HY421" s="37"/>
      <c r="IA421" s="37"/>
    </row>
    <row r="422" spans="1:235" x14ac:dyDescent="0.2">
      <c r="A422" t="s">
        <v>112</v>
      </c>
      <c r="B422" t="s">
        <v>133</v>
      </c>
      <c r="C422" t="s">
        <v>88</v>
      </c>
      <c r="D422" t="s">
        <v>135</v>
      </c>
      <c r="E422" s="38" t="s">
        <v>125</v>
      </c>
      <c r="F422" t="s">
        <v>105</v>
      </c>
      <c r="G422" s="11">
        <v>5218</v>
      </c>
      <c r="H422" s="11">
        <v>0.50990349999999995</v>
      </c>
      <c r="I422" s="11">
        <v>0.47134910000000002</v>
      </c>
      <c r="J422" s="11">
        <v>0.44376979999999999</v>
      </c>
      <c r="K422" s="11">
        <v>0.42734509999999998</v>
      </c>
      <c r="L422" s="11">
        <v>0.40958329999999998</v>
      </c>
      <c r="M422" s="11">
        <v>0.41997030000000002</v>
      </c>
      <c r="N422" s="11">
        <v>0.46415899999999999</v>
      </c>
      <c r="O422" s="11">
        <v>0.51202669999999995</v>
      </c>
      <c r="P422" s="11">
        <v>0.5247501</v>
      </c>
      <c r="Q422" s="11">
        <v>0.54037380000000002</v>
      </c>
      <c r="R422" s="11">
        <v>0.56228940000000005</v>
      </c>
      <c r="S422" s="11">
        <v>0.58294919999999995</v>
      </c>
      <c r="T422" s="11">
        <v>0.61133899999999997</v>
      </c>
      <c r="U422" s="11">
        <v>0.63077419999999995</v>
      </c>
      <c r="V422" s="11">
        <v>0.64325330000000003</v>
      </c>
      <c r="W422" s="11">
        <v>0.67985549999999995</v>
      </c>
      <c r="X422" s="11">
        <v>0.70703950000000004</v>
      </c>
      <c r="Y422" s="11">
        <v>0.73367729999999998</v>
      </c>
      <c r="Z422" s="11">
        <v>0.78309859999999998</v>
      </c>
      <c r="AA422" s="11">
        <v>0.77845529999999996</v>
      </c>
      <c r="AB422" s="11">
        <v>0.73957589999999995</v>
      </c>
      <c r="AC422" s="11">
        <v>0.69854729999999998</v>
      </c>
      <c r="AD422" s="11">
        <v>0.62442830000000005</v>
      </c>
      <c r="AE422" s="11">
        <v>0.53867799999999999</v>
      </c>
      <c r="AF422" s="11">
        <v>-4.4971499999999998E-2</v>
      </c>
      <c r="AG422" s="11">
        <v>-4.1143699999999998E-2</v>
      </c>
      <c r="AH422" s="11">
        <v>-2.9602300000000002E-2</v>
      </c>
      <c r="AI422" s="11">
        <v>-2.1717899999999998E-2</v>
      </c>
      <c r="AJ422" s="11">
        <v>-2.9315999999999998E-2</v>
      </c>
      <c r="AK422" s="11">
        <v>-3.1148100000000001E-2</v>
      </c>
      <c r="AL422" s="11">
        <v>-2.21195E-2</v>
      </c>
      <c r="AM422" s="11">
        <v>-1.6783900000000001E-2</v>
      </c>
      <c r="AN422" s="11">
        <v>-2.4438100000000001E-2</v>
      </c>
      <c r="AO422" s="11">
        <v>-2.9479600000000002E-2</v>
      </c>
      <c r="AP422" s="11">
        <v>-2.8661200000000001E-2</v>
      </c>
      <c r="AQ422" s="11">
        <v>-2.7318200000000001E-2</v>
      </c>
      <c r="AR422" s="11">
        <v>-3.1388899999999997E-2</v>
      </c>
      <c r="AS422" s="11">
        <v>-3.6625100000000001E-2</v>
      </c>
      <c r="AT422" s="11">
        <v>-4.6516599999999998E-2</v>
      </c>
      <c r="AU422" s="11">
        <v>-3.9282900000000003E-2</v>
      </c>
      <c r="AV422" s="11">
        <v>-3.31539E-2</v>
      </c>
      <c r="AW422" s="11">
        <v>-3.4520299999999997E-2</v>
      </c>
      <c r="AX422" s="11">
        <v>-2.5750499999999999E-2</v>
      </c>
      <c r="AY422" s="11">
        <v>-2.2181300000000001E-2</v>
      </c>
      <c r="AZ422" s="11">
        <v>-2.6181800000000002E-2</v>
      </c>
      <c r="BA422" s="11">
        <v>-3.3969100000000002E-2</v>
      </c>
      <c r="BB422" s="11">
        <v>-3.3129699999999998E-2</v>
      </c>
      <c r="BC422" s="11">
        <v>-3.4231400000000002E-2</v>
      </c>
      <c r="BD422" s="11">
        <v>-2.59898E-2</v>
      </c>
      <c r="BE422" s="11">
        <v>-2.5843600000000001E-2</v>
      </c>
      <c r="BF422" s="11">
        <v>-1.6658300000000001E-2</v>
      </c>
      <c r="BG422" s="11">
        <v>-1.0052E-2</v>
      </c>
      <c r="BH422" s="11">
        <v>-1.8480699999999999E-2</v>
      </c>
      <c r="BI422" s="11">
        <v>-2.0204199999999999E-2</v>
      </c>
      <c r="BJ422" s="11">
        <v>-1.17395E-2</v>
      </c>
      <c r="BK422" s="11">
        <v>-5.8120000000000003E-3</v>
      </c>
      <c r="BL422" s="11">
        <v>-1.1352599999999999E-2</v>
      </c>
      <c r="BM422" s="11">
        <v>-1.67666E-2</v>
      </c>
      <c r="BN422" s="11">
        <v>-1.45343E-2</v>
      </c>
      <c r="BO422" s="11">
        <v>-1.19398E-2</v>
      </c>
      <c r="BP422" s="11">
        <v>-1.47882E-2</v>
      </c>
      <c r="BQ422" s="11">
        <v>-1.8246600000000002E-2</v>
      </c>
      <c r="BR422" s="11">
        <v>-2.6451300000000001E-2</v>
      </c>
      <c r="BS422" s="11">
        <v>-1.8886300000000002E-2</v>
      </c>
      <c r="BT422" s="11">
        <v>-1.22141E-2</v>
      </c>
      <c r="BU422" s="11">
        <v>-1.4537899999999999E-2</v>
      </c>
      <c r="BV422" s="11">
        <v>-6.5414999999999996E-3</v>
      </c>
      <c r="BW422" s="11">
        <v>-5.3182999999999998E-3</v>
      </c>
      <c r="BX422" s="11">
        <v>-9.3509000000000005E-3</v>
      </c>
      <c r="BY422" s="11">
        <v>-1.6776300000000001E-2</v>
      </c>
      <c r="BZ422" s="11">
        <v>-1.6795399999999999E-2</v>
      </c>
      <c r="CA422" s="11">
        <v>-1.89456E-2</v>
      </c>
      <c r="CB422" s="11">
        <v>-7.0082E-3</v>
      </c>
      <c r="CC422" s="11">
        <v>-1.05434E-2</v>
      </c>
      <c r="CD422" s="11">
        <v>-3.7142E-3</v>
      </c>
      <c r="CE422" s="11">
        <v>1.6138999999999999E-3</v>
      </c>
      <c r="CF422" s="11">
        <v>-7.6455000000000004E-3</v>
      </c>
      <c r="CG422" s="11">
        <v>-9.2603000000000008E-3</v>
      </c>
      <c r="CH422" s="11">
        <v>-1.3594E-3</v>
      </c>
      <c r="CI422" s="11">
        <v>5.1599999999999997E-3</v>
      </c>
      <c r="CJ422" s="11">
        <v>1.7328999999999999E-3</v>
      </c>
      <c r="CK422" s="11">
        <v>-4.0536000000000001E-3</v>
      </c>
      <c r="CL422" s="11">
        <v>-4.0739999999999998E-4</v>
      </c>
      <c r="CM422" s="11">
        <v>3.4386999999999998E-3</v>
      </c>
      <c r="CN422" s="11">
        <v>1.8125999999999999E-3</v>
      </c>
      <c r="CO422" s="11">
        <v>1.3190000000000001E-4</v>
      </c>
      <c r="CP422" s="11">
        <v>-6.3860000000000002E-3</v>
      </c>
      <c r="CQ422" s="11">
        <v>1.5102E-3</v>
      </c>
      <c r="CR422" s="11">
        <v>8.7256999999999994E-3</v>
      </c>
      <c r="CS422" s="11">
        <v>5.4444999999999997E-3</v>
      </c>
      <c r="CT422" s="11">
        <v>1.26675E-2</v>
      </c>
      <c r="CU422" s="11">
        <v>1.15447E-2</v>
      </c>
      <c r="CV422" s="11">
        <v>7.4799999999999997E-3</v>
      </c>
      <c r="CW422" s="11">
        <v>4.1659999999999999E-4</v>
      </c>
      <c r="CX422" s="11">
        <v>-4.6109999999999999E-4</v>
      </c>
      <c r="CY422" s="11">
        <v>-3.6597000000000001E-3</v>
      </c>
      <c r="CZ422" s="11">
        <v>1.154E-2</v>
      </c>
      <c r="DA422" s="11">
        <v>9.3018000000000007E-3</v>
      </c>
      <c r="DB422" s="11">
        <v>7.8694000000000004E-3</v>
      </c>
      <c r="DC422" s="11">
        <v>7.0923999999999996E-3</v>
      </c>
      <c r="DD422" s="11">
        <v>6.5872999999999999E-3</v>
      </c>
      <c r="DE422" s="11">
        <v>6.6534000000000003E-3</v>
      </c>
      <c r="DF422" s="11">
        <v>6.3106000000000004E-3</v>
      </c>
      <c r="DG422" s="11">
        <v>6.6705000000000002E-3</v>
      </c>
      <c r="DH422" s="11">
        <v>7.9553999999999996E-3</v>
      </c>
      <c r="DI422" s="11">
        <v>7.7289000000000004E-3</v>
      </c>
      <c r="DJ422" s="11">
        <v>8.5886000000000001E-3</v>
      </c>
      <c r="DK422" s="11">
        <v>9.3494000000000008E-3</v>
      </c>
      <c r="DL422" s="11">
        <v>1.00926E-2</v>
      </c>
      <c r="DM422" s="11">
        <v>1.1173300000000001E-2</v>
      </c>
      <c r="DN422" s="11">
        <v>1.2198799999999999E-2</v>
      </c>
      <c r="DO422" s="11">
        <v>1.24002E-2</v>
      </c>
      <c r="DP422" s="11">
        <v>1.27305E-2</v>
      </c>
      <c r="DQ422" s="11">
        <v>1.21484E-2</v>
      </c>
      <c r="DR422" s="11">
        <v>1.1678300000000001E-2</v>
      </c>
      <c r="DS422" s="11">
        <v>1.0252000000000001E-2</v>
      </c>
      <c r="DT422" s="11">
        <v>1.02325E-2</v>
      </c>
      <c r="DU422" s="11">
        <v>1.04525E-2</v>
      </c>
      <c r="DV422" s="11">
        <v>9.9305000000000001E-3</v>
      </c>
      <c r="DW422" s="11">
        <v>9.2931000000000003E-3</v>
      </c>
      <c r="DX422" s="11">
        <v>0.16249140000000001</v>
      </c>
      <c r="DY422" s="11">
        <v>6.0203000000000001E-3</v>
      </c>
      <c r="DZ422" s="11">
        <v>9.4687E-3</v>
      </c>
      <c r="EA422" s="11">
        <v>61.399197000000001</v>
      </c>
      <c r="EB422" s="11">
        <v>61.272143999999997</v>
      </c>
      <c r="EC422" s="11">
        <v>60.797226000000002</v>
      </c>
      <c r="ED422" s="11">
        <v>60.270164000000001</v>
      </c>
      <c r="EE422" s="11">
        <v>59.796776000000001</v>
      </c>
      <c r="EF422" s="11">
        <v>59.342635999999999</v>
      </c>
      <c r="EG422" s="11">
        <v>59.240009000000001</v>
      </c>
      <c r="EH422" s="11">
        <v>59.973171000000001</v>
      </c>
      <c r="EI422" s="11">
        <v>62.336047999999998</v>
      </c>
      <c r="EJ422" s="11">
        <v>65.450005000000004</v>
      </c>
      <c r="EK422" s="11">
        <v>68.691376000000005</v>
      </c>
      <c r="EL422" s="11">
        <v>71.454864999999998</v>
      </c>
      <c r="EM422" s="11">
        <v>72.941047999999995</v>
      </c>
      <c r="EN422" s="11">
        <v>74.866591999999997</v>
      </c>
      <c r="EO422" s="11">
        <v>74.405501999999998</v>
      </c>
      <c r="EP422" s="11">
        <v>73.781326000000007</v>
      </c>
      <c r="EQ422" s="11">
        <v>72.286873</v>
      </c>
      <c r="ER422" s="11">
        <v>69.729622000000006</v>
      </c>
      <c r="ES422" s="11">
        <v>67.020690999999999</v>
      </c>
      <c r="ET422" s="11">
        <v>64.858421000000007</v>
      </c>
      <c r="EU422" s="11">
        <v>63.439628999999996</v>
      </c>
      <c r="EV422" s="11">
        <v>62.358006000000003</v>
      </c>
      <c r="EW422" s="11">
        <v>61.410721000000002</v>
      </c>
      <c r="EX422" s="11">
        <v>61.118499999999997</v>
      </c>
      <c r="EY422" s="11">
        <v>0</v>
      </c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</row>
    <row r="423" spans="1:235" x14ac:dyDescent="0.2">
      <c r="A423" t="s">
        <v>112</v>
      </c>
      <c r="B423" t="s">
        <v>133</v>
      </c>
      <c r="C423" t="s">
        <v>88</v>
      </c>
      <c r="D423" t="s">
        <v>135</v>
      </c>
      <c r="E423" s="38" t="s">
        <v>125</v>
      </c>
      <c r="F423" t="s">
        <v>106</v>
      </c>
      <c r="G423" s="11">
        <v>3476</v>
      </c>
      <c r="H423" s="11">
        <v>0.51709380000000005</v>
      </c>
      <c r="I423" s="11">
        <v>0.47587249999999998</v>
      </c>
      <c r="J423" s="11">
        <v>0.44675340000000002</v>
      </c>
      <c r="K423" s="11">
        <v>0.42732219999999999</v>
      </c>
      <c r="L423" s="11">
        <v>0.4029643</v>
      </c>
      <c r="M423" s="11">
        <v>0.41112890000000002</v>
      </c>
      <c r="N423" s="11">
        <v>0.4480383</v>
      </c>
      <c r="O423" s="11">
        <v>0.50066120000000003</v>
      </c>
      <c r="P423" s="11">
        <v>0.52456899999999995</v>
      </c>
      <c r="Q423" s="11">
        <v>0.53921319999999995</v>
      </c>
      <c r="R423" s="11">
        <v>0.56019750000000001</v>
      </c>
      <c r="S423" s="11">
        <v>0.57810459999999997</v>
      </c>
      <c r="T423" s="11">
        <v>0.59852559999999999</v>
      </c>
      <c r="U423" s="11">
        <v>0.60652669999999997</v>
      </c>
      <c r="V423" s="11">
        <v>0.60192239999999997</v>
      </c>
      <c r="W423" s="11">
        <v>0.62688480000000002</v>
      </c>
      <c r="X423" s="11">
        <v>0.65601640000000006</v>
      </c>
      <c r="Y423" s="11">
        <v>0.6889518</v>
      </c>
      <c r="Z423" s="11">
        <v>0.76242049999999995</v>
      </c>
      <c r="AA423" s="11">
        <v>0.77121519999999999</v>
      </c>
      <c r="AB423" s="11">
        <v>0.7413921</v>
      </c>
      <c r="AC423" s="11">
        <v>0.70374919999999996</v>
      </c>
      <c r="AD423" s="11">
        <v>0.62619449999999999</v>
      </c>
      <c r="AE423" s="11">
        <v>0.53977050000000004</v>
      </c>
      <c r="AF423" s="11">
        <v>-4.1659799999999997E-2</v>
      </c>
      <c r="AG423" s="11">
        <v>-3.8296299999999998E-2</v>
      </c>
      <c r="AH423" s="11">
        <v>-2.54717E-2</v>
      </c>
      <c r="AI423" s="11">
        <v>-1.9265999999999998E-2</v>
      </c>
      <c r="AJ423" s="11">
        <v>-2.7911200000000001E-2</v>
      </c>
      <c r="AK423" s="11">
        <v>-2.8792100000000001E-2</v>
      </c>
      <c r="AL423" s="11">
        <v>-2.3791300000000001E-2</v>
      </c>
      <c r="AM423" s="11">
        <v>-1.8562700000000001E-2</v>
      </c>
      <c r="AN423" s="11">
        <v>-2.21744E-2</v>
      </c>
      <c r="AO423" s="11">
        <v>-2.9475999999999999E-2</v>
      </c>
      <c r="AP423" s="11">
        <v>-2.88104E-2</v>
      </c>
      <c r="AQ423" s="11">
        <v>-2.27598E-2</v>
      </c>
      <c r="AR423" s="11">
        <v>-2.4176400000000001E-2</v>
      </c>
      <c r="AS423" s="11">
        <v>-2.6442899999999998E-2</v>
      </c>
      <c r="AT423" s="11">
        <v>-3.6067799999999997E-2</v>
      </c>
      <c r="AU423" s="11">
        <v>-2.9658500000000001E-2</v>
      </c>
      <c r="AV423" s="11">
        <v>-2.2439000000000001E-2</v>
      </c>
      <c r="AW423" s="11">
        <v>-2.4894900000000001E-2</v>
      </c>
      <c r="AX423" s="11">
        <v>-1.8104800000000001E-2</v>
      </c>
      <c r="AY423" s="11">
        <v>-1.7394900000000001E-2</v>
      </c>
      <c r="AZ423" s="11">
        <v>-1.9249200000000001E-2</v>
      </c>
      <c r="BA423" s="11">
        <v>-2.7709299999999999E-2</v>
      </c>
      <c r="BB423" s="11">
        <v>-3.0147400000000001E-2</v>
      </c>
      <c r="BC423" s="11">
        <v>-2.7640499999999998E-2</v>
      </c>
      <c r="BD423" s="11">
        <v>-2.17865E-2</v>
      </c>
      <c r="BE423" s="11">
        <v>-2.1899100000000001E-2</v>
      </c>
      <c r="BF423" s="11">
        <v>-1.1854699999999999E-2</v>
      </c>
      <c r="BG423" s="11">
        <v>-7.0844999999999997E-3</v>
      </c>
      <c r="BH423" s="11">
        <v>-1.6788899999999999E-2</v>
      </c>
      <c r="BI423" s="11">
        <v>-1.78163E-2</v>
      </c>
      <c r="BJ423" s="11">
        <v>-1.3190199999999999E-2</v>
      </c>
      <c r="BK423" s="11">
        <v>-7.4228999999999996E-3</v>
      </c>
      <c r="BL423" s="11">
        <v>-8.7677999999999992E-3</v>
      </c>
      <c r="BM423" s="11">
        <v>-1.69055E-2</v>
      </c>
      <c r="BN423" s="11">
        <v>-1.4484E-2</v>
      </c>
      <c r="BO423" s="11">
        <v>-7.5466999999999999E-3</v>
      </c>
      <c r="BP423" s="11">
        <v>-8.1481999999999995E-3</v>
      </c>
      <c r="BQ423" s="11">
        <v>-8.8952000000000007E-3</v>
      </c>
      <c r="BR423" s="11">
        <v>-1.6785899999999999E-2</v>
      </c>
      <c r="BS423" s="11">
        <v>-1.0034400000000001E-2</v>
      </c>
      <c r="BT423" s="11">
        <v>-2.1767000000000002E-3</v>
      </c>
      <c r="BU423" s="11">
        <v>-5.5024999999999996E-3</v>
      </c>
      <c r="BV423" s="11">
        <v>9.835E-4</v>
      </c>
      <c r="BW423" s="11">
        <v>-1.6110000000000001E-4</v>
      </c>
      <c r="BX423" s="11">
        <v>-1.7374000000000001E-3</v>
      </c>
      <c r="BY423" s="11">
        <v>-9.6942E-3</v>
      </c>
      <c r="BZ423" s="11">
        <v>-1.25516E-2</v>
      </c>
      <c r="CA423" s="11">
        <v>-1.1983199999999999E-2</v>
      </c>
      <c r="CB423" s="11">
        <v>-1.9132999999999999E-3</v>
      </c>
      <c r="CC423" s="11">
        <v>-5.5018999999999997E-3</v>
      </c>
      <c r="CD423" s="11">
        <v>1.7622E-3</v>
      </c>
      <c r="CE423" s="11">
        <v>5.0968999999999997E-3</v>
      </c>
      <c r="CF423" s="11">
        <v>-5.6665999999999999E-3</v>
      </c>
      <c r="CG423" s="11">
        <v>-6.8405000000000002E-3</v>
      </c>
      <c r="CH423" s="11">
        <v>-2.5891E-3</v>
      </c>
      <c r="CI423" s="11">
        <v>3.7169999999999998E-3</v>
      </c>
      <c r="CJ423" s="11">
        <v>4.6386999999999999E-3</v>
      </c>
      <c r="CK423" s="11">
        <v>-4.3350999999999997E-3</v>
      </c>
      <c r="CL423" s="11">
        <v>-1.5770000000000001E-4</v>
      </c>
      <c r="CM423" s="11">
        <v>7.6664000000000003E-3</v>
      </c>
      <c r="CN423" s="11">
        <v>7.8799999999999999E-3</v>
      </c>
      <c r="CO423" s="11">
        <v>8.6523999999999993E-3</v>
      </c>
      <c r="CP423" s="11">
        <v>2.496E-3</v>
      </c>
      <c r="CQ423" s="11">
        <v>9.5896999999999996E-3</v>
      </c>
      <c r="CR423" s="11">
        <v>1.80856E-2</v>
      </c>
      <c r="CS423" s="11">
        <v>1.38899E-2</v>
      </c>
      <c r="CT423" s="11">
        <v>2.00719E-2</v>
      </c>
      <c r="CU423" s="11">
        <v>1.7072799999999999E-2</v>
      </c>
      <c r="CV423" s="11">
        <v>1.57745E-2</v>
      </c>
      <c r="CW423" s="11">
        <v>8.3209000000000009E-3</v>
      </c>
      <c r="CX423" s="11">
        <v>5.0442000000000004E-3</v>
      </c>
      <c r="CY423" s="11">
        <v>3.6741999999999999E-3</v>
      </c>
      <c r="CZ423" s="11">
        <v>1.20821E-2</v>
      </c>
      <c r="DA423" s="11">
        <v>9.9687999999999999E-3</v>
      </c>
      <c r="DB423" s="11">
        <v>8.2784999999999994E-3</v>
      </c>
      <c r="DC423" s="11">
        <v>7.4057999999999997E-3</v>
      </c>
      <c r="DD423" s="11">
        <v>6.7619000000000004E-3</v>
      </c>
      <c r="DE423" s="11">
        <v>6.6728000000000004E-3</v>
      </c>
      <c r="DF423" s="11">
        <v>6.4450000000000002E-3</v>
      </c>
      <c r="DG423" s="11">
        <v>6.7726000000000001E-3</v>
      </c>
      <c r="DH423" s="11">
        <v>8.1505999999999992E-3</v>
      </c>
      <c r="DI423" s="11">
        <v>7.6423000000000003E-3</v>
      </c>
      <c r="DJ423" s="11">
        <v>8.7098000000000002E-3</v>
      </c>
      <c r="DK423" s="11">
        <v>9.2488999999999991E-3</v>
      </c>
      <c r="DL423" s="11">
        <v>9.7444999999999997E-3</v>
      </c>
      <c r="DM423" s="11">
        <v>1.0668199999999999E-2</v>
      </c>
      <c r="DN423" s="11">
        <v>1.17226E-2</v>
      </c>
      <c r="DO423" s="11">
        <v>1.19306E-2</v>
      </c>
      <c r="DP423" s="11">
        <v>1.2318600000000001E-2</v>
      </c>
      <c r="DQ423" s="11">
        <v>1.17897E-2</v>
      </c>
      <c r="DR423" s="11">
        <v>1.16049E-2</v>
      </c>
      <c r="DS423" s="11">
        <v>1.0477500000000001E-2</v>
      </c>
      <c r="DT423" s="11">
        <v>1.06464E-2</v>
      </c>
      <c r="DU423" s="11">
        <v>1.0952399999999999E-2</v>
      </c>
      <c r="DV423" s="11">
        <v>1.06975E-2</v>
      </c>
      <c r="DW423" s="11">
        <v>9.5189999999999997E-3</v>
      </c>
      <c r="DX423" s="11">
        <v>0.14829429999999999</v>
      </c>
      <c r="DY423" s="11">
        <v>5.9062999999999997E-3</v>
      </c>
      <c r="DZ423" s="11">
        <v>9.3007000000000003E-3</v>
      </c>
      <c r="EA423" s="11">
        <v>62.591560000000001</v>
      </c>
      <c r="EB423" s="11">
        <v>62.695683000000002</v>
      </c>
      <c r="EC423" s="11">
        <v>62.174461000000001</v>
      </c>
      <c r="ED423" s="11">
        <v>61.642524999999999</v>
      </c>
      <c r="EE423" s="11">
        <v>61.205047999999998</v>
      </c>
      <c r="EF423" s="11">
        <v>60.698459999999997</v>
      </c>
      <c r="EG423" s="11">
        <v>60.465622000000003</v>
      </c>
      <c r="EH423" s="11">
        <v>60.701602999999999</v>
      </c>
      <c r="EI423" s="11">
        <v>61.790131000000002</v>
      </c>
      <c r="EJ423" s="11">
        <v>63.817883000000002</v>
      </c>
      <c r="EK423" s="11">
        <v>66.199012999999994</v>
      </c>
      <c r="EL423" s="11">
        <v>68.592620999999994</v>
      </c>
      <c r="EM423" s="11">
        <v>70.153755000000004</v>
      </c>
      <c r="EN423" s="11">
        <v>72.539321999999999</v>
      </c>
      <c r="EO423" s="11">
        <v>72.157996999999995</v>
      </c>
      <c r="EP423" s="11">
        <v>71.802841000000001</v>
      </c>
      <c r="EQ423" s="11">
        <v>70.748924000000002</v>
      </c>
      <c r="ER423" s="11">
        <v>68.813773999999995</v>
      </c>
      <c r="ES423" s="11">
        <v>66.694153</v>
      </c>
      <c r="ET423" s="11">
        <v>64.906326000000007</v>
      </c>
      <c r="EU423" s="11">
        <v>63.893180999999998</v>
      </c>
      <c r="EV423" s="11">
        <v>63.121291999999997</v>
      </c>
      <c r="EW423" s="11">
        <v>62.252445000000002</v>
      </c>
      <c r="EX423" s="11">
        <v>62.195126000000002</v>
      </c>
      <c r="EY423" s="11">
        <v>0</v>
      </c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HY423" s="37"/>
    </row>
    <row r="424" spans="1:235" x14ac:dyDescent="0.2">
      <c r="A424" t="s">
        <v>112</v>
      </c>
      <c r="B424" t="s">
        <v>133</v>
      </c>
      <c r="C424" t="s">
        <v>88</v>
      </c>
      <c r="D424" t="s">
        <v>135</v>
      </c>
      <c r="E424" s="38" t="s">
        <v>125</v>
      </c>
      <c r="F424" t="s">
        <v>107</v>
      </c>
      <c r="G424" s="11">
        <v>1742</v>
      </c>
      <c r="H424" s="11">
        <v>0.50480659999999999</v>
      </c>
      <c r="I424" s="11">
        <v>0.47076709999999999</v>
      </c>
      <c r="J424" s="11">
        <v>0.43921949999999998</v>
      </c>
      <c r="K424" s="11">
        <v>0.42556389999999999</v>
      </c>
      <c r="L424" s="11">
        <v>0.42438720000000002</v>
      </c>
      <c r="M424" s="11">
        <v>0.441942</v>
      </c>
      <c r="N424" s="11">
        <v>0.4823363</v>
      </c>
      <c r="O424" s="11">
        <v>0.52101969999999997</v>
      </c>
      <c r="P424" s="11">
        <v>0.52826399999999996</v>
      </c>
      <c r="Q424" s="11">
        <v>0.54437570000000002</v>
      </c>
      <c r="R424" s="11">
        <v>0.56843540000000004</v>
      </c>
      <c r="S424" s="11">
        <v>0.60596539999999999</v>
      </c>
      <c r="T424" s="11">
        <v>0.65970079999999998</v>
      </c>
      <c r="U424" s="11">
        <v>0.70291879999999995</v>
      </c>
      <c r="V424" s="11">
        <v>0.74592820000000004</v>
      </c>
      <c r="W424" s="11">
        <v>0.80399330000000002</v>
      </c>
      <c r="X424" s="11">
        <v>0.83100399999999996</v>
      </c>
      <c r="Y424" s="11">
        <v>0.84687310000000005</v>
      </c>
      <c r="Z424" s="11">
        <v>0.83678359999999996</v>
      </c>
      <c r="AA424" s="11">
        <v>0.80414339999999995</v>
      </c>
      <c r="AB424" s="11">
        <v>0.748996</v>
      </c>
      <c r="AC424" s="11">
        <v>0.70366660000000003</v>
      </c>
      <c r="AD424" s="11">
        <v>0.63068440000000003</v>
      </c>
      <c r="AE424" s="11">
        <v>0.54465459999999999</v>
      </c>
      <c r="AF424" s="11">
        <v>-4.4515899999999997E-2</v>
      </c>
      <c r="AG424" s="11">
        <v>-4.2278000000000003E-2</v>
      </c>
      <c r="AH424" s="11">
        <v>-3.9768199999999997E-2</v>
      </c>
      <c r="AI424" s="11">
        <v>-3.1089499999999999E-2</v>
      </c>
      <c r="AJ424" s="11">
        <v>-3.2912900000000002E-2</v>
      </c>
      <c r="AK424" s="11">
        <v>-3.2682900000000001E-2</v>
      </c>
      <c r="AL424" s="11">
        <v>-3.56437E-2</v>
      </c>
      <c r="AM424" s="11">
        <v>-2.94969E-2</v>
      </c>
      <c r="AN424" s="11">
        <v>-3.1426799999999998E-2</v>
      </c>
      <c r="AO424" s="11">
        <v>-3.0480899999999998E-2</v>
      </c>
      <c r="AP424" s="11">
        <v>-2.8708500000000001E-2</v>
      </c>
      <c r="AQ424" s="11">
        <v>-2.44347E-2</v>
      </c>
      <c r="AR424" s="11">
        <v>-2.43868E-2</v>
      </c>
      <c r="AS424" s="11">
        <v>-3.3785700000000002E-2</v>
      </c>
      <c r="AT424" s="11">
        <v>-4.7915199999999998E-2</v>
      </c>
      <c r="AU424" s="11">
        <v>-4.0127400000000001E-2</v>
      </c>
      <c r="AV424" s="11">
        <v>-3.2347099999999997E-2</v>
      </c>
      <c r="AW424" s="11">
        <v>-3.01611E-2</v>
      </c>
      <c r="AX424" s="11">
        <v>-2.9968600000000001E-2</v>
      </c>
      <c r="AY424" s="11">
        <v>-2.19502E-2</v>
      </c>
      <c r="AZ424" s="11">
        <v>-2.92661E-2</v>
      </c>
      <c r="BA424" s="11">
        <v>-3.4643199999999999E-2</v>
      </c>
      <c r="BB424" s="11">
        <v>-3.4515499999999998E-2</v>
      </c>
      <c r="BC424" s="11">
        <v>-4.3234799999999997E-2</v>
      </c>
      <c r="BD424" s="11">
        <v>-2.51124E-2</v>
      </c>
      <c r="BE424" s="11">
        <v>-2.52678E-2</v>
      </c>
      <c r="BF424" s="11">
        <v>-2.4848599999999998E-2</v>
      </c>
      <c r="BG424" s="11">
        <v>-1.7814099999999999E-2</v>
      </c>
      <c r="BH424" s="11">
        <v>-2.0312500000000001E-2</v>
      </c>
      <c r="BI424" s="11">
        <v>-2.0708600000000001E-2</v>
      </c>
      <c r="BJ424" s="11">
        <v>-2.29216E-2</v>
      </c>
      <c r="BK424" s="11">
        <v>-1.6335800000000001E-2</v>
      </c>
      <c r="BL424" s="11">
        <v>-1.3372500000000001E-2</v>
      </c>
      <c r="BM424" s="11">
        <v>-1.4808999999999999E-2</v>
      </c>
      <c r="BN424" s="11">
        <v>-1.2676099999999999E-2</v>
      </c>
      <c r="BO424" s="11">
        <v>-7.4148E-3</v>
      </c>
      <c r="BP424" s="11">
        <v>-5.3689000000000002E-3</v>
      </c>
      <c r="BQ424" s="11">
        <v>-1.33618E-2</v>
      </c>
      <c r="BR424" s="11">
        <v>-2.58269E-2</v>
      </c>
      <c r="BS424" s="11">
        <v>-1.84811E-2</v>
      </c>
      <c r="BT424" s="11">
        <v>-1.04519E-2</v>
      </c>
      <c r="BU424" s="11">
        <v>-8.9399000000000006E-3</v>
      </c>
      <c r="BV424" s="11">
        <v>-9.3116999999999991E-3</v>
      </c>
      <c r="BW424" s="11">
        <v>-4.4464999999999999E-3</v>
      </c>
      <c r="BX424" s="11">
        <v>-1.15353E-2</v>
      </c>
      <c r="BY424" s="11">
        <v>-1.5420400000000001E-2</v>
      </c>
      <c r="BZ424" s="11">
        <v>-1.54976E-2</v>
      </c>
      <c r="CA424" s="11">
        <v>-2.4708999999999998E-2</v>
      </c>
      <c r="CB424" s="11">
        <v>-5.7089000000000003E-3</v>
      </c>
      <c r="CC424" s="11">
        <v>-8.2574999999999992E-3</v>
      </c>
      <c r="CD424" s="11">
        <v>-9.9290000000000003E-3</v>
      </c>
      <c r="CE424" s="11">
        <v>-4.5386999999999997E-3</v>
      </c>
      <c r="CF424" s="11">
        <v>-7.7121000000000004E-3</v>
      </c>
      <c r="CG424" s="11">
        <v>-8.7343000000000004E-3</v>
      </c>
      <c r="CH424" s="11">
        <v>-1.01995E-2</v>
      </c>
      <c r="CI424" s="11">
        <v>-3.1748000000000002E-3</v>
      </c>
      <c r="CJ424" s="11">
        <v>4.6817999999999999E-3</v>
      </c>
      <c r="CK424" s="11">
        <v>8.629E-4</v>
      </c>
      <c r="CL424" s="11">
        <v>3.3563999999999998E-3</v>
      </c>
      <c r="CM424" s="11">
        <v>9.6051000000000001E-3</v>
      </c>
      <c r="CN424" s="11">
        <v>1.3649E-2</v>
      </c>
      <c r="CO424" s="11">
        <v>7.0621E-3</v>
      </c>
      <c r="CP424" s="11">
        <v>-3.7385000000000001E-3</v>
      </c>
      <c r="CQ424" s="11">
        <v>3.1651000000000001E-3</v>
      </c>
      <c r="CR424" s="11">
        <v>1.14433E-2</v>
      </c>
      <c r="CS424" s="11">
        <v>1.22814E-2</v>
      </c>
      <c r="CT424" s="11">
        <v>1.1345299999999999E-2</v>
      </c>
      <c r="CU424" s="11">
        <v>1.30572E-2</v>
      </c>
      <c r="CV424" s="11">
        <v>6.1954000000000002E-3</v>
      </c>
      <c r="CW424" s="11">
        <v>3.8023000000000002E-3</v>
      </c>
      <c r="CX424" s="11">
        <v>3.5203000000000001E-3</v>
      </c>
      <c r="CY424" s="11">
        <v>-6.1833000000000001E-3</v>
      </c>
      <c r="CZ424" s="11">
        <v>1.17965E-2</v>
      </c>
      <c r="DA424" s="11">
        <v>1.03415E-2</v>
      </c>
      <c r="DB424" s="11">
        <v>9.0705000000000004E-3</v>
      </c>
      <c r="DC424" s="11">
        <v>8.0709000000000006E-3</v>
      </c>
      <c r="DD424" s="11">
        <v>7.6604999999999998E-3</v>
      </c>
      <c r="DE424" s="11">
        <v>7.2798999999999997E-3</v>
      </c>
      <c r="DF424" s="11">
        <v>7.7345000000000001E-3</v>
      </c>
      <c r="DG424" s="11">
        <v>8.0012999999999994E-3</v>
      </c>
      <c r="DH424" s="11">
        <v>1.09762E-2</v>
      </c>
      <c r="DI424" s="11">
        <v>9.5277999999999995E-3</v>
      </c>
      <c r="DJ424" s="11">
        <v>9.7470000000000005E-3</v>
      </c>
      <c r="DK424" s="11">
        <v>1.03474E-2</v>
      </c>
      <c r="DL424" s="11">
        <v>1.1562100000000001E-2</v>
      </c>
      <c r="DM424" s="11">
        <v>1.24168E-2</v>
      </c>
      <c r="DN424" s="11">
        <v>1.3428799999999999E-2</v>
      </c>
      <c r="DO424" s="11">
        <v>1.316E-2</v>
      </c>
      <c r="DP424" s="11">
        <v>1.33113E-2</v>
      </c>
      <c r="DQ424" s="11">
        <v>1.2901599999999999E-2</v>
      </c>
      <c r="DR424" s="11">
        <v>1.25585E-2</v>
      </c>
      <c r="DS424" s="11">
        <v>1.06415E-2</v>
      </c>
      <c r="DT424" s="11">
        <v>1.0779499999999999E-2</v>
      </c>
      <c r="DU424" s="11">
        <v>1.16866E-2</v>
      </c>
      <c r="DV424" s="11">
        <v>1.1562100000000001E-2</v>
      </c>
      <c r="DW424" s="11">
        <v>1.1262899999999999E-2</v>
      </c>
      <c r="DX424" s="11">
        <v>0.1666976</v>
      </c>
      <c r="DY424" s="11">
        <v>6.6927999999999996E-3</v>
      </c>
      <c r="DZ424" s="11">
        <v>1.0109399999999999E-2</v>
      </c>
      <c r="EA424" s="11">
        <v>59.012462999999997</v>
      </c>
      <c r="EB424" s="11">
        <v>58.422668000000002</v>
      </c>
      <c r="EC424" s="11">
        <v>58.040443000000003</v>
      </c>
      <c r="ED424" s="11">
        <v>57.523136000000001</v>
      </c>
      <c r="EE424" s="11">
        <v>56.977867000000003</v>
      </c>
      <c r="EF424" s="11">
        <v>56.628703999999999</v>
      </c>
      <c r="EG424" s="11">
        <v>56.786724</v>
      </c>
      <c r="EH424" s="11">
        <v>58.515079</v>
      </c>
      <c r="EI424" s="11">
        <v>63.428798999999998</v>
      </c>
      <c r="EJ424" s="11">
        <v>68.716988000000001</v>
      </c>
      <c r="EK424" s="11">
        <v>73.680289999999999</v>
      </c>
      <c r="EL424" s="11">
        <v>77.184173999999999</v>
      </c>
      <c r="EM424" s="11">
        <v>78.520317000000006</v>
      </c>
      <c r="EN424" s="11">
        <v>79.525031999999996</v>
      </c>
      <c r="EO424" s="11">
        <v>78.904281999999995</v>
      </c>
      <c r="EP424" s="11">
        <v>77.741614999999996</v>
      </c>
      <c r="EQ424" s="11">
        <v>75.365356000000006</v>
      </c>
      <c r="ER424" s="11">
        <v>71.562843000000001</v>
      </c>
      <c r="ES424" s="11">
        <v>67.674323999999999</v>
      </c>
      <c r="ET424" s="11">
        <v>64.762527000000006</v>
      </c>
      <c r="EU424" s="11">
        <v>62.531761000000003</v>
      </c>
      <c r="EV424" s="11">
        <v>60.830151000000001</v>
      </c>
      <c r="EW424" s="11">
        <v>59.725861000000002</v>
      </c>
      <c r="EX424" s="11">
        <v>58.963436000000002</v>
      </c>
      <c r="EY424" s="11">
        <v>0</v>
      </c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HY424" s="37"/>
      <c r="IA424" s="37"/>
    </row>
    <row r="425" spans="1:235" x14ac:dyDescent="0.2">
      <c r="A425" t="s">
        <v>112</v>
      </c>
      <c r="B425" t="s">
        <v>133</v>
      </c>
      <c r="C425" t="s">
        <v>88</v>
      </c>
      <c r="D425" t="s">
        <v>135</v>
      </c>
      <c r="E425" s="38" t="s">
        <v>220</v>
      </c>
      <c r="F425" t="s">
        <v>105</v>
      </c>
      <c r="G425" s="11">
        <v>5218</v>
      </c>
      <c r="H425" s="11">
        <v>0.57385269999999999</v>
      </c>
      <c r="I425" s="11">
        <v>0.51854710000000004</v>
      </c>
      <c r="J425" s="11">
        <v>0.47917359999999998</v>
      </c>
      <c r="K425" s="11">
        <v>0.45661499999999999</v>
      </c>
      <c r="L425" s="11">
        <v>0.4347763</v>
      </c>
      <c r="M425" s="11">
        <v>0.44324340000000001</v>
      </c>
      <c r="N425" s="11">
        <v>0.48523149999999998</v>
      </c>
      <c r="O425" s="11">
        <v>0.53359979999999996</v>
      </c>
      <c r="P425" s="11">
        <v>0.54996400000000001</v>
      </c>
      <c r="Q425" s="11">
        <v>0.57092770000000004</v>
      </c>
      <c r="R425" s="11">
        <v>0.61387250000000004</v>
      </c>
      <c r="S425" s="11">
        <v>0.65982680000000005</v>
      </c>
      <c r="T425" s="11">
        <v>0.74869799999999997</v>
      </c>
      <c r="U425" s="11">
        <v>0.81857469999999999</v>
      </c>
      <c r="V425" s="11">
        <v>0.88558420000000004</v>
      </c>
      <c r="W425" s="11">
        <v>0.96644640000000004</v>
      </c>
      <c r="X425" s="11">
        <v>1.012038</v>
      </c>
      <c r="Y425" s="11">
        <v>1.013191</v>
      </c>
      <c r="Z425" s="11">
        <v>0.98947750000000001</v>
      </c>
      <c r="AA425" s="11">
        <v>0.9667192</v>
      </c>
      <c r="AB425" s="11">
        <v>0.88079419999999997</v>
      </c>
      <c r="AC425" s="11">
        <v>0.81238679999999996</v>
      </c>
      <c r="AD425" s="11">
        <v>0.71320799999999995</v>
      </c>
      <c r="AE425" s="11">
        <v>0.60551010000000005</v>
      </c>
      <c r="AF425" s="11">
        <v>-3.3705699999999998E-2</v>
      </c>
      <c r="AG425" s="11">
        <v>-4.0182299999999997E-2</v>
      </c>
      <c r="AH425" s="11">
        <v>-3.5566800000000003E-2</v>
      </c>
      <c r="AI425" s="11">
        <v>-2.0294300000000001E-2</v>
      </c>
      <c r="AJ425" s="11">
        <v>-2.33498E-2</v>
      </c>
      <c r="AK425" s="11">
        <v>-2.7448699999999999E-2</v>
      </c>
      <c r="AL425" s="11">
        <v>-2.16066E-2</v>
      </c>
      <c r="AM425" s="11">
        <v>-1.28802E-2</v>
      </c>
      <c r="AN425" s="11">
        <v>-1.1849E-2</v>
      </c>
      <c r="AO425" s="11">
        <v>-1.7218399999999998E-2</v>
      </c>
      <c r="AP425" s="11">
        <v>-1.3170599999999999E-2</v>
      </c>
      <c r="AQ425" s="11">
        <v>-1.6257299999999999E-2</v>
      </c>
      <c r="AR425" s="11">
        <v>-1.24221E-2</v>
      </c>
      <c r="AS425" s="11">
        <v>-2.1934100000000002E-2</v>
      </c>
      <c r="AT425" s="11">
        <v>-3.0865099999999999E-2</v>
      </c>
      <c r="AU425" s="11">
        <v>-2.1712200000000001E-2</v>
      </c>
      <c r="AV425" s="11">
        <v>-8.0526E-3</v>
      </c>
      <c r="AW425" s="11">
        <v>-1.2892499999999999E-2</v>
      </c>
      <c r="AX425" s="11">
        <v>-1.2456500000000001E-2</v>
      </c>
      <c r="AY425" s="11">
        <v>1.6165999999999999E-3</v>
      </c>
      <c r="AZ425" s="11">
        <v>-5.1739999999999998E-3</v>
      </c>
      <c r="BA425" s="11">
        <v>-2.2231999999999998E-2</v>
      </c>
      <c r="BB425" s="11">
        <v>-2.3070199999999999E-2</v>
      </c>
      <c r="BC425" s="11">
        <v>-2.6008400000000001E-2</v>
      </c>
      <c r="BD425" s="11">
        <v>-1.6436900000000001E-2</v>
      </c>
      <c r="BE425" s="11">
        <v>-2.4102999999999999E-2</v>
      </c>
      <c r="BF425" s="11">
        <v>-2.1318899999999998E-2</v>
      </c>
      <c r="BG425" s="11">
        <v>-8.5289000000000007E-3</v>
      </c>
      <c r="BH425" s="11">
        <v>-1.2351900000000001E-2</v>
      </c>
      <c r="BI425" s="11">
        <v>-1.5672100000000001E-2</v>
      </c>
      <c r="BJ425" s="11">
        <v>-9.8709999999999996E-3</v>
      </c>
      <c r="BK425" s="11">
        <v>-9.1569999999999998E-4</v>
      </c>
      <c r="BL425" s="11">
        <v>3.0303000000000001E-3</v>
      </c>
      <c r="BM425" s="11">
        <v>-4.0353999999999998E-3</v>
      </c>
      <c r="BN425" s="11">
        <v>1.9667999999999999E-3</v>
      </c>
      <c r="BO425" s="11">
        <v>-1.92E-4</v>
      </c>
      <c r="BP425" s="11">
        <v>5.7407999999999999E-3</v>
      </c>
      <c r="BQ425" s="11">
        <v>-2.3502000000000002E-3</v>
      </c>
      <c r="BR425" s="11">
        <v>-9.9276E-3</v>
      </c>
      <c r="BS425" s="11">
        <v>-4.7439999999999998E-4</v>
      </c>
      <c r="BT425" s="11">
        <v>1.27347E-2</v>
      </c>
      <c r="BU425" s="11">
        <v>7.5938000000000004E-3</v>
      </c>
      <c r="BV425" s="11">
        <v>8.2194999999999994E-3</v>
      </c>
      <c r="BW425" s="11">
        <v>1.97746E-2</v>
      </c>
      <c r="BX425" s="11">
        <v>1.2729600000000001E-2</v>
      </c>
      <c r="BY425" s="11">
        <v>-4.0138999999999999E-3</v>
      </c>
      <c r="BZ425" s="11">
        <v>-5.2592999999999997E-3</v>
      </c>
      <c r="CA425" s="11">
        <v>-1.05851E-2</v>
      </c>
      <c r="CB425" s="11">
        <v>8.3199999999999995E-4</v>
      </c>
      <c r="CC425" s="11">
        <v>-8.0237999999999993E-3</v>
      </c>
      <c r="CD425" s="11">
        <v>-7.0711000000000003E-3</v>
      </c>
      <c r="CE425" s="11">
        <v>3.2366000000000001E-3</v>
      </c>
      <c r="CF425" s="11">
        <v>-1.354E-3</v>
      </c>
      <c r="CG425" s="11">
        <v>-3.8953999999999998E-3</v>
      </c>
      <c r="CH425" s="11">
        <v>1.8645999999999999E-3</v>
      </c>
      <c r="CI425" s="11">
        <v>1.1048799999999999E-2</v>
      </c>
      <c r="CJ425" s="11">
        <v>1.7909600000000001E-2</v>
      </c>
      <c r="CK425" s="11">
        <v>9.1476999999999999E-3</v>
      </c>
      <c r="CL425" s="11">
        <v>1.71042E-2</v>
      </c>
      <c r="CM425" s="11">
        <v>1.58733E-2</v>
      </c>
      <c r="CN425" s="11">
        <v>2.3903600000000001E-2</v>
      </c>
      <c r="CO425" s="11">
        <v>1.7233800000000001E-2</v>
      </c>
      <c r="CP425" s="11">
        <v>1.10098E-2</v>
      </c>
      <c r="CQ425" s="11">
        <v>2.0763400000000001E-2</v>
      </c>
      <c r="CR425" s="11">
        <v>3.3522099999999999E-2</v>
      </c>
      <c r="CS425" s="11">
        <v>2.8080000000000001E-2</v>
      </c>
      <c r="CT425" s="11">
        <v>2.8895500000000001E-2</v>
      </c>
      <c r="CU425" s="11">
        <v>3.7932500000000001E-2</v>
      </c>
      <c r="CV425" s="11">
        <v>3.0633199999999999E-2</v>
      </c>
      <c r="CW425" s="11">
        <v>1.42043E-2</v>
      </c>
      <c r="CX425" s="11">
        <v>1.25515E-2</v>
      </c>
      <c r="CY425" s="11">
        <v>4.8382E-3</v>
      </c>
      <c r="CZ425" s="11">
        <v>1.04987E-2</v>
      </c>
      <c r="DA425" s="11">
        <v>9.7754999999999995E-3</v>
      </c>
      <c r="DB425" s="11">
        <v>8.6621000000000007E-3</v>
      </c>
      <c r="DC425" s="11">
        <v>7.1529000000000002E-3</v>
      </c>
      <c r="DD425" s="11">
        <v>6.6863000000000001E-3</v>
      </c>
      <c r="DE425" s="11">
        <v>7.1596999999999997E-3</v>
      </c>
      <c r="DF425" s="11">
        <v>7.1348000000000002E-3</v>
      </c>
      <c r="DG425" s="11">
        <v>7.2738999999999998E-3</v>
      </c>
      <c r="DH425" s="11">
        <v>9.0460000000000002E-3</v>
      </c>
      <c r="DI425" s="11">
        <v>8.0146999999999996E-3</v>
      </c>
      <c r="DJ425" s="11">
        <v>9.2029E-3</v>
      </c>
      <c r="DK425" s="11">
        <v>9.7669999999999996E-3</v>
      </c>
      <c r="DL425" s="11">
        <v>1.10422E-2</v>
      </c>
      <c r="DM425" s="11">
        <v>1.19062E-2</v>
      </c>
      <c r="DN425" s="11">
        <v>1.27291E-2</v>
      </c>
      <c r="DO425" s="11">
        <v>1.2911600000000001E-2</v>
      </c>
      <c r="DP425" s="11">
        <v>1.2637799999999999E-2</v>
      </c>
      <c r="DQ425" s="11">
        <v>1.2454700000000001E-2</v>
      </c>
      <c r="DR425" s="11">
        <v>1.2570100000000001E-2</v>
      </c>
      <c r="DS425" s="11">
        <v>1.10393E-2</v>
      </c>
      <c r="DT425" s="11">
        <v>1.0884599999999999E-2</v>
      </c>
      <c r="DU425" s="11">
        <v>1.10758E-2</v>
      </c>
      <c r="DV425" s="11">
        <v>1.08282E-2</v>
      </c>
      <c r="DW425" s="11">
        <v>9.3767E-3</v>
      </c>
      <c r="DX425" s="11">
        <v>0.15991630000000001</v>
      </c>
      <c r="DY425" s="11">
        <v>6.1770000000000002E-3</v>
      </c>
      <c r="DZ425" s="11">
        <v>9.6409000000000009E-3</v>
      </c>
      <c r="EA425" s="11">
        <v>63.029839000000003</v>
      </c>
      <c r="EB425" s="11">
        <v>63.280814999999997</v>
      </c>
      <c r="EC425" s="11">
        <v>62.814888000000003</v>
      </c>
      <c r="ED425" s="11">
        <v>62.046439999999997</v>
      </c>
      <c r="EE425" s="11">
        <v>61.919704000000003</v>
      </c>
      <c r="EF425" s="11">
        <v>61.722220999999998</v>
      </c>
      <c r="EG425" s="11">
        <v>61.722220999999998</v>
      </c>
      <c r="EH425" s="11">
        <v>62.563369999999999</v>
      </c>
      <c r="EI425" s="11">
        <v>66.016059999999996</v>
      </c>
      <c r="EJ425" s="11">
        <v>70.580292</v>
      </c>
      <c r="EK425" s="11">
        <v>75.079643000000004</v>
      </c>
      <c r="EL425" s="11">
        <v>77.095489999999998</v>
      </c>
      <c r="EM425" s="11">
        <v>78.624352000000002</v>
      </c>
      <c r="EN425" s="11">
        <v>80.335289000000003</v>
      </c>
      <c r="EO425" s="11">
        <v>79.597656000000001</v>
      </c>
      <c r="EP425" s="11">
        <v>80.953995000000006</v>
      </c>
      <c r="EQ425" s="11">
        <v>77.451385000000002</v>
      </c>
      <c r="ER425" s="11">
        <v>76.690101999999996</v>
      </c>
      <c r="ES425" s="11">
        <v>70.902778999999995</v>
      </c>
      <c r="ET425" s="11">
        <v>67.194443000000007</v>
      </c>
      <c r="EU425" s="11">
        <v>65.250214</v>
      </c>
      <c r="EV425" s="11">
        <v>63.965279000000002</v>
      </c>
      <c r="EW425" s="11">
        <v>63.196182</v>
      </c>
      <c r="EX425" s="11">
        <v>62.776691</v>
      </c>
      <c r="EY425" s="11">
        <v>0</v>
      </c>
      <c r="EZ425" s="11"/>
      <c r="FA425" s="11"/>
      <c r="FB425" s="11"/>
      <c r="FC425" s="11"/>
      <c r="FD425" s="11"/>
      <c r="FE425" s="11"/>
      <c r="FF425" s="11"/>
      <c r="FG425" s="11"/>
      <c r="FH425" s="11"/>
      <c r="FI425" s="11"/>
      <c r="FJ425" s="11"/>
      <c r="FK425" s="11"/>
      <c r="FL425" s="11"/>
      <c r="FM425" s="11"/>
      <c r="FN425" s="11"/>
      <c r="FO425" s="11"/>
      <c r="FP425" s="11"/>
      <c r="FQ425" s="11"/>
      <c r="FR425" s="11"/>
      <c r="FS425" s="11"/>
      <c r="FT425" s="11"/>
      <c r="FU425" s="11"/>
      <c r="FV425" s="11"/>
      <c r="HY425" s="37"/>
      <c r="IA425" s="37"/>
    </row>
    <row r="426" spans="1:235" x14ac:dyDescent="0.2">
      <c r="A426" t="s">
        <v>112</v>
      </c>
      <c r="B426" t="s">
        <v>133</v>
      </c>
      <c r="C426" t="s">
        <v>88</v>
      </c>
      <c r="D426" t="s">
        <v>135</v>
      </c>
      <c r="E426" s="38" t="s">
        <v>220</v>
      </c>
      <c r="F426" t="s">
        <v>106</v>
      </c>
      <c r="G426" s="11">
        <v>3476</v>
      </c>
      <c r="H426" s="11">
        <v>0.56405320000000003</v>
      </c>
      <c r="I426" s="11">
        <v>0.50311740000000005</v>
      </c>
      <c r="J426" s="11">
        <v>0.45730150000000003</v>
      </c>
      <c r="K426" s="11">
        <v>0.4388629</v>
      </c>
      <c r="L426" s="11">
        <v>0.41272219999999998</v>
      </c>
      <c r="M426" s="11">
        <v>0.42555320000000002</v>
      </c>
      <c r="N426" s="11">
        <v>0.46451219999999999</v>
      </c>
      <c r="O426" s="11">
        <v>0.51455899999999999</v>
      </c>
      <c r="P426" s="11">
        <v>0.5311882</v>
      </c>
      <c r="Q426" s="11">
        <v>0.55927879999999996</v>
      </c>
      <c r="R426" s="11">
        <v>0.58885149999999997</v>
      </c>
      <c r="S426" s="11">
        <v>0.62472640000000002</v>
      </c>
      <c r="T426" s="11">
        <v>0.67140100000000003</v>
      </c>
      <c r="U426" s="11">
        <v>0.70256890000000005</v>
      </c>
      <c r="V426" s="11">
        <v>0.73015240000000003</v>
      </c>
      <c r="W426" s="11">
        <v>0.79099540000000002</v>
      </c>
      <c r="X426" s="11">
        <v>0.83439560000000002</v>
      </c>
      <c r="Y426" s="11">
        <v>0.84563860000000002</v>
      </c>
      <c r="Z426" s="11">
        <v>0.86281010000000002</v>
      </c>
      <c r="AA426" s="11">
        <v>0.87794850000000002</v>
      </c>
      <c r="AB426" s="11">
        <v>0.81472330000000004</v>
      </c>
      <c r="AC426" s="11">
        <v>0.7668256</v>
      </c>
      <c r="AD426" s="11">
        <v>0.68522039999999995</v>
      </c>
      <c r="AE426" s="11">
        <v>0.58025899999999997</v>
      </c>
      <c r="AF426" s="11">
        <v>-3.3388899999999999E-2</v>
      </c>
      <c r="AG426" s="11">
        <v>-4.10091E-2</v>
      </c>
      <c r="AH426" s="11">
        <v>-4.0561899999999998E-2</v>
      </c>
      <c r="AI426" s="11">
        <v>-2.5012300000000001E-2</v>
      </c>
      <c r="AJ426" s="11">
        <v>-2.86146E-2</v>
      </c>
      <c r="AK426" s="11">
        <v>-2.6482200000000001E-2</v>
      </c>
      <c r="AL426" s="11">
        <v>-2.4362600000000002E-2</v>
      </c>
      <c r="AM426" s="11">
        <v>-2.36011E-2</v>
      </c>
      <c r="AN426" s="11">
        <v>-2.52561E-2</v>
      </c>
      <c r="AO426" s="11">
        <v>-2.7883600000000001E-2</v>
      </c>
      <c r="AP426" s="11">
        <v>-2.4754600000000002E-2</v>
      </c>
      <c r="AQ426" s="11">
        <v>-1.8636E-2</v>
      </c>
      <c r="AR426" s="11">
        <v>-1.6869599999999998E-2</v>
      </c>
      <c r="AS426" s="11">
        <v>-2.2262500000000001E-2</v>
      </c>
      <c r="AT426" s="11">
        <v>-3.47909E-2</v>
      </c>
      <c r="AU426" s="11">
        <v>-2.8713900000000001E-2</v>
      </c>
      <c r="AV426" s="11">
        <v>-1.7067700000000002E-2</v>
      </c>
      <c r="AW426" s="11">
        <v>-2.4613800000000002E-2</v>
      </c>
      <c r="AX426" s="11">
        <v>-2.04441E-2</v>
      </c>
      <c r="AY426" s="11">
        <v>-6.8047999999999997E-3</v>
      </c>
      <c r="AZ426" s="11">
        <v>-9.0369999999999999E-3</v>
      </c>
      <c r="BA426" s="11">
        <v>-2.29433E-2</v>
      </c>
      <c r="BB426" s="11">
        <v>-1.77012E-2</v>
      </c>
      <c r="BC426" s="11">
        <v>-1.9241299999999999E-2</v>
      </c>
      <c r="BD426" s="11">
        <v>-1.31174E-2</v>
      </c>
      <c r="BE426" s="11">
        <v>-2.3024200000000002E-2</v>
      </c>
      <c r="BF426" s="11">
        <v>-2.42495E-2</v>
      </c>
      <c r="BG426" s="11">
        <v>-1.11577E-2</v>
      </c>
      <c r="BH426" s="11">
        <v>-1.6082200000000001E-2</v>
      </c>
      <c r="BI426" s="11">
        <v>-1.46675E-2</v>
      </c>
      <c r="BJ426" s="11">
        <v>-1.1346500000000001E-2</v>
      </c>
      <c r="BK426" s="11">
        <v>-9.8163E-3</v>
      </c>
      <c r="BL426" s="11">
        <v>-8.7328000000000006E-3</v>
      </c>
      <c r="BM426" s="11">
        <v>-1.2933E-2</v>
      </c>
      <c r="BN426" s="11">
        <v>-7.8974000000000006E-3</v>
      </c>
      <c r="BO426" s="11">
        <v>-9.5330000000000002E-4</v>
      </c>
      <c r="BP426" s="11">
        <v>1.1187E-3</v>
      </c>
      <c r="BQ426" s="11">
        <v>-2.8333999999999998E-3</v>
      </c>
      <c r="BR426" s="11">
        <v>-1.3196100000000001E-2</v>
      </c>
      <c r="BS426" s="11">
        <v>-6.0448999999999998E-3</v>
      </c>
      <c r="BT426" s="11">
        <v>5.9239000000000002E-3</v>
      </c>
      <c r="BU426" s="11">
        <v>-1.769E-3</v>
      </c>
      <c r="BV426" s="11">
        <v>2.1481999999999998E-3</v>
      </c>
      <c r="BW426" s="11">
        <v>1.3419E-2</v>
      </c>
      <c r="BX426" s="11">
        <v>1.0585799999999999E-2</v>
      </c>
      <c r="BY426" s="11">
        <v>-2.5016999999999999E-3</v>
      </c>
      <c r="BZ426" s="11">
        <v>1.5918E-3</v>
      </c>
      <c r="CA426" s="11">
        <v>-1.8835E-3</v>
      </c>
      <c r="CB426" s="11">
        <v>7.1541E-3</v>
      </c>
      <c r="CC426" s="11">
        <v>-5.0393E-3</v>
      </c>
      <c r="CD426" s="11">
        <v>-7.9369999999999996E-3</v>
      </c>
      <c r="CE426" s="11">
        <v>2.6970000000000002E-3</v>
      </c>
      <c r="CF426" s="11">
        <v>-3.5496999999999998E-3</v>
      </c>
      <c r="CG426" s="11">
        <v>-2.8527000000000001E-3</v>
      </c>
      <c r="CH426" s="11">
        <v>1.6696E-3</v>
      </c>
      <c r="CI426" s="11">
        <v>3.9684000000000004E-3</v>
      </c>
      <c r="CJ426" s="11">
        <v>7.7906E-3</v>
      </c>
      <c r="CK426" s="11">
        <v>2.0176999999999999E-3</v>
      </c>
      <c r="CL426" s="11">
        <v>8.9598000000000004E-3</v>
      </c>
      <c r="CM426" s="11">
        <v>1.6729399999999998E-2</v>
      </c>
      <c r="CN426" s="11">
        <v>1.91069E-2</v>
      </c>
      <c r="CO426" s="11">
        <v>1.6595800000000001E-2</v>
      </c>
      <c r="CP426" s="11">
        <v>8.3987999999999997E-3</v>
      </c>
      <c r="CQ426" s="11">
        <v>1.6624099999999999E-2</v>
      </c>
      <c r="CR426" s="11">
        <v>2.89155E-2</v>
      </c>
      <c r="CS426" s="11">
        <v>2.1075799999999999E-2</v>
      </c>
      <c r="CT426" s="11">
        <v>2.4740600000000001E-2</v>
      </c>
      <c r="CU426" s="11">
        <v>3.36428E-2</v>
      </c>
      <c r="CV426" s="11">
        <v>3.0208599999999999E-2</v>
      </c>
      <c r="CW426" s="11">
        <v>1.7939900000000002E-2</v>
      </c>
      <c r="CX426" s="11">
        <v>2.0884799999999999E-2</v>
      </c>
      <c r="CY426" s="11">
        <v>1.54743E-2</v>
      </c>
      <c r="CZ426" s="11">
        <v>1.23242E-2</v>
      </c>
      <c r="DA426" s="11">
        <v>1.09341E-2</v>
      </c>
      <c r="DB426" s="11">
        <v>9.9173000000000004E-3</v>
      </c>
      <c r="DC426" s="11">
        <v>8.4229999999999999E-3</v>
      </c>
      <c r="DD426" s="11">
        <v>7.6191999999999996E-3</v>
      </c>
      <c r="DE426" s="11">
        <v>7.1828999999999999E-3</v>
      </c>
      <c r="DF426" s="11">
        <v>7.9132000000000004E-3</v>
      </c>
      <c r="DG426" s="11">
        <v>8.3805000000000008E-3</v>
      </c>
      <c r="DH426" s="11">
        <v>1.0045500000000001E-2</v>
      </c>
      <c r="DI426" s="11">
        <v>9.0892999999999998E-3</v>
      </c>
      <c r="DJ426" s="11">
        <v>1.0248500000000001E-2</v>
      </c>
      <c r="DK426" s="11">
        <v>1.0750300000000001E-2</v>
      </c>
      <c r="DL426" s="11">
        <v>1.0936100000000001E-2</v>
      </c>
      <c r="DM426" s="11">
        <v>1.1812100000000001E-2</v>
      </c>
      <c r="DN426" s="11">
        <v>1.31287E-2</v>
      </c>
      <c r="DO426" s="11">
        <v>1.37818E-2</v>
      </c>
      <c r="DP426" s="11">
        <v>1.39779E-2</v>
      </c>
      <c r="DQ426" s="11">
        <v>1.3888599999999999E-2</v>
      </c>
      <c r="DR426" s="11">
        <v>1.3735199999999999E-2</v>
      </c>
      <c r="DS426" s="11">
        <v>1.2295199999999999E-2</v>
      </c>
      <c r="DT426" s="11">
        <v>1.1929800000000001E-2</v>
      </c>
      <c r="DU426" s="11">
        <v>1.24276E-2</v>
      </c>
      <c r="DV426" s="11">
        <v>1.17293E-2</v>
      </c>
      <c r="DW426" s="11">
        <v>1.0552799999999999E-2</v>
      </c>
      <c r="DX426" s="11">
        <v>0.17055500000000001</v>
      </c>
      <c r="DY426" s="11">
        <v>6.8022999999999998E-3</v>
      </c>
      <c r="DZ426" s="11">
        <v>1.09561E-2</v>
      </c>
      <c r="EA426" s="11">
        <v>63.32349</v>
      </c>
      <c r="EB426" s="11">
        <v>63.380595999999997</v>
      </c>
      <c r="EC426" s="11">
        <v>63.139194000000003</v>
      </c>
      <c r="ED426" s="11">
        <v>62.701492000000002</v>
      </c>
      <c r="EE426" s="11">
        <v>62.666451000000002</v>
      </c>
      <c r="EF426" s="11">
        <v>62.549968999999997</v>
      </c>
      <c r="EG426" s="11">
        <v>62.549968999999997</v>
      </c>
      <c r="EH426" s="11">
        <v>62.604477000000003</v>
      </c>
      <c r="EI426" s="11">
        <v>64.249511999999996</v>
      </c>
      <c r="EJ426" s="11">
        <v>67.152495999999999</v>
      </c>
      <c r="EK426" s="11">
        <v>70.129135000000005</v>
      </c>
      <c r="EL426" s="11">
        <v>70.950035</v>
      </c>
      <c r="EM426" s="11">
        <v>72.890656000000007</v>
      </c>
      <c r="EN426" s="11">
        <v>74.913039999999995</v>
      </c>
      <c r="EO426" s="11">
        <v>75.475341999999998</v>
      </c>
      <c r="EP426" s="11">
        <v>76.758598000000006</v>
      </c>
      <c r="EQ426" s="11">
        <v>73.565216000000007</v>
      </c>
      <c r="ER426" s="11">
        <v>71.905579000000003</v>
      </c>
      <c r="ES426" s="11">
        <v>67.340362999999996</v>
      </c>
      <c r="ET426" s="11">
        <v>64.906875999999997</v>
      </c>
      <c r="EU426" s="11">
        <v>63.707008000000002</v>
      </c>
      <c r="EV426" s="11">
        <v>63.442894000000003</v>
      </c>
      <c r="EW426" s="11">
        <v>62.846851000000001</v>
      </c>
      <c r="EX426" s="11">
        <v>62.869239999999998</v>
      </c>
      <c r="EY426" s="11">
        <v>0</v>
      </c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HY426" s="37"/>
      <c r="IA426" s="37"/>
    </row>
    <row r="427" spans="1:235" x14ac:dyDescent="0.2">
      <c r="A427" t="s">
        <v>112</v>
      </c>
      <c r="B427" t="s">
        <v>133</v>
      </c>
      <c r="C427" t="s">
        <v>88</v>
      </c>
      <c r="D427" t="s">
        <v>135</v>
      </c>
      <c r="E427" s="38" t="s">
        <v>220</v>
      </c>
      <c r="F427" t="s">
        <v>107</v>
      </c>
      <c r="G427" s="11">
        <v>1742</v>
      </c>
      <c r="H427" s="11">
        <v>0.58384780000000003</v>
      </c>
      <c r="I427" s="11">
        <v>0.547319</v>
      </c>
      <c r="J427" s="11">
        <v>0.51293670000000002</v>
      </c>
      <c r="K427" s="11">
        <v>0.4813849</v>
      </c>
      <c r="L427" s="11">
        <v>0.4672444</v>
      </c>
      <c r="M427" s="11">
        <v>0.48127180000000003</v>
      </c>
      <c r="N427" s="11">
        <v>0.51230379999999998</v>
      </c>
      <c r="O427" s="11">
        <v>0.5522726</v>
      </c>
      <c r="P427" s="11">
        <v>0.56692149999999997</v>
      </c>
      <c r="Q427" s="11">
        <v>0.57809759999999999</v>
      </c>
      <c r="R427" s="11">
        <v>0.65597119999999998</v>
      </c>
      <c r="S427" s="11">
        <v>0.72962930000000004</v>
      </c>
      <c r="T427" s="11">
        <v>0.91232950000000002</v>
      </c>
      <c r="U427" s="11">
        <v>1.0649949999999999</v>
      </c>
      <c r="V427" s="11">
        <v>1.2086330000000001</v>
      </c>
      <c r="W427" s="11">
        <v>1.3317749999999999</v>
      </c>
      <c r="X427" s="11">
        <v>1.391993</v>
      </c>
      <c r="Y427" s="11">
        <v>1.3717200000000001</v>
      </c>
      <c r="Z427" s="11">
        <v>1.2670440000000001</v>
      </c>
      <c r="AA427" s="11">
        <v>1.161203</v>
      </c>
      <c r="AB427" s="11">
        <v>1.019854</v>
      </c>
      <c r="AC427" s="11">
        <v>0.90463640000000001</v>
      </c>
      <c r="AD427" s="11">
        <v>0.76877879999999998</v>
      </c>
      <c r="AE427" s="11">
        <v>0.6597556</v>
      </c>
      <c r="AF427" s="11">
        <v>-5.7519099999999997E-2</v>
      </c>
      <c r="AG427" s="11">
        <v>-5.1504899999999999E-2</v>
      </c>
      <c r="AH427" s="11">
        <v>-4.5626600000000003E-2</v>
      </c>
      <c r="AI427" s="11">
        <v>-2.9287500000000001E-2</v>
      </c>
      <c r="AJ427" s="11">
        <v>-3.1905599999999999E-2</v>
      </c>
      <c r="AK427" s="11">
        <v>-3.2809499999999998E-2</v>
      </c>
      <c r="AL427" s="11">
        <v>-3.72824E-2</v>
      </c>
      <c r="AM427" s="11">
        <v>-1.8822700000000001E-2</v>
      </c>
      <c r="AN427" s="11">
        <v>-1.5876999999999999E-2</v>
      </c>
      <c r="AO427" s="11">
        <v>-2.0516E-2</v>
      </c>
      <c r="AP427" s="11">
        <v>-1.05053E-2</v>
      </c>
      <c r="AQ427" s="11">
        <v>-2.9135600000000001E-2</v>
      </c>
      <c r="AR427" s="11">
        <v>-1.54095E-2</v>
      </c>
      <c r="AS427" s="11">
        <v>-3.09474E-2</v>
      </c>
      <c r="AT427" s="11">
        <v>-3.6792699999999998E-2</v>
      </c>
      <c r="AU427" s="11">
        <v>-1.8812499999999999E-2</v>
      </c>
      <c r="AV427" s="11">
        <v>6.8164000000000002E-3</v>
      </c>
      <c r="AW427" s="11">
        <v>8.0548000000000008E-3</v>
      </c>
      <c r="AX427" s="11">
        <v>8.5900000000000008E-6</v>
      </c>
      <c r="AY427" s="11">
        <v>1.12316E-2</v>
      </c>
      <c r="AZ427" s="11">
        <v>-1.14004E-2</v>
      </c>
      <c r="BA427" s="11">
        <v>-3.8998900000000003E-2</v>
      </c>
      <c r="BB427" s="11">
        <v>-4.8595899999999997E-2</v>
      </c>
      <c r="BC427" s="11">
        <v>-4.6398700000000001E-2</v>
      </c>
      <c r="BD427" s="11">
        <v>-3.2937599999999997E-2</v>
      </c>
      <c r="BE427" s="11">
        <v>-2.8672900000000001E-2</v>
      </c>
      <c r="BF427" s="11">
        <v>-2.5811500000000001E-2</v>
      </c>
      <c r="BG427" s="11">
        <v>-1.4302799999999999E-2</v>
      </c>
      <c r="BH427" s="11">
        <v>-1.6891699999999999E-2</v>
      </c>
      <c r="BI427" s="11">
        <v>-1.5400799999999999E-2</v>
      </c>
      <c r="BJ427" s="11">
        <v>-2.1664599999999999E-2</v>
      </c>
      <c r="BK427" s="11">
        <v>-2.7223E-3</v>
      </c>
      <c r="BL427" s="11">
        <v>5.8292999999999999E-3</v>
      </c>
      <c r="BM427" s="11">
        <v>-2.4223000000000001E-3</v>
      </c>
      <c r="BN427" s="11">
        <v>1.3453700000000001E-2</v>
      </c>
      <c r="BO427" s="11">
        <v>2.5759999999999997E-4</v>
      </c>
      <c r="BP427" s="11">
        <v>2.2593599999999998E-2</v>
      </c>
      <c r="BQ427" s="11">
        <v>1.0753800000000001E-2</v>
      </c>
      <c r="BR427" s="11">
        <v>5.8033E-3</v>
      </c>
      <c r="BS427" s="11">
        <v>2.1753499999999999E-2</v>
      </c>
      <c r="BT427" s="11">
        <v>4.7666800000000002E-2</v>
      </c>
      <c r="BU427" s="11">
        <v>4.6633800000000003E-2</v>
      </c>
      <c r="BV427" s="11">
        <v>4.2222700000000002E-2</v>
      </c>
      <c r="BW427" s="11">
        <v>4.78079E-2</v>
      </c>
      <c r="BX427" s="11">
        <v>2.26786E-2</v>
      </c>
      <c r="BY427" s="11">
        <v>-6.8364999999999997E-3</v>
      </c>
      <c r="BZ427" s="11">
        <v>-2.0050999999999999E-2</v>
      </c>
      <c r="CA427" s="11">
        <v>-2.4912299999999998E-2</v>
      </c>
      <c r="CB427" s="11">
        <v>-8.3561999999999994E-3</v>
      </c>
      <c r="CC427" s="11">
        <v>-5.8409999999999998E-3</v>
      </c>
      <c r="CD427" s="11">
        <v>-5.9963999999999998E-3</v>
      </c>
      <c r="CE427" s="11">
        <v>6.8190000000000004E-4</v>
      </c>
      <c r="CF427" s="11">
        <v>-1.8778E-3</v>
      </c>
      <c r="CG427" s="11">
        <v>2.0079E-3</v>
      </c>
      <c r="CH427" s="11">
        <v>-6.0467000000000003E-3</v>
      </c>
      <c r="CI427" s="11">
        <v>1.33781E-2</v>
      </c>
      <c r="CJ427" s="11">
        <v>2.75357E-2</v>
      </c>
      <c r="CK427" s="11">
        <v>1.5671399999999999E-2</v>
      </c>
      <c r="CL427" s="11">
        <v>3.7412800000000003E-2</v>
      </c>
      <c r="CM427" s="11">
        <v>2.9650699999999999E-2</v>
      </c>
      <c r="CN427" s="11">
        <v>6.05966E-2</v>
      </c>
      <c r="CO427" s="11">
        <v>5.2454899999999999E-2</v>
      </c>
      <c r="CP427" s="11">
        <v>4.8399400000000002E-2</v>
      </c>
      <c r="CQ427" s="11">
        <v>6.2319600000000003E-2</v>
      </c>
      <c r="CR427" s="11">
        <v>8.8517200000000004E-2</v>
      </c>
      <c r="CS427" s="11">
        <v>8.5212899999999994E-2</v>
      </c>
      <c r="CT427" s="11">
        <v>8.4436899999999995E-2</v>
      </c>
      <c r="CU427" s="11">
        <v>8.4384299999999995E-2</v>
      </c>
      <c r="CV427" s="11">
        <v>5.6757599999999998E-2</v>
      </c>
      <c r="CW427" s="11">
        <v>2.5326000000000001E-2</v>
      </c>
      <c r="CX427" s="11">
        <v>8.4939000000000004E-3</v>
      </c>
      <c r="CY427" s="11">
        <v>-3.4259E-3</v>
      </c>
      <c r="CZ427" s="11">
        <v>1.4944499999999999E-2</v>
      </c>
      <c r="DA427" s="11">
        <v>1.38808E-2</v>
      </c>
      <c r="DB427" s="11">
        <v>1.20467E-2</v>
      </c>
      <c r="DC427" s="11">
        <v>9.1100999999999994E-3</v>
      </c>
      <c r="DD427" s="11">
        <v>9.1278000000000001E-3</v>
      </c>
      <c r="DE427" s="11">
        <v>1.0583800000000001E-2</v>
      </c>
      <c r="DF427" s="11">
        <v>9.495E-3</v>
      </c>
      <c r="DG427" s="11">
        <v>9.7882999999999998E-3</v>
      </c>
      <c r="DH427" s="11">
        <v>1.31965E-2</v>
      </c>
      <c r="DI427" s="11">
        <v>1.10002E-2</v>
      </c>
      <c r="DJ427" s="11">
        <v>1.45661E-2</v>
      </c>
      <c r="DK427" s="11">
        <v>1.7869800000000002E-2</v>
      </c>
      <c r="DL427" s="11">
        <v>2.3104199999999998E-2</v>
      </c>
      <c r="DM427" s="11">
        <v>2.53525E-2</v>
      </c>
      <c r="DN427" s="11">
        <v>2.5896599999999999E-2</v>
      </c>
      <c r="DO427" s="11">
        <v>2.4662400000000001E-2</v>
      </c>
      <c r="DP427" s="11">
        <v>2.4835300000000001E-2</v>
      </c>
      <c r="DQ427" s="11">
        <v>2.34544E-2</v>
      </c>
      <c r="DR427" s="11">
        <v>2.56644E-2</v>
      </c>
      <c r="DS427" s="11">
        <v>2.2236800000000001E-2</v>
      </c>
      <c r="DT427" s="11">
        <v>2.07186E-2</v>
      </c>
      <c r="DU427" s="11">
        <v>1.9553399999999999E-2</v>
      </c>
      <c r="DV427" s="11">
        <v>1.7354100000000001E-2</v>
      </c>
      <c r="DW427" s="11">
        <v>1.3062799999999999E-2</v>
      </c>
      <c r="DX427" s="11">
        <v>0.31435839999999998</v>
      </c>
      <c r="DY427" s="11">
        <v>1.1210700000000001E-2</v>
      </c>
      <c r="DZ427" s="11">
        <v>2.04832E-2</v>
      </c>
      <c r="EA427" s="11">
        <v>62.436763999999997</v>
      </c>
      <c r="EB427" s="11">
        <v>63.079292000000002</v>
      </c>
      <c r="EC427" s="11">
        <v>62.159897000000001</v>
      </c>
      <c r="ED427" s="11">
        <v>60.723461</v>
      </c>
      <c r="EE427" s="11">
        <v>60.411532999999999</v>
      </c>
      <c r="EF427" s="11">
        <v>60.050457000000002</v>
      </c>
      <c r="EG427" s="11">
        <v>60.050457000000002</v>
      </c>
      <c r="EH427" s="11">
        <v>62.480339000000001</v>
      </c>
      <c r="EI427" s="11">
        <v>69.583877999999999</v>
      </c>
      <c r="EJ427" s="11">
        <v>77.503272999999993</v>
      </c>
      <c r="EK427" s="11">
        <v>85.077979999999997</v>
      </c>
      <c r="EL427" s="11">
        <v>89.507210000000001</v>
      </c>
      <c r="EM427" s="11">
        <v>90.204453000000001</v>
      </c>
      <c r="EN427" s="11">
        <v>91.286368999999993</v>
      </c>
      <c r="EO427" s="11">
        <v>87.923332000000002</v>
      </c>
      <c r="EP427" s="11">
        <v>89.427261000000001</v>
      </c>
      <c r="EQ427" s="11">
        <v>85.300133000000002</v>
      </c>
      <c r="ER427" s="11">
        <v>86.353210000000004</v>
      </c>
      <c r="ES427" s="11">
        <v>78.097640999999996</v>
      </c>
      <c r="ET427" s="11">
        <v>71.814544999999995</v>
      </c>
      <c r="EU427" s="11">
        <v>68.366973999999999</v>
      </c>
      <c r="EV427" s="11">
        <v>65.020317000000006</v>
      </c>
      <c r="EW427" s="11">
        <v>63.901702999999998</v>
      </c>
      <c r="EX427" s="11">
        <v>62.589779</v>
      </c>
      <c r="EY427" s="11">
        <v>0</v>
      </c>
      <c r="EZ427" s="11"/>
      <c r="FA427" s="11"/>
      <c r="FB427" s="11"/>
      <c r="FC427" s="11"/>
      <c r="FD427" s="11"/>
      <c r="FE427" s="11"/>
      <c r="FF427" s="11"/>
      <c r="FG427" s="11"/>
      <c r="FH427" s="11"/>
      <c r="FI427" s="11"/>
      <c r="FJ427" s="11"/>
      <c r="FK427" s="11"/>
      <c r="FL427" s="11"/>
      <c r="FM427" s="11"/>
      <c r="FN427" s="11"/>
      <c r="FO427" s="11"/>
      <c r="FP427" s="11"/>
      <c r="FQ427" s="11"/>
      <c r="FR427" s="11"/>
      <c r="FS427" s="11"/>
      <c r="FT427" s="11"/>
      <c r="FU427" s="11"/>
      <c r="FV427" s="11"/>
      <c r="HY427" s="37"/>
    </row>
    <row r="428" spans="1:235" x14ac:dyDescent="0.2">
      <c r="A428" t="s">
        <v>112</v>
      </c>
      <c r="B428" t="s">
        <v>133</v>
      </c>
      <c r="C428" t="s">
        <v>88</v>
      </c>
      <c r="D428" t="s">
        <v>135</v>
      </c>
      <c r="E428" s="38" t="s">
        <v>126</v>
      </c>
      <c r="F428" t="s">
        <v>105</v>
      </c>
      <c r="G428" s="11">
        <v>5337</v>
      </c>
      <c r="H428" s="11">
        <v>0.67667390000000005</v>
      </c>
      <c r="I428" s="11">
        <v>0.61357569999999995</v>
      </c>
      <c r="J428" s="11">
        <v>0.56769480000000005</v>
      </c>
      <c r="K428" s="11">
        <v>0.53677459999999999</v>
      </c>
      <c r="L428" s="11">
        <v>0.50931309999999996</v>
      </c>
      <c r="M428" s="11">
        <v>0.50921760000000005</v>
      </c>
      <c r="N428" s="11">
        <v>0.53357469999999996</v>
      </c>
      <c r="O428" s="11">
        <v>0.57207569999999996</v>
      </c>
      <c r="P428" s="11">
        <v>0.59708450000000002</v>
      </c>
      <c r="Q428" s="11">
        <v>0.62973820000000003</v>
      </c>
      <c r="R428" s="11">
        <v>0.69184970000000001</v>
      </c>
      <c r="S428" s="11">
        <v>0.75835580000000002</v>
      </c>
      <c r="T428" s="11">
        <v>0.84854980000000002</v>
      </c>
      <c r="U428" s="11">
        <v>0.92086409999999996</v>
      </c>
      <c r="V428" s="11">
        <v>0.99907270000000004</v>
      </c>
      <c r="W428" s="11">
        <v>1.081882</v>
      </c>
      <c r="X428" s="11">
        <v>1.121578</v>
      </c>
      <c r="Y428" s="11">
        <v>1.1263069999999999</v>
      </c>
      <c r="Z428" s="11">
        <v>1.0712600000000001</v>
      </c>
      <c r="AA428" s="11">
        <v>1.040375</v>
      </c>
      <c r="AB428" s="11">
        <v>0.99928790000000001</v>
      </c>
      <c r="AC428" s="11">
        <v>0.94572699999999998</v>
      </c>
      <c r="AD428" s="11">
        <v>0.84416690000000005</v>
      </c>
      <c r="AE428" s="11">
        <v>0.72385049999999995</v>
      </c>
      <c r="AF428" s="11">
        <v>-4.4800899999999998E-2</v>
      </c>
      <c r="AG428" s="11">
        <v>-4.6574299999999999E-2</v>
      </c>
      <c r="AH428" s="11">
        <v>-3.32246E-2</v>
      </c>
      <c r="AI428" s="11">
        <v>-1.9638099999999999E-2</v>
      </c>
      <c r="AJ428" s="11">
        <v>-2.4889600000000001E-2</v>
      </c>
      <c r="AK428" s="11">
        <v>-2.4675900000000001E-2</v>
      </c>
      <c r="AL428" s="11">
        <v>-2.0062900000000002E-2</v>
      </c>
      <c r="AM428" s="11">
        <v>-1.20175E-2</v>
      </c>
      <c r="AN428" s="11">
        <v>-1.6605000000000002E-2</v>
      </c>
      <c r="AO428" s="11">
        <v>-2.3462799999999999E-2</v>
      </c>
      <c r="AP428" s="11">
        <v>-1.69979E-2</v>
      </c>
      <c r="AQ428" s="11">
        <v>-2.2963799999999999E-2</v>
      </c>
      <c r="AR428" s="11">
        <v>-1.6950199999999999E-2</v>
      </c>
      <c r="AS428" s="11">
        <v>-2.48168E-2</v>
      </c>
      <c r="AT428" s="11">
        <v>-3.0015699999999999E-2</v>
      </c>
      <c r="AU428" s="11">
        <v>-1.15884E-2</v>
      </c>
      <c r="AV428" s="11">
        <v>1.1711600000000001E-2</v>
      </c>
      <c r="AW428" s="11">
        <v>2.7241000000000001E-3</v>
      </c>
      <c r="AX428" s="11">
        <v>2.7396999999999999E-3</v>
      </c>
      <c r="AY428" s="11">
        <v>1.22375E-2</v>
      </c>
      <c r="AZ428" s="11">
        <v>2.6494000000000001E-3</v>
      </c>
      <c r="BA428" s="11">
        <v>-2.8076899999999998E-2</v>
      </c>
      <c r="BB428" s="11">
        <v>-3.78275E-2</v>
      </c>
      <c r="BC428" s="11">
        <v>-3.5857699999999999E-2</v>
      </c>
      <c r="BD428" s="11">
        <v>-2.6032599999999999E-2</v>
      </c>
      <c r="BE428" s="11">
        <v>-2.9079600000000001E-2</v>
      </c>
      <c r="BF428" s="11">
        <v>-1.9189500000000002E-2</v>
      </c>
      <c r="BG428" s="11">
        <v>-7.3853E-3</v>
      </c>
      <c r="BH428" s="11">
        <v>-1.34853E-2</v>
      </c>
      <c r="BI428" s="11">
        <v>-1.21832E-2</v>
      </c>
      <c r="BJ428" s="11">
        <v>-8.6926999999999994E-3</v>
      </c>
      <c r="BK428" s="11">
        <v>-5.5579999999999996E-4</v>
      </c>
      <c r="BL428" s="11">
        <v>-2.5171999999999998E-3</v>
      </c>
      <c r="BM428" s="11">
        <v>-1.01581E-2</v>
      </c>
      <c r="BN428" s="11">
        <v>-1.6142000000000001E-3</v>
      </c>
      <c r="BO428" s="11">
        <v>-4.2306000000000002E-3</v>
      </c>
      <c r="BP428" s="11">
        <v>3.5890000000000002E-3</v>
      </c>
      <c r="BQ428" s="11">
        <v>-1.2324E-3</v>
      </c>
      <c r="BR428" s="11">
        <v>-4.6017999999999996E-3</v>
      </c>
      <c r="BS428" s="11">
        <v>1.48827E-2</v>
      </c>
      <c r="BT428" s="11">
        <v>4.0017400000000002E-2</v>
      </c>
      <c r="BU428" s="11">
        <v>2.9237900000000001E-2</v>
      </c>
      <c r="BV428" s="11">
        <v>2.77063E-2</v>
      </c>
      <c r="BW428" s="11">
        <v>3.4600600000000002E-2</v>
      </c>
      <c r="BX428" s="11">
        <v>2.4127800000000001E-2</v>
      </c>
      <c r="BY428" s="11">
        <v>-7.0102999999999997E-3</v>
      </c>
      <c r="BZ428" s="11">
        <v>-1.85839E-2</v>
      </c>
      <c r="CA428" s="11">
        <v>-1.8758199999999999E-2</v>
      </c>
      <c r="CB428" s="11">
        <v>-7.2642999999999996E-3</v>
      </c>
      <c r="CC428" s="11">
        <v>-1.15849E-2</v>
      </c>
      <c r="CD428" s="11">
        <v>-5.1542999999999997E-3</v>
      </c>
      <c r="CE428" s="11">
        <v>4.8675000000000003E-3</v>
      </c>
      <c r="CF428" s="11">
        <v>-2.0809000000000001E-3</v>
      </c>
      <c r="CG428" s="11">
        <v>3.0949999999999999E-4</v>
      </c>
      <c r="CH428" s="11">
        <v>2.6775000000000002E-3</v>
      </c>
      <c r="CI428" s="11">
        <v>1.0906000000000001E-2</v>
      </c>
      <c r="CJ428" s="11">
        <v>1.15706E-2</v>
      </c>
      <c r="CK428" s="11">
        <v>3.1465999999999998E-3</v>
      </c>
      <c r="CL428" s="11">
        <v>1.37695E-2</v>
      </c>
      <c r="CM428" s="11">
        <v>1.45027E-2</v>
      </c>
      <c r="CN428" s="11">
        <v>2.41281E-2</v>
      </c>
      <c r="CO428" s="11">
        <v>2.2351900000000001E-2</v>
      </c>
      <c r="CP428" s="11">
        <v>2.0812199999999999E-2</v>
      </c>
      <c r="CQ428" s="11">
        <v>4.13537E-2</v>
      </c>
      <c r="CR428" s="11">
        <v>6.8323200000000001E-2</v>
      </c>
      <c r="CS428" s="11">
        <v>5.5751599999999998E-2</v>
      </c>
      <c r="CT428" s="11">
        <v>5.2672799999999999E-2</v>
      </c>
      <c r="CU428" s="11">
        <v>5.6963699999999999E-2</v>
      </c>
      <c r="CV428" s="11">
        <v>4.56062E-2</v>
      </c>
      <c r="CW428" s="11">
        <v>1.40562E-2</v>
      </c>
      <c r="CX428" s="11">
        <v>6.5979999999999999E-4</v>
      </c>
      <c r="CY428" s="11">
        <v>-1.6586000000000001E-3</v>
      </c>
      <c r="CZ428" s="11">
        <v>1.14103E-2</v>
      </c>
      <c r="DA428" s="11">
        <v>1.0636E-2</v>
      </c>
      <c r="DB428" s="11">
        <v>8.5328000000000001E-3</v>
      </c>
      <c r="DC428" s="11">
        <v>7.4491999999999996E-3</v>
      </c>
      <c r="DD428" s="11">
        <v>6.9334000000000002E-3</v>
      </c>
      <c r="DE428" s="11">
        <v>7.5950000000000002E-3</v>
      </c>
      <c r="DF428" s="11">
        <v>6.9125999999999996E-3</v>
      </c>
      <c r="DG428" s="11">
        <v>6.9681999999999999E-3</v>
      </c>
      <c r="DH428" s="11">
        <v>8.5647999999999991E-3</v>
      </c>
      <c r="DI428" s="11">
        <v>8.0887000000000008E-3</v>
      </c>
      <c r="DJ428" s="11">
        <v>9.3526000000000008E-3</v>
      </c>
      <c r="DK428" s="11">
        <v>1.1389E-2</v>
      </c>
      <c r="DL428" s="11">
        <v>1.24869E-2</v>
      </c>
      <c r="DM428" s="11">
        <v>1.43383E-2</v>
      </c>
      <c r="DN428" s="11">
        <v>1.54506E-2</v>
      </c>
      <c r="DO428" s="11">
        <v>1.6093300000000001E-2</v>
      </c>
      <c r="DP428" s="11">
        <v>1.72087E-2</v>
      </c>
      <c r="DQ428" s="11">
        <v>1.61192E-2</v>
      </c>
      <c r="DR428" s="11">
        <v>1.51786E-2</v>
      </c>
      <c r="DS428" s="11">
        <v>1.35958E-2</v>
      </c>
      <c r="DT428" s="11">
        <v>1.3058E-2</v>
      </c>
      <c r="DU428" s="11">
        <v>1.2807600000000001E-2</v>
      </c>
      <c r="DV428" s="11">
        <v>1.1699299999999999E-2</v>
      </c>
      <c r="DW428" s="11">
        <v>1.03958E-2</v>
      </c>
      <c r="DX428" s="11">
        <v>0.207623</v>
      </c>
      <c r="DY428" s="11">
        <v>6.2230999999999996E-3</v>
      </c>
      <c r="DZ428" s="11">
        <v>1.0729900000000001E-2</v>
      </c>
      <c r="EA428" s="11">
        <v>68.685753000000005</v>
      </c>
      <c r="EB428" s="11">
        <v>68.642532000000003</v>
      </c>
      <c r="EC428" s="11">
        <v>68.203186000000002</v>
      </c>
      <c r="ED428" s="11">
        <v>67.779144000000002</v>
      </c>
      <c r="EE428" s="11">
        <v>67.191483000000005</v>
      </c>
      <c r="EF428" s="11">
        <v>66.880645999999999</v>
      </c>
      <c r="EG428" s="11">
        <v>67.175560000000004</v>
      </c>
      <c r="EH428" s="11">
        <v>68.020270999999994</v>
      </c>
      <c r="EI428" s="11">
        <v>69.696442000000005</v>
      </c>
      <c r="EJ428" s="11">
        <v>72.175147999999993</v>
      </c>
      <c r="EK428" s="11">
        <v>74.175262000000004</v>
      </c>
      <c r="EL428" s="11">
        <v>76.307777000000002</v>
      </c>
      <c r="EM428" s="11">
        <v>77.454246999999995</v>
      </c>
      <c r="EN428" s="11">
        <v>78.846924000000001</v>
      </c>
      <c r="EO428" s="11">
        <v>78.360930999999994</v>
      </c>
      <c r="EP428" s="11">
        <v>77.718261999999996</v>
      </c>
      <c r="EQ428" s="11">
        <v>76.743842999999998</v>
      </c>
      <c r="ER428" s="11">
        <v>75.147163000000006</v>
      </c>
      <c r="ES428" s="11">
        <v>72.514854</v>
      </c>
      <c r="ET428" s="11">
        <v>70.481437999999997</v>
      </c>
      <c r="EU428" s="11">
        <v>69.419158999999993</v>
      </c>
      <c r="EV428" s="11">
        <v>69.059478999999996</v>
      </c>
      <c r="EW428" s="11">
        <v>68.570533999999995</v>
      </c>
      <c r="EX428" s="11">
        <v>68.260773</v>
      </c>
      <c r="EY428" s="11">
        <v>0</v>
      </c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IA428" s="37"/>
    </row>
    <row r="429" spans="1:235" x14ac:dyDescent="0.2">
      <c r="A429" t="s">
        <v>112</v>
      </c>
      <c r="B429" t="s">
        <v>133</v>
      </c>
      <c r="C429" t="s">
        <v>88</v>
      </c>
      <c r="D429" t="s">
        <v>135</v>
      </c>
      <c r="E429" s="38" t="s">
        <v>126</v>
      </c>
      <c r="F429" t="s">
        <v>106</v>
      </c>
      <c r="G429" s="11">
        <v>3567</v>
      </c>
      <c r="H429" s="11">
        <v>0.69169970000000003</v>
      </c>
      <c r="I429" s="11">
        <v>0.62316300000000002</v>
      </c>
      <c r="J429" s="11">
        <v>0.57184179999999996</v>
      </c>
      <c r="K429" s="11">
        <v>0.53673550000000003</v>
      </c>
      <c r="L429" s="11">
        <v>0.50449820000000001</v>
      </c>
      <c r="M429" s="11">
        <v>0.50363809999999998</v>
      </c>
      <c r="N429" s="11">
        <v>0.51902729999999997</v>
      </c>
      <c r="O429" s="11">
        <v>0.55916160000000004</v>
      </c>
      <c r="P429" s="11">
        <v>0.59161520000000001</v>
      </c>
      <c r="Q429" s="11">
        <v>0.62542779999999998</v>
      </c>
      <c r="R429" s="11">
        <v>0.67902770000000001</v>
      </c>
      <c r="S429" s="11">
        <v>0.73706210000000005</v>
      </c>
      <c r="T429" s="11">
        <v>0.80357780000000001</v>
      </c>
      <c r="U429" s="11">
        <v>0.85588470000000005</v>
      </c>
      <c r="V429" s="11">
        <v>0.91533719999999996</v>
      </c>
      <c r="W429" s="11">
        <v>0.99031119999999995</v>
      </c>
      <c r="X429" s="11">
        <v>1.036691</v>
      </c>
      <c r="Y429" s="11">
        <v>1.050519</v>
      </c>
      <c r="Z429" s="11">
        <v>1.015571</v>
      </c>
      <c r="AA429" s="11">
        <v>1.0087429999999999</v>
      </c>
      <c r="AB429" s="11">
        <v>0.98878540000000004</v>
      </c>
      <c r="AC429" s="11">
        <v>0.94178580000000001</v>
      </c>
      <c r="AD429" s="11">
        <v>0.84381300000000004</v>
      </c>
      <c r="AE429" s="11">
        <v>0.72554189999999996</v>
      </c>
      <c r="AF429" s="11">
        <v>-3.5668699999999998E-2</v>
      </c>
      <c r="AG429" s="11">
        <v>-4.3752800000000001E-2</v>
      </c>
      <c r="AH429" s="11">
        <v>-3.25574E-2</v>
      </c>
      <c r="AI429" s="11">
        <v>-1.8488999999999998E-2</v>
      </c>
      <c r="AJ429" s="11">
        <v>-2.4596900000000001E-2</v>
      </c>
      <c r="AK429" s="11">
        <v>-2.0712000000000001E-2</v>
      </c>
      <c r="AL429" s="11">
        <v>-2.29766E-2</v>
      </c>
      <c r="AM429" s="11">
        <v>-1.8935199999999999E-2</v>
      </c>
      <c r="AN429" s="11">
        <v>-2.2698900000000001E-2</v>
      </c>
      <c r="AO429" s="11">
        <v>-2.8728099999999999E-2</v>
      </c>
      <c r="AP429" s="11">
        <v>-2.4147399999999999E-2</v>
      </c>
      <c r="AQ429" s="11">
        <v>-2.1284600000000001E-2</v>
      </c>
      <c r="AR429" s="11">
        <v>-1.58646E-2</v>
      </c>
      <c r="AS429" s="11">
        <v>-1.9944E-2</v>
      </c>
      <c r="AT429" s="11">
        <v>-3.02931E-2</v>
      </c>
      <c r="AU429" s="11">
        <v>-1.1391099999999999E-2</v>
      </c>
      <c r="AV429" s="11">
        <v>9.2993999999999993E-3</v>
      </c>
      <c r="AW429" s="11">
        <v>-1.918E-4</v>
      </c>
      <c r="AX429" s="11">
        <v>-4.0531999999999999E-3</v>
      </c>
      <c r="AY429" s="11">
        <v>4.6955E-3</v>
      </c>
      <c r="AZ429" s="11">
        <v>5.9389999999999996E-4</v>
      </c>
      <c r="BA429" s="11">
        <v>-2.85586E-2</v>
      </c>
      <c r="BB429" s="11">
        <v>-3.7296799999999998E-2</v>
      </c>
      <c r="BC429" s="11">
        <v>-3.0621900000000001E-2</v>
      </c>
      <c r="BD429" s="11">
        <v>-1.6659799999999999E-2</v>
      </c>
      <c r="BE429" s="11">
        <v>-2.50084E-2</v>
      </c>
      <c r="BF429" s="11">
        <v>-1.7420499999999998E-2</v>
      </c>
      <c r="BG429" s="11">
        <v>-5.2848000000000001E-3</v>
      </c>
      <c r="BH429" s="11">
        <v>-1.2647500000000001E-2</v>
      </c>
      <c r="BI429" s="11">
        <v>-8.8147E-3</v>
      </c>
      <c r="BJ429" s="11">
        <v>-1.12131E-2</v>
      </c>
      <c r="BK429" s="11">
        <v>-6.7748000000000001E-3</v>
      </c>
      <c r="BL429" s="11">
        <v>-7.6693000000000004E-3</v>
      </c>
      <c r="BM429" s="11">
        <v>-1.49801E-2</v>
      </c>
      <c r="BN429" s="11">
        <v>-8.2118E-3</v>
      </c>
      <c r="BO429" s="11">
        <v>-2.3384E-3</v>
      </c>
      <c r="BP429" s="11">
        <v>4.1066000000000002E-3</v>
      </c>
      <c r="BQ429" s="11">
        <v>2.1540000000000001E-3</v>
      </c>
      <c r="BR429" s="11">
        <v>-6.4124999999999998E-3</v>
      </c>
      <c r="BS429" s="11">
        <v>1.3302599999999999E-2</v>
      </c>
      <c r="BT429" s="11">
        <v>3.5869100000000001E-2</v>
      </c>
      <c r="BU429" s="11">
        <v>2.5307099999999999E-2</v>
      </c>
      <c r="BV429" s="11">
        <v>2.0632899999999999E-2</v>
      </c>
      <c r="BW429" s="11">
        <v>2.72769E-2</v>
      </c>
      <c r="BX429" s="11">
        <v>2.29906E-2</v>
      </c>
      <c r="BY429" s="11">
        <v>-6.4838999999999999E-3</v>
      </c>
      <c r="BZ429" s="11">
        <v>-1.7100899999999999E-2</v>
      </c>
      <c r="CA429" s="11">
        <v>-1.2513E-2</v>
      </c>
      <c r="CB429" s="11">
        <v>2.3490999999999998E-3</v>
      </c>
      <c r="CC429" s="11">
        <v>-6.2639999999999996E-3</v>
      </c>
      <c r="CD429" s="11">
        <v>-2.2836000000000002E-3</v>
      </c>
      <c r="CE429" s="11">
        <v>7.9194999999999995E-3</v>
      </c>
      <c r="CF429" s="11">
        <v>-6.981E-4</v>
      </c>
      <c r="CG429" s="11">
        <v>3.0826E-3</v>
      </c>
      <c r="CH429" s="11">
        <v>5.5040000000000004E-4</v>
      </c>
      <c r="CI429" s="11">
        <v>5.3857000000000002E-3</v>
      </c>
      <c r="CJ429" s="11">
        <v>7.3601999999999999E-3</v>
      </c>
      <c r="CK429" s="11">
        <v>-1.232E-3</v>
      </c>
      <c r="CL429" s="11">
        <v>7.7238000000000003E-3</v>
      </c>
      <c r="CM429" s="11">
        <v>1.6607799999999999E-2</v>
      </c>
      <c r="CN429" s="11">
        <v>2.4077899999999999E-2</v>
      </c>
      <c r="CO429" s="11">
        <v>2.4251999999999999E-2</v>
      </c>
      <c r="CP429" s="11">
        <v>1.74681E-2</v>
      </c>
      <c r="CQ429" s="11">
        <v>3.7996200000000001E-2</v>
      </c>
      <c r="CR429" s="11">
        <v>6.2438800000000003E-2</v>
      </c>
      <c r="CS429" s="11">
        <v>5.0805900000000001E-2</v>
      </c>
      <c r="CT429" s="11">
        <v>4.5318999999999998E-2</v>
      </c>
      <c r="CU429" s="11">
        <v>4.9858399999999997E-2</v>
      </c>
      <c r="CV429" s="11">
        <v>4.5387400000000001E-2</v>
      </c>
      <c r="CW429" s="11">
        <v>1.5590700000000001E-2</v>
      </c>
      <c r="CX429" s="11">
        <v>3.0950999999999999E-3</v>
      </c>
      <c r="CY429" s="11">
        <v>5.5960000000000003E-3</v>
      </c>
      <c r="CZ429" s="11">
        <v>1.15566E-2</v>
      </c>
      <c r="DA429" s="11">
        <v>1.1395799999999999E-2</v>
      </c>
      <c r="DB429" s="11">
        <v>9.2026E-3</v>
      </c>
      <c r="DC429" s="11">
        <v>8.0275999999999993E-3</v>
      </c>
      <c r="DD429" s="11">
        <v>7.2646999999999998E-3</v>
      </c>
      <c r="DE429" s="11">
        <v>7.2329999999999998E-3</v>
      </c>
      <c r="DF429" s="11">
        <v>7.1517000000000004E-3</v>
      </c>
      <c r="DG429" s="11">
        <v>7.3930000000000003E-3</v>
      </c>
      <c r="DH429" s="11">
        <v>9.1372999999999992E-3</v>
      </c>
      <c r="DI429" s="11">
        <v>8.3581999999999997E-3</v>
      </c>
      <c r="DJ429" s="11">
        <v>9.6881999999999992E-3</v>
      </c>
      <c r="DK429" s="11">
        <v>1.1518499999999999E-2</v>
      </c>
      <c r="DL429" s="11">
        <v>1.2141600000000001E-2</v>
      </c>
      <c r="DM429" s="11">
        <v>1.34346E-2</v>
      </c>
      <c r="DN429" s="11">
        <v>1.4518400000000001E-2</v>
      </c>
      <c r="DO429" s="11">
        <v>1.50127E-2</v>
      </c>
      <c r="DP429" s="11">
        <v>1.61532E-2</v>
      </c>
      <c r="DQ429" s="11">
        <v>1.5502200000000001E-2</v>
      </c>
      <c r="DR429" s="11">
        <v>1.50081E-2</v>
      </c>
      <c r="DS429" s="11">
        <v>1.3728600000000001E-2</v>
      </c>
      <c r="DT429" s="11">
        <v>1.36162E-2</v>
      </c>
      <c r="DU429" s="11">
        <v>1.3420400000000001E-2</v>
      </c>
      <c r="DV429" s="11">
        <v>1.2278300000000001E-2</v>
      </c>
      <c r="DW429" s="11">
        <v>1.10095E-2</v>
      </c>
      <c r="DX429" s="11">
        <v>0.18357039999999999</v>
      </c>
      <c r="DY429" s="11">
        <v>6.2896000000000002E-3</v>
      </c>
      <c r="DZ429" s="11">
        <v>1.0813400000000001E-2</v>
      </c>
      <c r="EA429" s="11">
        <v>69.327454000000003</v>
      </c>
      <c r="EB429" s="11">
        <v>69.436913000000004</v>
      </c>
      <c r="EC429" s="11">
        <v>69.028357999999997</v>
      </c>
      <c r="ED429" s="11">
        <v>68.619499000000005</v>
      </c>
      <c r="EE429" s="11">
        <v>68.050262000000004</v>
      </c>
      <c r="EF429" s="11">
        <v>67.627196999999995</v>
      </c>
      <c r="EG429" s="11">
        <v>67.869072000000003</v>
      </c>
      <c r="EH429" s="11">
        <v>68.36985</v>
      </c>
      <c r="EI429" s="11">
        <v>69.432884000000001</v>
      </c>
      <c r="EJ429" s="11">
        <v>71.157021</v>
      </c>
      <c r="EK429" s="11">
        <v>72.615875000000003</v>
      </c>
      <c r="EL429" s="11">
        <v>74.476500999999999</v>
      </c>
      <c r="EM429" s="11">
        <v>75.526695000000004</v>
      </c>
      <c r="EN429" s="11">
        <v>77.214043000000004</v>
      </c>
      <c r="EO429" s="11">
        <v>76.793930000000003</v>
      </c>
      <c r="EP429" s="11">
        <v>76.329482999999996</v>
      </c>
      <c r="EQ429" s="11">
        <v>75.606682000000006</v>
      </c>
      <c r="ER429" s="11">
        <v>74.431235999999998</v>
      </c>
      <c r="ES429" s="11">
        <v>72.260551000000007</v>
      </c>
      <c r="ET429" s="11">
        <v>70.606728000000004</v>
      </c>
      <c r="EU429" s="11">
        <v>69.693282999999994</v>
      </c>
      <c r="EV429" s="11">
        <v>69.451652999999993</v>
      </c>
      <c r="EW429" s="11">
        <v>68.947716</v>
      </c>
      <c r="EX429" s="11">
        <v>68.771193999999994</v>
      </c>
      <c r="EY429" s="11">
        <v>0</v>
      </c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IA429" s="37"/>
    </row>
    <row r="430" spans="1:235" x14ac:dyDescent="0.2">
      <c r="A430" t="s">
        <v>112</v>
      </c>
      <c r="B430" t="s">
        <v>133</v>
      </c>
      <c r="C430" t="s">
        <v>88</v>
      </c>
      <c r="D430" t="s">
        <v>135</v>
      </c>
      <c r="E430" s="38" t="s">
        <v>126</v>
      </c>
      <c r="F430" t="s">
        <v>107</v>
      </c>
      <c r="G430" s="11">
        <v>1770</v>
      </c>
      <c r="H430" s="11">
        <v>0.6460089</v>
      </c>
      <c r="I430" s="11">
        <v>0.59620899999999999</v>
      </c>
      <c r="J430" s="11">
        <v>0.55087419999999998</v>
      </c>
      <c r="K430" s="11">
        <v>0.52566020000000002</v>
      </c>
      <c r="L430" s="11">
        <v>0.5105461</v>
      </c>
      <c r="M430" s="11">
        <v>0.52237420000000001</v>
      </c>
      <c r="N430" s="11">
        <v>0.54320789999999997</v>
      </c>
      <c r="O430" s="11">
        <v>0.58025260000000001</v>
      </c>
      <c r="P430" s="11">
        <v>0.60056860000000001</v>
      </c>
      <c r="Q430" s="11">
        <v>0.62982669999999996</v>
      </c>
      <c r="R430" s="11">
        <v>0.70972650000000004</v>
      </c>
      <c r="S430" s="11">
        <v>0.80650339999999998</v>
      </c>
      <c r="T430" s="11">
        <v>0.95015919999999998</v>
      </c>
      <c r="U430" s="11">
        <v>1.0636289999999999</v>
      </c>
      <c r="V430" s="11">
        <v>1.165092</v>
      </c>
      <c r="W430" s="11">
        <v>1.2622949999999999</v>
      </c>
      <c r="X430" s="11">
        <v>1.2871999999999999</v>
      </c>
      <c r="Y430" s="11">
        <v>1.281698</v>
      </c>
      <c r="Z430" s="11">
        <v>1.174369</v>
      </c>
      <c r="AA430" s="11">
        <v>1.091998</v>
      </c>
      <c r="AB430" s="11">
        <v>1.007066</v>
      </c>
      <c r="AC430" s="11">
        <v>0.95272860000000004</v>
      </c>
      <c r="AD430" s="11">
        <v>0.84226630000000002</v>
      </c>
      <c r="AE430" s="11">
        <v>0.71445979999999998</v>
      </c>
      <c r="AF430" s="11">
        <v>-7.5016399999999997E-2</v>
      </c>
      <c r="AG430" s="11">
        <v>-5.8862299999999999E-2</v>
      </c>
      <c r="AH430" s="11">
        <v>-5.1436099999999998E-2</v>
      </c>
      <c r="AI430" s="11">
        <v>-4.0524299999999999E-2</v>
      </c>
      <c r="AJ430" s="11">
        <v>-4.0401399999999997E-2</v>
      </c>
      <c r="AK430" s="11">
        <v>-3.4690199999999997E-2</v>
      </c>
      <c r="AL430" s="11">
        <v>-3.9260499999999997E-2</v>
      </c>
      <c r="AM430" s="11">
        <v>-2.1429199999999999E-2</v>
      </c>
      <c r="AN430" s="11">
        <v>-1.9816199999999999E-2</v>
      </c>
      <c r="AO430" s="11">
        <v>-2.79685E-2</v>
      </c>
      <c r="AP430" s="11">
        <v>-1.8028700000000002E-2</v>
      </c>
      <c r="AQ430" s="11">
        <v>-2.98929E-2</v>
      </c>
      <c r="AR430" s="11">
        <v>-1.83398E-2</v>
      </c>
      <c r="AS430" s="11">
        <v>-3.2700699999999999E-2</v>
      </c>
      <c r="AT430" s="11">
        <v>-4.3385100000000003E-2</v>
      </c>
      <c r="AU430" s="11">
        <v>-2.6602799999999999E-2</v>
      </c>
      <c r="AV430" s="11">
        <v>-1.3001E-3</v>
      </c>
      <c r="AW430" s="11">
        <v>-9.6029999999999998E-4</v>
      </c>
      <c r="AX430" s="11">
        <v>-6.1599000000000003E-3</v>
      </c>
      <c r="AY430" s="11">
        <v>3.5114E-3</v>
      </c>
      <c r="AZ430" s="11">
        <v>-1.7112800000000001E-2</v>
      </c>
      <c r="BA430" s="11">
        <v>-3.96624E-2</v>
      </c>
      <c r="BB430" s="11">
        <v>-5.1322199999999998E-2</v>
      </c>
      <c r="BC430" s="11">
        <v>-6.0884000000000001E-2</v>
      </c>
      <c r="BD430" s="11">
        <v>-4.5296099999999999E-2</v>
      </c>
      <c r="BE430" s="11">
        <v>-3.5321900000000003E-2</v>
      </c>
      <c r="BF430" s="11">
        <v>-3.12137E-2</v>
      </c>
      <c r="BG430" s="11">
        <v>-2.2814999999999998E-2</v>
      </c>
      <c r="BH430" s="11">
        <v>-2.3653199999999999E-2</v>
      </c>
      <c r="BI430" s="11">
        <v>-1.7077700000000001E-2</v>
      </c>
      <c r="BJ430" s="11">
        <v>-2.3322300000000001E-2</v>
      </c>
      <c r="BK430" s="11">
        <v>-5.8818000000000004E-3</v>
      </c>
      <c r="BL430" s="11">
        <v>3.2739999999999999E-4</v>
      </c>
      <c r="BM430" s="11">
        <v>-9.0376999999999992E-3</v>
      </c>
      <c r="BN430" s="11">
        <v>3.7109999999999999E-3</v>
      </c>
      <c r="BO430" s="11">
        <v>-2.8365999999999999E-3</v>
      </c>
      <c r="BP430" s="11">
        <v>1.3468000000000001E-2</v>
      </c>
      <c r="BQ430" s="11">
        <v>3.669E-3</v>
      </c>
      <c r="BR430" s="11">
        <v>-3.7750000000000001E-3</v>
      </c>
      <c r="BS430" s="11">
        <v>1.3826700000000001E-2</v>
      </c>
      <c r="BT430" s="11">
        <v>4.2832000000000002E-2</v>
      </c>
      <c r="BU430" s="11">
        <v>3.97145E-2</v>
      </c>
      <c r="BV430" s="11">
        <v>3.27753E-2</v>
      </c>
      <c r="BW430" s="11">
        <v>3.7198500000000002E-2</v>
      </c>
      <c r="BX430" s="11">
        <v>1.30194E-2</v>
      </c>
      <c r="BY430" s="11">
        <v>-9.0182999999999999E-3</v>
      </c>
      <c r="BZ430" s="11">
        <v>-2.41888E-2</v>
      </c>
      <c r="CA430" s="11">
        <v>-3.7332400000000002E-2</v>
      </c>
      <c r="CB430" s="11">
        <v>-1.55759E-2</v>
      </c>
      <c r="CC430" s="11">
        <v>-1.17815E-2</v>
      </c>
      <c r="CD430" s="11">
        <v>-1.0991300000000001E-2</v>
      </c>
      <c r="CE430" s="11">
        <v>-5.1056000000000001E-3</v>
      </c>
      <c r="CF430" s="11">
        <v>-6.9049999999999997E-3</v>
      </c>
      <c r="CG430" s="11">
        <v>5.3470000000000004E-4</v>
      </c>
      <c r="CH430" s="11">
        <v>-7.3839999999999999E-3</v>
      </c>
      <c r="CI430" s="11">
        <v>9.6655999999999999E-3</v>
      </c>
      <c r="CJ430" s="11">
        <v>2.0471E-2</v>
      </c>
      <c r="CK430" s="11">
        <v>9.8930000000000008E-3</v>
      </c>
      <c r="CL430" s="11">
        <v>2.5450799999999999E-2</v>
      </c>
      <c r="CM430" s="11">
        <v>2.42197E-2</v>
      </c>
      <c r="CN430" s="11">
        <v>4.5275799999999998E-2</v>
      </c>
      <c r="CO430" s="11">
        <v>4.0038799999999999E-2</v>
      </c>
      <c r="CP430" s="11">
        <v>3.5835100000000002E-2</v>
      </c>
      <c r="CQ430" s="11">
        <v>5.42563E-2</v>
      </c>
      <c r="CR430" s="11">
        <v>8.6964200000000005E-2</v>
      </c>
      <c r="CS430" s="11">
        <v>8.0389199999999994E-2</v>
      </c>
      <c r="CT430" s="11">
        <v>7.1710499999999996E-2</v>
      </c>
      <c r="CU430" s="11">
        <v>7.0885599999999993E-2</v>
      </c>
      <c r="CV430" s="11">
        <v>4.3151500000000002E-2</v>
      </c>
      <c r="CW430" s="11">
        <v>2.1625800000000001E-2</v>
      </c>
      <c r="CX430" s="11">
        <v>2.9447000000000002E-3</v>
      </c>
      <c r="CY430" s="11">
        <v>-1.3780799999999999E-2</v>
      </c>
      <c r="CZ430" s="11">
        <v>1.8068600000000001E-2</v>
      </c>
      <c r="DA430" s="11">
        <v>1.4311600000000001E-2</v>
      </c>
      <c r="DB430" s="11">
        <v>1.22944E-2</v>
      </c>
      <c r="DC430" s="11">
        <v>1.07665E-2</v>
      </c>
      <c r="DD430" s="11">
        <v>1.0182200000000001E-2</v>
      </c>
      <c r="DE430" s="11">
        <v>1.0707599999999999E-2</v>
      </c>
      <c r="DF430" s="11">
        <v>9.6898000000000001E-3</v>
      </c>
      <c r="DG430" s="11">
        <v>9.4521999999999991E-3</v>
      </c>
      <c r="DH430" s="11">
        <v>1.2246399999999999E-2</v>
      </c>
      <c r="DI430" s="11">
        <v>1.15091E-2</v>
      </c>
      <c r="DJ430" s="11">
        <v>1.3216800000000001E-2</v>
      </c>
      <c r="DK430" s="11">
        <v>1.6449100000000001E-2</v>
      </c>
      <c r="DL430" s="11">
        <v>1.9337799999999999E-2</v>
      </c>
      <c r="DM430" s="11">
        <v>2.2111200000000001E-2</v>
      </c>
      <c r="DN430" s="11">
        <v>2.40813E-2</v>
      </c>
      <c r="DO430" s="11">
        <v>2.4579400000000001E-2</v>
      </c>
      <c r="DP430" s="11">
        <v>2.6830400000000001E-2</v>
      </c>
      <c r="DQ430" s="11">
        <v>2.47285E-2</v>
      </c>
      <c r="DR430" s="11">
        <v>2.3670900000000002E-2</v>
      </c>
      <c r="DS430" s="11">
        <v>2.04803E-2</v>
      </c>
      <c r="DT430" s="11">
        <v>1.8318999999999998E-2</v>
      </c>
      <c r="DU430" s="11">
        <v>1.8630299999999999E-2</v>
      </c>
      <c r="DV430" s="11">
        <v>1.6496E-2</v>
      </c>
      <c r="DW430" s="11">
        <v>1.43184E-2</v>
      </c>
      <c r="DX430" s="11">
        <v>0.31378859999999997</v>
      </c>
      <c r="DY430" s="11">
        <v>1.03353E-2</v>
      </c>
      <c r="DZ430" s="11">
        <v>1.8542300000000001E-2</v>
      </c>
      <c r="EA430" s="11">
        <v>67.391655</v>
      </c>
      <c r="EB430" s="11">
        <v>67.040526999999997</v>
      </c>
      <c r="EC430" s="11">
        <v>66.539085</v>
      </c>
      <c r="ED430" s="11">
        <v>66.084427000000005</v>
      </c>
      <c r="EE430" s="11">
        <v>65.459594999999993</v>
      </c>
      <c r="EF430" s="11">
        <v>65.375107</v>
      </c>
      <c r="EG430" s="11">
        <v>65.776984999999996</v>
      </c>
      <c r="EH430" s="11">
        <v>67.315291999999999</v>
      </c>
      <c r="EI430" s="11">
        <v>70.227951000000004</v>
      </c>
      <c r="EJ430" s="11">
        <v>74.228378000000006</v>
      </c>
      <c r="EK430" s="11">
        <v>77.320030000000003</v>
      </c>
      <c r="EL430" s="11">
        <v>80.000854000000004</v>
      </c>
      <c r="EM430" s="11">
        <v>81.341476</v>
      </c>
      <c r="EN430" s="11">
        <v>82.139908000000005</v>
      </c>
      <c r="EO430" s="11">
        <v>81.521056999999999</v>
      </c>
      <c r="EP430" s="11">
        <v>80.518958999999995</v>
      </c>
      <c r="EQ430" s="11">
        <v>79.037102000000004</v>
      </c>
      <c r="ER430" s="11">
        <v>76.590935000000002</v>
      </c>
      <c r="ES430" s="11">
        <v>73.027702000000005</v>
      </c>
      <c r="ET430" s="11">
        <v>70.228767000000005</v>
      </c>
      <c r="EU430" s="11">
        <v>68.866348000000002</v>
      </c>
      <c r="EV430" s="11">
        <v>68.268592999999996</v>
      </c>
      <c r="EW430" s="11">
        <v>67.809890999999993</v>
      </c>
      <c r="EX430" s="11">
        <v>67.231407000000004</v>
      </c>
      <c r="EY430" s="11">
        <v>0</v>
      </c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HY430" s="37"/>
      <c r="IA430" s="37"/>
    </row>
    <row r="431" spans="1:235" x14ac:dyDescent="0.2">
      <c r="A431" t="s">
        <v>112</v>
      </c>
      <c r="B431" t="s">
        <v>133</v>
      </c>
      <c r="C431" t="s">
        <v>88</v>
      </c>
      <c r="D431" t="s">
        <v>135</v>
      </c>
      <c r="E431" s="38" t="s">
        <v>221</v>
      </c>
      <c r="F431" t="s">
        <v>105</v>
      </c>
      <c r="G431" s="11">
        <v>5337</v>
      </c>
      <c r="H431" s="11">
        <v>0.68684520000000004</v>
      </c>
      <c r="I431" s="11">
        <v>0.62368999999999997</v>
      </c>
      <c r="J431" s="11">
        <v>0.5664285</v>
      </c>
      <c r="K431" s="11">
        <v>0.53415460000000003</v>
      </c>
      <c r="L431" s="11">
        <v>0.4979519</v>
      </c>
      <c r="M431" s="11">
        <v>0.49665870000000001</v>
      </c>
      <c r="N431" s="11">
        <v>0.51980879999999996</v>
      </c>
      <c r="O431" s="11">
        <v>0.56105590000000005</v>
      </c>
      <c r="P431" s="11">
        <v>0.59564810000000001</v>
      </c>
      <c r="Q431" s="11">
        <v>0.64822500000000005</v>
      </c>
      <c r="R431" s="11">
        <v>0.75986030000000004</v>
      </c>
      <c r="S431" s="11">
        <v>0.88852379999999997</v>
      </c>
      <c r="T431" s="11">
        <v>1.051172</v>
      </c>
      <c r="U431" s="11">
        <v>1.1815359999999999</v>
      </c>
      <c r="V431" s="11">
        <v>1.3013920000000001</v>
      </c>
      <c r="W431" s="11">
        <v>1.437092</v>
      </c>
      <c r="X431" s="11">
        <v>1.490569</v>
      </c>
      <c r="Y431" s="11">
        <v>1.5060709999999999</v>
      </c>
      <c r="Z431" s="11">
        <v>1.4131530000000001</v>
      </c>
      <c r="AA431" s="11">
        <v>1.3547400000000001</v>
      </c>
      <c r="AB431" s="11">
        <v>1.2923309999999999</v>
      </c>
      <c r="AC431" s="11">
        <v>1.2246189999999999</v>
      </c>
      <c r="AD431" s="11">
        <v>1.0724640000000001</v>
      </c>
      <c r="AE431" s="11">
        <v>0.91375709999999999</v>
      </c>
      <c r="AF431" s="11">
        <v>-4.2966299999999999E-2</v>
      </c>
      <c r="AG431" s="11">
        <v>-4.5474500000000001E-2</v>
      </c>
      <c r="AH431" s="11">
        <v>-4.0031999999999998E-2</v>
      </c>
      <c r="AI431" s="11">
        <v>-2.25554E-2</v>
      </c>
      <c r="AJ431" s="11">
        <v>-2.5478299999999999E-2</v>
      </c>
      <c r="AK431" s="11">
        <v>-2.4877099999999999E-2</v>
      </c>
      <c r="AL431" s="11">
        <v>-2.4535700000000001E-2</v>
      </c>
      <c r="AM431" s="11">
        <v>-1.13344E-2</v>
      </c>
      <c r="AN431" s="11">
        <v>-1.1169399999999999E-2</v>
      </c>
      <c r="AO431" s="11">
        <v>-1.7829600000000001E-2</v>
      </c>
      <c r="AP431" s="11">
        <v>-8.5039E-3</v>
      </c>
      <c r="AQ431" s="11">
        <v>-1.63045E-2</v>
      </c>
      <c r="AR431" s="11">
        <v>-7.1098000000000003E-3</v>
      </c>
      <c r="AS431" s="11">
        <v>-1.7682E-2</v>
      </c>
      <c r="AT431" s="11">
        <v>-2.51849E-2</v>
      </c>
      <c r="AU431" s="11">
        <v>-7.5903999999999998E-3</v>
      </c>
      <c r="AV431" s="11">
        <v>2.53432E-2</v>
      </c>
      <c r="AW431" s="11">
        <v>1.2829999999999999E-2</v>
      </c>
      <c r="AX431" s="11">
        <v>3.5279999999999999E-3</v>
      </c>
      <c r="AY431" s="11">
        <v>2.1169299999999999E-2</v>
      </c>
      <c r="AZ431" s="11">
        <v>9.861E-3</v>
      </c>
      <c r="BA431" s="11">
        <v>-2.4517000000000001E-2</v>
      </c>
      <c r="BB431" s="11">
        <v>-3.4998500000000002E-2</v>
      </c>
      <c r="BC431" s="11">
        <v>-3.2884799999999999E-2</v>
      </c>
      <c r="BD431" s="11">
        <v>-2.1193199999999999E-2</v>
      </c>
      <c r="BE431" s="11">
        <v>-2.53689E-2</v>
      </c>
      <c r="BF431" s="11">
        <v>-2.2187200000000001E-2</v>
      </c>
      <c r="BG431" s="11">
        <v>-7.4536000000000003E-3</v>
      </c>
      <c r="BH431" s="11">
        <v>-1.21253E-2</v>
      </c>
      <c r="BI431" s="11">
        <v>-1.0877700000000001E-2</v>
      </c>
      <c r="BJ431" s="11">
        <v>-1.11278E-2</v>
      </c>
      <c r="BK431" s="11">
        <v>1.5238999999999999E-3</v>
      </c>
      <c r="BL431" s="11">
        <v>4.8168999999999998E-3</v>
      </c>
      <c r="BM431" s="11">
        <v>-2.3281999999999999E-3</v>
      </c>
      <c r="BN431" s="11">
        <v>9.8043999999999996E-3</v>
      </c>
      <c r="BO431" s="11">
        <v>6.4095999999999997E-3</v>
      </c>
      <c r="BP431" s="11">
        <v>1.8485700000000001E-2</v>
      </c>
      <c r="BQ431" s="11">
        <v>1.2256299999999999E-2</v>
      </c>
      <c r="BR431" s="11">
        <v>6.1710999999999997E-3</v>
      </c>
      <c r="BS431" s="11">
        <v>2.4519300000000001E-2</v>
      </c>
      <c r="BT431" s="11">
        <v>6.0737100000000002E-2</v>
      </c>
      <c r="BU431" s="11">
        <v>4.7264199999999999E-2</v>
      </c>
      <c r="BV431" s="11">
        <v>3.7318200000000003E-2</v>
      </c>
      <c r="BW431" s="11">
        <v>5.1113100000000002E-2</v>
      </c>
      <c r="BX431" s="11">
        <v>3.8807899999999999E-2</v>
      </c>
      <c r="BY431" s="11">
        <v>3.509E-3</v>
      </c>
      <c r="BZ431" s="11">
        <v>-1.0999200000000001E-2</v>
      </c>
      <c r="CA431" s="11">
        <v>-1.2386899999999999E-2</v>
      </c>
      <c r="CB431" s="11">
        <v>5.7989999999999995E-4</v>
      </c>
      <c r="CC431" s="11">
        <v>-5.2633999999999997E-3</v>
      </c>
      <c r="CD431" s="11">
        <v>-4.3425E-3</v>
      </c>
      <c r="CE431" s="11">
        <v>7.6483000000000002E-3</v>
      </c>
      <c r="CF431" s="11">
        <v>1.2275999999999999E-3</v>
      </c>
      <c r="CG431" s="11">
        <v>3.1218000000000001E-3</v>
      </c>
      <c r="CH431" s="11">
        <v>2.2802E-3</v>
      </c>
      <c r="CI431" s="11">
        <v>1.43821E-2</v>
      </c>
      <c r="CJ431" s="11">
        <v>2.08033E-2</v>
      </c>
      <c r="CK431" s="11">
        <v>1.3173199999999999E-2</v>
      </c>
      <c r="CL431" s="11">
        <v>2.8112600000000001E-2</v>
      </c>
      <c r="CM431" s="11">
        <v>2.9123799999999998E-2</v>
      </c>
      <c r="CN431" s="11">
        <v>4.4081099999999998E-2</v>
      </c>
      <c r="CO431" s="11">
        <v>4.2194500000000003E-2</v>
      </c>
      <c r="CP431" s="11">
        <v>3.7527100000000001E-2</v>
      </c>
      <c r="CQ431" s="11">
        <v>5.6629100000000002E-2</v>
      </c>
      <c r="CR431" s="11">
        <v>9.6131099999999997E-2</v>
      </c>
      <c r="CS431" s="11">
        <v>8.1698400000000004E-2</v>
      </c>
      <c r="CT431" s="11">
        <v>7.1108500000000005E-2</v>
      </c>
      <c r="CU431" s="11">
        <v>8.1056900000000001E-2</v>
      </c>
      <c r="CV431" s="11">
        <v>6.7754800000000004E-2</v>
      </c>
      <c r="CW431" s="11">
        <v>3.1535100000000003E-2</v>
      </c>
      <c r="CX431" s="11">
        <v>1.3000100000000001E-2</v>
      </c>
      <c r="CY431" s="11">
        <v>8.1110999999999996E-3</v>
      </c>
      <c r="CZ431" s="11">
        <v>1.32371E-2</v>
      </c>
      <c r="DA431" s="11">
        <v>1.2223299999999999E-2</v>
      </c>
      <c r="DB431" s="11">
        <v>1.08488E-2</v>
      </c>
      <c r="DC431" s="11">
        <v>9.1812999999999999E-3</v>
      </c>
      <c r="DD431" s="11">
        <v>8.1180000000000002E-3</v>
      </c>
      <c r="DE431" s="11">
        <v>8.5111000000000006E-3</v>
      </c>
      <c r="DF431" s="11">
        <v>8.1515000000000008E-3</v>
      </c>
      <c r="DG431" s="11">
        <v>7.8171999999999998E-3</v>
      </c>
      <c r="DH431" s="11">
        <v>9.7190000000000002E-3</v>
      </c>
      <c r="DI431" s="11">
        <v>9.4242000000000006E-3</v>
      </c>
      <c r="DJ431" s="11">
        <v>1.1130599999999999E-2</v>
      </c>
      <c r="DK431" s="11">
        <v>1.3809200000000001E-2</v>
      </c>
      <c r="DL431" s="11">
        <v>1.5560900000000001E-2</v>
      </c>
      <c r="DM431" s="11">
        <v>1.8201100000000001E-2</v>
      </c>
      <c r="DN431" s="11">
        <v>1.9063099999999999E-2</v>
      </c>
      <c r="DO431" s="11">
        <v>1.9521400000000001E-2</v>
      </c>
      <c r="DP431" s="11">
        <v>2.1517999999999999E-2</v>
      </c>
      <c r="DQ431" s="11">
        <v>2.0934500000000002E-2</v>
      </c>
      <c r="DR431" s="11">
        <v>2.0542999999999999E-2</v>
      </c>
      <c r="DS431" s="11">
        <v>1.8204499999999998E-2</v>
      </c>
      <c r="DT431" s="11">
        <v>1.75985E-2</v>
      </c>
      <c r="DU431" s="11">
        <v>1.7038600000000001E-2</v>
      </c>
      <c r="DV431" s="11">
        <v>1.4590499999999999E-2</v>
      </c>
      <c r="DW431" s="11">
        <v>1.24619E-2</v>
      </c>
      <c r="DX431" s="11">
        <v>0.25401960000000001</v>
      </c>
      <c r="DY431" s="11">
        <v>8.8328999999999994E-3</v>
      </c>
      <c r="DZ431" s="11">
        <v>1.5950300000000001E-2</v>
      </c>
      <c r="EA431" s="11">
        <v>69.467383999999996</v>
      </c>
      <c r="EB431" s="11">
        <v>69.104400999999996</v>
      </c>
      <c r="EC431" s="11">
        <v>67.345427999999998</v>
      </c>
      <c r="ED431" s="11">
        <v>67.519295</v>
      </c>
      <c r="EE431" s="11">
        <v>66.890388000000002</v>
      </c>
      <c r="EF431" s="11">
        <v>66.245659000000003</v>
      </c>
      <c r="EG431" s="11">
        <v>66.343879999999999</v>
      </c>
      <c r="EH431" s="11">
        <v>68.149360999999999</v>
      </c>
      <c r="EI431" s="11">
        <v>71.685257000000007</v>
      </c>
      <c r="EJ431" s="11">
        <v>75.690078999999997</v>
      </c>
      <c r="EK431" s="11">
        <v>80.275184999999993</v>
      </c>
      <c r="EL431" s="11">
        <v>82.471244999999996</v>
      </c>
      <c r="EM431" s="11">
        <v>84.186217999999997</v>
      </c>
      <c r="EN431" s="11">
        <v>84.809532000000004</v>
      </c>
      <c r="EO431" s="11">
        <v>85.028366000000005</v>
      </c>
      <c r="EP431" s="11">
        <v>83.851791000000006</v>
      </c>
      <c r="EQ431" s="11">
        <v>83.021422999999999</v>
      </c>
      <c r="ER431" s="11">
        <v>81.723656000000005</v>
      </c>
      <c r="ES431" s="11">
        <v>78.356421999999995</v>
      </c>
      <c r="ET431" s="11">
        <v>76.922034999999994</v>
      </c>
      <c r="EU431" s="11">
        <v>76.832497000000004</v>
      </c>
      <c r="EV431" s="11">
        <v>74.905251000000007</v>
      </c>
      <c r="EW431" s="11">
        <v>74.765533000000005</v>
      </c>
      <c r="EX431" s="11">
        <v>74.365111999999996</v>
      </c>
      <c r="EY431" s="11">
        <v>0</v>
      </c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HY431" s="37"/>
      <c r="IA431" s="37"/>
    </row>
    <row r="432" spans="1:235" x14ac:dyDescent="0.2">
      <c r="A432" t="s">
        <v>112</v>
      </c>
      <c r="B432" t="s">
        <v>133</v>
      </c>
      <c r="C432" t="s">
        <v>88</v>
      </c>
      <c r="D432" t="s">
        <v>135</v>
      </c>
      <c r="E432" s="38" t="s">
        <v>221</v>
      </c>
      <c r="F432" t="s">
        <v>106</v>
      </c>
      <c r="G432" s="11">
        <v>3567</v>
      </c>
      <c r="H432" s="11">
        <v>0.66845600000000005</v>
      </c>
      <c r="I432" s="11">
        <v>0.60970400000000002</v>
      </c>
      <c r="J432" s="11">
        <v>0.54782580000000003</v>
      </c>
      <c r="K432" s="11">
        <v>0.51273239999999998</v>
      </c>
      <c r="L432" s="11">
        <v>0.47305009999999997</v>
      </c>
      <c r="M432" s="11">
        <v>0.480383</v>
      </c>
      <c r="N432" s="11">
        <v>0.49304599999999998</v>
      </c>
      <c r="O432" s="11">
        <v>0.53261709999999995</v>
      </c>
      <c r="P432" s="11">
        <v>0.56894809999999996</v>
      </c>
      <c r="Q432" s="11">
        <v>0.61935130000000005</v>
      </c>
      <c r="R432" s="11">
        <v>0.69746180000000002</v>
      </c>
      <c r="S432" s="11">
        <v>0.79985079999999997</v>
      </c>
      <c r="T432" s="11">
        <v>0.92424320000000004</v>
      </c>
      <c r="U432" s="11">
        <v>1.030389</v>
      </c>
      <c r="V432" s="11">
        <v>1.1213660000000001</v>
      </c>
      <c r="W432" s="11">
        <v>1.2600340000000001</v>
      </c>
      <c r="X432" s="11">
        <v>1.3368329999999999</v>
      </c>
      <c r="Y432" s="11">
        <v>1.3807050000000001</v>
      </c>
      <c r="Z432" s="11">
        <v>1.30647</v>
      </c>
      <c r="AA432" s="11">
        <v>1.2867599999999999</v>
      </c>
      <c r="AB432" s="11">
        <v>1.248823</v>
      </c>
      <c r="AC432" s="11">
        <v>1.1972590000000001</v>
      </c>
      <c r="AD432" s="11">
        <v>1.0620970000000001</v>
      </c>
      <c r="AE432" s="11">
        <v>0.90112530000000002</v>
      </c>
      <c r="AF432" s="11">
        <v>-4.1101699999999998E-2</v>
      </c>
      <c r="AG432" s="11">
        <v>-4.34487E-2</v>
      </c>
      <c r="AH432" s="11">
        <v>-4.3586300000000001E-2</v>
      </c>
      <c r="AI432" s="11">
        <v>-2.6458599999999999E-2</v>
      </c>
      <c r="AJ432" s="11">
        <v>-2.9606799999999999E-2</v>
      </c>
      <c r="AK432" s="11">
        <v>-2.2834199999999999E-2</v>
      </c>
      <c r="AL432" s="11">
        <v>-2.8509E-2</v>
      </c>
      <c r="AM432" s="11">
        <v>-2.2306900000000001E-2</v>
      </c>
      <c r="AN432" s="11">
        <v>-2.1732000000000001E-2</v>
      </c>
      <c r="AO432" s="11">
        <v>-2.61628E-2</v>
      </c>
      <c r="AP432" s="11">
        <v>-1.8922499999999998E-2</v>
      </c>
      <c r="AQ432" s="11">
        <v>-1.54667E-2</v>
      </c>
      <c r="AR432" s="11">
        <v>-8.4259000000000001E-3</v>
      </c>
      <c r="AS432" s="11">
        <v>-1.56595E-2</v>
      </c>
      <c r="AT432" s="11">
        <v>-3.0477500000000001E-2</v>
      </c>
      <c r="AU432" s="11">
        <v>-1.6015399999999999E-2</v>
      </c>
      <c r="AV432" s="11">
        <v>6.6594000000000002E-3</v>
      </c>
      <c r="AW432" s="11">
        <v>-1.0901000000000001E-3</v>
      </c>
      <c r="AX432" s="11">
        <v>-8.8832000000000008E-3</v>
      </c>
      <c r="AY432" s="11">
        <v>5.9595999999999998E-3</v>
      </c>
      <c r="AZ432" s="11">
        <v>3.6776000000000001E-3</v>
      </c>
      <c r="BA432" s="11">
        <v>-2.32359E-2</v>
      </c>
      <c r="BB432" s="11">
        <v>-2.9845E-2</v>
      </c>
      <c r="BC432" s="11">
        <v>-2.5422899999999998E-2</v>
      </c>
      <c r="BD432" s="11">
        <v>-1.90303E-2</v>
      </c>
      <c r="BE432" s="11">
        <v>-2.3399199999999998E-2</v>
      </c>
      <c r="BF432" s="11">
        <v>-2.54132E-2</v>
      </c>
      <c r="BG432" s="11">
        <v>-1.1046800000000001E-2</v>
      </c>
      <c r="BH432" s="11">
        <v>-1.6350400000000001E-2</v>
      </c>
      <c r="BI432" s="11">
        <v>-1.03683E-2</v>
      </c>
      <c r="BJ432" s="11">
        <v>-1.55686E-2</v>
      </c>
      <c r="BK432" s="11">
        <v>-8.8795999999999996E-3</v>
      </c>
      <c r="BL432" s="11">
        <v>-5.3338999999999999E-3</v>
      </c>
      <c r="BM432" s="11">
        <v>-1.1384099999999999E-2</v>
      </c>
      <c r="BN432" s="11">
        <v>-2.1164000000000001E-3</v>
      </c>
      <c r="BO432" s="11">
        <v>4.5719000000000003E-3</v>
      </c>
      <c r="BP432" s="11">
        <v>1.3224700000000001E-2</v>
      </c>
      <c r="BQ432" s="11">
        <v>9.0048000000000003E-3</v>
      </c>
      <c r="BR432" s="11">
        <v>-4.0359000000000003E-3</v>
      </c>
      <c r="BS432" s="11">
        <v>1.09506E-2</v>
      </c>
      <c r="BT432" s="11">
        <v>3.6677000000000001E-2</v>
      </c>
      <c r="BU432" s="11">
        <v>2.9034000000000001E-2</v>
      </c>
      <c r="BV432" s="11">
        <v>2.0468699999999999E-2</v>
      </c>
      <c r="BW432" s="11">
        <v>3.2225499999999997E-2</v>
      </c>
      <c r="BX432" s="11">
        <v>2.9992100000000001E-2</v>
      </c>
      <c r="BY432" s="11">
        <v>3.0555000000000001E-3</v>
      </c>
      <c r="BZ432" s="11">
        <v>-7.2614999999999997E-3</v>
      </c>
      <c r="CA432" s="11">
        <v>-5.8554000000000002E-3</v>
      </c>
      <c r="CB432" s="11">
        <v>3.0409999999999999E-3</v>
      </c>
      <c r="CC432" s="11">
        <v>-3.3497000000000002E-3</v>
      </c>
      <c r="CD432" s="11">
        <v>-7.2399999999999999E-3</v>
      </c>
      <c r="CE432" s="11">
        <v>4.3648999999999997E-3</v>
      </c>
      <c r="CF432" s="11">
        <v>-3.0939000000000001E-3</v>
      </c>
      <c r="CG432" s="11">
        <v>2.0977000000000001E-3</v>
      </c>
      <c r="CH432" s="11">
        <v>-2.6281999999999998E-3</v>
      </c>
      <c r="CI432" s="11">
        <v>4.5477E-3</v>
      </c>
      <c r="CJ432" s="11">
        <v>1.10642E-2</v>
      </c>
      <c r="CK432" s="11">
        <v>3.3945999999999998E-3</v>
      </c>
      <c r="CL432" s="11">
        <v>1.4689799999999999E-2</v>
      </c>
      <c r="CM432" s="11">
        <v>2.46106E-2</v>
      </c>
      <c r="CN432" s="11">
        <v>3.4875299999999998E-2</v>
      </c>
      <c r="CO432" s="11">
        <v>3.36691E-2</v>
      </c>
      <c r="CP432" s="11">
        <v>2.2405600000000001E-2</v>
      </c>
      <c r="CQ432" s="11">
        <v>3.7916499999999999E-2</v>
      </c>
      <c r="CR432" s="11">
        <v>6.6694600000000007E-2</v>
      </c>
      <c r="CS432" s="11">
        <v>5.9158200000000001E-2</v>
      </c>
      <c r="CT432" s="11">
        <v>4.98206E-2</v>
      </c>
      <c r="CU432" s="11">
        <v>5.8491399999999999E-2</v>
      </c>
      <c r="CV432" s="11">
        <v>5.6306599999999998E-2</v>
      </c>
      <c r="CW432" s="11">
        <v>2.9346799999999999E-2</v>
      </c>
      <c r="CX432" s="11">
        <v>1.5322000000000001E-2</v>
      </c>
      <c r="CY432" s="11">
        <v>1.37121E-2</v>
      </c>
      <c r="CZ432" s="11">
        <v>1.34184E-2</v>
      </c>
      <c r="DA432" s="11">
        <v>1.2189200000000001E-2</v>
      </c>
      <c r="DB432" s="11">
        <v>1.1048499999999999E-2</v>
      </c>
      <c r="DC432" s="11">
        <v>9.3696999999999999E-3</v>
      </c>
      <c r="DD432" s="11">
        <v>8.0593000000000001E-3</v>
      </c>
      <c r="DE432" s="11">
        <v>7.5788000000000001E-3</v>
      </c>
      <c r="DF432" s="11">
        <v>7.8671999999999995E-3</v>
      </c>
      <c r="DG432" s="11">
        <v>8.1632000000000007E-3</v>
      </c>
      <c r="DH432" s="11">
        <v>9.9693999999999998E-3</v>
      </c>
      <c r="DI432" s="11">
        <v>8.9847999999999994E-3</v>
      </c>
      <c r="DJ432" s="11">
        <v>1.02174E-2</v>
      </c>
      <c r="DK432" s="11">
        <v>1.21826E-2</v>
      </c>
      <c r="DL432" s="11">
        <v>1.31626E-2</v>
      </c>
      <c r="DM432" s="11">
        <v>1.4994800000000001E-2</v>
      </c>
      <c r="DN432" s="11">
        <v>1.6075300000000001E-2</v>
      </c>
      <c r="DO432" s="11">
        <v>1.6394100000000002E-2</v>
      </c>
      <c r="DP432" s="11">
        <v>1.8249399999999999E-2</v>
      </c>
      <c r="DQ432" s="11">
        <v>1.8314199999999999E-2</v>
      </c>
      <c r="DR432" s="11">
        <v>1.7844700000000002E-2</v>
      </c>
      <c r="DS432" s="11">
        <v>1.59685E-2</v>
      </c>
      <c r="DT432" s="11">
        <v>1.5998100000000001E-2</v>
      </c>
      <c r="DU432" s="11">
        <v>1.5984000000000002E-2</v>
      </c>
      <c r="DV432" s="11">
        <v>1.37298E-2</v>
      </c>
      <c r="DW432" s="11">
        <v>1.1896199999999999E-2</v>
      </c>
      <c r="DX432" s="11">
        <v>0.20148730000000001</v>
      </c>
      <c r="DY432" s="11">
        <v>7.7061999999999999E-3</v>
      </c>
      <c r="DZ432" s="11">
        <v>1.36624E-2</v>
      </c>
      <c r="EA432" s="11">
        <v>69.153137000000001</v>
      </c>
      <c r="EB432" s="11">
        <v>68.700951000000003</v>
      </c>
      <c r="EC432" s="11">
        <v>66.737067999999994</v>
      </c>
      <c r="ED432" s="11">
        <v>67.266684999999995</v>
      </c>
      <c r="EE432" s="11">
        <v>66.904365999999996</v>
      </c>
      <c r="EF432" s="11">
        <v>66.200806</v>
      </c>
      <c r="EG432" s="11">
        <v>66.212943999999993</v>
      </c>
      <c r="EH432" s="11">
        <v>67.501296999999994</v>
      </c>
      <c r="EI432" s="11">
        <v>69.193588000000005</v>
      </c>
      <c r="EJ432" s="11">
        <v>72.339782999999997</v>
      </c>
      <c r="EK432" s="11">
        <v>75.854957999999996</v>
      </c>
      <c r="EL432" s="11">
        <v>78.657036000000005</v>
      </c>
      <c r="EM432" s="11">
        <v>80.112685999999997</v>
      </c>
      <c r="EN432" s="11">
        <v>81.957237000000006</v>
      </c>
      <c r="EO432" s="11">
        <v>82.337761</v>
      </c>
      <c r="EP432" s="11">
        <v>80.849463999999998</v>
      </c>
      <c r="EQ432" s="11">
        <v>80.676102</v>
      </c>
      <c r="ER432" s="11">
        <v>79.547820999999999</v>
      </c>
      <c r="ES432" s="11">
        <v>77.005202999999995</v>
      </c>
      <c r="ET432" s="11">
        <v>75.643744999999996</v>
      </c>
      <c r="EU432" s="11">
        <v>75.742560999999995</v>
      </c>
      <c r="EV432" s="11">
        <v>73.510543999999996</v>
      </c>
      <c r="EW432" s="11">
        <v>73.828659000000002</v>
      </c>
      <c r="EX432" s="11">
        <v>73.972838999999993</v>
      </c>
      <c r="EY432" s="11">
        <v>0</v>
      </c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HY432" s="37"/>
    </row>
    <row r="433" spans="1:235" x14ac:dyDescent="0.2">
      <c r="A433" t="s">
        <v>112</v>
      </c>
      <c r="B433" t="s">
        <v>133</v>
      </c>
      <c r="C433" t="s">
        <v>88</v>
      </c>
      <c r="D433" t="s">
        <v>135</v>
      </c>
      <c r="E433" s="38" t="s">
        <v>221</v>
      </c>
      <c r="F433" t="s">
        <v>107</v>
      </c>
      <c r="G433" s="11">
        <v>1770</v>
      </c>
      <c r="H433" s="11">
        <v>0.71525110000000003</v>
      </c>
      <c r="I433" s="11">
        <v>0.64963839999999995</v>
      </c>
      <c r="J433" s="11">
        <v>0.59456770000000003</v>
      </c>
      <c r="K433" s="11">
        <v>0.56286320000000001</v>
      </c>
      <c r="L433" s="11">
        <v>0.53592580000000001</v>
      </c>
      <c r="M433" s="11">
        <v>0.52792570000000005</v>
      </c>
      <c r="N433" s="11">
        <v>0.55421989999999999</v>
      </c>
      <c r="O433" s="11">
        <v>0.59972429999999999</v>
      </c>
      <c r="P433" s="11">
        <v>0.63559929999999998</v>
      </c>
      <c r="Q433" s="11">
        <v>0.69654079999999996</v>
      </c>
      <c r="R433" s="11">
        <v>0.87688060000000001</v>
      </c>
      <c r="S433" s="11">
        <v>1.067472</v>
      </c>
      <c r="T433" s="11">
        <v>1.307809</v>
      </c>
      <c r="U433" s="11">
        <v>1.4903630000000001</v>
      </c>
      <c r="V433" s="11">
        <v>1.656752</v>
      </c>
      <c r="W433" s="11">
        <v>1.7806649999999999</v>
      </c>
      <c r="X433" s="11">
        <v>1.7758670000000001</v>
      </c>
      <c r="Y433" s="11">
        <v>1.7494149999999999</v>
      </c>
      <c r="Z433" s="11">
        <v>1.61381</v>
      </c>
      <c r="AA433" s="11">
        <v>1.4711620000000001</v>
      </c>
      <c r="AB433" s="11">
        <v>1.3655409999999999</v>
      </c>
      <c r="AC433" s="11">
        <v>1.2808170000000001</v>
      </c>
      <c r="AD433" s="11">
        <v>1.093108</v>
      </c>
      <c r="AE433" s="11">
        <v>0.93517030000000001</v>
      </c>
      <c r="AF433" s="11">
        <v>-6.9462200000000002E-2</v>
      </c>
      <c r="AG433" s="11">
        <v>-6.39541E-2</v>
      </c>
      <c r="AH433" s="11">
        <v>-5.26183E-2</v>
      </c>
      <c r="AI433" s="11">
        <v>-3.8719499999999997E-2</v>
      </c>
      <c r="AJ433" s="11">
        <v>-3.7632499999999999E-2</v>
      </c>
      <c r="AK433" s="11">
        <v>-3.4949599999999997E-2</v>
      </c>
      <c r="AL433" s="11">
        <v>-4.2536900000000002E-2</v>
      </c>
      <c r="AM433" s="11">
        <v>-1.43111E-2</v>
      </c>
      <c r="AN433" s="11">
        <v>-1.31918E-2</v>
      </c>
      <c r="AO433" s="11">
        <v>-1.9580400000000001E-2</v>
      </c>
      <c r="AP433" s="11">
        <v>-5.0955999999999996E-3</v>
      </c>
      <c r="AQ433" s="11">
        <v>-2.5942099999999999E-2</v>
      </c>
      <c r="AR433" s="11">
        <v>-1.20719E-2</v>
      </c>
      <c r="AS433" s="11">
        <v>-2.6608099999999999E-2</v>
      </c>
      <c r="AT433" s="11">
        <v>-3.2509499999999997E-2</v>
      </c>
      <c r="AU433" s="11">
        <v>-1.55795E-2</v>
      </c>
      <c r="AV433" s="11">
        <v>2.3755399999999999E-2</v>
      </c>
      <c r="AW433" s="11">
        <v>1.8930700000000002E-2</v>
      </c>
      <c r="AX433" s="11">
        <v>-8.6899999999999998E-5</v>
      </c>
      <c r="AY433" s="11">
        <v>1.78608E-2</v>
      </c>
      <c r="AZ433" s="11">
        <v>-4.9795999999999998E-3</v>
      </c>
      <c r="BA433" s="11">
        <v>-4.1074899999999998E-2</v>
      </c>
      <c r="BB433" s="11">
        <v>-5.9904199999999998E-2</v>
      </c>
      <c r="BC433" s="11">
        <v>-6.5060499999999993E-2</v>
      </c>
      <c r="BD433" s="11">
        <v>-3.4118500000000003E-2</v>
      </c>
      <c r="BE433" s="11">
        <v>-3.15082E-2</v>
      </c>
      <c r="BF433" s="11">
        <v>-2.4971299999999998E-2</v>
      </c>
      <c r="BG433" s="11">
        <v>-1.4599600000000001E-2</v>
      </c>
      <c r="BH433" s="11">
        <v>-1.5733199999999999E-2</v>
      </c>
      <c r="BI433" s="11">
        <v>-1.33662E-2</v>
      </c>
      <c r="BJ433" s="11">
        <v>-2.1607100000000001E-2</v>
      </c>
      <c r="BK433" s="11">
        <v>3.9224999999999998E-3</v>
      </c>
      <c r="BL433" s="11">
        <v>1.14874E-2</v>
      </c>
      <c r="BM433" s="11">
        <v>6.1330999999999998E-3</v>
      </c>
      <c r="BN433" s="11">
        <v>2.5311799999999999E-2</v>
      </c>
      <c r="BO433" s="11">
        <v>1.07793E-2</v>
      </c>
      <c r="BP433" s="11">
        <v>3.0444700000000002E-2</v>
      </c>
      <c r="BQ433" s="11">
        <v>2.3746300000000001E-2</v>
      </c>
      <c r="BR433" s="11">
        <v>2.0214599999999999E-2</v>
      </c>
      <c r="BS433" s="11">
        <v>3.9497999999999998E-2</v>
      </c>
      <c r="BT433" s="11">
        <v>8.5327500000000001E-2</v>
      </c>
      <c r="BU433" s="11">
        <v>7.5155399999999997E-2</v>
      </c>
      <c r="BV433" s="11">
        <v>5.7315499999999998E-2</v>
      </c>
      <c r="BW433" s="11">
        <v>6.8807999999999994E-2</v>
      </c>
      <c r="BX433" s="11">
        <v>4.2251700000000003E-2</v>
      </c>
      <c r="BY433" s="11">
        <v>5.5994E-3</v>
      </c>
      <c r="BZ433" s="11">
        <v>-1.87212E-2</v>
      </c>
      <c r="CA433" s="11">
        <v>-2.9512E-2</v>
      </c>
      <c r="CB433" s="11">
        <v>1.2251E-3</v>
      </c>
      <c r="CC433" s="11">
        <v>9.3769999999999997E-4</v>
      </c>
      <c r="CD433" s="11">
        <v>2.6756000000000002E-3</v>
      </c>
      <c r="CE433" s="11">
        <v>9.5204E-3</v>
      </c>
      <c r="CF433" s="11">
        <v>6.1660999999999999E-3</v>
      </c>
      <c r="CG433" s="11">
        <v>8.2173000000000003E-3</v>
      </c>
      <c r="CH433" s="11">
        <v>-6.7730000000000004E-4</v>
      </c>
      <c r="CI433" s="11">
        <v>2.2156100000000001E-2</v>
      </c>
      <c r="CJ433" s="11">
        <v>3.6166499999999997E-2</v>
      </c>
      <c r="CK433" s="11">
        <v>3.18465E-2</v>
      </c>
      <c r="CL433" s="11">
        <v>5.5719299999999999E-2</v>
      </c>
      <c r="CM433" s="11">
        <v>4.7500599999999997E-2</v>
      </c>
      <c r="CN433" s="11">
        <v>7.2961399999999996E-2</v>
      </c>
      <c r="CO433" s="11">
        <v>7.4100600000000003E-2</v>
      </c>
      <c r="CP433" s="11">
        <v>7.2938600000000006E-2</v>
      </c>
      <c r="CQ433" s="11">
        <v>9.4575500000000007E-2</v>
      </c>
      <c r="CR433" s="11">
        <v>0.14689959999999999</v>
      </c>
      <c r="CS433" s="11">
        <v>0.1313801</v>
      </c>
      <c r="CT433" s="11">
        <v>0.11471779999999999</v>
      </c>
      <c r="CU433" s="11">
        <v>0.1197551</v>
      </c>
      <c r="CV433" s="11">
        <v>8.9482999999999993E-2</v>
      </c>
      <c r="CW433" s="11">
        <v>5.2273600000000003E-2</v>
      </c>
      <c r="CX433" s="11">
        <v>2.2461800000000001E-2</v>
      </c>
      <c r="CY433" s="11">
        <v>6.0363999999999999E-3</v>
      </c>
      <c r="CZ433" s="11">
        <v>2.14874E-2</v>
      </c>
      <c r="DA433" s="11">
        <v>1.9725699999999999E-2</v>
      </c>
      <c r="DB433" s="11">
        <v>1.6808199999999999E-2</v>
      </c>
      <c r="DC433" s="11">
        <v>1.4663900000000001E-2</v>
      </c>
      <c r="DD433" s="11">
        <v>1.3313800000000001E-2</v>
      </c>
      <c r="DE433" s="11">
        <v>1.3121799999999999E-2</v>
      </c>
      <c r="DF433" s="11">
        <v>1.27244E-2</v>
      </c>
      <c r="DG433" s="11">
        <v>1.10852E-2</v>
      </c>
      <c r="DH433" s="11">
        <v>1.5003799999999999E-2</v>
      </c>
      <c r="DI433" s="11">
        <v>1.5632699999999999E-2</v>
      </c>
      <c r="DJ433" s="11">
        <v>1.84864E-2</v>
      </c>
      <c r="DK433" s="11">
        <v>2.2325000000000001E-2</v>
      </c>
      <c r="DL433" s="11">
        <v>2.5848300000000001E-2</v>
      </c>
      <c r="DM433" s="11">
        <v>3.06133E-2</v>
      </c>
      <c r="DN433" s="11">
        <v>3.2053999999999999E-2</v>
      </c>
      <c r="DO433" s="11">
        <v>3.3484699999999999E-2</v>
      </c>
      <c r="DP433" s="11">
        <v>3.74332E-2</v>
      </c>
      <c r="DQ433" s="11">
        <v>3.4182200000000003E-2</v>
      </c>
      <c r="DR433" s="11">
        <v>3.4898199999999997E-2</v>
      </c>
      <c r="DS433" s="11">
        <v>3.09737E-2</v>
      </c>
      <c r="DT433" s="11">
        <v>2.87146E-2</v>
      </c>
      <c r="DU433" s="11">
        <v>2.8375899999999999E-2</v>
      </c>
      <c r="DV433" s="11">
        <v>2.5037500000000001E-2</v>
      </c>
      <c r="DW433" s="11">
        <v>2.16119E-2</v>
      </c>
      <c r="DX433" s="11">
        <v>0.4668156</v>
      </c>
      <c r="DY433" s="11">
        <v>1.7003299999999999E-2</v>
      </c>
      <c r="DZ433" s="11">
        <v>3.12343E-2</v>
      </c>
      <c r="EA433" s="11">
        <v>70.099357999999995</v>
      </c>
      <c r="EB433" s="11">
        <v>69.915749000000005</v>
      </c>
      <c r="EC433" s="11">
        <v>68.568854999999999</v>
      </c>
      <c r="ED433" s="11">
        <v>68.027313000000007</v>
      </c>
      <c r="EE433" s="11">
        <v>66.862289000000004</v>
      </c>
      <c r="EF433" s="11">
        <v>66.335853999999998</v>
      </c>
      <c r="EG433" s="11">
        <v>66.607208</v>
      </c>
      <c r="EH433" s="11">
        <v>69.452644000000006</v>
      </c>
      <c r="EI433" s="11">
        <v>76.696106</v>
      </c>
      <c r="EJ433" s="11">
        <v>82.427657999999994</v>
      </c>
      <c r="EK433" s="11">
        <v>89.164435999999995</v>
      </c>
      <c r="EL433" s="11">
        <v>90.141777000000005</v>
      </c>
      <c r="EM433" s="11">
        <v>92.378264999999999</v>
      </c>
      <c r="EN433" s="11">
        <v>90.545615999999995</v>
      </c>
      <c r="EO433" s="11">
        <v>90.439278000000002</v>
      </c>
      <c r="EP433" s="11">
        <v>89.889602999999994</v>
      </c>
      <c r="EQ433" s="11">
        <v>87.737945999999994</v>
      </c>
      <c r="ER433" s="11">
        <v>86.099357999999995</v>
      </c>
      <c r="ES433" s="11">
        <v>81.073791999999997</v>
      </c>
      <c r="ET433" s="11">
        <v>79.492737000000005</v>
      </c>
      <c r="EU433" s="11">
        <v>79.024405999999999</v>
      </c>
      <c r="EV433" s="11">
        <v>77.710052000000005</v>
      </c>
      <c r="EW433" s="11">
        <v>76.649619999999999</v>
      </c>
      <c r="EX433" s="11">
        <v>75.153976</v>
      </c>
      <c r="EY433" s="11">
        <v>0</v>
      </c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HY433" s="37"/>
      <c r="IA433" s="37"/>
    </row>
    <row r="434" spans="1:235" x14ac:dyDescent="0.2">
      <c r="A434" t="s">
        <v>112</v>
      </c>
      <c r="B434" t="s">
        <v>136</v>
      </c>
      <c r="C434" t="s">
        <v>0</v>
      </c>
      <c r="D434" t="s">
        <v>105</v>
      </c>
      <c r="E434" s="38" t="s">
        <v>115</v>
      </c>
      <c r="F434" t="s">
        <v>105</v>
      </c>
      <c r="G434" s="11">
        <v>31009</v>
      </c>
      <c r="H434" s="11">
        <v>18.929670000000002</v>
      </c>
      <c r="I434" s="11">
        <v>17.544</v>
      </c>
      <c r="J434" s="11">
        <v>16.325140000000001</v>
      </c>
      <c r="K434" s="11">
        <v>15.6012</v>
      </c>
      <c r="L434" s="11">
        <v>15.526669999999999</v>
      </c>
      <c r="M434" s="11">
        <v>16.48254</v>
      </c>
      <c r="N434" s="11">
        <v>17.781220000000001</v>
      </c>
      <c r="O434" s="11">
        <v>14.239269999999999</v>
      </c>
      <c r="P434" s="11">
        <v>3.2967249999999999</v>
      </c>
      <c r="Q434" s="11">
        <v>-11.053290000000001</v>
      </c>
      <c r="R434" s="11">
        <v>-23.703060000000001</v>
      </c>
      <c r="S434" s="11">
        <v>-33.414270000000002</v>
      </c>
      <c r="T434" s="11">
        <v>-39.314450000000001</v>
      </c>
      <c r="U434" s="11">
        <v>-42.783079999999998</v>
      </c>
      <c r="V434" s="11">
        <v>-40.655650000000001</v>
      </c>
      <c r="W434" s="11">
        <v>-32.7209</v>
      </c>
      <c r="X434" s="11">
        <v>-18.488430000000001</v>
      </c>
      <c r="Y434" s="11">
        <v>1.164884</v>
      </c>
      <c r="Z434" s="11">
        <v>18.235700000000001</v>
      </c>
      <c r="AA434" s="11">
        <v>26.3719</v>
      </c>
      <c r="AB434" s="11">
        <v>27.1617</v>
      </c>
      <c r="AC434" s="11">
        <v>25.791399999999999</v>
      </c>
      <c r="AD434" s="11">
        <v>22.882819999999999</v>
      </c>
      <c r="AE434" s="11">
        <v>19.800180000000001</v>
      </c>
      <c r="AF434" s="11">
        <v>-3.6023269999999998</v>
      </c>
      <c r="AG434" s="11">
        <v>-3.4592779999999999</v>
      </c>
      <c r="AH434" s="11">
        <v>-2.942466</v>
      </c>
      <c r="AI434" s="11">
        <v>-2.415826</v>
      </c>
      <c r="AJ434" s="11">
        <v>-2.0192260000000002</v>
      </c>
      <c r="AK434" s="11">
        <v>-1.6664190000000001</v>
      </c>
      <c r="AL434" s="11">
        <v>-1.87839</v>
      </c>
      <c r="AM434" s="11">
        <v>-1.6679619999999999</v>
      </c>
      <c r="AN434" s="11">
        <v>-1.2502439999999999</v>
      </c>
      <c r="AO434" s="11">
        <v>-1.438043</v>
      </c>
      <c r="AP434" s="11">
        <v>-1.0296510000000001</v>
      </c>
      <c r="AQ434" s="11">
        <v>-1.2349540000000001</v>
      </c>
      <c r="AR434" s="11">
        <v>-0.97170840000000003</v>
      </c>
      <c r="AS434" s="11">
        <v>-1.0782350000000001</v>
      </c>
      <c r="AT434" s="11">
        <v>-1.072152</v>
      </c>
      <c r="AU434" s="11">
        <v>-0.79977810000000005</v>
      </c>
      <c r="AV434" s="11">
        <v>-0.57413119999999995</v>
      </c>
      <c r="AW434" s="11">
        <v>-0.35125339999999999</v>
      </c>
      <c r="AX434" s="11">
        <v>-0.24039389999999999</v>
      </c>
      <c r="AY434" s="11">
        <v>0.12951080000000001</v>
      </c>
      <c r="AZ434" s="11">
        <v>0.35496830000000001</v>
      </c>
      <c r="BA434" s="11">
        <v>-0.4249752</v>
      </c>
      <c r="BB434" s="11">
        <v>-0.85929719999999998</v>
      </c>
      <c r="BC434" s="11">
        <v>-1.052567</v>
      </c>
      <c r="BD434" s="11">
        <v>-2.9730120000000002</v>
      </c>
      <c r="BE434" s="11">
        <v>-2.8974160000000002</v>
      </c>
      <c r="BF434" s="11">
        <v>-2.4286249999999998</v>
      </c>
      <c r="BG434" s="11">
        <v>-1.969489</v>
      </c>
      <c r="BH434" s="11">
        <v>-1.6357459999999999</v>
      </c>
      <c r="BI434" s="11">
        <v>-1.3280989999999999</v>
      </c>
      <c r="BJ434" s="11">
        <v>-1.516202</v>
      </c>
      <c r="BK434" s="11">
        <v>-1.276813</v>
      </c>
      <c r="BL434" s="11">
        <v>-0.86981980000000003</v>
      </c>
      <c r="BM434" s="11">
        <v>-1.0223260000000001</v>
      </c>
      <c r="BN434" s="11">
        <v>-0.62003490000000006</v>
      </c>
      <c r="BO434" s="11">
        <v>-0.86004210000000003</v>
      </c>
      <c r="BP434" s="11">
        <v>-0.64242140000000003</v>
      </c>
      <c r="BQ434" s="11">
        <v>-0.73300650000000001</v>
      </c>
      <c r="BR434" s="11">
        <v>-0.66727780000000003</v>
      </c>
      <c r="BS434" s="11">
        <v>-0.40522540000000001</v>
      </c>
      <c r="BT434" s="11">
        <v>-0.13266410000000001</v>
      </c>
      <c r="BU434" s="11">
        <v>5.3408200000000003E-2</v>
      </c>
      <c r="BV434" s="11">
        <v>0.14130200000000001</v>
      </c>
      <c r="BW434" s="11">
        <v>0.49986999999999998</v>
      </c>
      <c r="BX434" s="11">
        <v>0.74295739999999999</v>
      </c>
      <c r="BY434" s="11">
        <v>-4.3254300000000002E-2</v>
      </c>
      <c r="BZ434" s="11">
        <v>-0.47015560000000001</v>
      </c>
      <c r="CA434" s="11">
        <v>-0.70317810000000003</v>
      </c>
      <c r="CB434" s="11">
        <v>-2.3436979999999998</v>
      </c>
      <c r="CC434" s="11">
        <v>-2.3355549999999998</v>
      </c>
      <c r="CD434" s="11">
        <v>-1.914784</v>
      </c>
      <c r="CE434" s="11">
        <v>-1.5231520000000001</v>
      </c>
      <c r="CF434" s="11">
        <v>-1.252267</v>
      </c>
      <c r="CG434" s="11">
        <v>-0.98977979999999999</v>
      </c>
      <c r="CH434" s="11">
        <v>-1.154015</v>
      </c>
      <c r="CI434" s="11">
        <v>-0.88566330000000004</v>
      </c>
      <c r="CJ434" s="11">
        <v>-0.48939579999999999</v>
      </c>
      <c r="CK434" s="11">
        <v>-0.60660950000000002</v>
      </c>
      <c r="CL434" s="11">
        <v>-0.2104191</v>
      </c>
      <c r="CM434" s="11">
        <v>-0.48513000000000001</v>
      </c>
      <c r="CN434" s="11">
        <v>-0.31313449999999998</v>
      </c>
      <c r="CO434" s="11">
        <v>-0.38777800000000001</v>
      </c>
      <c r="CP434" s="11">
        <v>-0.26240330000000001</v>
      </c>
      <c r="CQ434" s="11">
        <v>-1.06727E-2</v>
      </c>
      <c r="CR434" s="11">
        <v>0.30880299999999999</v>
      </c>
      <c r="CS434" s="11">
        <v>0.45806980000000003</v>
      </c>
      <c r="CT434" s="11">
        <v>0.52299790000000002</v>
      </c>
      <c r="CU434" s="11">
        <v>0.87022920000000004</v>
      </c>
      <c r="CV434" s="11">
        <v>1.1309469999999999</v>
      </c>
      <c r="CW434" s="11">
        <v>0.33846660000000001</v>
      </c>
      <c r="CX434" s="11">
        <v>-8.10139E-2</v>
      </c>
      <c r="CY434" s="11">
        <v>-0.35378929999999997</v>
      </c>
      <c r="CZ434" s="11">
        <v>0.38259589999999999</v>
      </c>
      <c r="DA434" s="11">
        <v>0.34158749999999999</v>
      </c>
      <c r="DB434" s="11">
        <v>0.31239319999999998</v>
      </c>
      <c r="DC434" s="11">
        <v>0.27135350000000003</v>
      </c>
      <c r="DD434" s="11">
        <v>0.23313909999999999</v>
      </c>
      <c r="DE434" s="11">
        <v>0.2056837</v>
      </c>
      <c r="DF434" s="11">
        <v>0.22019420000000001</v>
      </c>
      <c r="DG434" s="11">
        <v>0.23780209999999999</v>
      </c>
      <c r="DH434" s="11">
        <v>0.2312814</v>
      </c>
      <c r="DI434" s="11">
        <v>0.25273780000000001</v>
      </c>
      <c r="DJ434" s="11">
        <v>0.24902879999999999</v>
      </c>
      <c r="DK434" s="11">
        <v>0.22793040000000001</v>
      </c>
      <c r="DL434" s="11">
        <v>0.20019219999999999</v>
      </c>
      <c r="DM434" s="11">
        <v>0.20988399999999999</v>
      </c>
      <c r="DN434" s="11">
        <v>0.24614620000000001</v>
      </c>
      <c r="DO434" s="11">
        <v>0.239871</v>
      </c>
      <c r="DP434" s="11">
        <v>0.26839299999999999</v>
      </c>
      <c r="DQ434" s="11">
        <v>0.24601680000000001</v>
      </c>
      <c r="DR434" s="11">
        <v>0.2320546</v>
      </c>
      <c r="DS434" s="11">
        <v>0.22516240000000001</v>
      </c>
      <c r="DT434" s="11">
        <v>0.2358806</v>
      </c>
      <c r="DU434" s="11">
        <v>0.23206979999999999</v>
      </c>
      <c r="DV434" s="11">
        <v>0.23658129999999999</v>
      </c>
      <c r="DW434" s="11">
        <v>0.2124133</v>
      </c>
      <c r="DX434" s="11">
        <v>3.5808970000000002</v>
      </c>
      <c r="DY434" s="11">
        <v>0.1540696</v>
      </c>
      <c r="DZ434" s="11">
        <v>0.21109269999999999</v>
      </c>
      <c r="EA434" s="11">
        <v>55.940286999999998</v>
      </c>
      <c r="EB434" s="11">
        <v>56.830379999999998</v>
      </c>
      <c r="EC434" s="11">
        <v>55.724069999999998</v>
      </c>
      <c r="ED434" s="11">
        <v>54.978831</v>
      </c>
      <c r="EE434" s="11">
        <v>54.696742999999998</v>
      </c>
      <c r="EF434" s="11">
        <v>54.262329000000001</v>
      </c>
      <c r="EG434" s="11">
        <v>54.418424999999999</v>
      </c>
      <c r="EH434" s="11">
        <v>55.789802999999999</v>
      </c>
      <c r="EI434" s="11">
        <v>57.309353999999999</v>
      </c>
      <c r="EJ434" s="11">
        <v>58.961694999999999</v>
      </c>
      <c r="EK434" s="11">
        <v>60.325000000000003</v>
      </c>
      <c r="EL434" s="11">
        <v>61.336835999999998</v>
      </c>
      <c r="EM434" s="11">
        <v>61.781661999999997</v>
      </c>
      <c r="EN434" s="11">
        <v>65.19323</v>
      </c>
      <c r="EO434" s="11">
        <v>63.851382000000001</v>
      </c>
      <c r="EP434" s="11">
        <v>63.210673</v>
      </c>
      <c r="EQ434" s="11">
        <v>62.373789000000002</v>
      </c>
      <c r="ER434" s="11">
        <v>61.103197999999999</v>
      </c>
      <c r="ES434" s="11">
        <v>59.249226</v>
      </c>
      <c r="ET434" s="11">
        <v>57.193103000000001</v>
      </c>
      <c r="EU434" s="11">
        <v>56.081456000000003</v>
      </c>
      <c r="EV434" s="11">
        <v>55.324589000000003</v>
      </c>
      <c r="EW434" s="11">
        <v>54.658140000000003</v>
      </c>
      <c r="EX434" s="11">
        <v>55.098502000000003</v>
      </c>
      <c r="EY434" s="11">
        <v>0</v>
      </c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HY434" s="37"/>
    </row>
    <row r="435" spans="1:235" x14ac:dyDescent="0.2">
      <c r="A435" t="s">
        <v>112</v>
      </c>
      <c r="B435" t="s">
        <v>136</v>
      </c>
      <c r="C435" t="s">
        <v>0</v>
      </c>
      <c r="D435" t="s">
        <v>105</v>
      </c>
      <c r="E435" s="38" t="s">
        <v>115</v>
      </c>
      <c r="F435" t="s">
        <v>106</v>
      </c>
      <c r="G435" s="11">
        <v>16495</v>
      </c>
      <c r="H435" s="11">
        <v>8.8904709999999998</v>
      </c>
      <c r="I435" s="11">
        <v>8.2217179999999992</v>
      </c>
      <c r="J435" s="11">
        <v>7.7514110000000001</v>
      </c>
      <c r="K435" s="11">
        <v>7.3362119999999997</v>
      </c>
      <c r="L435" s="11">
        <v>7.222537</v>
      </c>
      <c r="M435" s="11">
        <v>7.6128819999999999</v>
      </c>
      <c r="N435" s="11">
        <v>8.2140419999999992</v>
      </c>
      <c r="O435" s="11">
        <v>7.1322919999999996</v>
      </c>
      <c r="P435" s="11">
        <v>2.7248649999999999</v>
      </c>
      <c r="Q435" s="11">
        <v>-3.4233899999999999</v>
      </c>
      <c r="R435" s="11">
        <v>-9.3246769999999994</v>
      </c>
      <c r="S435" s="11">
        <v>-13.956630000000001</v>
      </c>
      <c r="T435" s="11">
        <v>-16.683389999999999</v>
      </c>
      <c r="U435" s="11">
        <v>-18.497689999999999</v>
      </c>
      <c r="V435" s="11">
        <v>-17.694710000000001</v>
      </c>
      <c r="W435" s="11">
        <v>-14.0585</v>
      </c>
      <c r="X435" s="11">
        <v>-7.503304</v>
      </c>
      <c r="Y435" s="11">
        <v>1.258899</v>
      </c>
      <c r="Z435" s="11">
        <v>8.9931920000000005</v>
      </c>
      <c r="AA435" s="11">
        <v>12.74572</v>
      </c>
      <c r="AB435" s="11">
        <v>13.20407</v>
      </c>
      <c r="AC435" s="11">
        <v>12.479939999999999</v>
      </c>
      <c r="AD435" s="11">
        <v>11.05931</v>
      </c>
      <c r="AE435" s="11">
        <v>9.483428</v>
      </c>
      <c r="AF435" s="11">
        <v>-2.0270060000000001</v>
      </c>
      <c r="AG435" s="11">
        <v>-1.8901460000000001</v>
      </c>
      <c r="AH435" s="11">
        <v>-1.5141659999999999</v>
      </c>
      <c r="AI435" s="11">
        <v>-1.2833300000000001</v>
      </c>
      <c r="AJ435" s="11">
        <v>-1.096767</v>
      </c>
      <c r="AK435" s="11">
        <v>-0.90132820000000002</v>
      </c>
      <c r="AL435" s="11">
        <v>-1.009908</v>
      </c>
      <c r="AM435" s="11">
        <v>-0.90715429999999997</v>
      </c>
      <c r="AN435" s="11">
        <v>-0.68935009999999997</v>
      </c>
      <c r="AO435" s="11">
        <v>-0.82567670000000004</v>
      </c>
      <c r="AP435" s="11">
        <v>-0.59349419999999997</v>
      </c>
      <c r="AQ435" s="11">
        <v>-0.67809470000000005</v>
      </c>
      <c r="AR435" s="11">
        <v>-0.53840129999999997</v>
      </c>
      <c r="AS435" s="11">
        <v>-0.61397230000000003</v>
      </c>
      <c r="AT435" s="11">
        <v>-0.61520859999999999</v>
      </c>
      <c r="AU435" s="11">
        <v>-0.47456510000000002</v>
      </c>
      <c r="AV435" s="11">
        <v>-0.32963890000000001</v>
      </c>
      <c r="AW435" s="11">
        <v>-0.19273609999999999</v>
      </c>
      <c r="AX435" s="11">
        <v>-9.7561400000000006E-2</v>
      </c>
      <c r="AY435" s="11">
        <v>5.2288099999999997E-2</v>
      </c>
      <c r="AZ435" s="11">
        <v>0.1833776</v>
      </c>
      <c r="BA435" s="11">
        <v>-0.2378103</v>
      </c>
      <c r="BB435" s="11">
        <v>-0.4808209</v>
      </c>
      <c r="BC435" s="11">
        <v>-0.59955820000000004</v>
      </c>
      <c r="BD435" s="11">
        <v>-1.674822</v>
      </c>
      <c r="BE435" s="11">
        <v>-1.580128</v>
      </c>
      <c r="BF435" s="11">
        <v>-1.2316370000000001</v>
      </c>
      <c r="BG435" s="11">
        <v>-1.038781</v>
      </c>
      <c r="BH435" s="11">
        <v>-0.88827040000000002</v>
      </c>
      <c r="BI435" s="11">
        <v>-0.72041169999999999</v>
      </c>
      <c r="BJ435" s="11">
        <v>-0.8143108</v>
      </c>
      <c r="BK435" s="11">
        <v>-0.69713539999999996</v>
      </c>
      <c r="BL435" s="11">
        <v>-0.47895300000000002</v>
      </c>
      <c r="BM435" s="11">
        <v>-0.58994619999999998</v>
      </c>
      <c r="BN435" s="11">
        <v>-0.36548249999999999</v>
      </c>
      <c r="BO435" s="11">
        <v>-0.47098889999999999</v>
      </c>
      <c r="BP435" s="11">
        <v>-0.35419450000000002</v>
      </c>
      <c r="BQ435" s="11">
        <v>-0.42092869999999999</v>
      </c>
      <c r="BR435" s="11">
        <v>-0.38789659999999998</v>
      </c>
      <c r="BS435" s="11">
        <v>-0.25936369999999997</v>
      </c>
      <c r="BT435" s="11">
        <v>-9.2255900000000002E-2</v>
      </c>
      <c r="BU435" s="11">
        <v>3.0221700000000001E-2</v>
      </c>
      <c r="BV435" s="11">
        <v>0.1120322</v>
      </c>
      <c r="BW435" s="11">
        <v>0.25281439999999999</v>
      </c>
      <c r="BX435" s="11">
        <v>0.39462809999999998</v>
      </c>
      <c r="BY435" s="11">
        <v>-2.9291999999999999E-2</v>
      </c>
      <c r="BZ435" s="11">
        <v>-0.26728570000000001</v>
      </c>
      <c r="CA435" s="11">
        <v>-0.4069642</v>
      </c>
      <c r="CB435" s="11">
        <v>-1.3226389999999999</v>
      </c>
      <c r="CC435" s="11">
        <v>-1.2701089999999999</v>
      </c>
      <c r="CD435" s="11">
        <v>-0.94910890000000003</v>
      </c>
      <c r="CE435" s="11">
        <v>-0.79423129999999997</v>
      </c>
      <c r="CF435" s="11">
        <v>-0.67977350000000003</v>
      </c>
      <c r="CG435" s="11">
        <v>-0.53949510000000001</v>
      </c>
      <c r="CH435" s="11">
        <v>-0.61871359999999997</v>
      </c>
      <c r="CI435" s="11">
        <v>-0.48711650000000001</v>
      </c>
      <c r="CJ435" s="11">
        <v>-0.26855580000000001</v>
      </c>
      <c r="CK435" s="11">
        <v>-0.35421560000000002</v>
      </c>
      <c r="CL435" s="11">
        <v>-0.1374707</v>
      </c>
      <c r="CM435" s="11">
        <v>-0.26388299999999998</v>
      </c>
      <c r="CN435" s="11">
        <v>-0.16998769999999999</v>
      </c>
      <c r="CO435" s="11">
        <v>-0.227885</v>
      </c>
      <c r="CP435" s="11">
        <v>-0.16058459999999999</v>
      </c>
      <c r="CQ435" s="11">
        <v>-4.4162300000000002E-2</v>
      </c>
      <c r="CR435" s="11">
        <v>0.14512710000000001</v>
      </c>
      <c r="CS435" s="11">
        <v>0.2531795</v>
      </c>
      <c r="CT435" s="11">
        <v>0.32162570000000001</v>
      </c>
      <c r="CU435" s="11">
        <v>0.45334079999999999</v>
      </c>
      <c r="CV435" s="11">
        <v>0.60587860000000004</v>
      </c>
      <c r="CW435" s="11">
        <v>0.1792262</v>
      </c>
      <c r="CX435" s="11">
        <v>-5.3750600000000003E-2</v>
      </c>
      <c r="CY435" s="11">
        <v>-0.21437020000000001</v>
      </c>
      <c r="CZ435" s="11">
        <v>0.21411230000000001</v>
      </c>
      <c r="DA435" s="11">
        <v>0.1884778</v>
      </c>
      <c r="DB435" s="11">
        <v>0.171765</v>
      </c>
      <c r="DC435" s="11">
        <v>0.14867549999999999</v>
      </c>
      <c r="DD435" s="11">
        <v>0.12675710000000001</v>
      </c>
      <c r="DE435" s="11">
        <v>0.1099895</v>
      </c>
      <c r="DF435" s="11">
        <v>0.1189147</v>
      </c>
      <c r="DG435" s="11">
        <v>0.1276824</v>
      </c>
      <c r="DH435" s="11">
        <v>0.12791240000000001</v>
      </c>
      <c r="DI435" s="11">
        <v>0.143314</v>
      </c>
      <c r="DJ435" s="11">
        <v>0.1386213</v>
      </c>
      <c r="DK435" s="11">
        <v>0.12591140000000001</v>
      </c>
      <c r="DL435" s="11">
        <v>0.1119898</v>
      </c>
      <c r="DM435" s="11">
        <v>0.1173622</v>
      </c>
      <c r="DN435" s="11">
        <v>0.13819590000000001</v>
      </c>
      <c r="DO435" s="11">
        <v>0.13083320000000001</v>
      </c>
      <c r="DP435" s="11">
        <v>0.14431859999999999</v>
      </c>
      <c r="DQ435" s="11">
        <v>0.13554869999999999</v>
      </c>
      <c r="DR435" s="11">
        <v>0.1274238</v>
      </c>
      <c r="DS435" s="11">
        <v>0.1219113</v>
      </c>
      <c r="DT435" s="11">
        <v>0.1284312</v>
      </c>
      <c r="DU435" s="11">
        <v>0.1267701</v>
      </c>
      <c r="DV435" s="11">
        <v>0.1298202</v>
      </c>
      <c r="DW435" s="11">
        <v>0.11708880000000001</v>
      </c>
      <c r="DX435" s="11">
        <v>1.9649239999999999</v>
      </c>
      <c r="DY435" s="11">
        <v>8.5129499999999997E-2</v>
      </c>
      <c r="DZ435" s="11">
        <v>0.1188386</v>
      </c>
      <c r="EA435" s="11">
        <v>57.141789000000003</v>
      </c>
      <c r="EB435" s="11">
        <v>58.441890999999998</v>
      </c>
      <c r="EC435" s="11">
        <v>56.969453000000001</v>
      </c>
      <c r="ED435" s="11">
        <v>56.154679000000002</v>
      </c>
      <c r="EE435" s="11">
        <v>55.858094999999999</v>
      </c>
      <c r="EF435" s="11">
        <v>55.308354999999999</v>
      </c>
      <c r="EG435" s="11">
        <v>55.404249</v>
      </c>
      <c r="EH435" s="11">
        <v>56.201148000000003</v>
      </c>
      <c r="EI435" s="11">
        <v>56.944406999999998</v>
      </c>
      <c r="EJ435" s="11">
        <v>57.945072000000003</v>
      </c>
      <c r="EK435" s="11">
        <v>58.884076999999998</v>
      </c>
      <c r="EL435" s="11">
        <v>59.406143999999998</v>
      </c>
      <c r="EM435" s="11">
        <v>59.618727</v>
      </c>
      <c r="EN435" s="11">
        <v>63.878283000000003</v>
      </c>
      <c r="EO435" s="11">
        <v>62.277746999999998</v>
      </c>
      <c r="EP435" s="11">
        <v>61.600093000000001</v>
      </c>
      <c r="EQ435" s="11">
        <v>60.904746000000003</v>
      </c>
      <c r="ER435" s="11">
        <v>59.828315000000003</v>
      </c>
      <c r="ES435" s="11">
        <v>58.493858000000003</v>
      </c>
      <c r="ET435" s="11">
        <v>57.079909000000001</v>
      </c>
      <c r="EU435" s="11">
        <v>56.226346999999997</v>
      </c>
      <c r="EV435" s="11">
        <v>55.677669000000002</v>
      </c>
      <c r="EW435" s="11">
        <v>55.137509000000001</v>
      </c>
      <c r="EX435" s="11">
        <v>55.898023999999999</v>
      </c>
      <c r="EY435" s="11">
        <v>0</v>
      </c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HY435" s="37"/>
      <c r="IA435" s="37"/>
    </row>
    <row r="436" spans="1:235" x14ac:dyDescent="0.2">
      <c r="A436" t="s">
        <v>112</v>
      </c>
      <c r="B436" t="s">
        <v>136</v>
      </c>
      <c r="C436" t="s">
        <v>0</v>
      </c>
      <c r="D436" t="s">
        <v>105</v>
      </c>
      <c r="E436" s="38" t="s">
        <v>115</v>
      </c>
      <c r="F436" t="s">
        <v>107</v>
      </c>
      <c r="G436" s="11">
        <v>14514</v>
      </c>
      <c r="H436" s="11">
        <v>9.9701970000000006</v>
      </c>
      <c r="I436" s="11">
        <v>9.3040160000000007</v>
      </c>
      <c r="J436" s="11">
        <v>8.6802259999999993</v>
      </c>
      <c r="K436" s="11">
        <v>8.2624239999999993</v>
      </c>
      <c r="L436" s="11">
        <v>8.2977509999999999</v>
      </c>
      <c r="M436" s="11">
        <v>8.8530859999999993</v>
      </c>
      <c r="N436" s="11">
        <v>9.5395690000000002</v>
      </c>
      <c r="O436" s="11">
        <v>7.0826539999999998</v>
      </c>
      <c r="P436" s="11">
        <v>0.55080180000000001</v>
      </c>
      <c r="Q436" s="11">
        <v>-7.6508529999999997</v>
      </c>
      <c r="R436" s="11">
        <v>-14.41755</v>
      </c>
      <c r="S436" s="11">
        <v>-19.50225</v>
      </c>
      <c r="T436" s="11">
        <v>-22.665189999999999</v>
      </c>
      <c r="U436" s="11">
        <v>-24.331060000000001</v>
      </c>
      <c r="V436" s="11">
        <v>-23.036180000000002</v>
      </c>
      <c r="W436" s="11">
        <v>-18.734929999999999</v>
      </c>
      <c r="X436" s="11">
        <v>-11.0549</v>
      </c>
      <c r="Y436" s="11">
        <v>-0.12151439999999999</v>
      </c>
      <c r="Z436" s="11">
        <v>9.2840830000000008</v>
      </c>
      <c r="AA436" s="11">
        <v>13.64199</v>
      </c>
      <c r="AB436" s="11">
        <v>13.97608</v>
      </c>
      <c r="AC436" s="11">
        <v>13.304959999999999</v>
      </c>
      <c r="AD436" s="11">
        <v>11.8163</v>
      </c>
      <c r="AE436" s="11">
        <v>10.281319999999999</v>
      </c>
      <c r="AF436" s="11">
        <v>-1.694895</v>
      </c>
      <c r="AG436" s="11">
        <v>-1.6271720000000001</v>
      </c>
      <c r="AH436" s="11">
        <v>-1.3449770000000001</v>
      </c>
      <c r="AI436" s="11">
        <v>-1.160415</v>
      </c>
      <c r="AJ436" s="11">
        <v>-0.94874729999999996</v>
      </c>
      <c r="AK436" s="11">
        <v>-0.79644179999999998</v>
      </c>
      <c r="AL436" s="11">
        <v>-0.91694430000000005</v>
      </c>
      <c r="AM436" s="11">
        <v>-0.80435559999999995</v>
      </c>
      <c r="AN436" s="11">
        <v>-0.60746560000000005</v>
      </c>
      <c r="AO436" s="11">
        <v>-0.66673070000000001</v>
      </c>
      <c r="AP436" s="11">
        <v>-0.50210520000000003</v>
      </c>
      <c r="AQ436" s="11">
        <v>-0.62279779999999996</v>
      </c>
      <c r="AR436" s="11">
        <v>-0.48549940000000003</v>
      </c>
      <c r="AS436" s="11">
        <v>-0.52793999999999996</v>
      </c>
      <c r="AT436" s="11">
        <v>-0.55593970000000004</v>
      </c>
      <c r="AU436" s="11">
        <v>-0.41715170000000001</v>
      </c>
      <c r="AV436" s="11">
        <v>-0.33444230000000003</v>
      </c>
      <c r="AW436" s="11">
        <v>-0.20715249999999999</v>
      </c>
      <c r="AX436" s="11">
        <v>-0.1224368</v>
      </c>
      <c r="AY436" s="11">
        <v>7.37236E-2</v>
      </c>
      <c r="AZ436" s="11">
        <v>0.16880010000000001</v>
      </c>
      <c r="BA436" s="11">
        <v>-0.21454419999999999</v>
      </c>
      <c r="BB436" s="11">
        <v>-0.40797929999999999</v>
      </c>
      <c r="BC436" s="11">
        <v>-0.50769410000000004</v>
      </c>
      <c r="BD436" s="11">
        <v>-1.3694109999999999</v>
      </c>
      <c r="BE436" s="11">
        <v>-1.337361</v>
      </c>
      <c r="BF436" s="11">
        <v>-1.092096</v>
      </c>
      <c r="BG436" s="11">
        <v>-0.93468399999999996</v>
      </c>
      <c r="BH436" s="11">
        <v>-0.7551658</v>
      </c>
      <c r="BI436" s="11">
        <v>-0.6250095</v>
      </c>
      <c r="BJ436" s="11">
        <v>-0.73007069999999996</v>
      </c>
      <c r="BK436" s="11">
        <v>-0.60617949999999998</v>
      </c>
      <c r="BL436" s="11">
        <v>-0.41627649999999999</v>
      </c>
      <c r="BM436" s="11">
        <v>-0.45890259999999999</v>
      </c>
      <c r="BN436" s="11">
        <v>-0.29691250000000002</v>
      </c>
      <c r="BO436" s="11">
        <v>-0.43432270000000001</v>
      </c>
      <c r="BP436" s="11">
        <v>-0.32199870000000003</v>
      </c>
      <c r="BQ436" s="11">
        <v>-0.35619990000000001</v>
      </c>
      <c r="BR436" s="11">
        <v>-0.352551</v>
      </c>
      <c r="BS436" s="11">
        <v>-0.217811</v>
      </c>
      <c r="BT436" s="11">
        <v>-0.1110786</v>
      </c>
      <c r="BU436" s="11">
        <v>-5.0670000000000003E-3</v>
      </c>
      <c r="BV436" s="11">
        <v>6.9795800000000005E-2</v>
      </c>
      <c r="BW436" s="11">
        <v>0.2611405</v>
      </c>
      <c r="BX436" s="11">
        <v>0.36471819999999999</v>
      </c>
      <c r="BY436" s="11">
        <v>-2.24736E-2</v>
      </c>
      <c r="BZ436" s="11">
        <v>-0.21203079999999999</v>
      </c>
      <c r="CA436" s="11">
        <v>-0.33325690000000002</v>
      </c>
      <c r="CB436" s="11">
        <v>-1.043927</v>
      </c>
      <c r="CC436" s="11">
        <v>-1.0475490000000001</v>
      </c>
      <c r="CD436" s="11">
        <v>-0.83921520000000005</v>
      </c>
      <c r="CE436" s="11">
        <v>-0.70895280000000005</v>
      </c>
      <c r="CF436" s="11">
        <v>-0.56158410000000003</v>
      </c>
      <c r="CG436" s="11">
        <v>-0.45357710000000001</v>
      </c>
      <c r="CH436" s="11">
        <v>-0.54319709999999999</v>
      </c>
      <c r="CI436" s="11">
        <v>-0.40800330000000001</v>
      </c>
      <c r="CJ436" s="11">
        <v>-0.22508739999999999</v>
      </c>
      <c r="CK436" s="11">
        <v>-0.25107449999999998</v>
      </c>
      <c r="CL436" s="11">
        <v>-9.1719800000000004E-2</v>
      </c>
      <c r="CM436" s="11">
        <v>-0.2458476</v>
      </c>
      <c r="CN436" s="11">
        <v>-0.1584979</v>
      </c>
      <c r="CO436" s="11">
        <v>-0.18445980000000001</v>
      </c>
      <c r="CP436" s="11">
        <v>-0.1491624</v>
      </c>
      <c r="CQ436" s="11">
        <v>-1.8470400000000001E-2</v>
      </c>
      <c r="CR436" s="11">
        <v>0.112285</v>
      </c>
      <c r="CS436" s="11">
        <v>0.19701840000000001</v>
      </c>
      <c r="CT436" s="11">
        <v>0.26202839999999999</v>
      </c>
      <c r="CU436" s="11">
        <v>0.44855729999999999</v>
      </c>
      <c r="CV436" s="11">
        <v>0.56063629999999998</v>
      </c>
      <c r="CW436" s="11">
        <v>0.169597</v>
      </c>
      <c r="CX436" s="11">
        <v>-1.6082200000000001E-2</v>
      </c>
      <c r="CY436" s="11">
        <v>-0.15881980000000001</v>
      </c>
      <c r="CZ436" s="11">
        <v>0.1978801</v>
      </c>
      <c r="DA436" s="11">
        <v>0.17619299999999999</v>
      </c>
      <c r="DB436" s="11">
        <v>0.15374070000000001</v>
      </c>
      <c r="DC436" s="11">
        <v>0.13723479999999999</v>
      </c>
      <c r="DD436" s="11">
        <v>0.1176893</v>
      </c>
      <c r="DE436" s="11">
        <v>0.1042235</v>
      </c>
      <c r="DF436" s="11">
        <v>0.11361110000000001</v>
      </c>
      <c r="DG436" s="11">
        <v>0.12048250000000001</v>
      </c>
      <c r="DH436" s="11">
        <v>0.1162347</v>
      </c>
      <c r="DI436" s="11">
        <v>0.1263505</v>
      </c>
      <c r="DJ436" s="11">
        <v>0.12474830000000001</v>
      </c>
      <c r="DK436" s="11">
        <v>0.1145848</v>
      </c>
      <c r="DL436" s="11">
        <v>9.9401400000000001E-2</v>
      </c>
      <c r="DM436" s="11">
        <v>0.10441060000000001</v>
      </c>
      <c r="DN436" s="11">
        <v>0.1236515</v>
      </c>
      <c r="DO436" s="11">
        <v>0.12119050000000001</v>
      </c>
      <c r="DP436" s="11">
        <v>0.13579550000000001</v>
      </c>
      <c r="DQ436" s="11">
        <v>0.1228592</v>
      </c>
      <c r="DR436" s="11">
        <v>0.1168691</v>
      </c>
      <c r="DS436" s="11">
        <v>0.1139414</v>
      </c>
      <c r="DT436" s="11">
        <v>0.1191098</v>
      </c>
      <c r="DU436" s="11">
        <v>0.11677070000000001</v>
      </c>
      <c r="DV436" s="11">
        <v>0.11912830000000001</v>
      </c>
      <c r="DW436" s="11">
        <v>0.1060503</v>
      </c>
      <c r="DX436" s="11">
        <v>1.728658</v>
      </c>
      <c r="DY436" s="11">
        <v>7.6235999999999998E-2</v>
      </c>
      <c r="DZ436" s="11">
        <v>0.1042621</v>
      </c>
      <c r="EA436" s="11">
        <v>54.574437000000003</v>
      </c>
      <c r="EB436" s="11">
        <v>54.999009999999998</v>
      </c>
      <c r="EC436" s="11">
        <v>54.308641999999999</v>
      </c>
      <c r="ED436" s="11">
        <v>53.642291</v>
      </c>
      <c r="EE436" s="11">
        <v>53.376632000000001</v>
      </c>
      <c r="EF436" s="11">
        <v>53.073355999999997</v>
      </c>
      <c r="EG436" s="11">
        <v>53.297696999999999</v>
      </c>
      <c r="EH436" s="11">
        <v>55.321964999999999</v>
      </c>
      <c r="EI436" s="11">
        <v>57.723418000000002</v>
      </c>
      <c r="EJ436" s="11">
        <v>60.116087999999998</v>
      </c>
      <c r="EK436" s="11">
        <v>61.961337</v>
      </c>
      <c r="EL436" s="11">
        <v>63.529725999999997</v>
      </c>
      <c r="EM436" s="11">
        <v>64.238393000000002</v>
      </c>
      <c r="EN436" s="11">
        <v>66.687205000000006</v>
      </c>
      <c r="EO436" s="11">
        <v>65.639094</v>
      </c>
      <c r="EP436" s="11">
        <v>65.040164000000004</v>
      </c>
      <c r="EQ436" s="11">
        <v>64.042475999999994</v>
      </c>
      <c r="ER436" s="11">
        <v>62.551184999999997</v>
      </c>
      <c r="ES436" s="11">
        <v>60.106895000000002</v>
      </c>
      <c r="ET436" s="11">
        <v>57.320953000000003</v>
      </c>
      <c r="EU436" s="11">
        <v>55.915802999999997</v>
      </c>
      <c r="EV436" s="11">
        <v>54.922224</v>
      </c>
      <c r="EW436" s="11">
        <v>54.112259999999999</v>
      </c>
      <c r="EX436" s="11">
        <v>54.189095000000002</v>
      </c>
      <c r="EY436" s="11">
        <v>0</v>
      </c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IA436" s="37"/>
    </row>
    <row r="437" spans="1:235" x14ac:dyDescent="0.2">
      <c r="A437" t="s">
        <v>112</v>
      </c>
      <c r="B437" t="s">
        <v>136</v>
      </c>
      <c r="C437" t="s">
        <v>0</v>
      </c>
      <c r="D437" t="s">
        <v>105</v>
      </c>
      <c r="E437" s="38" t="s">
        <v>210</v>
      </c>
      <c r="F437" t="s">
        <v>105</v>
      </c>
      <c r="G437" s="11">
        <v>31009</v>
      </c>
      <c r="H437" s="11">
        <v>19.283200000000001</v>
      </c>
      <c r="I437" s="11">
        <v>17.816549999999999</v>
      </c>
      <c r="J437" s="11">
        <v>16.74635</v>
      </c>
      <c r="K437" s="11">
        <v>15.72269</v>
      </c>
      <c r="L437" s="11">
        <v>15.27238</v>
      </c>
      <c r="M437" s="11">
        <v>15.942360000000001</v>
      </c>
      <c r="N437" s="11">
        <v>16.942910000000001</v>
      </c>
      <c r="O437" s="11">
        <v>14.68084</v>
      </c>
      <c r="P437" s="11">
        <v>10.573499999999999</v>
      </c>
      <c r="Q437" s="11">
        <v>7.6485019999999997</v>
      </c>
      <c r="R437" s="11">
        <v>6.333113</v>
      </c>
      <c r="S437" s="11">
        <v>7.3197619999999999</v>
      </c>
      <c r="T437" s="11">
        <v>1.326133</v>
      </c>
      <c r="U437" s="11">
        <v>-3.122957</v>
      </c>
      <c r="V437" s="11">
        <v>-13.163959999999999</v>
      </c>
      <c r="W437" s="11">
        <v>-15.995950000000001</v>
      </c>
      <c r="X437" s="11">
        <v>-8.496022</v>
      </c>
      <c r="Y437" s="11">
        <v>4.041353</v>
      </c>
      <c r="Z437" s="11">
        <v>18.698640000000001</v>
      </c>
      <c r="AA437" s="11">
        <v>25.739699999999999</v>
      </c>
      <c r="AB437" s="11">
        <v>26.930959999999999</v>
      </c>
      <c r="AC437" s="11">
        <v>25.821490000000001</v>
      </c>
      <c r="AD437" s="11">
        <v>23.306090000000001</v>
      </c>
      <c r="AE437" s="11">
        <v>20.511040000000001</v>
      </c>
      <c r="AF437" s="11">
        <v>-3.4802369999999998</v>
      </c>
      <c r="AG437" s="11">
        <v>-3.4457680000000002</v>
      </c>
      <c r="AH437" s="11">
        <v>-2.7761230000000001</v>
      </c>
      <c r="AI437" s="11">
        <v>-2.3597969999999999</v>
      </c>
      <c r="AJ437" s="11">
        <v>-2.0024850000000001</v>
      </c>
      <c r="AK437" s="11">
        <v>-1.6716690000000001</v>
      </c>
      <c r="AL437" s="11">
        <v>-1.9016839999999999</v>
      </c>
      <c r="AM437" s="11">
        <v>-1.6929670000000001</v>
      </c>
      <c r="AN437" s="11">
        <v>-1.227017</v>
      </c>
      <c r="AO437" s="11">
        <v>-1.383378</v>
      </c>
      <c r="AP437" s="11">
        <v>-1.043013</v>
      </c>
      <c r="AQ437" s="11">
        <v>-1.2942689999999999</v>
      </c>
      <c r="AR437" s="11">
        <v>-1.0841670000000001</v>
      </c>
      <c r="AS437" s="11">
        <v>-1.2099979999999999</v>
      </c>
      <c r="AT437" s="11">
        <v>-1.288006</v>
      </c>
      <c r="AU437" s="11">
        <v>-0.96086649999999996</v>
      </c>
      <c r="AV437" s="11">
        <v>-0.74514440000000004</v>
      </c>
      <c r="AW437" s="11">
        <v>-0.42356890000000003</v>
      </c>
      <c r="AX437" s="11">
        <v>-0.21421850000000001</v>
      </c>
      <c r="AY437" s="11">
        <v>0.12950110000000001</v>
      </c>
      <c r="AZ437" s="11">
        <v>0.38990419999999998</v>
      </c>
      <c r="BA437" s="11">
        <v>-0.43879380000000001</v>
      </c>
      <c r="BB437" s="11">
        <v>-0.92827139999999997</v>
      </c>
      <c r="BC437" s="11">
        <v>-1.0999460000000001</v>
      </c>
      <c r="BD437" s="11">
        <v>-2.835788</v>
      </c>
      <c r="BE437" s="11">
        <v>-2.8549540000000002</v>
      </c>
      <c r="BF437" s="11">
        <v>-2.2539020000000001</v>
      </c>
      <c r="BG437" s="11">
        <v>-1.9034800000000001</v>
      </c>
      <c r="BH437" s="11">
        <v>-1.6085020000000001</v>
      </c>
      <c r="BI437" s="11">
        <v>-1.317493</v>
      </c>
      <c r="BJ437" s="11">
        <v>-1.519579</v>
      </c>
      <c r="BK437" s="11">
        <v>-1.27769</v>
      </c>
      <c r="BL437" s="11">
        <v>-0.8228202</v>
      </c>
      <c r="BM437" s="11">
        <v>-0.94658370000000003</v>
      </c>
      <c r="BN437" s="11">
        <v>-0.60743610000000003</v>
      </c>
      <c r="BO437" s="11">
        <v>-0.89353130000000003</v>
      </c>
      <c r="BP437" s="11">
        <v>-0.72757300000000003</v>
      </c>
      <c r="BQ437" s="11">
        <v>-0.84055389999999996</v>
      </c>
      <c r="BR437" s="11">
        <v>-0.84962400000000005</v>
      </c>
      <c r="BS437" s="11">
        <v>-0.54537310000000006</v>
      </c>
      <c r="BT437" s="11">
        <v>-0.27710839999999998</v>
      </c>
      <c r="BU437" s="11">
        <v>6.6452000000000004E-3</v>
      </c>
      <c r="BV437" s="11">
        <v>0.1804432</v>
      </c>
      <c r="BW437" s="11">
        <v>0.51799510000000004</v>
      </c>
      <c r="BX437" s="11">
        <v>0.79922590000000004</v>
      </c>
      <c r="BY437" s="11">
        <v>-2.6579599999999998E-2</v>
      </c>
      <c r="BZ437" s="11">
        <v>-0.50580049999999999</v>
      </c>
      <c r="CA437" s="11">
        <v>-0.72096039999999995</v>
      </c>
      <c r="CB437" s="11">
        <v>-2.191338</v>
      </c>
      <c r="CC437" s="11">
        <v>-2.2641390000000001</v>
      </c>
      <c r="CD437" s="11">
        <v>-1.731681</v>
      </c>
      <c r="CE437" s="11">
        <v>-1.447163</v>
      </c>
      <c r="CF437" s="11">
        <v>-1.2145189999999999</v>
      </c>
      <c r="CG437" s="11">
        <v>-0.96331719999999998</v>
      </c>
      <c r="CH437" s="11">
        <v>-1.1374740000000001</v>
      </c>
      <c r="CI437" s="11">
        <v>-0.86241230000000002</v>
      </c>
      <c r="CJ437" s="11">
        <v>-0.41862379999999999</v>
      </c>
      <c r="CK437" s="11">
        <v>-0.5097893</v>
      </c>
      <c r="CL437" s="11">
        <v>-0.1718594</v>
      </c>
      <c r="CM437" s="11">
        <v>-0.4927937</v>
      </c>
      <c r="CN437" s="11">
        <v>-0.37097940000000001</v>
      </c>
      <c r="CO437" s="11">
        <v>-0.47110920000000001</v>
      </c>
      <c r="CP437" s="11">
        <v>-0.41124189999999999</v>
      </c>
      <c r="CQ437" s="11">
        <v>-0.12987969999999999</v>
      </c>
      <c r="CR437" s="11">
        <v>0.1909276</v>
      </c>
      <c r="CS437" s="11">
        <v>0.43685940000000001</v>
      </c>
      <c r="CT437" s="11">
        <v>0.57510479999999997</v>
      </c>
      <c r="CU437" s="11">
        <v>0.90648919999999999</v>
      </c>
      <c r="CV437" s="11">
        <v>1.208548</v>
      </c>
      <c r="CW437" s="11">
        <v>0.3856347</v>
      </c>
      <c r="CX437" s="11">
        <v>-8.3329700000000007E-2</v>
      </c>
      <c r="CY437" s="11">
        <v>-0.34197490000000003</v>
      </c>
      <c r="CZ437" s="11">
        <v>0.39179770000000003</v>
      </c>
      <c r="DA437" s="11">
        <v>0.35918990000000001</v>
      </c>
      <c r="DB437" s="11">
        <v>0.31748779999999999</v>
      </c>
      <c r="DC437" s="11">
        <v>0.27742109999999998</v>
      </c>
      <c r="DD437" s="11">
        <v>0.2395246</v>
      </c>
      <c r="DE437" s="11">
        <v>0.21532380000000001</v>
      </c>
      <c r="DF437" s="11">
        <v>0.23230310000000001</v>
      </c>
      <c r="DG437" s="11">
        <v>0.25247069999999999</v>
      </c>
      <c r="DH437" s="11">
        <v>0.24573390000000001</v>
      </c>
      <c r="DI437" s="11">
        <v>0.26555210000000001</v>
      </c>
      <c r="DJ437" s="11">
        <v>0.26481179999999999</v>
      </c>
      <c r="DK437" s="11">
        <v>0.24363119999999999</v>
      </c>
      <c r="DL437" s="11">
        <v>0.2167936</v>
      </c>
      <c r="DM437" s="11">
        <v>0.22460640000000001</v>
      </c>
      <c r="DN437" s="11">
        <v>0.26651740000000002</v>
      </c>
      <c r="DO437" s="11">
        <v>0.2526021</v>
      </c>
      <c r="DP437" s="11">
        <v>0.28454570000000001</v>
      </c>
      <c r="DQ437" s="11">
        <v>0.2615516</v>
      </c>
      <c r="DR437" s="11">
        <v>0.23993719999999999</v>
      </c>
      <c r="DS437" s="11">
        <v>0.2361876</v>
      </c>
      <c r="DT437" s="11">
        <v>0.24884990000000001</v>
      </c>
      <c r="DU437" s="11">
        <v>0.25060850000000001</v>
      </c>
      <c r="DV437" s="11">
        <v>0.25684400000000002</v>
      </c>
      <c r="DW437" s="11">
        <v>0.23040679999999999</v>
      </c>
      <c r="DX437" s="11">
        <v>3.6637379999999999</v>
      </c>
      <c r="DY437" s="11">
        <v>0.1625743</v>
      </c>
      <c r="DZ437" s="11">
        <v>0.2254401</v>
      </c>
      <c r="EA437" s="11">
        <v>59.635841999999997</v>
      </c>
      <c r="EB437" s="11">
        <v>60.080229000000003</v>
      </c>
      <c r="EC437" s="11">
        <v>58.730502000000001</v>
      </c>
      <c r="ED437" s="11">
        <v>58.058732999999997</v>
      </c>
      <c r="EE437" s="11">
        <v>57.631467999999998</v>
      </c>
      <c r="EF437" s="11">
        <v>58.521372999999997</v>
      </c>
      <c r="EG437" s="11">
        <v>58.243468</v>
      </c>
      <c r="EH437" s="11">
        <v>59.072876000000001</v>
      </c>
      <c r="EI437" s="11">
        <v>59.920710999999997</v>
      </c>
      <c r="EJ437" s="11">
        <v>58.980435</v>
      </c>
      <c r="EK437" s="11">
        <v>58.305591</v>
      </c>
      <c r="EL437" s="11">
        <v>58.206122000000001</v>
      </c>
      <c r="EM437" s="11">
        <v>57.980336000000001</v>
      </c>
      <c r="EN437" s="11">
        <v>61.052492999999998</v>
      </c>
      <c r="EO437" s="11">
        <v>61.650413999999998</v>
      </c>
      <c r="EP437" s="11">
        <v>61.183875999999998</v>
      </c>
      <c r="EQ437" s="11">
        <v>60.542440999999997</v>
      </c>
      <c r="ER437" s="11">
        <v>60.642864000000003</v>
      </c>
      <c r="ES437" s="11">
        <v>59.040695999999997</v>
      </c>
      <c r="ET437" s="11">
        <v>58.505735999999999</v>
      </c>
      <c r="EU437" s="11">
        <v>58.167960999999998</v>
      </c>
      <c r="EV437" s="11">
        <v>57.781179999999999</v>
      </c>
      <c r="EW437" s="11">
        <v>56.293894999999999</v>
      </c>
      <c r="EX437" s="11">
        <v>55.638748</v>
      </c>
      <c r="EY437" s="11">
        <v>0</v>
      </c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</row>
    <row r="438" spans="1:235" x14ac:dyDescent="0.2">
      <c r="A438" t="s">
        <v>112</v>
      </c>
      <c r="B438" t="s">
        <v>136</v>
      </c>
      <c r="C438" t="s">
        <v>0</v>
      </c>
      <c r="D438" t="s">
        <v>105</v>
      </c>
      <c r="E438" s="38" t="s">
        <v>210</v>
      </c>
      <c r="F438" t="s">
        <v>106</v>
      </c>
      <c r="G438" s="11">
        <v>16495</v>
      </c>
      <c r="H438" s="11">
        <v>9.1967420000000004</v>
      </c>
      <c r="I438" s="11">
        <v>8.4768080000000001</v>
      </c>
      <c r="J438" s="11">
        <v>8.0104799999999994</v>
      </c>
      <c r="K438" s="11">
        <v>7.4455900000000002</v>
      </c>
      <c r="L438" s="11">
        <v>7.182836</v>
      </c>
      <c r="M438" s="11">
        <v>7.4136480000000002</v>
      </c>
      <c r="N438" s="11">
        <v>7.8462519999999998</v>
      </c>
      <c r="O438" s="11">
        <v>7.1834579999999999</v>
      </c>
      <c r="P438" s="11">
        <v>5.5489269999999999</v>
      </c>
      <c r="Q438" s="11">
        <v>3.5140690000000001</v>
      </c>
      <c r="R438" s="11">
        <v>1.702369</v>
      </c>
      <c r="S438" s="11">
        <v>3.2319460000000002</v>
      </c>
      <c r="T438" s="11">
        <v>-0.43885940000000001</v>
      </c>
      <c r="U438" s="11">
        <v>-3.9394360000000002</v>
      </c>
      <c r="V438" s="11">
        <v>-10.74898</v>
      </c>
      <c r="W438" s="11">
        <v>-10.64067</v>
      </c>
      <c r="X438" s="11">
        <v>-5.2092309999999999</v>
      </c>
      <c r="Y438" s="11">
        <v>1.419716</v>
      </c>
      <c r="Z438" s="11">
        <v>9.4592069999999993</v>
      </c>
      <c r="AA438" s="11">
        <v>12.40042</v>
      </c>
      <c r="AB438" s="11">
        <v>12.87842</v>
      </c>
      <c r="AC438" s="11">
        <v>12.33616</v>
      </c>
      <c r="AD438" s="11">
        <v>11.167590000000001</v>
      </c>
      <c r="AE438" s="11">
        <v>9.7247830000000004</v>
      </c>
      <c r="AF438" s="11">
        <v>-1.781147</v>
      </c>
      <c r="AG438" s="11">
        <v>-1.7410639999999999</v>
      </c>
      <c r="AH438" s="11">
        <v>-1.3685160000000001</v>
      </c>
      <c r="AI438" s="11">
        <v>-1.156145</v>
      </c>
      <c r="AJ438" s="11">
        <v>-0.99340490000000004</v>
      </c>
      <c r="AK438" s="11">
        <v>-0.83700249999999998</v>
      </c>
      <c r="AL438" s="11">
        <v>-0.96100540000000001</v>
      </c>
      <c r="AM438" s="11">
        <v>-0.87777689999999997</v>
      </c>
      <c r="AN438" s="11">
        <v>-0.65244659999999999</v>
      </c>
      <c r="AO438" s="11">
        <v>-0.75629250000000003</v>
      </c>
      <c r="AP438" s="11">
        <v>-0.55083320000000002</v>
      </c>
      <c r="AQ438" s="11">
        <v>-0.65582019999999996</v>
      </c>
      <c r="AR438" s="11">
        <v>-0.54377739999999997</v>
      </c>
      <c r="AS438" s="11">
        <v>-0.6310772</v>
      </c>
      <c r="AT438" s="11">
        <v>-0.70855880000000004</v>
      </c>
      <c r="AU438" s="11">
        <v>-0.50318719999999995</v>
      </c>
      <c r="AV438" s="11">
        <v>-0.38308579999999998</v>
      </c>
      <c r="AW438" s="11">
        <v>-0.22900180000000001</v>
      </c>
      <c r="AX438" s="11">
        <v>-0.1106105</v>
      </c>
      <c r="AY438" s="11">
        <v>7.5337899999999999E-2</v>
      </c>
      <c r="AZ438" s="11">
        <v>0.19455040000000001</v>
      </c>
      <c r="BA438" s="11">
        <v>-0.22265170000000001</v>
      </c>
      <c r="BB438" s="11">
        <v>-0.45924110000000001</v>
      </c>
      <c r="BC438" s="11">
        <v>-0.59575199999999995</v>
      </c>
      <c r="BD438" s="11">
        <v>-1.455022</v>
      </c>
      <c r="BE438" s="11">
        <v>-1.443546</v>
      </c>
      <c r="BF438" s="11">
        <v>-1.11066</v>
      </c>
      <c r="BG438" s="11">
        <v>-0.93360560000000004</v>
      </c>
      <c r="BH438" s="11">
        <v>-0.80004949999999997</v>
      </c>
      <c r="BI438" s="11">
        <v>-0.66001909999999997</v>
      </c>
      <c r="BJ438" s="11">
        <v>-0.77037909999999998</v>
      </c>
      <c r="BK438" s="11">
        <v>-0.66448059999999998</v>
      </c>
      <c r="BL438" s="11">
        <v>-0.44171389999999999</v>
      </c>
      <c r="BM438" s="11">
        <v>-0.51994790000000002</v>
      </c>
      <c r="BN438" s="11">
        <v>-0.32080330000000001</v>
      </c>
      <c r="BO438" s="11">
        <v>-0.44789390000000001</v>
      </c>
      <c r="BP438" s="11">
        <v>-0.35445280000000001</v>
      </c>
      <c r="BQ438" s="11">
        <v>-0.4349652</v>
      </c>
      <c r="BR438" s="11">
        <v>-0.46006740000000002</v>
      </c>
      <c r="BS438" s="11">
        <v>-0.27360610000000002</v>
      </c>
      <c r="BT438" s="11">
        <v>-0.13075690000000001</v>
      </c>
      <c r="BU438" s="11">
        <v>-1.6114E-3</v>
      </c>
      <c r="BV438" s="11">
        <v>9.7341300000000006E-2</v>
      </c>
      <c r="BW438" s="11">
        <v>0.27471459999999998</v>
      </c>
      <c r="BX438" s="11">
        <v>0.40431830000000002</v>
      </c>
      <c r="BY438" s="11">
        <v>-7.9764999999999992E-3</v>
      </c>
      <c r="BZ438" s="11">
        <v>-0.24068059999999999</v>
      </c>
      <c r="CA438" s="11">
        <v>-0.39326509999999998</v>
      </c>
      <c r="CB438" s="11">
        <v>-1.128897</v>
      </c>
      <c r="CC438" s="11">
        <v>-1.1460269999999999</v>
      </c>
      <c r="CD438" s="11">
        <v>-0.85280469999999997</v>
      </c>
      <c r="CE438" s="11">
        <v>-0.71106619999999998</v>
      </c>
      <c r="CF438" s="11">
        <v>-0.60669399999999996</v>
      </c>
      <c r="CG438" s="11">
        <v>-0.48303570000000001</v>
      </c>
      <c r="CH438" s="11">
        <v>-0.57975270000000001</v>
      </c>
      <c r="CI438" s="11">
        <v>-0.45118419999999998</v>
      </c>
      <c r="CJ438" s="11">
        <v>-0.2309813</v>
      </c>
      <c r="CK438" s="11">
        <v>-0.28360350000000001</v>
      </c>
      <c r="CL438" s="11">
        <v>-9.0773499999999993E-2</v>
      </c>
      <c r="CM438" s="11">
        <v>-0.2399676</v>
      </c>
      <c r="CN438" s="11">
        <v>-0.1651281</v>
      </c>
      <c r="CO438" s="11">
        <v>-0.23885329999999999</v>
      </c>
      <c r="CP438" s="11">
        <v>-0.21157599999999999</v>
      </c>
      <c r="CQ438" s="11">
        <v>-4.4024899999999999E-2</v>
      </c>
      <c r="CR438" s="11">
        <v>0.1215721</v>
      </c>
      <c r="CS438" s="11">
        <v>0.22577900000000001</v>
      </c>
      <c r="CT438" s="11">
        <v>0.30529319999999999</v>
      </c>
      <c r="CU438" s="11">
        <v>0.4740914</v>
      </c>
      <c r="CV438" s="11">
        <v>0.61408620000000003</v>
      </c>
      <c r="CW438" s="11">
        <v>0.20669870000000001</v>
      </c>
      <c r="CX438" s="11">
        <v>-2.21201E-2</v>
      </c>
      <c r="CY438" s="11">
        <v>-0.19077820000000001</v>
      </c>
      <c r="CZ438" s="11">
        <v>0.1982701</v>
      </c>
      <c r="DA438" s="11">
        <v>0.18087829999999999</v>
      </c>
      <c r="DB438" s="11">
        <v>0.15676499999999999</v>
      </c>
      <c r="DC438" s="11">
        <v>0.13529430000000001</v>
      </c>
      <c r="DD438" s="11">
        <v>0.1175518</v>
      </c>
      <c r="DE438" s="11">
        <v>0.1075982</v>
      </c>
      <c r="DF438" s="11">
        <v>0.1158926</v>
      </c>
      <c r="DG438" s="11">
        <v>0.12967500000000001</v>
      </c>
      <c r="DH438" s="11">
        <v>0.12811639999999999</v>
      </c>
      <c r="DI438" s="11">
        <v>0.14368719999999999</v>
      </c>
      <c r="DJ438" s="11">
        <v>0.13984820000000001</v>
      </c>
      <c r="DK438" s="11">
        <v>0.1264102</v>
      </c>
      <c r="DL438" s="11">
        <v>0.1151012</v>
      </c>
      <c r="DM438" s="11">
        <v>0.1192276</v>
      </c>
      <c r="DN438" s="11">
        <v>0.15107200000000001</v>
      </c>
      <c r="DO438" s="11">
        <v>0.13957539999999999</v>
      </c>
      <c r="DP438" s="11">
        <v>0.15340509999999999</v>
      </c>
      <c r="DQ438" s="11">
        <v>0.13824349999999999</v>
      </c>
      <c r="DR438" s="11">
        <v>0.1264257</v>
      </c>
      <c r="DS438" s="11">
        <v>0.1212125</v>
      </c>
      <c r="DT438" s="11">
        <v>0.1275298</v>
      </c>
      <c r="DU438" s="11">
        <v>0.1305133</v>
      </c>
      <c r="DV438" s="11">
        <v>0.1328753</v>
      </c>
      <c r="DW438" s="11">
        <v>0.1231033</v>
      </c>
      <c r="DX438" s="11">
        <v>1.966664</v>
      </c>
      <c r="DY438" s="11">
        <v>8.7685799999999994E-2</v>
      </c>
      <c r="DZ438" s="11">
        <v>0.12262869999999999</v>
      </c>
      <c r="EA438" s="11">
        <v>60.068944999999999</v>
      </c>
      <c r="EB438" s="11">
        <v>60.961120999999999</v>
      </c>
      <c r="EC438" s="11">
        <v>59.271819000000001</v>
      </c>
      <c r="ED438" s="11">
        <v>58.689312999999999</v>
      </c>
      <c r="EE438" s="11">
        <v>58.858656000000003</v>
      </c>
      <c r="EF438" s="11">
        <v>59.328124000000003</v>
      </c>
      <c r="EG438" s="11">
        <v>58.926383000000001</v>
      </c>
      <c r="EH438" s="11">
        <v>59.488560999999997</v>
      </c>
      <c r="EI438" s="11">
        <v>59.848297000000002</v>
      </c>
      <c r="EJ438" s="11">
        <v>58.548974999999999</v>
      </c>
      <c r="EK438" s="11">
        <v>58.457797999999997</v>
      </c>
      <c r="EL438" s="11">
        <v>57.966172999999998</v>
      </c>
      <c r="EM438" s="11">
        <v>57.784636999999996</v>
      </c>
      <c r="EN438" s="11">
        <v>61.639436000000003</v>
      </c>
      <c r="EO438" s="11">
        <v>61.908897000000003</v>
      </c>
      <c r="EP438" s="11">
        <v>60.987138000000002</v>
      </c>
      <c r="EQ438" s="11">
        <v>60.776195000000001</v>
      </c>
      <c r="ER438" s="11">
        <v>60.676315000000002</v>
      </c>
      <c r="ES438" s="11">
        <v>59.166513999999999</v>
      </c>
      <c r="ET438" s="11">
        <v>59.009348000000003</v>
      </c>
      <c r="EU438" s="11">
        <v>58.699207999999999</v>
      </c>
      <c r="EV438" s="11">
        <v>57.879094000000002</v>
      </c>
      <c r="EW438" s="11">
        <v>57.135939</v>
      </c>
      <c r="EX438" s="11">
        <v>56.685895000000002</v>
      </c>
      <c r="EY438" s="11">
        <v>0</v>
      </c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HY438" s="37"/>
      <c r="IA438" s="37"/>
    </row>
    <row r="439" spans="1:235" x14ac:dyDescent="0.2">
      <c r="A439" t="s">
        <v>112</v>
      </c>
      <c r="B439" t="s">
        <v>136</v>
      </c>
      <c r="C439" t="s">
        <v>0</v>
      </c>
      <c r="D439" t="s">
        <v>105</v>
      </c>
      <c r="E439" s="38" t="s">
        <v>210</v>
      </c>
      <c r="F439" t="s">
        <v>107</v>
      </c>
      <c r="G439" s="11">
        <v>14514</v>
      </c>
      <c r="H439" s="11">
        <v>10.05405</v>
      </c>
      <c r="I439" s="11">
        <v>9.3766320000000007</v>
      </c>
      <c r="J439" s="11">
        <v>8.7640209999999996</v>
      </c>
      <c r="K439" s="11">
        <v>8.2875510000000006</v>
      </c>
      <c r="L439" s="11">
        <v>8.1065880000000003</v>
      </c>
      <c r="M439" s="11">
        <v>8.5276019999999999</v>
      </c>
      <c r="N439" s="11">
        <v>9.0803940000000001</v>
      </c>
      <c r="O439" s="11">
        <v>7.4503110000000001</v>
      </c>
      <c r="P439" s="11">
        <v>4.9639439999999997</v>
      </c>
      <c r="Q439" s="11">
        <v>4.0698949999999998</v>
      </c>
      <c r="R439" s="11">
        <v>4.5745440000000004</v>
      </c>
      <c r="S439" s="11">
        <v>4.0472720000000004</v>
      </c>
      <c r="T439" s="11">
        <v>1.734669</v>
      </c>
      <c r="U439" s="11">
        <v>0.76315330000000003</v>
      </c>
      <c r="V439" s="11">
        <v>-2.491212</v>
      </c>
      <c r="W439" s="11">
        <v>-5.4076230000000001</v>
      </c>
      <c r="X439" s="11">
        <v>-3.3034020000000002</v>
      </c>
      <c r="Y439" s="11">
        <v>2.6233059999999999</v>
      </c>
      <c r="Z439" s="11">
        <v>9.2659909999999996</v>
      </c>
      <c r="AA439" s="11">
        <v>13.36115</v>
      </c>
      <c r="AB439" s="11">
        <v>14.053559999999999</v>
      </c>
      <c r="AC439" s="11">
        <v>13.497640000000001</v>
      </c>
      <c r="AD439" s="11">
        <v>12.1511</v>
      </c>
      <c r="AE439" s="11">
        <v>10.757059999999999</v>
      </c>
      <c r="AF439" s="11">
        <v>-1.75421</v>
      </c>
      <c r="AG439" s="11">
        <v>-1.688131</v>
      </c>
      <c r="AH439" s="11">
        <v>-1.3883080000000001</v>
      </c>
      <c r="AI439" s="11">
        <v>-1.204083</v>
      </c>
      <c r="AJ439" s="11">
        <v>-1.0015970000000001</v>
      </c>
      <c r="AK439" s="11">
        <v>-0.84402699999999997</v>
      </c>
      <c r="AL439" s="11">
        <v>-0.96760029999999997</v>
      </c>
      <c r="AM439" s="11">
        <v>-0.87621099999999996</v>
      </c>
      <c r="AN439" s="11">
        <v>-0.65088159999999995</v>
      </c>
      <c r="AO439" s="11">
        <v>-0.70792379999999999</v>
      </c>
      <c r="AP439" s="11">
        <v>-0.5513361</v>
      </c>
      <c r="AQ439" s="11">
        <v>-0.68654579999999998</v>
      </c>
      <c r="AR439" s="11">
        <v>-0.56937959999999999</v>
      </c>
      <c r="AS439" s="11">
        <v>-0.62105160000000004</v>
      </c>
      <c r="AT439" s="11">
        <v>-0.64140379999999997</v>
      </c>
      <c r="AU439" s="11">
        <v>-0.49862380000000001</v>
      </c>
      <c r="AV439" s="11">
        <v>-0.37785590000000002</v>
      </c>
      <c r="AW439" s="11">
        <v>-0.19499610000000001</v>
      </c>
      <c r="AX439" s="11">
        <v>-8.9285799999999998E-2</v>
      </c>
      <c r="AY439" s="11">
        <v>6.7857299999999995E-2</v>
      </c>
      <c r="AZ439" s="11">
        <v>0.1877837</v>
      </c>
      <c r="BA439" s="11">
        <v>-0.21397769999999999</v>
      </c>
      <c r="BB439" s="11">
        <v>-0.46653679999999997</v>
      </c>
      <c r="BC439" s="11">
        <v>-0.54520440000000003</v>
      </c>
      <c r="BD439" s="11">
        <v>-1.4154679999999999</v>
      </c>
      <c r="BE439" s="11">
        <v>-1.376439</v>
      </c>
      <c r="BF439" s="11">
        <v>-1.1166050000000001</v>
      </c>
      <c r="BG439" s="11">
        <v>-0.96057780000000004</v>
      </c>
      <c r="BH439" s="11">
        <v>-0.79237590000000002</v>
      </c>
      <c r="BI439" s="11">
        <v>-0.65892740000000005</v>
      </c>
      <c r="BJ439" s="11">
        <v>-0.76474799999999998</v>
      </c>
      <c r="BK439" s="11">
        <v>-0.66090970000000004</v>
      </c>
      <c r="BL439" s="11">
        <v>-0.44265130000000003</v>
      </c>
      <c r="BM439" s="11">
        <v>-0.48724460000000003</v>
      </c>
      <c r="BN439" s="11">
        <v>-0.3298065</v>
      </c>
      <c r="BO439" s="11">
        <v>-0.48078110000000002</v>
      </c>
      <c r="BP439" s="11">
        <v>-0.39004109999999997</v>
      </c>
      <c r="BQ439" s="11">
        <v>-0.43581809999999999</v>
      </c>
      <c r="BR439" s="11">
        <v>-0.42650349999999998</v>
      </c>
      <c r="BS439" s="11">
        <v>-0.29434490000000002</v>
      </c>
      <c r="BT439" s="11">
        <v>-0.14775550000000001</v>
      </c>
      <c r="BU439" s="11">
        <v>1.7541600000000001E-2</v>
      </c>
      <c r="BV439" s="11">
        <v>0.10725369999999999</v>
      </c>
      <c r="BW439" s="11">
        <v>0.2647313</v>
      </c>
      <c r="BX439" s="11">
        <v>0.39593250000000002</v>
      </c>
      <c r="BY439" s="11">
        <v>-6.6750999999999998E-3</v>
      </c>
      <c r="BZ439" s="11">
        <v>-0.25346980000000002</v>
      </c>
      <c r="CA439" s="11">
        <v>-0.35755520000000002</v>
      </c>
      <c r="CB439" s="11">
        <v>-1.0767249999999999</v>
      </c>
      <c r="CC439" s="11">
        <v>-1.0647470000000001</v>
      </c>
      <c r="CD439" s="11">
        <v>-0.84490089999999995</v>
      </c>
      <c r="CE439" s="11">
        <v>-0.71707220000000005</v>
      </c>
      <c r="CF439" s="11">
        <v>-0.58315459999999997</v>
      </c>
      <c r="CG439" s="11">
        <v>-0.47382790000000002</v>
      </c>
      <c r="CH439" s="11">
        <v>-0.56189560000000005</v>
      </c>
      <c r="CI439" s="11">
        <v>-0.44560830000000001</v>
      </c>
      <c r="CJ439" s="11">
        <v>-0.23442089999999999</v>
      </c>
      <c r="CK439" s="11">
        <v>-0.26656540000000001</v>
      </c>
      <c r="CL439" s="11">
        <v>-0.10827680000000001</v>
      </c>
      <c r="CM439" s="11">
        <v>-0.2750165</v>
      </c>
      <c r="CN439" s="11">
        <v>-0.21070259999999999</v>
      </c>
      <c r="CO439" s="11">
        <v>-0.25058459999999999</v>
      </c>
      <c r="CP439" s="11">
        <v>-0.21160319999999999</v>
      </c>
      <c r="CQ439" s="11">
        <v>-9.0065999999999993E-2</v>
      </c>
      <c r="CR439" s="11">
        <v>8.2344899999999999E-2</v>
      </c>
      <c r="CS439" s="11">
        <v>0.23007920000000001</v>
      </c>
      <c r="CT439" s="11">
        <v>0.30379329999999999</v>
      </c>
      <c r="CU439" s="11">
        <v>0.4616054</v>
      </c>
      <c r="CV439" s="11">
        <v>0.60408119999999998</v>
      </c>
      <c r="CW439" s="11">
        <v>0.20062740000000001</v>
      </c>
      <c r="CX439" s="11">
        <v>-4.0402800000000003E-2</v>
      </c>
      <c r="CY439" s="11">
        <v>-0.1699059</v>
      </c>
      <c r="CZ439" s="11">
        <v>0.20594080000000001</v>
      </c>
      <c r="DA439" s="11">
        <v>0.18949540000000001</v>
      </c>
      <c r="DB439" s="11">
        <v>0.1651842</v>
      </c>
      <c r="DC439" s="11">
        <v>0.1480409</v>
      </c>
      <c r="DD439" s="11">
        <v>0.12719749999999999</v>
      </c>
      <c r="DE439" s="11">
        <v>0.1125326</v>
      </c>
      <c r="DF439" s="11">
        <v>0.1233255</v>
      </c>
      <c r="DG439" s="11">
        <v>0.13089390000000001</v>
      </c>
      <c r="DH439" s="11">
        <v>0.12659509999999999</v>
      </c>
      <c r="DI439" s="11">
        <v>0.13416339999999999</v>
      </c>
      <c r="DJ439" s="11">
        <v>0.13468050000000001</v>
      </c>
      <c r="DK439" s="11">
        <v>0.12509609999999999</v>
      </c>
      <c r="DL439" s="11">
        <v>0.10903</v>
      </c>
      <c r="DM439" s="11">
        <v>0.11261400000000001</v>
      </c>
      <c r="DN439" s="11">
        <v>0.13065009999999999</v>
      </c>
      <c r="DO439" s="11">
        <v>0.1241927</v>
      </c>
      <c r="DP439" s="11">
        <v>0.13989109999999999</v>
      </c>
      <c r="DQ439" s="11">
        <v>0.12921369999999999</v>
      </c>
      <c r="DR439" s="11">
        <v>0.1194875</v>
      </c>
      <c r="DS439" s="11">
        <v>0.1196909</v>
      </c>
      <c r="DT439" s="11">
        <v>0.12654550000000001</v>
      </c>
      <c r="DU439" s="11">
        <v>0.126031</v>
      </c>
      <c r="DV439" s="11">
        <v>0.1295355</v>
      </c>
      <c r="DW439" s="11">
        <v>0.11408260000000001</v>
      </c>
      <c r="DX439" s="11">
        <v>1.8114509999999999</v>
      </c>
      <c r="DY439" s="11">
        <v>8.0291100000000004E-2</v>
      </c>
      <c r="DZ439" s="11">
        <v>0.108667</v>
      </c>
      <c r="EA439" s="11">
        <v>59.143962000000002</v>
      </c>
      <c r="EB439" s="11">
        <v>59.080145000000002</v>
      </c>
      <c r="EC439" s="11">
        <v>58.116473999999997</v>
      </c>
      <c r="ED439" s="11">
        <v>57.343093000000003</v>
      </c>
      <c r="EE439" s="11">
        <v>56.238072000000003</v>
      </c>
      <c r="EF439" s="11">
        <v>57.605643999999998</v>
      </c>
      <c r="EG439" s="11">
        <v>57.468037000000002</v>
      </c>
      <c r="EH439" s="11">
        <v>58.600676999999997</v>
      </c>
      <c r="EI439" s="11">
        <v>60.002498000000003</v>
      </c>
      <c r="EJ439" s="11">
        <v>59.469270999999999</v>
      </c>
      <c r="EK439" s="11">
        <v>58.131495999999999</v>
      </c>
      <c r="EL439" s="11">
        <v>58.477488999999998</v>
      </c>
      <c r="EM439" s="11">
        <v>58.201380999999998</v>
      </c>
      <c r="EN439" s="11">
        <v>60.385646999999999</v>
      </c>
      <c r="EO439" s="11">
        <v>61.356462000000001</v>
      </c>
      <c r="EP439" s="11">
        <v>61.406948</v>
      </c>
      <c r="EQ439" s="11">
        <v>60.276485000000001</v>
      </c>
      <c r="ER439" s="11">
        <v>60.604384000000003</v>
      </c>
      <c r="ES439" s="11">
        <v>58.897767000000002</v>
      </c>
      <c r="ET439" s="11">
        <v>57.933897999999999</v>
      </c>
      <c r="EU439" s="11">
        <v>57.564746</v>
      </c>
      <c r="EV439" s="11">
        <v>57.669137999999997</v>
      </c>
      <c r="EW439" s="11">
        <v>55.336905000000002</v>
      </c>
      <c r="EX439" s="11">
        <v>54.448926</v>
      </c>
      <c r="EY439" s="11">
        <v>0</v>
      </c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HY439" s="37"/>
      <c r="IA439" s="37"/>
    </row>
    <row r="440" spans="1:235" x14ac:dyDescent="0.2">
      <c r="A440" t="s">
        <v>112</v>
      </c>
      <c r="B440" t="s">
        <v>136</v>
      </c>
      <c r="C440" t="s">
        <v>0</v>
      </c>
      <c r="D440" t="s">
        <v>105</v>
      </c>
      <c r="E440" s="38" t="s">
        <v>116</v>
      </c>
      <c r="F440" t="s">
        <v>105</v>
      </c>
      <c r="G440" s="11">
        <v>30503</v>
      </c>
      <c r="H440" s="11">
        <v>26.667719999999999</v>
      </c>
      <c r="I440" s="11">
        <v>24.080490000000001</v>
      </c>
      <c r="J440" s="11">
        <v>21.537479999999999</v>
      </c>
      <c r="K440" s="11">
        <v>19.778020000000001</v>
      </c>
      <c r="L440" s="11">
        <v>18.675740000000001</v>
      </c>
      <c r="M440" s="11">
        <v>18.623059999999999</v>
      </c>
      <c r="N440" s="11">
        <v>18.503869999999999</v>
      </c>
      <c r="O440" s="11">
        <v>14.90625</v>
      </c>
      <c r="P440" s="11">
        <v>4.7193519999999998</v>
      </c>
      <c r="Q440" s="11">
        <v>-9.1702919999999999</v>
      </c>
      <c r="R440" s="11">
        <v>-20.824490000000001</v>
      </c>
      <c r="S440" s="11">
        <v>-27.799769999999999</v>
      </c>
      <c r="T440" s="11">
        <v>-28.396550000000001</v>
      </c>
      <c r="U440" s="11">
        <v>-24.777940000000001</v>
      </c>
      <c r="V440" s="11">
        <v>-16.768170000000001</v>
      </c>
      <c r="W440" s="11">
        <v>-5.5927639999999998</v>
      </c>
      <c r="X440" s="11">
        <v>7.448334</v>
      </c>
      <c r="Y440" s="11">
        <v>24.118490000000001</v>
      </c>
      <c r="Z440" s="11">
        <v>36.475070000000002</v>
      </c>
      <c r="AA440" s="11">
        <v>40.615070000000003</v>
      </c>
      <c r="AB440" s="11">
        <v>40.411709999999999</v>
      </c>
      <c r="AC440" s="11">
        <v>37.964619999999996</v>
      </c>
      <c r="AD440" s="11">
        <v>33.312690000000003</v>
      </c>
      <c r="AE440" s="11">
        <v>28.657720000000001</v>
      </c>
      <c r="AF440" s="11">
        <v>-3.2508759999999999</v>
      </c>
      <c r="AG440" s="11">
        <v>-2.8951859999999998</v>
      </c>
      <c r="AH440" s="11">
        <v>-2.5007950000000001</v>
      </c>
      <c r="AI440" s="11">
        <v>-2.105817</v>
      </c>
      <c r="AJ440" s="11">
        <v>-1.8936010000000001</v>
      </c>
      <c r="AK440" s="11">
        <v>-1.4134949999999999</v>
      </c>
      <c r="AL440" s="11">
        <v>-1.601005</v>
      </c>
      <c r="AM440" s="11">
        <v>-1.2354320000000001</v>
      </c>
      <c r="AN440" s="11">
        <v>-0.81056340000000004</v>
      </c>
      <c r="AO440" s="11">
        <v>-0.86733059999999995</v>
      </c>
      <c r="AP440" s="11">
        <v>-0.4657657</v>
      </c>
      <c r="AQ440" s="11">
        <v>-0.84933999999999998</v>
      </c>
      <c r="AR440" s="11">
        <v>-0.34470790000000001</v>
      </c>
      <c r="AS440" s="11">
        <v>-0.56213690000000005</v>
      </c>
      <c r="AT440" s="11">
        <v>-0.62776200000000004</v>
      </c>
      <c r="AU440" s="11">
        <v>-0.25580950000000002</v>
      </c>
      <c r="AV440" s="11">
        <v>0.254382</v>
      </c>
      <c r="AW440" s="11">
        <v>0.5466858</v>
      </c>
      <c r="AX440" s="11">
        <v>0.56280980000000003</v>
      </c>
      <c r="AY440" s="11">
        <v>0.87420580000000003</v>
      </c>
      <c r="AZ440" s="11">
        <v>0.78073610000000004</v>
      </c>
      <c r="BA440" s="11">
        <v>-0.55316909999999997</v>
      </c>
      <c r="BB440" s="11">
        <v>-1.1081540000000001</v>
      </c>
      <c r="BC440" s="11">
        <v>-1.1667019999999999</v>
      </c>
      <c r="BD440" s="11">
        <v>-2.6547170000000002</v>
      </c>
      <c r="BE440" s="11">
        <v>-2.3710230000000001</v>
      </c>
      <c r="BF440" s="11">
        <v>-2.065191</v>
      </c>
      <c r="BG440" s="11">
        <v>-1.7209779999999999</v>
      </c>
      <c r="BH440" s="11">
        <v>-1.5565119999999999</v>
      </c>
      <c r="BI440" s="11">
        <v>-1.1139889999999999</v>
      </c>
      <c r="BJ440" s="11">
        <v>-1.293048</v>
      </c>
      <c r="BK440" s="11">
        <v>-0.91372030000000004</v>
      </c>
      <c r="BL440" s="11">
        <v>-0.4844118</v>
      </c>
      <c r="BM440" s="11">
        <v>-0.50299780000000005</v>
      </c>
      <c r="BN440" s="11">
        <v>-7.5512899999999994E-2</v>
      </c>
      <c r="BO440" s="11">
        <v>-0.43704720000000002</v>
      </c>
      <c r="BP440" s="11">
        <v>7.9091499999999995E-2</v>
      </c>
      <c r="BQ440" s="11">
        <v>-8.7126400000000007E-2</v>
      </c>
      <c r="BR440" s="11">
        <v>-0.1046392</v>
      </c>
      <c r="BS440" s="11">
        <v>0.27289859999999999</v>
      </c>
      <c r="BT440" s="11">
        <v>0.81876780000000005</v>
      </c>
      <c r="BU440" s="11">
        <v>1.103658</v>
      </c>
      <c r="BV440" s="11">
        <v>1.104668</v>
      </c>
      <c r="BW440" s="11">
        <v>1.3465929999999999</v>
      </c>
      <c r="BX440" s="11">
        <v>1.2395970000000001</v>
      </c>
      <c r="BY440" s="11">
        <v>-7.5970200000000002E-2</v>
      </c>
      <c r="BZ440" s="11">
        <v>-0.67917870000000002</v>
      </c>
      <c r="CA440" s="11">
        <v>-0.76782689999999998</v>
      </c>
      <c r="CB440" s="11">
        <v>-2.058557</v>
      </c>
      <c r="CC440" s="11">
        <v>-1.8468610000000001</v>
      </c>
      <c r="CD440" s="11">
        <v>-1.6295869999999999</v>
      </c>
      <c r="CE440" s="11">
        <v>-1.336139</v>
      </c>
      <c r="CF440" s="11">
        <v>-1.2194229999999999</v>
      </c>
      <c r="CG440" s="11">
        <v>-0.81448279999999995</v>
      </c>
      <c r="CH440" s="11">
        <v>-0.9850913</v>
      </c>
      <c r="CI440" s="11">
        <v>-0.59200830000000004</v>
      </c>
      <c r="CJ440" s="11">
        <v>-0.15826019999999999</v>
      </c>
      <c r="CK440" s="11">
        <v>-0.13866500000000001</v>
      </c>
      <c r="CL440" s="11">
        <v>0.31473990000000002</v>
      </c>
      <c r="CM440" s="11">
        <v>-2.4754499999999999E-2</v>
      </c>
      <c r="CN440" s="11">
        <v>0.50289090000000003</v>
      </c>
      <c r="CO440" s="11">
        <v>0.38788420000000001</v>
      </c>
      <c r="CP440" s="11">
        <v>0.41848360000000001</v>
      </c>
      <c r="CQ440" s="11">
        <v>0.80160679999999995</v>
      </c>
      <c r="CR440" s="11">
        <v>1.383154</v>
      </c>
      <c r="CS440" s="11">
        <v>1.6606300000000001</v>
      </c>
      <c r="CT440" s="11">
        <v>1.6465270000000001</v>
      </c>
      <c r="CU440" s="11">
        <v>1.818981</v>
      </c>
      <c r="CV440" s="11">
        <v>1.698458</v>
      </c>
      <c r="CW440" s="11">
        <v>0.4012288</v>
      </c>
      <c r="CX440" s="11">
        <v>-0.25020320000000001</v>
      </c>
      <c r="CY440" s="11">
        <v>-0.36895159999999999</v>
      </c>
      <c r="CZ440" s="11">
        <v>0.36243920000000002</v>
      </c>
      <c r="DA440" s="11">
        <v>0.31866830000000002</v>
      </c>
      <c r="DB440" s="11">
        <v>0.26482840000000002</v>
      </c>
      <c r="DC440" s="11">
        <v>0.2339657</v>
      </c>
      <c r="DD440" s="11">
        <v>0.2049357</v>
      </c>
      <c r="DE440" s="11">
        <v>0.18208669999999999</v>
      </c>
      <c r="DF440" s="11">
        <v>0.18722459999999999</v>
      </c>
      <c r="DG440" s="11">
        <v>0.19558700000000001</v>
      </c>
      <c r="DH440" s="11">
        <v>0.19828609999999999</v>
      </c>
      <c r="DI440" s="11">
        <v>0.22149859999999999</v>
      </c>
      <c r="DJ440" s="11">
        <v>0.23725679999999999</v>
      </c>
      <c r="DK440" s="11">
        <v>0.2506562</v>
      </c>
      <c r="DL440" s="11">
        <v>0.25765179999999999</v>
      </c>
      <c r="DM440" s="11">
        <v>0.28878589999999998</v>
      </c>
      <c r="DN440" s="11">
        <v>0.31803609999999999</v>
      </c>
      <c r="DO440" s="11">
        <v>0.32143179999999999</v>
      </c>
      <c r="DP440" s="11">
        <v>0.34312219999999999</v>
      </c>
      <c r="DQ440" s="11">
        <v>0.3386151</v>
      </c>
      <c r="DR440" s="11">
        <v>0.32942660000000001</v>
      </c>
      <c r="DS440" s="11">
        <v>0.28719119999999998</v>
      </c>
      <c r="DT440" s="11">
        <v>0.27896769999999999</v>
      </c>
      <c r="DU440" s="11">
        <v>0.29011629999999999</v>
      </c>
      <c r="DV440" s="11">
        <v>0.26079859999999999</v>
      </c>
      <c r="DW440" s="11">
        <v>0.24249899999999999</v>
      </c>
      <c r="DX440" s="11">
        <v>4.5257009999999998</v>
      </c>
      <c r="DY440" s="11">
        <v>0.19414319999999999</v>
      </c>
      <c r="DZ440" s="11">
        <v>0.31033480000000002</v>
      </c>
      <c r="EA440" s="11">
        <v>66.745588999999995</v>
      </c>
      <c r="EB440" s="11">
        <v>67.581524999999999</v>
      </c>
      <c r="EC440" s="11">
        <v>66.641954999999996</v>
      </c>
      <c r="ED440" s="11">
        <v>65.786449000000005</v>
      </c>
      <c r="EE440" s="11">
        <v>65.402199999999993</v>
      </c>
      <c r="EF440" s="11">
        <v>65.033726000000001</v>
      </c>
      <c r="EG440" s="11">
        <v>65.325202000000004</v>
      </c>
      <c r="EH440" s="11">
        <v>66.881178000000006</v>
      </c>
      <c r="EI440" s="11">
        <v>69.269512000000006</v>
      </c>
      <c r="EJ440" s="11">
        <v>71.616041999999993</v>
      </c>
      <c r="EK440" s="11">
        <v>73.420237</v>
      </c>
      <c r="EL440" s="11">
        <v>74.636510999999999</v>
      </c>
      <c r="EM440" s="11">
        <v>75.208028999999996</v>
      </c>
      <c r="EN440" s="11">
        <v>77.973335000000006</v>
      </c>
      <c r="EO440" s="11">
        <v>76.790492</v>
      </c>
      <c r="EP440" s="11">
        <v>75.729079999999996</v>
      </c>
      <c r="EQ440" s="11">
        <v>74.622585999999998</v>
      </c>
      <c r="ER440" s="11">
        <v>73.416433999999995</v>
      </c>
      <c r="ES440" s="11">
        <v>71.533968000000002</v>
      </c>
      <c r="ET440" s="11">
        <v>68.984189999999998</v>
      </c>
      <c r="EU440" s="11">
        <v>67.726553999999993</v>
      </c>
      <c r="EV440" s="11">
        <v>66.843857999999997</v>
      </c>
      <c r="EW440" s="11">
        <v>66.238310999999996</v>
      </c>
      <c r="EX440" s="11">
        <v>66.432981999999996</v>
      </c>
      <c r="EY440" s="11">
        <v>0</v>
      </c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IA440" s="37"/>
    </row>
    <row r="441" spans="1:235" x14ac:dyDescent="0.2">
      <c r="A441" t="s">
        <v>112</v>
      </c>
      <c r="B441" t="s">
        <v>136</v>
      </c>
      <c r="C441" t="s">
        <v>0</v>
      </c>
      <c r="D441" t="s">
        <v>105</v>
      </c>
      <c r="E441" s="38" t="s">
        <v>116</v>
      </c>
      <c r="F441" t="s">
        <v>106</v>
      </c>
      <c r="G441" s="11">
        <v>16102</v>
      </c>
      <c r="H441" s="11">
        <v>12.48185</v>
      </c>
      <c r="I441" s="11">
        <v>11.33906</v>
      </c>
      <c r="J441" s="11">
        <v>10.230740000000001</v>
      </c>
      <c r="K441" s="11">
        <v>9.4339779999999998</v>
      </c>
      <c r="L441" s="11">
        <v>8.8491610000000005</v>
      </c>
      <c r="M441" s="11">
        <v>8.7420179999999998</v>
      </c>
      <c r="N441" s="11">
        <v>8.7135259999999999</v>
      </c>
      <c r="O441" s="11">
        <v>7.5956299999999999</v>
      </c>
      <c r="P441" s="11">
        <v>3.6360450000000002</v>
      </c>
      <c r="Q441" s="11">
        <v>-2.1177109999999999</v>
      </c>
      <c r="R441" s="11">
        <v>-7.6507779999999999</v>
      </c>
      <c r="S441" s="11">
        <v>-11.369669999999999</v>
      </c>
      <c r="T441" s="11">
        <v>-12.296519999999999</v>
      </c>
      <c r="U441" s="11">
        <v>-11.476509999999999</v>
      </c>
      <c r="V441" s="11">
        <v>-8.6128909999999994</v>
      </c>
      <c r="W441" s="11">
        <v>-4.1453749999999996</v>
      </c>
      <c r="X441" s="11">
        <v>1.5133540000000001</v>
      </c>
      <c r="Y441" s="11">
        <v>8.9626730000000006</v>
      </c>
      <c r="Z441" s="11">
        <v>14.877179999999999</v>
      </c>
      <c r="AA441" s="11">
        <v>17.424939999999999</v>
      </c>
      <c r="AB441" s="11">
        <v>17.985469999999999</v>
      </c>
      <c r="AC441" s="11">
        <v>17.246839999999999</v>
      </c>
      <c r="AD441" s="11">
        <v>15.394439999999999</v>
      </c>
      <c r="AE441" s="11">
        <v>13.322559999999999</v>
      </c>
      <c r="AF441" s="11">
        <v>-1.5885750000000001</v>
      </c>
      <c r="AG441" s="11">
        <v>-1.4148069999999999</v>
      </c>
      <c r="AH441" s="11">
        <v>-1.1811430000000001</v>
      </c>
      <c r="AI441" s="11">
        <v>-0.97032609999999997</v>
      </c>
      <c r="AJ441" s="11">
        <v>-0.90062580000000003</v>
      </c>
      <c r="AK441" s="11">
        <v>-0.69522799999999996</v>
      </c>
      <c r="AL441" s="11">
        <v>-0.81608939999999996</v>
      </c>
      <c r="AM441" s="11">
        <v>-0.68079080000000003</v>
      </c>
      <c r="AN441" s="11">
        <v>-0.44335190000000002</v>
      </c>
      <c r="AO441" s="11">
        <v>-0.48796349999999999</v>
      </c>
      <c r="AP441" s="11">
        <v>-0.288217</v>
      </c>
      <c r="AQ441" s="11">
        <v>-0.47891099999999998</v>
      </c>
      <c r="AR441" s="11">
        <v>-0.23148189999999999</v>
      </c>
      <c r="AS441" s="11">
        <v>-0.33735310000000002</v>
      </c>
      <c r="AT441" s="11">
        <v>-0.39355380000000001</v>
      </c>
      <c r="AU441" s="11">
        <v>-0.2026655</v>
      </c>
      <c r="AV441" s="11">
        <v>1.0943700000000001E-2</v>
      </c>
      <c r="AW441" s="11">
        <v>0.1626039</v>
      </c>
      <c r="AX441" s="11">
        <v>0.18251029999999999</v>
      </c>
      <c r="AY441" s="11">
        <v>0.28821649999999999</v>
      </c>
      <c r="AZ441" s="11">
        <v>0.2202616</v>
      </c>
      <c r="BA441" s="11">
        <v>-0.37272749999999999</v>
      </c>
      <c r="BB441" s="11">
        <v>-0.58551620000000004</v>
      </c>
      <c r="BC441" s="11">
        <v>-0.63142160000000003</v>
      </c>
      <c r="BD441" s="11">
        <v>-1.2869250000000001</v>
      </c>
      <c r="BE441" s="11">
        <v>-1.149529</v>
      </c>
      <c r="BF441" s="11">
        <v>-0.96193759999999995</v>
      </c>
      <c r="BG441" s="11">
        <v>-0.77712709999999996</v>
      </c>
      <c r="BH441" s="11">
        <v>-0.73471869999999995</v>
      </c>
      <c r="BI441" s="11">
        <v>-0.54222939999999997</v>
      </c>
      <c r="BJ441" s="11">
        <v>-0.65375850000000002</v>
      </c>
      <c r="BK441" s="11">
        <v>-0.50788440000000001</v>
      </c>
      <c r="BL441" s="11">
        <v>-0.2707292</v>
      </c>
      <c r="BM441" s="11">
        <v>-0.29177219999999998</v>
      </c>
      <c r="BN441" s="11">
        <v>-7.9649300000000006E-2</v>
      </c>
      <c r="BO441" s="11">
        <v>-0.2624088</v>
      </c>
      <c r="BP441" s="11">
        <v>-4.8148000000000002E-3</v>
      </c>
      <c r="BQ441" s="11">
        <v>-8.8368799999999997E-2</v>
      </c>
      <c r="BR441" s="11">
        <v>-0.1234077</v>
      </c>
      <c r="BS441" s="11">
        <v>6.6415399999999999E-2</v>
      </c>
      <c r="BT441" s="11">
        <v>0.2944775</v>
      </c>
      <c r="BU441" s="11">
        <v>0.44230969999999997</v>
      </c>
      <c r="BV441" s="11">
        <v>0.45416089999999998</v>
      </c>
      <c r="BW441" s="11">
        <v>0.52254579999999995</v>
      </c>
      <c r="BX441" s="11">
        <v>0.4480944</v>
      </c>
      <c r="BY441" s="11">
        <v>-0.13618730000000001</v>
      </c>
      <c r="BZ441" s="11">
        <v>-0.37179410000000002</v>
      </c>
      <c r="CA441" s="11">
        <v>-0.42786000000000002</v>
      </c>
      <c r="CB441" s="11">
        <v>-0.98527569999999998</v>
      </c>
      <c r="CC441" s="11">
        <v>-0.88425149999999997</v>
      </c>
      <c r="CD441" s="11">
        <v>-0.7427319</v>
      </c>
      <c r="CE441" s="11">
        <v>-0.58392829999999996</v>
      </c>
      <c r="CF441" s="11">
        <v>-0.56881150000000003</v>
      </c>
      <c r="CG441" s="11">
        <v>-0.38923079999999999</v>
      </c>
      <c r="CH441" s="11">
        <v>-0.49142760000000002</v>
      </c>
      <c r="CI441" s="11">
        <v>-0.334978</v>
      </c>
      <c r="CJ441" s="11">
        <v>-9.8106499999999999E-2</v>
      </c>
      <c r="CK441" s="11">
        <v>-9.5580799999999994E-2</v>
      </c>
      <c r="CL441" s="11">
        <v>0.12891839999999999</v>
      </c>
      <c r="CM441" s="11">
        <v>-4.5906500000000003E-2</v>
      </c>
      <c r="CN441" s="11">
        <v>0.22185240000000001</v>
      </c>
      <c r="CO441" s="11">
        <v>0.1606156</v>
      </c>
      <c r="CP441" s="11">
        <v>0.14673849999999999</v>
      </c>
      <c r="CQ441" s="11">
        <v>0.33549630000000003</v>
      </c>
      <c r="CR441" s="11">
        <v>0.57801119999999995</v>
      </c>
      <c r="CS441" s="11">
        <v>0.72201559999999998</v>
      </c>
      <c r="CT441" s="11">
        <v>0.7258114</v>
      </c>
      <c r="CU441" s="11">
        <v>0.75687519999999997</v>
      </c>
      <c r="CV441" s="11">
        <v>0.67592719999999995</v>
      </c>
      <c r="CW441" s="11">
        <v>0.10035280000000001</v>
      </c>
      <c r="CX441" s="11">
        <v>-0.15807199999999999</v>
      </c>
      <c r="CY441" s="11">
        <v>-0.22429840000000001</v>
      </c>
      <c r="CZ441" s="11">
        <v>0.18338979999999999</v>
      </c>
      <c r="DA441" s="11">
        <v>0.16127749999999999</v>
      </c>
      <c r="DB441" s="11">
        <v>0.13326760000000001</v>
      </c>
      <c r="DC441" s="11">
        <v>0.11745659999999999</v>
      </c>
      <c r="DD441" s="11">
        <v>0.10086440000000001</v>
      </c>
      <c r="DE441" s="11">
        <v>9.3016500000000002E-2</v>
      </c>
      <c r="DF441" s="11">
        <v>9.8690200000000006E-2</v>
      </c>
      <c r="DG441" s="11">
        <v>0.10511959999999999</v>
      </c>
      <c r="DH441" s="11">
        <v>0.1049471</v>
      </c>
      <c r="DI441" s="11">
        <v>0.1192759</v>
      </c>
      <c r="DJ441" s="11">
        <v>0.1268002</v>
      </c>
      <c r="DK441" s="11">
        <v>0.13162399999999999</v>
      </c>
      <c r="DL441" s="11">
        <v>0.13780390000000001</v>
      </c>
      <c r="DM441" s="11">
        <v>0.1513717</v>
      </c>
      <c r="DN441" s="11">
        <v>0.1642372</v>
      </c>
      <c r="DO441" s="11">
        <v>0.1635896</v>
      </c>
      <c r="DP441" s="11">
        <v>0.17237630000000001</v>
      </c>
      <c r="DQ441" s="11">
        <v>0.17004910000000001</v>
      </c>
      <c r="DR441" s="11">
        <v>0.16515179999999999</v>
      </c>
      <c r="DS441" s="11">
        <v>0.14246210000000001</v>
      </c>
      <c r="DT441" s="11">
        <v>0.13851250000000001</v>
      </c>
      <c r="DU441" s="11">
        <v>0.1438062</v>
      </c>
      <c r="DV441" s="11">
        <v>0.12993379999999999</v>
      </c>
      <c r="DW441" s="11">
        <v>0.12375659999999999</v>
      </c>
      <c r="DX441" s="11">
        <v>2.3515730000000001</v>
      </c>
      <c r="DY441" s="11">
        <v>0.1002024</v>
      </c>
      <c r="DZ441" s="11">
        <v>0.15918080000000001</v>
      </c>
      <c r="EA441" s="11">
        <v>67.740427999999994</v>
      </c>
      <c r="EB441" s="11">
        <v>68.943641</v>
      </c>
      <c r="EC441" s="11">
        <v>67.911113999999998</v>
      </c>
      <c r="ED441" s="11">
        <v>66.941911000000005</v>
      </c>
      <c r="EE441" s="11">
        <v>66.564524000000006</v>
      </c>
      <c r="EF441" s="11">
        <v>66.147810000000007</v>
      </c>
      <c r="EG441" s="11">
        <v>66.183717000000001</v>
      </c>
      <c r="EH441" s="11">
        <v>66.871808999999999</v>
      </c>
      <c r="EI441" s="11">
        <v>68.232872999999998</v>
      </c>
      <c r="EJ441" s="11">
        <v>69.544696999999999</v>
      </c>
      <c r="EK441" s="11">
        <v>70.561323999999999</v>
      </c>
      <c r="EL441" s="11">
        <v>71.264398</v>
      </c>
      <c r="EM441" s="11">
        <v>71.476258999999999</v>
      </c>
      <c r="EN441" s="11">
        <v>75.057450000000003</v>
      </c>
      <c r="EO441" s="11">
        <v>73.926322999999996</v>
      </c>
      <c r="EP441" s="11">
        <v>72.932480999999996</v>
      </c>
      <c r="EQ441" s="11">
        <v>72.029753999999997</v>
      </c>
      <c r="ER441" s="11">
        <v>71.103566000000001</v>
      </c>
      <c r="ES441" s="11">
        <v>69.728645999999998</v>
      </c>
      <c r="ET441" s="11">
        <v>68.153571999999997</v>
      </c>
      <c r="EU441" s="11">
        <v>67.293672999999998</v>
      </c>
      <c r="EV441" s="11">
        <v>66.736699999999999</v>
      </c>
      <c r="EW441" s="11">
        <v>66.303939</v>
      </c>
      <c r="EX441" s="11">
        <v>66.847172</v>
      </c>
      <c r="EY441" s="11">
        <v>0</v>
      </c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HY441" s="37"/>
      <c r="IA441" s="37"/>
    </row>
    <row r="442" spans="1:235" x14ac:dyDescent="0.2">
      <c r="A442" t="s">
        <v>112</v>
      </c>
      <c r="B442" t="s">
        <v>136</v>
      </c>
      <c r="C442" t="s">
        <v>0</v>
      </c>
      <c r="D442" t="s">
        <v>105</v>
      </c>
      <c r="E442" s="38" t="s">
        <v>116</v>
      </c>
      <c r="F442" t="s">
        <v>107</v>
      </c>
      <c r="G442" s="11">
        <v>14401</v>
      </c>
      <c r="H442" s="11">
        <v>14.011900000000001</v>
      </c>
      <c r="I442" s="11">
        <v>12.64147</v>
      </c>
      <c r="J442" s="11">
        <v>11.29616</v>
      </c>
      <c r="K442" s="11">
        <v>10.367760000000001</v>
      </c>
      <c r="L442" s="11">
        <v>9.8363549999999993</v>
      </c>
      <c r="M442" s="11">
        <v>9.892023</v>
      </c>
      <c r="N442" s="11">
        <v>9.7620319999999996</v>
      </c>
      <c r="O442" s="11">
        <v>7.256977</v>
      </c>
      <c r="P442" s="11">
        <v>1.0611139999999999</v>
      </c>
      <c r="Q442" s="11">
        <v>-7.1017390000000002</v>
      </c>
      <c r="R442" s="11">
        <v>-13.22002</v>
      </c>
      <c r="S442" s="11">
        <v>-16.472899999999999</v>
      </c>
      <c r="T442" s="11">
        <v>-16.152249999999999</v>
      </c>
      <c r="U442" s="11">
        <v>-13.36294</v>
      </c>
      <c r="V442" s="11">
        <v>-8.2496320000000001</v>
      </c>
      <c r="W442" s="11">
        <v>-1.5333380000000001</v>
      </c>
      <c r="X442" s="11">
        <v>5.8096589999999999</v>
      </c>
      <c r="Y442" s="11">
        <v>15.030799999999999</v>
      </c>
      <c r="Z442" s="11">
        <v>21.474889999999998</v>
      </c>
      <c r="AA442" s="11">
        <v>23.028659999999999</v>
      </c>
      <c r="AB442" s="11">
        <v>22.235949999999999</v>
      </c>
      <c r="AC442" s="11">
        <v>20.563839999999999</v>
      </c>
      <c r="AD442" s="11">
        <v>17.816939999999999</v>
      </c>
      <c r="AE442" s="11">
        <v>15.25033</v>
      </c>
      <c r="AF442" s="11">
        <v>-1.872476</v>
      </c>
      <c r="AG442" s="11">
        <v>-1.609138</v>
      </c>
      <c r="AH442" s="11">
        <v>-1.3500570000000001</v>
      </c>
      <c r="AI442" s="11">
        <v>-1.1258509999999999</v>
      </c>
      <c r="AJ442" s="11">
        <v>-0.9910137</v>
      </c>
      <c r="AK442" s="11">
        <v>-0.71832169999999995</v>
      </c>
      <c r="AL442" s="11">
        <v>-0.82782270000000002</v>
      </c>
      <c r="AM442" s="11">
        <v>-0.62652859999999999</v>
      </c>
      <c r="AN442" s="11">
        <v>-0.40786040000000001</v>
      </c>
      <c r="AO442" s="11">
        <v>-0.45348559999999999</v>
      </c>
      <c r="AP442" s="11">
        <v>-0.249607</v>
      </c>
      <c r="AQ442" s="11">
        <v>-0.43597130000000001</v>
      </c>
      <c r="AR442" s="11">
        <v>-0.1923009</v>
      </c>
      <c r="AS442" s="11">
        <v>-0.3121853</v>
      </c>
      <c r="AT442" s="11">
        <v>-0.3531397</v>
      </c>
      <c r="AU442" s="11">
        <v>-0.160717</v>
      </c>
      <c r="AV442" s="11">
        <v>9.7008800000000006E-2</v>
      </c>
      <c r="AW442" s="11">
        <v>0.24071960000000001</v>
      </c>
      <c r="AX442" s="11">
        <v>0.23764399999999999</v>
      </c>
      <c r="AY442" s="11">
        <v>0.40780709999999998</v>
      </c>
      <c r="AZ442" s="11">
        <v>0.35254869999999999</v>
      </c>
      <c r="BA442" s="11">
        <v>-0.35380850000000003</v>
      </c>
      <c r="BB442" s="11">
        <v>-0.63966639999999997</v>
      </c>
      <c r="BC442" s="11">
        <v>-0.63636139999999997</v>
      </c>
      <c r="BD442" s="11">
        <v>-1.542208</v>
      </c>
      <c r="BE442" s="11">
        <v>-1.3220099999999999</v>
      </c>
      <c r="BF442" s="11">
        <v>-1.114409</v>
      </c>
      <c r="BG442" s="11">
        <v>-0.92057429999999996</v>
      </c>
      <c r="BH442" s="11">
        <v>-0.8123243</v>
      </c>
      <c r="BI442" s="11">
        <v>-0.56055080000000002</v>
      </c>
      <c r="BJ442" s="11">
        <v>-0.66726050000000003</v>
      </c>
      <c r="BK442" s="11">
        <v>-0.46089219999999997</v>
      </c>
      <c r="BL442" s="11">
        <v>-0.23952870000000001</v>
      </c>
      <c r="BM442" s="11">
        <v>-0.26603470000000001</v>
      </c>
      <c r="BN442" s="11">
        <v>-4.5974300000000003E-2</v>
      </c>
      <c r="BO442" s="11">
        <v>-0.218503</v>
      </c>
      <c r="BP442" s="11">
        <v>3.3003699999999997E-2</v>
      </c>
      <c r="BQ442" s="11">
        <v>-5.6498600000000003E-2</v>
      </c>
      <c r="BR442" s="11">
        <v>-6.9544300000000003E-2</v>
      </c>
      <c r="BS442" s="11">
        <v>0.12855620000000001</v>
      </c>
      <c r="BT442" s="11">
        <v>0.4076921</v>
      </c>
      <c r="BU442" s="11">
        <v>0.54531810000000003</v>
      </c>
      <c r="BV442" s="11">
        <v>0.53535840000000001</v>
      </c>
      <c r="BW442" s="11">
        <v>0.66771460000000005</v>
      </c>
      <c r="BX442" s="11">
        <v>0.60418810000000001</v>
      </c>
      <c r="BY442" s="11">
        <v>-9.2245300000000002E-2</v>
      </c>
      <c r="BZ442" s="11">
        <v>-0.40814250000000002</v>
      </c>
      <c r="CA442" s="11">
        <v>-0.42459219999999998</v>
      </c>
      <c r="CB442" s="11">
        <v>-1.2119390000000001</v>
      </c>
      <c r="CC442" s="11">
        <v>-1.0348820000000001</v>
      </c>
      <c r="CD442" s="11">
        <v>-0.87876109999999996</v>
      </c>
      <c r="CE442" s="11">
        <v>-0.71529790000000004</v>
      </c>
      <c r="CF442" s="11">
        <v>-0.63363499999999995</v>
      </c>
      <c r="CG442" s="11">
        <v>-0.40277990000000002</v>
      </c>
      <c r="CH442" s="11">
        <v>-0.50669839999999999</v>
      </c>
      <c r="CI442" s="11">
        <v>-0.29525580000000001</v>
      </c>
      <c r="CJ442" s="11">
        <v>-7.1197099999999999E-2</v>
      </c>
      <c r="CK442" s="11">
        <v>-7.8583899999999998E-2</v>
      </c>
      <c r="CL442" s="11">
        <v>0.1576584</v>
      </c>
      <c r="CM442" s="11">
        <v>-1.0346000000000001E-3</v>
      </c>
      <c r="CN442" s="11">
        <v>0.25830819999999999</v>
      </c>
      <c r="CO442" s="11">
        <v>0.19918810000000001</v>
      </c>
      <c r="CP442" s="11">
        <v>0.21405109999999999</v>
      </c>
      <c r="CQ442" s="11">
        <v>0.41782940000000002</v>
      </c>
      <c r="CR442" s="11">
        <v>0.71837530000000005</v>
      </c>
      <c r="CS442" s="11">
        <v>0.84991649999999996</v>
      </c>
      <c r="CT442" s="11">
        <v>0.83307290000000001</v>
      </c>
      <c r="CU442" s="11">
        <v>0.9276221</v>
      </c>
      <c r="CV442" s="11">
        <v>0.85582760000000002</v>
      </c>
      <c r="CW442" s="11">
        <v>0.16931779999999999</v>
      </c>
      <c r="CX442" s="11">
        <v>-0.17661850000000001</v>
      </c>
      <c r="CY442" s="11">
        <v>-0.21282300000000001</v>
      </c>
      <c r="CZ442" s="11">
        <v>0.2007891</v>
      </c>
      <c r="DA442" s="11">
        <v>0.1745613</v>
      </c>
      <c r="DB442" s="11">
        <v>0.1432638</v>
      </c>
      <c r="DC442" s="11">
        <v>0.1247992</v>
      </c>
      <c r="DD442" s="11">
        <v>0.10863539999999999</v>
      </c>
      <c r="DE442" s="11">
        <v>9.59179E-2</v>
      </c>
      <c r="DF442" s="11">
        <v>9.7614900000000004E-2</v>
      </c>
      <c r="DG442" s="11">
        <v>0.10069980000000001</v>
      </c>
      <c r="DH442" s="11">
        <v>0.1023384</v>
      </c>
      <c r="DI442" s="11">
        <v>0.11396199999999999</v>
      </c>
      <c r="DJ442" s="11">
        <v>0.1237999</v>
      </c>
      <c r="DK442" s="11">
        <v>0.13221140000000001</v>
      </c>
      <c r="DL442" s="11">
        <v>0.1369754</v>
      </c>
      <c r="DM442" s="11">
        <v>0.15544649999999999</v>
      </c>
      <c r="DN442" s="11">
        <v>0.17241380000000001</v>
      </c>
      <c r="DO442" s="11">
        <v>0.17586560000000001</v>
      </c>
      <c r="DP442" s="11">
        <v>0.18888199999999999</v>
      </c>
      <c r="DQ442" s="11">
        <v>0.18518270000000001</v>
      </c>
      <c r="DR442" s="11">
        <v>0.18099750000000001</v>
      </c>
      <c r="DS442" s="11">
        <v>0.1580126</v>
      </c>
      <c r="DT442" s="11">
        <v>0.15298590000000001</v>
      </c>
      <c r="DU442" s="11">
        <v>0.1590191</v>
      </c>
      <c r="DV442" s="11">
        <v>0.14075660000000001</v>
      </c>
      <c r="DW442" s="11">
        <v>0.12874650000000001</v>
      </c>
      <c r="DX442" s="11">
        <v>2.3401740000000002</v>
      </c>
      <c r="DY442" s="11">
        <v>0.1005312</v>
      </c>
      <c r="DZ442" s="11">
        <v>0.1637786</v>
      </c>
      <c r="EA442" s="11">
        <v>65.635037999999994</v>
      </c>
      <c r="EB442" s="11">
        <v>66.061206999999996</v>
      </c>
      <c r="EC442" s="11">
        <v>65.225288000000006</v>
      </c>
      <c r="ED442" s="11">
        <v>64.496590999999995</v>
      </c>
      <c r="EE442" s="11">
        <v>64.104681999999997</v>
      </c>
      <c r="EF442" s="11">
        <v>63.790081999999998</v>
      </c>
      <c r="EG442" s="11">
        <v>64.366810000000001</v>
      </c>
      <c r="EH442" s="11">
        <v>66.891529000000006</v>
      </c>
      <c r="EI442" s="11">
        <v>70.426518000000002</v>
      </c>
      <c r="EJ442" s="11">
        <v>73.927998000000002</v>
      </c>
      <c r="EK442" s="11">
        <v>76.611374999999995</v>
      </c>
      <c r="EL442" s="11">
        <v>78.400484000000006</v>
      </c>
      <c r="EM442" s="11">
        <v>79.373452999999998</v>
      </c>
      <c r="EN442" s="11">
        <v>81.228541000000007</v>
      </c>
      <c r="EO442" s="11">
        <v>79.987758999999997</v>
      </c>
      <c r="EP442" s="11">
        <v>78.850705000000005</v>
      </c>
      <c r="EQ442" s="11">
        <v>77.516748000000007</v>
      </c>
      <c r="ER442" s="11">
        <v>75.998069000000001</v>
      </c>
      <c r="ES442" s="11">
        <v>73.549014</v>
      </c>
      <c r="ET442" s="11">
        <v>69.911164999999997</v>
      </c>
      <c r="EU442" s="11">
        <v>68.209547000000001</v>
      </c>
      <c r="EV442" s="11">
        <v>66.963111999999995</v>
      </c>
      <c r="EW442" s="11">
        <v>66.164688999999996</v>
      </c>
      <c r="EX442" s="11">
        <v>65.970449000000002</v>
      </c>
      <c r="EY442" s="11">
        <v>0</v>
      </c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HY442" s="37"/>
      <c r="IA442" s="37"/>
    </row>
    <row r="443" spans="1:235" x14ac:dyDescent="0.2">
      <c r="A443" t="s">
        <v>112</v>
      </c>
      <c r="B443" t="s">
        <v>136</v>
      </c>
      <c r="C443" t="s">
        <v>0</v>
      </c>
      <c r="D443" t="s">
        <v>105</v>
      </c>
      <c r="E443" s="38" t="s">
        <v>211</v>
      </c>
      <c r="F443" t="s">
        <v>105</v>
      </c>
      <c r="G443" s="11">
        <v>30503</v>
      </c>
      <c r="H443" s="11">
        <v>28.223659999999999</v>
      </c>
      <c r="I443" s="11">
        <v>25.36177</v>
      </c>
      <c r="J443" s="11">
        <v>22.56438</v>
      </c>
      <c r="K443" s="11">
        <v>20.493539999999999</v>
      </c>
      <c r="L443" s="11">
        <v>19.063580000000002</v>
      </c>
      <c r="M443" s="11">
        <v>19.11046</v>
      </c>
      <c r="N443" s="11">
        <v>19.058039999999998</v>
      </c>
      <c r="O443" s="11">
        <v>14.08995</v>
      </c>
      <c r="P443" s="11">
        <v>2.5771999999999999</v>
      </c>
      <c r="Q443" s="11">
        <v>-10.54063</v>
      </c>
      <c r="R443" s="11">
        <v>-19.65709</v>
      </c>
      <c r="S443" s="11">
        <v>-24.598040000000001</v>
      </c>
      <c r="T443" s="11">
        <v>-22.664709999999999</v>
      </c>
      <c r="U443" s="11">
        <v>-14.94299</v>
      </c>
      <c r="V443" s="11">
        <v>4.402272</v>
      </c>
      <c r="W443" s="11">
        <v>21.06681</v>
      </c>
      <c r="X443" s="11">
        <v>25.60464</v>
      </c>
      <c r="Y443" s="11">
        <v>32.727069999999998</v>
      </c>
      <c r="Z443" s="11">
        <v>40.293680000000002</v>
      </c>
      <c r="AA443" s="11">
        <v>43.254959999999997</v>
      </c>
      <c r="AB443" s="11">
        <v>43.58061</v>
      </c>
      <c r="AC443" s="11">
        <v>41.397179999999999</v>
      </c>
      <c r="AD443" s="11">
        <v>36.373609999999999</v>
      </c>
      <c r="AE443" s="11">
        <v>31.389900000000001</v>
      </c>
      <c r="AF443" s="11">
        <v>-3.203392</v>
      </c>
      <c r="AG443" s="11">
        <v>-2.8313990000000002</v>
      </c>
      <c r="AH443" s="11">
        <v>-2.4694259999999999</v>
      </c>
      <c r="AI443" s="11">
        <v>-2.0676109999999999</v>
      </c>
      <c r="AJ443" s="11">
        <v>-1.885931</v>
      </c>
      <c r="AK443" s="11">
        <v>-1.3441460000000001</v>
      </c>
      <c r="AL443" s="11">
        <v>-1.7013990000000001</v>
      </c>
      <c r="AM443" s="11">
        <v>-1.2731159999999999</v>
      </c>
      <c r="AN443" s="11">
        <v>-0.80649780000000004</v>
      </c>
      <c r="AO443" s="11">
        <v>-0.90980649999999996</v>
      </c>
      <c r="AP443" s="11">
        <v>-0.4691207</v>
      </c>
      <c r="AQ443" s="11">
        <v>-0.84860159999999996</v>
      </c>
      <c r="AR443" s="11">
        <v>-0.30875720000000001</v>
      </c>
      <c r="AS443" s="11">
        <v>-0.57271030000000001</v>
      </c>
      <c r="AT443" s="11">
        <v>-0.68820890000000001</v>
      </c>
      <c r="AU443" s="11">
        <v>-0.24480209999999999</v>
      </c>
      <c r="AV443" s="11">
        <v>0.34067520000000001</v>
      </c>
      <c r="AW443" s="11">
        <v>0.6181198</v>
      </c>
      <c r="AX443" s="11">
        <v>0.55600919999999998</v>
      </c>
      <c r="AY443" s="11">
        <v>0.94296959999999996</v>
      </c>
      <c r="AZ443" s="11">
        <v>0.86371030000000004</v>
      </c>
      <c r="BA443" s="11">
        <v>-0.48775639999999998</v>
      </c>
      <c r="BB443" s="11">
        <v>-1.182769</v>
      </c>
      <c r="BC443" s="11">
        <v>-1.2019409999999999</v>
      </c>
      <c r="BD443" s="11">
        <v>-2.5585149999999999</v>
      </c>
      <c r="BE443" s="11">
        <v>-2.2667549999999999</v>
      </c>
      <c r="BF443" s="11">
        <v>-1.995239</v>
      </c>
      <c r="BG443" s="11">
        <v>-1.6471960000000001</v>
      </c>
      <c r="BH443" s="11">
        <v>-1.5147459999999999</v>
      </c>
      <c r="BI443" s="11">
        <v>-1.0142089999999999</v>
      </c>
      <c r="BJ443" s="11">
        <v>-1.362635</v>
      </c>
      <c r="BK443" s="11">
        <v>-0.92254210000000003</v>
      </c>
      <c r="BL443" s="11">
        <v>-0.42769049999999997</v>
      </c>
      <c r="BM443" s="11">
        <v>-0.50307639999999998</v>
      </c>
      <c r="BN443" s="11">
        <v>-2.3476400000000001E-2</v>
      </c>
      <c r="BO443" s="11">
        <v>-0.36713299999999999</v>
      </c>
      <c r="BP443" s="11">
        <v>0.20309849999999999</v>
      </c>
      <c r="BQ443" s="11">
        <v>3.0000000000000001E-3</v>
      </c>
      <c r="BR443" s="11">
        <v>-5.9371100000000003E-2</v>
      </c>
      <c r="BS443" s="11">
        <v>0.39122679999999999</v>
      </c>
      <c r="BT443" s="11">
        <v>1.0107569999999999</v>
      </c>
      <c r="BU443" s="11">
        <v>1.266232</v>
      </c>
      <c r="BV443" s="11">
        <v>1.186788</v>
      </c>
      <c r="BW443" s="11">
        <v>1.497131</v>
      </c>
      <c r="BX443" s="11">
        <v>1.407829</v>
      </c>
      <c r="BY443" s="11">
        <v>8.2997799999999997E-2</v>
      </c>
      <c r="BZ443" s="11">
        <v>-0.69048050000000005</v>
      </c>
      <c r="CA443" s="11">
        <v>-0.74588449999999995</v>
      </c>
      <c r="CB443" s="11">
        <v>-1.913638</v>
      </c>
      <c r="CC443" s="11">
        <v>-1.7021109999999999</v>
      </c>
      <c r="CD443" s="11">
        <v>-1.5210509999999999</v>
      </c>
      <c r="CE443" s="11">
        <v>-1.226782</v>
      </c>
      <c r="CF443" s="11">
        <v>-1.143562</v>
      </c>
      <c r="CG443" s="11">
        <v>-0.6842724</v>
      </c>
      <c r="CH443" s="11">
        <v>-1.0238700000000001</v>
      </c>
      <c r="CI443" s="11">
        <v>-0.57196840000000004</v>
      </c>
      <c r="CJ443" s="11">
        <v>-4.8883200000000002E-2</v>
      </c>
      <c r="CK443" s="11">
        <v>-9.6346399999999999E-2</v>
      </c>
      <c r="CL443" s="11">
        <v>0.42216779999999998</v>
      </c>
      <c r="CM443" s="11">
        <v>0.1143357</v>
      </c>
      <c r="CN443" s="11">
        <v>0.71495419999999998</v>
      </c>
      <c r="CO443" s="11">
        <v>0.57871030000000001</v>
      </c>
      <c r="CP443" s="11">
        <v>0.56946660000000004</v>
      </c>
      <c r="CQ443" s="11">
        <v>1.0272559999999999</v>
      </c>
      <c r="CR443" s="11">
        <v>1.6808380000000001</v>
      </c>
      <c r="CS443" s="11">
        <v>1.914345</v>
      </c>
      <c r="CT443" s="11">
        <v>1.8175669999999999</v>
      </c>
      <c r="CU443" s="11">
        <v>2.051291</v>
      </c>
      <c r="CV443" s="11">
        <v>1.9519470000000001</v>
      </c>
      <c r="CW443" s="11">
        <v>0.653752</v>
      </c>
      <c r="CX443" s="11">
        <v>-0.1981918</v>
      </c>
      <c r="CY443" s="11">
        <v>-0.28982819999999998</v>
      </c>
      <c r="CZ443" s="11">
        <v>0.3920574</v>
      </c>
      <c r="DA443" s="11">
        <v>0.3432791</v>
      </c>
      <c r="DB443" s="11">
        <v>0.28828549999999997</v>
      </c>
      <c r="DC443" s="11">
        <v>0.25559369999999998</v>
      </c>
      <c r="DD443" s="11">
        <v>0.22566410000000001</v>
      </c>
      <c r="DE443" s="11">
        <v>0.2005874</v>
      </c>
      <c r="DF443" s="11">
        <v>0.2059541</v>
      </c>
      <c r="DG443" s="11">
        <v>0.21313360000000001</v>
      </c>
      <c r="DH443" s="11">
        <v>0.23029849999999999</v>
      </c>
      <c r="DI443" s="11">
        <v>0.2472743</v>
      </c>
      <c r="DJ443" s="11">
        <v>0.27093250000000002</v>
      </c>
      <c r="DK443" s="11">
        <v>0.29271219999999998</v>
      </c>
      <c r="DL443" s="11">
        <v>0.31118620000000002</v>
      </c>
      <c r="DM443" s="11">
        <v>0.35000700000000001</v>
      </c>
      <c r="DN443" s="11">
        <v>0.38230619999999998</v>
      </c>
      <c r="DO443" s="11">
        <v>0.38667820000000003</v>
      </c>
      <c r="DP443" s="11">
        <v>0.40738069999999998</v>
      </c>
      <c r="DQ443" s="11">
        <v>0.3940244</v>
      </c>
      <c r="DR443" s="11">
        <v>0.38348650000000001</v>
      </c>
      <c r="DS443" s="11">
        <v>0.33690589999999998</v>
      </c>
      <c r="DT443" s="11">
        <v>0.3308005</v>
      </c>
      <c r="DU443" s="11">
        <v>0.34699390000000002</v>
      </c>
      <c r="DV443" s="11">
        <v>0.29929030000000001</v>
      </c>
      <c r="DW443" s="11">
        <v>0.27726250000000002</v>
      </c>
      <c r="DX443" s="11">
        <v>5.48956</v>
      </c>
      <c r="DY443" s="11">
        <v>0.2337986</v>
      </c>
      <c r="DZ443" s="11">
        <v>0.38453320000000002</v>
      </c>
      <c r="EA443" s="11">
        <v>68.577719999999999</v>
      </c>
      <c r="EB443" s="11">
        <v>69.069586999999999</v>
      </c>
      <c r="EC443" s="11">
        <v>68.243538000000001</v>
      </c>
      <c r="ED443" s="11">
        <v>67.473724000000004</v>
      </c>
      <c r="EE443" s="11">
        <v>66.645250000000004</v>
      </c>
      <c r="EF443" s="11">
        <v>66.237296000000001</v>
      </c>
      <c r="EG443" s="11">
        <v>66.137067999999999</v>
      </c>
      <c r="EH443" s="11">
        <v>68.718705999999997</v>
      </c>
      <c r="EI443" s="11">
        <v>71.728228000000001</v>
      </c>
      <c r="EJ443" s="11">
        <v>74.950496999999999</v>
      </c>
      <c r="EK443" s="11">
        <v>77.192742999999993</v>
      </c>
      <c r="EL443" s="11">
        <v>78.367840999999999</v>
      </c>
      <c r="EM443" s="11">
        <v>78.065759999999997</v>
      </c>
      <c r="EN443" s="11">
        <v>80.670991000000001</v>
      </c>
      <c r="EO443" s="11">
        <v>79.339729000000005</v>
      </c>
      <c r="EP443" s="11">
        <v>77.928032000000002</v>
      </c>
      <c r="EQ443" s="11">
        <v>74.935248000000001</v>
      </c>
      <c r="ER443" s="11">
        <v>73.758326999999994</v>
      </c>
      <c r="ES443" s="11">
        <v>71.870705000000001</v>
      </c>
      <c r="ET443" s="11">
        <v>70.462372999999999</v>
      </c>
      <c r="EU443" s="11">
        <v>69.256373999999994</v>
      </c>
      <c r="EV443" s="11">
        <v>69.256373999999994</v>
      </c>
      <c r="EW443" s="11">
        <v>69.244834999999995</v>
      </c>
      <c r="EX443" s="11">
        <v>71.345532000000006</v>
      </c>
      <c r="EY443" s="11">
        <v>0</v>
      </c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HY443" s="37"/>
      <c r="IA443" s="37"/>
    </row>
    <row r="444" spans="1:235" x14ac:dyDescent="0.2">
      <c r="A444" t="s">
        <v>112</v>
      </c>
      <c r="B444" t="s">
        <v>136</v>
      </c>
      <c r="C444" t="s">
        <v>0</v>
      </c>
      <c r="D444" t="s">
        <v>105</v>
      </c>
      <c r="E444" s="38" t="s">
        <v>211</v>
      </c>
      <c r="F444" t="s">
        <v>106</v>
      </c>
      <c r="G444" s="11">
        <v>16102</v>
      </c>
      <c r="H444" s="11">
        <v>12.86361</v>
      </c>
      <c r="I444" s="11">
        <v>11.594900000000001</v>
      </c>
      <c r="J444" s="11">
        <v>10.40404</v>
      </c>
      <c r="K444" s="11">
        <v>9.4565300000000008</v>
      </c>
      <c r="L444" s="11">
        <v>8.8313860000000002</v>
      </c>
      <c r="M444" s="11">
        <v>8.7629350000000006</v>
      </c>
      <c r="N444" s="11">
        <v>8.7378929999999997</v>
      </c>
      <c r="O444" s="11">
        <v>6.8488150000000001</v>
      </c>
      <c r="P444" s="11">
        <v>1.796138</v>
      </c>
      <c r="Q444" s="11">
        <v>-4.0018750000000001</v>
      </c>
      <c r="R444" s="11">
        <v>-8.3844320000000003</v>
      </c>
      <c r="S444" s="11">
        <v>-11.137689999999999</v>
      </c>
      <c r="T444" s="11">
        <v>-11.155659999999999</v>
      </c>
      <c r="U444" s="11">
        <v>-8.3655880000000007</v>
      </c>
      <c r="V444" s="11">
        <v>-0.48575679999999999</v>
      </c>
      <c r="W444" s="11">
        <v>6.4326379999999999</v>
      </c>
      <c r="X444" s="11">
        <v>9.1584950000000003</v>
      </c>
      <c r="Y444" s="11">
        <v>13.04326</v>
      </c>
      <c r="Z444" s="11">
        <v>17.34582</v>
      </c>
      <c r="AA444" s="11">
        <v>19.219819999999999</v>
      </c>
      <c r="AB444" s="11">
        <v>19.72824</v>
      </c>
      <c r="AC444" s="11">
        <v>18.96651</v>
      </c>
      <c r="AD444" s="11">
        <v>16.90671</v>
      </c>
      <c r="AE444" s="11">
        <v>14.546569999999999</v>
      </c>
      <c r="AF444" s="11">
        <v>-1.564419</v>
      </c>
      <c r="AG444" s="11">
        <v>-1.3866909999999999</v>
      </c>
      <c r="AH444" s="11">
        <v>-1.1757070000000001</v>
      </c>
      <c r="AI444" s="11">
        <v>-0.96479930000000003</v>
      </c>
      <c r="AJ444" s="11">
        <v>-0.90982189999999996</v>
      </c>
      <c r="AK444" s="11">
        <v>-0.69518919999999995</v>
      </c>
      <c r="AL444" s="11">
        <v>-0.85494910000000002</v>
      </c>
      <c r="AM444" s="11">
        <v>-0.69946399999999997</v>
      </c>
      <c r="AN444" s="11">
        <v>-0.4506058</v>
      </c>
      <c r="AO444" s="11">
        <v>-0.52570680000000003</v>
      </c>
      <c r="AP444" s="11">
        <v>-0.29728759999999999</v>
      </c>
      <c r="AQ444" s="11">
        <v>-0.48170819999999998</v>
      </c>
      <c r="AR444" s="11">
        <v>-0.2338132</v>
      </c>
      <c r="AS444" s="11">
        <v>-0.36316369999999998</v>
      </c>
      <c r="AT444" s="11">
        <v>-0.42811549999999998</v>
      </c>
      <c r="AU444" s="11">
        <v>-0.1941436</v>
      </c>
      <c r="AV444" s="11">
        <v>1.7944100000000001E-2</v>
      </c>
      <c r="AW444" s="11">
        <v>0.16273699999999999</v>
      </c>
      <c r="AX444" s="11">
        <v>0.14481869999999999</v>
      </c>
      <c r="AY444" s="11">
        <v>0.27076050000000002</v>
      </c>
      <c r="AZ444" s="11">
        <v>0.20816309999999999</v>
      </c>
      <c r="BA444" s="11">
        <v>-0.364172</v>
      </c>
      <c r="BB444" s="11">
        <v>-0.59016279999999999</v>
      </c>
      <c r="BC444" s="11">
        <v>-0.62872229999999996</v>
      </c>
      <c r="BD444" s="11">
        <v>-1.2550269999999999</v>
      </c>
      <c r="BE444" s="11">
        <v>-1.111127</v>
      </c>
      <c r="BF444" s="11">
        <v>-0.94260189999999999</v>
      </c>
      <c r="BG444" s="11">
        <v>-0.75445620000000002</v>
      </c>
      <c r="BH444" s="11">
        <v>-0.73032949999999996</v>
      </c>
      <c r="BI444" s="11">
        <v>-0.52803599999999995</v>
      </c>
      <c r="BJ444" s="11">
        <v>-0.68356070000000002</v>
      </c>
      <c r="BK444" s="11">
        <v>-0.51451009999999997</v>
      </c>
      <c r="BL444" s="11">
        <v>-0.25294929999999999</v>
      </c>
      <c r="BM444" s="11">
        <v>-0.31106489999999998</v>
      </c>
      <c r="BN444" s="11">
        <v>-6.8807300000000002E-2</v>
      </c>
      <c r="BO444" s="11">
        <v>-0.24445710000000001</v>
      </c>
      <c r="BP444" s="11">
        <v>2.9298000000000001E-2</v>
      </c>
      <c r="BQ444" s="11">
        <v>-6.5327399999999994E-2</v>
      </c>
      <c r="BR444" s="11">
        <v>-0.1132567</v>
      </c>
      <c r="BS444" s="11">
        <v>0.10304530000000001</v>
      </c>
      <c r="BT444" s="11">
        <v>0.32979779999999997</v>
      </c>
      <c r="BU444" s="11">
        <v>0.46575949999999999</v>
      </c>
      <c r="BV444" s="11">
        <v>0.44501059999999998</v>
      </c>
      <c r="BW444" s="11">
        <v>0.52722950000000002</v>
      </c>
      <c r="BX444" s="11">
        <v>0.46088319999999999</v>
      </c>
      <c r="BY444" s="11">
        <v>-9.9327600000000002E-2</v>
      </c>
      <c r="BZ444" s="11">
        <v>-0.36032209999999998</v>
      </c>
      <c r="CA444" s="11">
        <v>-0.40962959999999998</v>
      </c>
      <c r="CB444" s="11">
        <v>-0.945635</v>
      </c>
      <c r="CC444" s="11">
        <v>-0.83556339999999996</v>
      </c>
      <c r="CD444" s="11">
        <v>-0.70949700000000004</v>
      </c>
      <c r="CE444" s="11">
        <v>-0.54411299999999996</v>
      </c>
      <c r="CF444" s="11">
        <v>-0.55083709999999997</v>
      </c>
      <c r="CG444" s="11">
        <v>-0.3608827</v>
      </c>
      <c r="CH444" s="11">
        <v>-0.51217230000000002</v>
      </c>
      <c r="CI444" s="11">
        <v>-0.32955620000000002</v>
      </c>
      <c r="CJ444" s="11">
        <v>-5.5292899999999999E-2</v>
      </c>
      <c r="CK444" s="11">
        <v>-9.6423099999999998E-2</v>
      </c>
      <c r="CL444" s="11">
        <v>0.15967300000000001</v>
      </c>
      <c r="CM444" s="11">
        <v>-7.2059999999999997E-3</v>
      </c>
      <c r="CN444" s="11">
        <v>0.29240919999999998</v>
      </c>
      <c r="CO444" s="11">
        <v>0.23250879999999999</v>
      </c>
      <c r="CP444" s="11">
        <v>0.201602</v>
      </c>
      <c r="CQ444" s="11">
        <v>0.40023419999999998</v>
      </c>
      <c r="CR444" s="11">
        <v>0.64165150000000004</v>
      </c>
      <c r="CS444" s="11">
        <v>0.76878190000000002</v>
      </c>
      <c r="CT444" s="11">
        <v>0.74520240000000004</v>
      </c>
      <c r="CU444" s="11">
        <v>0.78369860000000002</v>
      </c>
      <c r="CV444" s="11">
        <v>0.7136034</v>
      </c>
      <c r="CW444" s="11">
        <v>0.16551679999999999</v>
      </c>
      <c r="CX444" s="11">
        <v>-0.1304815</v>
      </c>
      <c r="CY444" s="11">
        <v>-0.19053700000000001</v>
      </c>
      <c r="CZ444" s="11">
        <v>0.18809690000000001</v>
      </c>
      <c r="DA444" s="11">
        <v>0.16753100000000001</v>
      </c>
      <c r="DB444" s="11">
        <v>0.1417177</v>
      </c>
      <c r="DC444" s="11">
        <v>0.12787950000000001</v>
      </c>
      <c r="DD444" s="11">
        <v>0.1091236</v>
      </c>
      <c r="DE444" s="11">
        <v>0.101622</v>
      </c>
      <c r="DF444" s="11">
        <v>0.1041967</v>
      </c>
      <c r="DG444" s="11">
        <v>0.112444</v>
      </c>
      <c r="DH444" s="11">
        <v>0.1201666</v>
      </c>
      <c r="DI444" s="11">
        <v>0.130493</v>
      </c>
      <c r="DJ444" s="11">
        <v>0.1389061</v>
      </c>
      <c r="DK444" s="11">
        <v>0.14423839999999999</v>
      </c>
      <c r="DL444" s="11">
        <v>0.1599603</v>
      </c>
      <c r="DM444" s="11">
        <v>0.1810716</v>
      </c>
      <c r="DN444" s="11">
        <v>0.19142049999999999</v>
      </c>
      <c r="DO444" s="11">
        <v>0.18067800000000001</v>
      </c>
      <c r="DP444" s="11">
        <v>0.1895936</v>
      </c>
      <c r="DQ444" s="11">
        <v>0.18422459999999999</v>
      </c>
      <c r="DR444" s="11">
        <v>0.18250369999999999</v>
      </c>
      <c r="DS444" s="11">
        <v>0.15592210000000001</v>
      </c>
      <c r="DT444" s="11">
        <v>0.153643</v>
      </c>
      <c r="DU444" s="11">
        <v>0.16101399999999999</v>
      </c>
      <c r="DV444" s="11">
        <v>0.1397332</v>
      </c>
      <c r="DW444" s="11">
        <v>0.13319890000000001</v>
      </c>
      <c r="DX444" s="11">
        <v>2.6849850000000002</v>
      </c>
      <c r="DY444" s="11">
        <v>0.1140384</v>
      </c>
      <c r="DZ444" s="11">
        <v>0.185811</v>
      </c>
      <c r="EA444" s="11">
        <v>69.373206999999994</v>
      </c>
      <c r="EB444" s="11">
        <v>69.959575999999998</v>
      </c>
      <c r="EC444" s="11">
        <v>68.940961999999999</v>
      </c>
      <c r="ED444" s="11">
        <v>68.334850000000003</v>
      </c>
      <c r="EE444" s="11">
        <v>67.184612000000001</v>
      </c>
      <c r="EF444" s="11">
        <v>66.849694999999997</v>
      </c>
      <c r="EG444" s="11">
        <v>66.588756000000004</v>
      </c>
      <c r="EH444" s="11">
        <v>67.839968999999996</v>
      </c>
      <c r="EI444" s="11">
        <v>69.758825000000002</v>
      </c>
      <c r="EJ444" s="11">
        <v>72.066614000000001</v>
      </c>
      <c r="EK444" s="11">
        <v>72.949254999999994</v>
      </c>
      <c r="EL444" s="11">
        <v>73.837367</v>
      </c>
      <c r="EM444" s="11">
        <v>73.781594999999996</v>
      </c>
      <c r="EN444" s="11">
        <v>77.361198999999999</v>
      </c>
      <c r="EO444" s="11">
        <v>76.170591999999999</v>
      </c>
      <c r="EP444" s="11">
        <v>75.044888</v>
      </c>
      <c r="EQ444" s="11">
        <v>72.639261000000005</v>
      </c>
      <c r="ER444" s="11">
        <v>71.633707999999999</v>
      </c>
      <c r="ES444" s="11">
        <v>70.086926000000005</v>
      </c>
      <c r="ET444" s="11">
        <v>68.991926000000007</v>
      </c>
      <c r="EU444" s="11">
        <v>68.262900000000002</v>
      </c>
      <c r="EV444" s="11">
        <v>68.262900000000002</v>
      </c>
      <c r="EW444" s="11">
        <v>68.209733</v>
      </c>
      <c r="EX444" s="11">
        <v>71.364632</v>
      </c>
      <c r="EY444" s="11">
        <v>0</v>
      </c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HY444" s="37"/>
    </row>
    <row r="445" spans="1:235" x14ac:dyDescent="0.2">
      <c r="A445" t="s">
        <v>112</v>
      </c>
      <c r="B445" t="s">
        <v>136</v>
      </c>
      <c r="C445" t="s">
        <v>0</v>
      </c>
      <c r="D445" t="s">
        <v>105</v>
      </c>
      <c r="E445" s="38" t="s">
        <v>211</v>
      </c>
      <c r="F445" t="s">
        <v>107</v>
      </c>
      <c r="G445" s="11">
        <v>14401</v>
      </c>
      <c r="H445" s="11">
        <v>15.12758</v>
      </c>
      <c r="I445" s="11">
        <v>13.649319999999999</v>
      </c>
      <c r="J445" s="11">
        <v>12.11797</v>
      </c>
      <c r="K445" s="11">
        <v>11.033810000000001</v>
      </c>
      <c r="L445" s="11">
        <v>10.210750000000001</v>
      </c>
      <c r="M445" s="11">
        <v>10.335190000000001</v>
      </c>
      <c r="N445" s="11">
        <v>10.272959999999999</v>
      </c>
      <c r="O445" s="11">
        <v>7.1864889999999999</v>
      </c>
      <c r="P445" s="11">
        <v>0.73908569999999996</v>
      </c>
      <c r="Q445" s="11">
        <v>-6.6139400000000004</v>
      </c>
      <c r="R445" s="11">
        <v>-11.31869</v>
      </c>
      <c r="S445" s="11">
        <v>-13.502370000000001</v>
      </c>
      <c r="T445" s="11">
        <v>-11.547650000000001</v>
      </c>
      <c r="U445" s="11">
        <v>-6.6247299999999996</v>
      </c>
      <c r="V445" s="11">
        <v>4.8269339999999996</v>
      </c>
      <c r="W445" s="11">
        <v>14.58365</v>
      </c>
      <c r="X445" s="11">
        <v>16.40062</v>
      </c>
      <c r="Y445" s="11">
        <v>19.64357</v>
      </c>
      <c r="Z445" s="11">
        <v>22.904029999999999</v>
      </c>
      <c r="AA445" s="11">
        <v>23.9405</v>
      </c>
      <c r="AB445" s="11">
        <v>23.72147</v>
      </c>
      <c r="AC445" s="11">
        <v>22.288430000000002</v>
      </c>
      <c r="AD445" s="11">
        <v>19.357669999999999</v>
      </c>
      <c r="AE445" s="11">
        <v>16.74963</v>
      </c>
      <c r="AF445" s="11">
        <v>-1.9069179999999999</v>
      </c>
      <c r="AG445" s="11">
        <v>-1.590935</v>
      </c>
      <c r="AH445" s="11">
        <v>-1.3578140000000001</v>
      </c>
      <c r="AI445" s="11">
        <v>-1.1247229999999999</v>
      </c>
      <c r="AJ445" s="11">
        <v>-1.008108</v>
      </c>
      <c r="AK445" s="11">
        <v>-0.67650250000000001</v>
      </c>
      <c r="AL445" s="11">
        <v>-0.90880439999999996</v>
      </c>
      <c r="AM445" s="11">
        <v>-0.64599600000000001</v>
      </c>
      <c r="AN445" s="11">
        <v>-0.41953380000000001</v>
      </c>
      <c r="AO445" s="11">
        <v>-0.48406139999999998</v>
      </c>
      <c r="AP445" s="11">
        <v>-0.24670980000000001</v>
      </c>
      <c r="AQ445" s="11">
        <v>-0.44105870000000003</v>
      </c>
      <c r="AR445" s="11">
        <v>-0.15762860000000001</v>
      </c>
      <c r="AS445" s="11">
        <v>-0.31205430000000001</v>
      </c>
      <c r="AT445" s="11">
        <v>-0.37142760000000002</v>
      </c>
      <c r="AU445" s="11">
        <v>-0.13938049999999999</v>
      </c>
      <c r="AV445" s="11">
        <v>0.23303409999999999</v>
      </c>
      <c r="AW445" s="11">
        <v>0.37588349999999998</v>
      </c>
      <c r="AX445" s="11">
        <v>0.31650139999999999</v>
      </c>
      <c r="AY445" s="11">
        <v>0.53845419999999999</v>
      </c>
      <c r="AZ445" s="11">
        <v>0.49058770000000002</v>
      </c>
      <c r="BA445" s="11">
        <v>-0.30228389999999999</v>
      </c>
      <c r="BB445" s="11">
        <v>-0.73075190000000001</v>
      </c>
      <c r="BC445" s="11">
        <v>-0.69177140000000004</v>
      </c>
      <c r="BD445" s="11">
        <v>-1.5323640000000001</v>
      </c>
      <c r="BE445" s="11">
        <v>-1.270024</v>
      </c>
      <c r="BF445" s="11">
        <v>-1.092265</v>
      </c>
      <c r="BG445" s="11">
        <v>-0.89327239999999997</v>
      </c>
      <c r="BH445" s="11">
        <v>-0.80352610000000002</v>
      </c>
      <c r="BI445" s="11">
        <v>-0.49594579999999999</v>
      </c>
      <c r="BJ445" s="11">
        <v>-0.72336210000000001</v>
      </c>
      <c r="BK445" s="11">
        <v>-0.46062419999999998</v>
      </c>
      <c r="BL445" s="11">
        <v>-0.21443319999999999</v>
      </c>
      <c r="BM445" s="11">
        <v>-0.26458589999999998</v>
      </c>
      <c r="BN445" s="11">
        <v>3.9953000000000002E-3</v>
      </c>
      <c r="BO445" s="11">
        <v>-0.15771750000000001</v>
      </c>
      <c r="BP445" s="11">
        <v>0.1472569</v>
      </c>
      <c r="BQ445" s="11">
        <v>3.4943000000000002E-2</v>
      </c>
      <c r="BR445" s="11">
        <v>9.2864000000000002E-3</v>
      </c>
      <c r="BS445" s="11">
        <v>0.25501439999999997</v>
      </c>
      <c r="BT445" s="11">
        <v>0.65086929999999998</v>
      </c>
      <c r="BU445" s="11">
        <v>0.77385610000000005</v>
      </c>
      <c r="BV445" s="11">
        <v>0.70775319999999997</v>
      </c>
      <c r="BW445" s="11">
        <v>0.88259240000000005</v>
      </c>
      <c r="BX445" s="11">
        <v>0.82182690000000003</v>
      </c>
      <c r="BY445" s="11">
        <v>4.5010500000000002E-2</v>
      </c>
      <c r="BZ445" s="11">
        <v>-0.43554979999999999</v>
      </c>
      <c r="CA445" s="11">
        <v>-0.42654720000000002</v>
      </c>
      <c r="CB445" s="11">
        <v>-1.1578109999999999</v>
      </c>
      <c r="CC445" s="11">
        <v>-0.94911239999999997</v>
      </c>
      <c r="CD445" s="11">
        <v>-0.82671629999999996</v>
      </c>
      <c r="CE445" s="11">
        <v>-0.66182229999999997</v>
      </c>
      <c r="CF445" s="11">
        <v>-0.59894440000000004</v>
      </c>
      <c r="CG445" s="11">
        <v>-0.31538909999999998</v>
      </c>
      <c r="CH445" s="11">
        <v>-0.53791979999999995</v>
      </c>
      <c r="CI445" s="11">
        <v>-0.27525240000000001</v>
      </c>
      <c r="CJ445" s="11">
        <v>-9.3325000000000005E-3</v>
      </c>
      <c r="CK445" s="11">
        <v>-4.5110400000000002E-2</v>
      </c>
      <c r="CL445" s="11">
        <v>0.2547005</v>
      </c>
      <c r="CM445" s="11">
        <v>0.12562380000000001</v>
      </c>
      <c r="CN445" s="11">
        <v>0.4521425</v>
      </c>
      <c r="CO445" s="11">
        <v>0.38194040000000001</v>
      </c>
      <c r="CP445" s="11">
        <v>0.39000050000000003</v>
      </c>
      <c r="CQ445" s="11">
        <v>0.64940920000000002</v>
      </c>
      <c r="CR445" s="11">
        <v>1.068705</v>
      </c>
      <c r="CS445" s="11">
        <v>1.171829</v>
      </c>
      <c r="CT445" s="11">
        <v>1.099005</v>
      </c>
      <c r="CU445" s="11">
        <v>1.226731</v>
      </c>
      <c r="CV445" s="11">
        <v>1.1530659999999999</v>
      </c>
      <c r="CW445" s="11">
        <v>0.39230490000000001</v>
      </c>
      <c r="CX445" s="11">
        <v>-0.14034769999999999</v>
      </c>
      <c r="CY445" s="11">
        <v>-0.16132299999999999</v>
      </c>
      <c r="CZ445" s="11">
        <v>0.22771240000000001</v>
      </c>
      <c r="DA445" s="11">
        <v>0.1951003</v>
      </c>
      <c r="DB445" s="11">
        <v>0.16144230000000001</v>
      </c>
      <c r="DC445" s="11">
        <v>0.1407117</v>
      </c>
      <c r="DD445" s="11">
        <v>0.1243768</v>
      </c>
      <c r="DE445" s="11">
        <v>0.1097707</v>
      </c>
      <c r="DF445" s="11">
        <v>0.1127409</v>
      </c>
      <c r="DG445" s="11">
        <v>0.11269800000000001</v>
      </c>
      <c r="DH445" s="11">
        <v>0.12469230000000001</v>
      </c>
      <c r="DI445" s="11">
        <v>0.13343160000000001</v>
      </c>
      <c r="DJ445" s="11">
        <v>0.1524179</v>
      </c>
      <c r="DK445" s="11">
        <v>0.1722593</v>
      </c>
      <c r="DL445" s="11">
        <v>0.1853572</v>
      </c>
      <c r="DM445" s="11">
        <v>0.21095939999999999</v>
      </c>
      <c r="DN445" s="11">
        <v>0.23145769999999999</v>
      </c>
      <c r="DO445" s="11">
        <v>0.23977499999999999</v>
      </c>
      <c r="DP445" s="11">
        <v>0.25402580000000002</v>
      </c>
      <c r="DQ445" s="11">
        <v>0.2419501</v>
      </c>
      <c r="DR445" s="11">
        <v>0.2378642</v>
      </c>
      <c r="DS445" s="11">
        <v>0.2092212</v>
      </c>
      <c r="DT445" s="11">
        <v>0.20137920000000001</v>
      </c>
      <c r="DU445" s="11">
        <v>0.21113999999999999</v>
      </c>
      <c r="DV445" s="11">
        <v>0.17947009999999999</v>
      </c>
      <c r="DW445" s="11">
        <v>0.1612449</v>
      </c>
      <c r="DX445" s="11">
        <v>3.1188660000000001</v>
      </c>
      <c r="DY445" s="11">
        <v>0.13206019999999999</v>
      </c>
      <c r="DZ445" s="11">
        <v>0.22447059999999999</v>
      </c>
      <c r="EA445" s="11">
        <v>67.691221999999996</v>
      </c>
      <c r="EB445" s="11">
        <v>68.077870000000004</v>
      </c>
      <c r="EC445" s="11">
        <v>67.466347999999996</v>
      </c>
      <c r="ED445" s="11">
        <v>66.514145999999997</v>
      </c>
      <c r="EE445" s="11">
        <v>66.044141999999994</v>
      </c>
      <c r="EF445" s="11">
        <v>65.554805000000002</v>
      </c>
      <c r="EG445" s="11">
        <v>65.633702</v>
      </c>
      <c r="EH445" s="11">
        <v>69.697777000000002</v>
      </c>
      <c r="EI445" s="11">
        <v>73.922629000000001</v>
      </c>
      <c r="EJ445" s="11">
        <v>78.163888</v>
      </c>
      <c r="EK445" s="11">
        <v>81.921305000000004</v>
      </c>
      <c r="EL445" s="11">
        <v>83.416212000000002</v>
      </c>
      <c r="EM445" s="11">
        <v>82.839634000000004</v>
      </c>
      <c r="EN445" s="11">
        <v>84.359191999999993</v>
      </c>
      <c r="EO445" s="11">
        <v>82.871139999999997</v>
      </c>
      <c r="EP445" s="11">
        <v>81.140776000000002</v>
      </c>
      <c r="EQ445" s="11">
        <v>77.493645999999998</v>
      </c>
      <c r="ER445" s="11">
        <v>76.125781000000003</v>
      </c>
      <c r="ES445" s="11">
        <v>73.858361000000002</v>
      </c>
      <c r="ET445" s="11">
        <v>72.100808999999998</v>
      </c>
      <c r="EU445" s="11">
        <v>70.363308000000004</v>
      </c>
      <c r="EV445" s="11">
        <v>70.363308000000004</v>
      </c>
      <c r="EW445" s="11">
        <v>70.398115000000004</v>
      </c>
      <c r="EX445" s="11">
        <v>71.324197999999996</v>
      </c>
      <c r="EY445" s="11">
        <v>0</v>
      </c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IA445" s="37"/>
    </row>
    <row r="446" spans="1:235" x14ac:dyDescent="0.2">
      <c r="A446" t="s">
        <v>112</v>
      </c>
      <c r="B446" t="s">
        <v>136</v>
      </c>
      <c r="C446" t="s">
        <v>0</v>
      </c>
      <c r="D446" t="s">
        <v>105</v>
      </c>
      <c r="E446" s="38" t="s">
        <v>117</v>
      </c>
      <c r="F446" t="s">
        <v>105</v>
      </c>
      <c r="G446" s="11">
        <v>31031</v>
      </c>
      <c r="H446" s="11">
        <v>21.248539999999998</v>
      </c>
      <c r="I446" s="11">
        <v>19.59873</v>
      </c>
      <c r="J446" s="11">
        <v>18.483029999999999</v>
      </c>
      <c r="K446" s="11">
        <v>17.882269999999998</v>
      </c>
      <c r="L446" s="11">
        <v>18.250070000000001</v>
      </c>
      <c r="M446" s="11">
        <v>19.760179999999998</v>
      </c>
      <c r="N446" s="11">
        <v>22.408110000000001</v>
      </c>
      <c r="O446" s="11">
        <v>20.76568</v>
      </c>
      <c r="P446" s="11">
        <v>9.6744909999999997</v>
      </c>
      <c r="Q446" s="11">
        <v>-2.4895580000000002</v>
      </c>
      <c r="R446" s="11">
        <v>-12.73394</v>
      </c>
      <c r="S446" s="11">
        <v>-18.450130000000001</v>
      </c>
      <c r="T446" s="11">
        <v>-19.421849999999999</v>
      </c>
      <c r="U446" s="11">
        <v>-14.951269999999999</v>
      </c>
      <c r="V446" s="11">
        <v>-4.3325019999999999</v>
      </c>
      <c r="W446" s="11">
        <v>10.3986</v>
      </c>
      <c r="X446" s="11">
        <v>24.25066</v>
      </c>
      <c r="Y446" s="11">
        <v>32.113010000000003</v>
      </c>
      <c r="Z446" s="11">
        <v>33.608220000000003</v>
      </c>
      <c r="AA446" s="11">
        <v>33.387999999999998</v>
      </c>
      <c r="AB446" s="11">
        <v>32.54233</v>
      </c>
      <c r="AC446" s="11">
        <v>30.552700000000002</v>
      </c>
      <c r="AD446" s="11">
        <v>26.727969999999999</v>
      </c>
      <c r="AE446" s="11">
        <v>22.986879999999999</v>
      </c>
      <c r="AF446" s="11">
        <v>-3.8381639999999999</v>
      </c>
      <c r="AG446" s="11">
        <v>-3.7439930000000001</v>
      </c>
      <c r="AH446" s="11">
        <v>-3.1283919999999998</v>
      </c>
      <c r="AI446" s="11">
        <v>-2.574014</v>
      </c>
      <c r="AJ446" s="11">
        <v>-2.076775</v>
      </c>
      <c r="AK446" s="11">
        <v>-1.930839</v>
      </c>
      <c r="AL446" s="11">
        <v>-2.2815750000000001</v>
      </c>
      <c r="AM446" s="11">
        <v>-2.2642880000000001</v>
      </c>
      <c r="AN446" s="11">
        <v>-1.633561</v>
      </c>
      <c r="AO446" s="11">
        <v>-1.4200710000000001</v>
      </c>
      <c r="AP446" s="11">
        <v>-1.196785</v>
      </c>
      <c r="AQ446" s="11">
        <v>-1.3430880000000001</v>
      </c>
      <c r="AR446" s="11">
        <v>-1.0930029999999999</v>
      </c>
      <c r="AS446" s="11">
        <v>-1.026152</v>
      </c>
      <c r="AT446" s="11">
        <v>-1.149524</v>
      </c>
      <c r="AU446" s="11">
        <v>-1.1149309999999999</v>
      </c>
      <c r="AV446" s="11">
        <v>-0.54470609999999997</v>
      </c>
      <c r="AW446" s="11">
        <v>-0.3918642</v>
      </c>
      <c r="AX446" s="11">
        <v>5.1938100000000001E-2</v>
      </c>
      <c r="AY446" s="11">
        <v>0.40316259999999998</v>
      </c>
      <c r="AZ446" s="11">
        <v>0.4471813</v>
      </c>
      <c r="BA446" s="11">
        <v>-5.4774700000000003E-2</v>
      </c>
      <c r="BB446" s="11">
        <v>-0.74268699999999999</v>
      </c>
      <c r="BC446" s="11">
        <v>-1.0632999999999999</v>
      </c>
      <c r="BD446" s="11">
        <v>-3.2266469999999998</v>
      </c>
      <c r="BE446" s="11">
        <v>-3.1839059999999999</v>
      </c>
      <c r="BF446" s="11">
        <v>-2.6486499999999999</v>
      </c>
      <c r="BG446" s="11">
        <v>-2.1414849999999999</v>
      </c>
      <c r="BH446" s="11">
        <v>-1.690555</v>
      </c>
      <c r="BI446" s="11">
        <v>-1.581315</v>
      </c>
      <c r="BJ446" s="11">
        <v>-1.8898710000000001</v>
      </c>
      <c r="BK446" s="11">
        <v>-1.836484</v>
      </c>
      <c r="BL446" s="11">
        <v>-1.2149449999999999</v>
      </c>
      <c r="BM446" s="11">
        <v>-0.99006329999999998</v>
      </c>
      <c r="BN446" s="11">
        <v>-0.76338930000000005</v>
      </c>
      <c r="BO446" s="11">
        <v>-0.93004010000000004</v>
      </c>
      <c r="BP446" s="11">
        <v>-0.73109239999999998</v>
      </c>
      <c r="BQ446" s="11">
        <v>-0.66245410000000005</v>
      </c>
      <c r="BR446" s="11">
        <v>-0.7302265</v>
      </c>
      <c r="BS446" s="11">
        <v>-0.70956900000000001</v>
      </c>
      <c r="BT446" s="11">
        <v>-0.1102281</v>
      </c>
      <c r="BU446" s="11">
        <v>1.07175E-2</v>
      </c>
      <c r="BV446" s="11">
        <v>0.42466979999999999</v>
      </c>
      <c r="BW446" s="11">
        <v>0.77154429999999996</v>
      </c>
      <c r="BX446" s="11">
        <v>0.81132979999999999</v>
      </c>
      <c r="BY446" s="11">
        <v>0.30857849999999998</v>
      </c>
      <c r="BZ446" s="11">
        <v>-0.38606590000000002</v>
      </c>
      <c r="CA446" s="11">
        <v>-0.73474220000000001</v>
      </c>
      <c r="CB446" s="11">
        <v>-2.615129</v>
      </c>
      <c r="CC446" s="11">
        <v>-2.6238190000000001</v>
      </c>
      <c r="CD446" s="11">
        <v>-2.1689080000000001</v>
      </c>
      <c r="CE446" s="11">
        <v>-1.7089559999999999</v>
      </c>
      <c r="CF446" s="11">
        <v>-1.304335</v>
      </c>
      <c r="CG446" s="11">
        <v>-1.231792</v>
      </c>
      <c r="CH446" s="11">
        <v>-1.4981679999999999</v>
      </c>
      <c r="CI446" s="11">
        <v>-1.4086799999999999</v>
      </c>
      <c r="CJ446" s="11">
        <v>-0.79632809999999998</v>
      </c>
      <c r="CK446" s="11">
        <v>-0.560056</v>
      </c>
      <c r="CL446" s="11">
        <v>-0.3299935</v>
      </c>
      <c r="CM446" s="11">
        <v>-0.51699240000000002</v>
      </c>
      <c r="CN446" s="11">
        <v>-0.36918190000000001</v>
      </c>
      <c r="CO446" s="11">
        <v>-0.29875570000000001</v>
      </c>
      <c r="CP446" s="11">
        <v>-0.31092910000000001</v>
      </c>
      <c r="CQ446" s="11">
        <v>-0.3042068</v>
      </c>
      <c r="CR446" s="11">
        <v>0.32424999999999998</v>
      </c>
      <c r="CS446" s="11">
        <v>0.41329919999999998</v>
      </c>
      <c r="CT446" s="11">
        <v>0.79740149999999999</v>
      </c>
      <c r="CU446" s="11">
        <v>1.139926</v>
      </c>
      <c r="CV446" s="11">
        <v>1.175478</v>
      </c>
      <c r="CW446" s="11">
        <v>0.67193170000000002</v>
      </c>
      <c r="CX446" s="11">
        <v>-2.9444700000000001E-2</v>
      </c>
      <c r="CY446" s="11">
        <v>-0.40618480000000001</v>
      </c>
      <c r="CZ446" s="11">
        <v>0.37177640000000001</v>
      </c>
      <c r="DA446" s="11">
        <v>0.3405087</v>
      </c>
      <c r="DB446" s="11">
        <v>0.29166259999999999</v>
      </c>
      <c r="DC446" s="11">
        <v>0.2629591</v>
      </c>
      <c r="DD446" s="11">
        <v>0.23480500000000001</v>
      </c>
      <c r="DE446" s="11">
        <v>0.21249509999999999</v>
      </c>
      <c r="DF446" s="11">
        <v>0.23813899999999999</v>
      </c>
      <c r="DG446" s="11">
        <v>0.2600864</v>
      </c>
      <c r="DH446" s="11">
        <v>0.25450070000000002</v>
      </c>
      <c r="DI446" s="11">
        <v>0.26142589999999999</v>
      </c>
      <c r="DJ446" s="11">
        <v>0.2634859</v>
      </c>
      <c r="DK446" s="11">
        <v>0.25111519999999998</v>
      </c>
      <c r="DL446" s="11">
        <v>0.220026</v>
      </c>
      <c r="DM446" s="11">
        <v>0.2211129</v>
      </c>
      <c r="DN446" s="11">
        <v>0.25491469999999999</v>
      </c>
      <c r="DO446" s="11">
        <v>0.24644269999999999</v>
      </c>
      <c r="DP446" s="11">
        <v>0.26414389999999999</v>
      </c>
      <c r="DQ446" s="11">
        <v>0.24475230000000001</v>
      </c>
      <c r="DR446" s="11">
        <v>0.2266048</v>
      </c>
      <c r="DS446" s="11">
        <v>0.2239602</v>
      </c>
      <c r="DT446" s="11">
        <v>0.22138659999999999</v>
      </c>
      <c r="DU446" s="11">
        <v>0.22090299999999999</v>
      </c>
      <c r="DV446" s="11">
        <v>0.21681030000000001</v>
      </c>
      <c r="DW446" s="11">
        <v>0.1997487</v>
      </c>
      <c r="DX446" s="11">
        <v>3.795607</v>
      </c>
      <c r="DY446" s="11">
        <v>0.1650113</v>
      </c>
      <c r="DZ446" s="11">
        <v>0.20517250000000001</v>
      </c>
      <c r="EA446" s="11">
        <v>51.459822000000003</v>
      </c>
      <c r="EB446" s="11">
        <v>51.633135000000003</v>
      </c>
      <c r="EC446" s="11">
        <v>50.775005</v>
      </c>
      <c r="ED446" s="11">
        <v>50.108435999999998</v>
      </c>
      <c r="EE446" s="11">
        <v>49.406533000000003</v>
      </c>
      <c r="EF446" s="11">
        <v>48.972434999999997</v>
      </c>
      <c r="EG446" s="11">
        <v>48.570110999999997</v>
      </c>
      <c r="EH446" s="11">
        <v>48.807248999999999</v>
      </c>
      <c r="EI446" s="11">
        <v>50.550052999999998</v>
      </c>
      <c r="EJ446" s="11">
        <v>54.127128999999996</v>
      </c>
      <c r="EK446" s="11">
        <v>56.688063999999997</v>
      </c>
      <c r="EL446" s="11">
        <v>58.557246999999997</v>
      </c>
      <c r="EM446" s="11">
        <v>59.727280999999998</v>
      </c>
      <c r="EN446" s="11">
        <v>63.624549000000002</v>
      </c>
      <c r="EO446" s="11">
        <v>63.011944</v>
      </c>
      <c r="EP446" s="11">
        <v>61.775891000000001</v>
      </c>
      <c r="EQ446" s="11">
        <v>59.892440000000001</v>
      </c>
      <c r="ER446" s="11">
        <v>57.023313000000002</v>
      </c>
      <c r="ES446" s="11">
        <v>54.943739999999998</v>
      </c>
      <c r="ET446" s="11">
        <v>53.149650999999999</v>
      </c>
      <c r="EU446" s="11">
        <v>51.946269000000001</v>
      </c>
      <c r="EV446" s="11">
        <v>51.160685999999998</v>
      </c>
      <c r="EW446" s="11">
        <v>50.586376999999999</v>
      </c>
      <c r="EX446" s="11">
        <v>50.594107999999999</v>
      </c>
      <c r="EY446" s="11">
        <v>0</v>
      </c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IA446" s="37"/>
    </row>
    <row r="447" spans="1:235" x14ac:dyDescent="0.2">
      <c r="A447" t="s">
        <v>112</v>
      </c>
      <c r="B447" t="s">
        <v>136</v>
      </c>
      <c r="C447" t="s">
        <v>0</v>
      </c>
      <c r="D447" t="s">
        <v>105</v>
      </c>
      <c r="E447" s="38" t="s">
        <v>117</v>
      </c>
      <c r="F447" t="s">
        <v>106</v>
      </c>
      <c r="G447" s="11">
        <v>16583</v>
      </c>
      <c r="H447" s="11">
        <v>10.109260000000001</v>
      </c>
      <c r="I447" s="11">
        <v>9.2990700000000004</v>
      </c>
      <c r="J447" s="11">
        <v>8.7717880000000008</v>
      </c>
      <c r="K447" s="11">
        <v>8.4138179999999991</v>
      </c>
      <c r="L447" s="11">
        <v>8.5233790000000003</v>
      </c>
      <c r="M447" s="11">
        <v>9.1205879999999997</v>
      </c>
      <c r="N447" s="11">
        <v>10.306800000000001</v>
      </c>
      <c r="O447" s="11">
        <v>10.22513</v>
      </c>
      <c r="P447" s="11">
        <v>6.0812210000000002</v>
      </c>
      <c r="Q447" s="11">
        <v>1.2531559999999999</v>
      </c>
      <c r="R447" s="11">
        <v>-3.2314539999999998</v>
      </c>
      <c r="S447" s="11">
        <v>-5.786168</v>
      </c>
      <c r="T447" s="11">
        <v>-6.5241239999999996</v>
      </c>
      <c r="U447" s="11">
        <v>-4.8932219999999997</v>
      </c>
      <c r="V447" s="11">
        <v>-0.41899409999999998</v>
      </c>
      <c r="W447" s="11">
        <v>5.8720829999999999</v>
      </c>
      <c r="X447" s="11">
        <v>11.889749999999999</v>
      </c>
      <c r="Y447" s="11">
        <v>15.782640000000001</v>
      </c>
      <c r="Z447" s="11">
        <v>16.68075</v>
      </c>
      <c r="AA447" s="11">
        <v>16.502040000000001</v>
      </c>
      <c r="AB447" s="11">
        <v>16.036560000000001</v>
      </c>
      <c r="AC447" s="11">
        <v>14.962020000000001</v>
      </c>
      <c r="AD447" s="11">
        <v>13.035360000000001</v>
      </c>
      <c r="AE447" s="11">
        <v>11.08727</v>
      </c>
      <c r="AF447" s="11">
        <v>-2.0754980000000001</v>
      </c>
      <c r="AG447" s="11">
        <v>-2.0042589999999998</v>
      </c>
      <c r="AH447" s="11">
        <v>-1.6430830000000001</v>
      </c>
      <c r="AI447" s="11">
        <v>-1.3802890000000001</v>
      </c>
      <c r="AJ447" s="11">
        <v>-1.1170009999999999</v>
      </c>
      <c r="AK447" s="11">
        <v>-1.0492870000000001</v>
      </c>
      <c r="AL447" s="11">
        <v>-1.3053300000000001</v>
      </c>
      <c r="AM447" s="11">
        <v>-1.2523770000000001</v>
      </c>
      <c r="AN447" s="11">
        <v>-0.94106040000000002</v>
      </c>
      <c r="AO447" s="11">
        <v>-0.82257959999999997</v>
      </c>
      <c r="AP447" s="11">
        <v>-0.7211436</v>
      </c>
      <c r="AQ447" s="11">
        <v>-0.82690980000000003</v>
      </c>
      <c r="AR447" s="11">
        <v>-0.663354</v>
      </c>
      <c r="AS447" s="11">
        <v>-0.63012270000000004</v>
      </c>
      <c r="AT447" s="11">
        <v>-0.69877679999999998</v>
      </c>
      <c r="AU447" s="11">
        <v>-0.68518970000000001</v>
      </c>
      <c r="AV447" s="11">
        <v>-0.42047069999999998</v>
      </c>
      <c r="AW447" s="11">
        <v>-0.34777380000000002</v>
      </c>
      <c r="AX447" s="11">
        <v>-5.1790999999999997E-2</v>
      </c>
      <c r="AY447" s="11">
        <v>0.10029739999999999</v>
      </c>
      <c r="AZ447" s="11">
        <v>0.13881589999999999</v>
      </c>
      <c r="BA447" s="11">
        <v>-0.1816055</v>
      </c>
      <c r="BB447" s="11">
        <v>-0.4863439</v>
      </c>
      <c r="BC447" s="11">
        <v>-0.63153269999999995</v>
      </c>
      <c r="BD447" s="11">
        <v>-1.7329220000000001</v>
      </c>
      <c r="BE447" s="11">
        <v>-1.6950810000000001</v>
      </c>
      <c r="BF447" s="11">
        <v>-1.3765099999999999</v>
      </c>
      <c r="BG447" s="11">
        <v>-1.141632</v>
      </c>
      <c r="BH447" s="11">
        <v>-0.90544020000000003</v>
      </c>
      <c r="BI447" s="11">
        <v>-0.85610280000000005</v>
      </c>
      <c r="BJ447" s="11">
        <v>-1.0834870000000001</v>
      </c>
      <c r="BK447" s="11">
        <v>-1.014977</v>
      </c>
      <c r="BL447" s="11">
        <v>-0.70681629999999995</v>
      </c>
      <c r="BM447" s="11">
        <v>-0.577565</v>
      </c>
      <c r="BN447" s="11">
        <v>-0.47317740000000003</v>
      </c>
      <c r="BO447" s="11">
        <v>-0.59263319999999997</v>
      </c>
      <c r="BP447" s="11">
        <v>-0.45564759999999999</v>
      </c>
      <c r="BQ447" s="11">
        <v>-0.42495189999999999</v>
      </c>
      <c r="BR447" s="11">
        <v>-0.4679314</v>
      </c>
      <c r="BS447" s="11">
        <v>-0.46287539999999999</v>
      </c>
      <c r="BT447" s="11">
        <v>-0.18289540000000001</v>
      </c>
      <c r="BU447" s="11">
        <v>-0.12677289999999999</v>
      </c>
      <c r="BV447" s="11">
        <v>0.1529037</v>
      </c>
      <c r="BW447" s="11">
        <v>0.30379889999999998</v>
      </c>
      <c r="BX447" s="11">
        <v>0.33973979999999998</v>
      </c>
      <c r="BY447" s="11">
        <v>2.2563699999999999E-2</v>
      </c>
      <c r="BZ447" s="11">
        <v>-0.28464840000000002</v>
      </c>
      <c r="CA447" s="11">
        <v>-0.44550210000000001</v>
      </c>
      <c r="CB447" s="11">
        <v>-1.3903460000000001</v>
      </c>
      <c r="CC447" s="11">
        <v>-1.385902</v>
      </c>
      <c r="CD447" s="11">
        <v>-1.109936</v>
      </c>
      <c r="CE447" s="11">
        <v>-0.90297519999999998</v>
      </c>
      <c r="CF447" s="11">
        <v>-0.69387929999999998</v>
      </c>
      <c r="CG447" s="11">
        <v>-0.66291840000000002</v>
      </c>
      <c r="CH447" s="11">
        <v>-0.86164479999999999</v>
      </c>
      <c r="CI447" s="11">
        <v>-0.77757699999999996</v>
      </c>
      <c r="CJ447" s="11">
        <v>-0.4725722</v>
      </c>
      <c r="CK447" s="11">
        <v>-0.33255030000000002</v>
      </c>
      <c r="CL447" s="11">
        <v>-0.2252112</v>
      </c>
      <c r="CM447" s="11">
        <v>-0.35835660000000003</v>
      </c>
      <c r="CN447" s="11">
        <v>-0.2479412</v>
      </c>
      <c r="CO447" s="11">
        <v>-0.21978110000000001</v>
      </c>
      <c r="CP447" s="11">
        <v>-0.23708599999999999</v>
      </c>
      <c r="CQ447" s="11">
        <v>-0.240561</v>
      </c>
      <c r="CR447" s="11">
        <v>5.4679899999999997E-2</v>
      </c>
      <c r="CS447" s="11">
        <v>9.4228000000000006E-2</v>
      </c>
      <c r="CT447" s="11">
        <v>0.35759849999999999</v>
      </c>
      <c r="CU447" s="11">
        <v>0.50730039999999998</v>
      </c>
      <c r="CV447" s="11">
        <v>0.54066369999999997</v>
      </c>
      <c r="CW447" s="11">
        <v>0.22673289999999999</v>
      </c>
      <c r="CX447" s="11">
        <v>-8.2952999999999999E-2</v>
      </c>
      <c r="CY447" s="11">
        <v>-0.25947160000000002</v>
      </c>
      <c r="CZ447" s="11">
        <v>0.2082714</v>
      </c>
      <c r="DA447" s="11">
        <v>0.1879672</v>
      </c>
      <c r="DB447" s="11">
        <v>0.16206509999999999</v>
      </c>
      <c r="DC447" s="11">
        <v>0.14509320000000001</v>
      </c>
      <c r="DD447" s="11">
        <v>0.12861990000000001</v>
      </c>
      <c r="DE447" s="11">
        <v>0.1174478</v>
      </c>
      <c r="DF447" s="11">
        <v>0.13487060000000001</v>
      </c>
      <c r="DG447" s="11">
        <v>0.14432900000000001</v>
      </c>
      <c r="DH447" s="11">
        <v>0.14241029999999999</v>
      </c>
      <c r="DI447" s="11">
        <v>0.14895829999999999</v>
      </c>
      <c r="DJ447" s="11">
        <v>0.15075279999999999</v>
      </c>
      <c r="DK447" s="11">
        <v>0.1424301</v>
      </c>
      <c r="DL447" s="11">
        <v>0.12627650000000001</v>
      </c>
      <c r="DM447" s="11">
        <v>0.124735</v>
      </c>
      <c r="DN447" s="11">
        <v>0.140344</v>
      </c>
      <c r="DO447" s="11">
        <v>0.13515750000000001</v>
      </c>
      <c r="DP447" s="11">
        <v>0.14443549999999999</v>
      </c>
      <c r="DQ447" s="11">
        <v>0.13435900000000001</v>
      </c>
      <c r="DR447" s="11">
        <v>0.1244456</v>
      </c>
      <c r="DS447" s="11">
        <v>0.1237201</v>
      </c>
      <c r="DT447" s="11">
        <v>0.1221531</v>
      </c>
      <c r="DU447" s="11">
        <v>0.1241261</v>
      </c>
      <c r="DV447" s="11">
        <v>0.1226221</v>
      </c>
      <c r="DW447" s="11">
        <v>0.1130985</v>
      </c>
      <c r="DX447" s="11">
        <v>2.1228129999999998</v>
      </c>
      <c r="DY447" s="11">
        <v>9.2589599999999994E-2</v>
      </c>
      <c r="DZ447" s="11">
        <v>0.1146701</v>
      </c>
      <c r="EA447" s="11">
        <v>53.326624000000002</v>
      </c>
      <c r="EB447" s="11">
        <v>54.043320000000001</v>
      </c>
      <c r="EC447" s="11">
        <v>52.900936000000002</v>
      </c>
      <c r="ED447" s="11">
        <v>52.020679999999999</v>
      </c>
      <c r="EE447" s="11">
        <v>51.307144000000001</v>
      </c>
      <c r="EF447" s="11">
        <v>50.899059000000001</v>
      </c>
      <c r="EG447" s="11">
        <v>50.440894</v>
      </c>
      <c r="EH447" s="11">
        <v>50.607838000000001</v>
      </c>
      <c r="EI447" s="11">
        <v>51.645999000000003</v>
      </c>
      <c r="EJ447" s="11">
        <v>53.975813000000002</v>
      </c>
      <c r="EK447" s="11">
        <v>55.390889999999999</v>
      </c>
      <c r="EL447" s="11">
        <v>56.507053999999997</v>
      </c>
      <c r="EM447" s="11">
        <v>57.093080999999998</v>
      </c>
      <c r="EN447" s="11">
        <v>61.808121999999997</v>
      </c>
      <c r="EO447" s="11">
        <v>60.804358999999998</v>
      </c>
      <c r="EP447" s="11">
        <v>59.521583</v>
      </c>
      <c r="EQ447" s="11">
        <v>57.940235999999999</v>
      </c>
      <c r="ER447" s="11">
        <v>56.049612000000003</v>
      </c>
      <c r="ES447" s="11">
        <v>54.549463000000003</v>
      </c>
      <c r="ET447" s="11">
        <v>53.410412999999998</v>
      </c>
      <c r="EU447" s="11">
        <v>52.379832</v>
      </c>
      <c r="EV447" s="11">
        <v>51.805036000000001</v>
      </c>
      <c r="EW447" s="11">
        <v>51.399006</v>
      </c>
      <c r="EX447" s="11">
        <v>51.825879999999998</v>
      </c>
      <c r="EY447" s="11">
        <v>0</v>
      </c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HY447" s="37"/>
      <c r="IA447" s="37"/>
    </row>
    <row r="448" spans="1:235" x14ac:dyDescent="0.2">
      <c r="A448" t="s">
        <v>112</v>
      </c>
      <c r="B448" t="s">
        <v>136</v>
      </c>
      <c r="C448" t="s">
        <v>0</v>
      </c>
      <c r="D448" t="s">
        <v>105</v>
      </c>
      <c r="E448" s="38" t="s">
        <v>117</v>
      </c>
      <c r="F448" t="s">
        <v>107</v>
      </c>
      <c r="G448" s="11">
        <v>14448</v>
      </c>
      <c r="H448" s="11">
        <v>11.100149999999999</v>
      </c>
      <c r="I448" s="11">
        <v>10.285539999999999</v>
      </c>
      <c r="J448" s="11">
        <v>9.767925</v>
      </c>
      <c r="K448" s="11">
        <v>9.4630770000000002</v>
      </c>
      <c r="L448" s="11">
        <v>9.7400520000000004</v>
      </c>
      <c r="M448" s="11">
        <v>10.66348</v>
      </c>
      <c r="N448" s="11">
        <v>12.042070000000001</v>
      </c>
      <c r="O448" s="11">
        <v>10.48122</v>
      </c>
      <c r="P448" s="11">
        <v>3.5421209999999999</v>
      </c>
      <c r="Q448" s="11">
        <v>-3.768764</v>
      </c>
      <c r="R448" s="11">
        <v>-9.545947</v>
      </c>
      <c r="S448" s="11">
        <v>-12.7791</v>
      </c>
      <c r="T448" s="11">
        <v>-12.968360000000001</v>
      </c>
      <c r="U448" s="11">
        <v>-10.1629</v>
      </c>
      <c r="V448" s="11">
        <v>-4.0301780000000003</v>
      </c>
      <c r="W448" s="11">
        <v>4.3935170000000001</v>
      </c>
      <c r="X448" s="11">
        <v>12.18342</v>
      </c>
      <c r="Y448" s="11">
        <v>16.174669999999999</v>
      </c>
      <c r="Z448" s="11">
        <v>16.857759999999999</v>
      </c>
      <c r="AA448" s="11">
        <v>16.784859999999998</v>
      </c>
      <c r="AB448" s="11">
        <v>16.390879999999999</v>
      </c>
      <c r="AC448" s="11">
        <v>15.42437</v>
      </c>
      <c r="AD448" s="11">
        <v>13.59928</v>
      </c>
      <c r="AE448" s="11">
        <v>11.848649999999999</v>
      </c>
      <c r="AF448" s="11">
        <v>-1.8540669999999999</v>
      </c>
      <c r="AG448" s="11">
        <v>-1.7938350000000001</v>
      </c>
      <c r="AH448" s="11">
        <v>-1.46157</v>
      </c>
      <c r="AI448" s="11">
        <v>-1.2306539999999999</v>
      </c>
      <c r="AJ448" s="11">
        <v>-0.97209409999999996</v>
      </c>
      <c r="AK448" s="11">
        <v>-0.88103600000000004</v>
      </c>
      <c r="AL448" s="11">
        <v>-1.066937</v>
      </c>
      <c r="AM448" s="11">
        <v>-1.0979369999999999</v>
      </c>
      <c r="AN448" s="11">
        <v>-0.76579439999999999</v>
      </c>
      <c r="AO448" s="11">
        <v>-0.64902870000000001</v>
      </c>
      <c r="AP448" s="11">
        <v>-0.54657350000000005</v>
      </c>
      <c r="AQ448" s="11">
        <v>-0.65622999999999998</v>
      </c>
      <c r="AR448" s="11">
        <v>-0.5235147</v>
      </c>
      <c r="AS448" s="11">
        <v>-0.52412230000000004</v>
      </c>
      <c r="AT448" s="11">
        <v>-0.59167860000000005</v>
      </c>
      <c r="AU448" s="11">
        <v>-0.58418519999999996</v>
      </c>
      <c r="AV448" s="11">
        <v>-0.3240229</v>
      </c>
      <c r="AW448" s="11">
        <v>-0.2217016</v>
      </c>
      <c r="AX448" s="11">
        <v>1.28313E-2</v>
      </c>
      <c r="AY448" s="11">
        <v>0.17853740000000001</v>
      </c>
      <c r="AZ448" s="11">
        <v>0.16989580000000001</v>
      </c>
      <c r="BA448" s="11">
        <v>-6.7486500000000005E-2</v>
      </c>
      <c r="BB448" s="11">
        <v>-0.3769884</v>
      </c>
      <c r="BC448" s="11">
        <v>-0.50557730000000001</v>
      </c>
      <c r="BD448" s="11">
        <v>-1.5377620000000001</v>
      </c>
      <c r="BE448" s="11">
        <v>-1.507585</v>
      </c>
      <c r="BF448" s="11">
        <v>-1.2202379999999999</v>
      </c>
      <c r="BG448" s="11">
        <v>-1.010375</v>
      </c>
      <c r="BH448" s="11">
        <v>-0.77755960000000002</v>
      </c>
      <c r="BI448" s="11">
        <v>-0.70841690000000002</v>
      </c>
      <c r="BJ448" s="11">
        <v>-0.87342629999999999</v>
      </c>
      <c r="BK448" s="11">
        <v>-0.88674489999999995</v>
      </c>
      <c r="BL448" s="11">
        <v>-0.56178609999999995</v>
      </c>
      <c r="BM448" s="11">
        <v>-0.43919609999999998</v>
      </c>
      <c r="BN448" s="11">
        <v>-0.33550029999999997</v>
      </c>
      <c r="BO448" s="11">
        <v>-0.45462340000000001</v>
      </c>
      <c r="BP448" s="11">
        <v>-0.34890199999999999</v>
      </c>
      <c r="BQ448" s="11">
        <v>-0.34585280000000002</v>
      </c>
      <c r="BR448" s="11">
        <v>-0.38256509999999999</v>
      </c>
      <c r="BS448" s="11">
        <v>-0.38352579999999997</v>
      </c>
      <c r="BT448" s="11">
        <v>-0.1086867</v>
      </c>
      <c r="BU448" s="11">
        <v>-2.2383799999999999E-2</v>
      </c>
      <c r="BV448" s="11">
        <v>0.19769030000000001</v>
      </c>
      <c r="BW448" s="11">
        <v>0.36209809999999998</v>
      </c>
      <c r="BX448" s="11">
        <v>0.352155</v>
      </c>
      <c r="BY448" s="11">
        <v>0.11536490000000001</v>
      </c>
      <c r="BZ448" s="11">
        <v>-0.19911000000000001</v>
      </c>
      <c r="CA448" s="11">
        <v>-0.34452260000000001</v>
      </c>
      <c r="CB448" s="11">
        <v>-1.221457</v>
      </c>
      <c r="CC448" s="11">
        <v>-1.2213350000000001</v>
      </c>
      <c r="CD448" s="11">
        <v>-0.97890659999999996</v>
      </c>
      <c r="CE448" s="11">
        <v>-0.79009680000000004</v>
      </c>
      <c r="CF448" s="11">
        <v>-0.58302520000000002</v>
      </c>
      <c r="CG448" s="11">
        <v>-0.53579779999999999</v>
      </c>
      <c r="CH448" s="11">
        <v>-0.67991550000000001</v>
      </c>
      <c r="CI448" s="11">
        <v>-0.67555240000000005</v>
      </c>
      <c r="CJ448" s="11">
        <v>-0.35777779999999998</v>
      </c>
      <c r="CK448" s="11">
        <v>-0.2293635</v>
      </c>
      <c r="CL448" s="11">
        <v>-0.1244271</v>
      </c>
      <c r="CM448" s="11">
        <v>-0.25301689999999999</v>
      </c>
      <c r="CN448" s="11">
        <v>-0.17428940000000001</v>
      </c>
      <c r="CO448" s="11">
        <v>-0.16758329999999999</v>
      </c>
      <c r="CP448" s="11">
        <v>-0.17345169999999999</v>
      </c>
      <c r="CQ448" s="11">
        <v>-0.18286630000000001</v>
      </c>
      <c r="CR448" s="11">
        <v>0.10664949999999999</v>
      </c>
      <c r="CS448" s="11">
        <v>0.17693400000000001</v>
      </c>
      <c r="CT448" s="11">
        <v>0.38254939999999998</v>
      </c>
      <c r="CU448" s="11">
        <v>0.54565889999999995</v>
      </c>
      <c r="CV448" s="11">
        <v>0.5344141</v>
      </c>
      <c r="CW448" s="11">
        <v>0.29821639999999999</v>
      </c>
      <c r="CX448" s="11">
        <v>-2.12315E-2</v>
      </c>
      <c r="CY448" s="11">
        <v>-0.18346799999999999</v>
      </c>
      <c r="CZ448" s="11">
        <v>0.1923</v>
      </c>
      <c r="DA448" s="11">
        <v>0.17402780000000001</v>
      </c>
      <c r="DB448" s="11">
        <v>0.14671919999999999</v>
      </c>
      <c r="DC448" s="11">
        <v>0.13391980000000001</v>
      </c>
      <c r="DD448" s="11">
        <v>0.1182685</v>
      </c>
      <c r="DE448" s="11">
        <v>0.104945</v>
      </c>
      <c r="DF448" s="11">
        <v>0.11764620000000001</v>
      </c>
      <c r="DG448" s="11">
        <v>0.12839590000000001</v>
      </c>
      <c r="DH448" s="11">
        <v>0.12402820000000001</v>
      </c>
      <c r="DI448" s="11">
        <v>0.12756909999999999</v>
      </c>
      <c r="DJ448" s="11">
        <v>0.1283234</v>
      </c>
      <c r="DK448" s="11">
        <v>0.1225681</v>
      </c>
      <c r="DL448" s="11">
        <v>0.1061569</v>
      </c>
      <c r="DM448" s="11">
        <v>0.10838009999999999</v>
      </c>
      <c r="DN448" s="11">
        <v>0.127132</v>
      </c>
      <c r="DO448" s="11">
        <v>0.1219923</v>
      </c>
      <c r="DP448" s="11">
        <v>0.13091510000000001</v>
      </c>
      <c r="DQ448" s="11">
        <v>0.1211766</v>
      </c>
      <c r="DR448" s="11">
        <v>0.11238629999999999</v>
      </c>
      <c r="DS448" s="11">
        <v>0.111597</v>
      </c>
      <c r="DT448" s="11">
        <v>0.11080569999999999</v>
      </c>
      <c r="DU448" s="11">
        <v>0.1111658</v>
      </c>
      <c r="DV448" s="11">
        <v>0.1081424</v>
      </c>
      <c r="DW448" s="11">
        <v>9.7914299999999996E-2</v>
      </c>
      <c r="DX448" s="11">
        <v>1.8185929999999999</v>
      </c>
      <c r="DY448" s="11">
        <v>8.0154600000000006E-2</v>
      </c>
      <c r="DZ448" s="11">
        <v>0.1001764</v>
      </c>
      <c r="EA448" s="11">
        <v>49.312412999999999</v>
      </c>
      <c r="EB448" s="11">
        <v>48.860900000000001</v>
      </c>
      <c r="EC448" s="11">
        <v>48.329940000000001</v>
      </c>
      <c r="ED448" s="11">
        <v>47.909269000000002</v>
      </c>
      <c r="EE448" s="11">
        <v>47.220745999999998</v>
      </c>
      <c r="EF448" s="11">
        <v>46.756722000000003</v>
      </c>
      <c r="EG448" s="11">
        <v>46.418590000000002</v>
      </c>
      <c r="EH448" s="11">
        <v>46.736358000000003</v>
      </c>
      <c r="EI448" s="11">
        <v>49.289203000000001</v>
      </c>
      <c r="EJ448" s="11">
        <v>54.300683999999997</v>
      </c>
      <c r="EK448" s="11">
        <v>58.179096999999999</v>
      </c>
      <c r="EL448" s="11">
        <v>60.914112000000003</v>
      </c>
      <c r="EM448" s="11">
        <v>62.755907000000001</v>
      </c>
      <c r="EN448" s="11">
        <v>65.713189</v>
      </c>
      <c r="EO448" s="11">
        <v>65.550487000000004</v>
      </c>
      <c r="EP448" s="11">
        <v>64.368105</v>
      </c>
      <c r="EQ448" s="11">
        <v>62.137253000000001</v>
      </c>
      <c r="ER448" s="11">
        <v>58.142639000000003</v>
      </c>
      <c r="ES448" s="11">
        <v>55.396496999999997</v>
      </c>
      <c r="ET448" s="11">
        <v>52.848903999999997</v>
      </c>
      <c r="EU448" s="11">
        <v>51.446714</v>
      </c>
      <c r="EV448" s="11">
        <v>50.418889999999998</v>
      </c>
      <c r="EW448" s="11">
        <v>49.650962</v>
      </c>
      <c r="EX448" s="11">
        <v>49.176893</v>
      </c>
      <c r="EY448" s="11">
        <v>0</v>
      </c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HY448" s="37"/>
    </row>
    <row r="449" spans="1:235" x14ac:dyDescent="0.2">
      <c r="A449" t="s">
        <v>112</v>
      </c>
      <c r="B449" t="s">
        <v>136</v>
      </c>
      <c r="C449" t="s">
        <v>0</v>
      </c>
      <c r="D449" t="s">
        <v>105</v>
      </c>
      <c r="E449" s="38" t="s">
        <v>212</v>
      </c>
      <c r="F449" t="s">
        <v>105</v>
      </c>
      <c r="G449" s="11">
        <v>31031</v>
      </c>
      <c r="H449" s="11">
        <v>22.064119999999999</v>
      </c>
      <c r="I449" s="11">
        <v>20.588719999999999</v>
      </c>
      <c r="J449" s="11">
        <v>19.617229999999999</v>
      </c>
      <c r="K449" s="11">
        <v>19.08201</v>
      </c>
      <c r="L449" s="11">
        <v>19.630130000000001</v>
      </c>
      <c r="M449" s="11">
        <v>21.547879999999999</v>
      </c>
      <c r="N449" s="11">
        <v>25.08004</v>
      </c>
      <c r="O449" s="11">
        <v>22.684229999999999</v>
      </c>
      <c r="P449" s="11">
        <v>7.6582759999999999</v>
      </c>
      <c r="Q449" s="11">
        <v>-5.7079440000000004</v>
      </c>
      <c r="R449" s="11">
        <v>-18.361499999999999</v>
      </c>
      <c r="S449" s="11">
        <v>-25.22364</v>
      </c>
      <c r="T449" s="11">
        <v>-24.967110000000002</v>
      </c>
      <c r="U449" s="11">
        <v>-19.324339999999999</v>
      </c>
      <c r="V449" s="11">
        <v>-8.5967450000000003</v>
      </c>
      <c r="W449" s="11">
        <v>7.2639240000000003</v>
      </c>
      <c r="X449" s="11">
        <v>23.331499999999998</v>
      </c>
      <c r="Y449" s="11">
        <v>32.175449999999998</v>
      </c>
      <c r="Z449" s="11">
        <v>34.158990000000003</v>
      </c>
      <c r="AA449" s="11">
        <v>34.309379999999997</v>
      </c>
      <c r="AB449" s="11">
        <v>33.273789999999998</v>
      </c>
      <c r="AC449" s="11">
        <v>31.025220000000001</v>
      </c>
      <c r="AD449" s="11">
        <v>26.608039999999999</v>
      </c>
      <c r="AE449" s="11">
        <v>22.473330000000001</v>
      </c>
      <c r="AF449" s="11">
        <v>-3.7438690000000001</v>
      </c>
      <c r="AG449" s="11">
        <v>-3.585531</v>
      </c>
      <c r="AH449" s="11">
        <v>-2.9907469999999998</v>
      </c>
      <c r="AI449" s="11">
        <v>-2.5270069999999998</v>
      </c>
      <c r="AJ449" s="11">
        <v>-2.0190100000000002</v>
      </c>
      <c r="AK449" s="11">
        <v>-1.8774690000000001</v>
      </c>
      <c r="AL449" s="11">
        <v>-2.25075</v>
      </c>
      <c r="AM449" s="11">
        <v>-2.2520509999999998</v>
      </c>
      <c r="AN449" s="11">
        <v>-1.6000920000000001</v>
      </c>
      <c r="AO449" s="11">
        <v>-1.3593820000000001</v>
      </c>
      <c r="AP449" s="11">
        <v>-1.1861900000000001</v>
      </c>
      <c r="AQ449" s="11">
        <v>-1.330508</v>
      </c>
      <c r="AR449" s="11">
        <v>-1.0644990000000001</v>
      </c>
      <c r="AS449" s="11">
        <v>-0.97974130000000004</v>
      </c>
      <c r="AT449" s="11">
        <v>-1.17272</v>
      </c>
      <c r="AU449" s="11">
        <v>-1.086983</v>
      </c>
      <c r="AV449" s="11">
        <v>-0.49980859999999999</v>
      </c>
      <c r="AW449" s="11">
        <v>-0.35198239999999997</v>
      </c>
      <c r="AX449" s="11">
        <v>5.9610400000000001E-2</v>
      </c>
      <c r="AY449" s="11">
        <v>0.36783260000000001</v>
      </c>
      <c r="AZ449" s="11">
        <v>0.41033130000000001</v>
      </c>
      <c r="BA449" s="11">
        <v>-2.8521899999999999E-2</v>
      </c>
      <c r="BB449" s="11">
        <v>-0.74560309999999996</v>
      </c>
      <c r="BC449" s="11">
        <v>-1.080279</v>
      </c>
      <c r="BD449" s="11">
        <v>-3.1230769999999999</v>
      </c>
      <c r="BE449" s="11">
        <v>-3.027825</v>
      </c>
      <c r="BF449" s="11">
        <v>-2.513998</v>
      </c>
      <c r="BG449" s="11">
        <v>-2.0864159999999998</v>
      </c>
      <c r="BH449" s="11">
        <v>-1.632115</v>
      </c>
      <c r="BI449" s="11">
        <v>-1.5228999999999999</v>
      </c>
      <c r="BJ449" s="11">
        <v>-1.851253</v>
      </c>
      <c r="BK449" s="11">
        <v>-1.820505</v>
      </c>
      <c r="BL449" s="11">
        <v>-1.175608</v>
      </c>
      <c r="BM449" s="11">
        <v>-0.93166740000000003</v>
      </c>
      <c r="BN449" s="11">
        <v>-0.75126440000000005</v>
      </c>
      <c r="BO449" s="11">
        <v>-0.92230769999999995</v>
      </c>
      <c r="BP449" s="11">
        <v>-0.70282820000000001</v>
      </c>
      <c r="BQ449" s="11">
        <v>-0.61851900000000004</v>
      </c>
      <c r="BR449" s="11">
        <v>-0.74734370000000006</v>
      </c>
      <c r="BS449" s="11">
        <v>-0.68026109999999995</v>
      </c>
      <c r="BT449" s="11">
        <v>-7.2984499999999994E-2</v>
      </c>
      <c r="BU449" s="11">
        <v>5.2799899999999997E-2</v>
      </c>
      <c r="BV449" s="11">
        <v>0.43028699999999998</v>
      </c>
      <c r="BW449" s="11">
        <v>0.7440369</v>
      </c>
      <c r="BX449" s="11">
        <v>0.77812809999999999</v>
      </c>
      <c r="BY449" s="11">
        <v>0.34875420000000001</v>
      </c>
      <c r="BZ449" s="11">
        <v>-0.38390259999999998</v>
      </c>
      <c r="CA449" s="11">
        <v>-0.74893080000000001</v>
      </c>
      <c r="CB449" s="11">
        <v>-2.5022859999999998</v>
      </c>
      <c r="CC449" s="11">
        <v>-2.470119</v>
      </c>
      <c r="CD449" s="11">
        <v>-2.0372490000000001</v>
      </c>
      <c r="CE449" s="11">
        <v>-1.645826</v>
      </c>
      <c r="CF449" s="11">
        <v>-1.2452209999999999</v>
      </c>
      <c r="CG449" s="11">
        <v>-1.1683300000000001</v>
      </c>
      <c r="CH449" s="11">
        <v>-1.4517549999999999</v>
      </c>
      <c r="CI449" s="11">
        <v>-1.3889590000000001</v>
      </c>
      <c r="CJ449" s="11">
        <v>-0.75112400000000001</v>
      </c>
      <c r="CK449" s="11">
        <v>-0.50395330000000005</v>
      </c>
      <c r="CL449" s="11">
        <v>-0.31633889999999998</v>
      </c>
      <c r="CM449" s="11">
        <v>-0.51410769999999995</v>
      </c>
      <c r="CN449" s="11">
        <v>-0.34115719999999999</v>
      </c>
      <c r="CO449" s="11">
        <v>-0.25729669999999999</v>
      </c>
      <c r="CP449" s="11">
        <v>-0.32196770000000002</v>
      </c>
      <c r="CQ449" s="11">
        <v>-0.27353919999999998</v>
      </c>
      <c r="CR449" s="11">
        <v>0.35383959999999998</v>
      </c>
      <c r="CS449" s="11">
        <v>0.4575823</v>
      </c>
      <c r="CT449" s="11">
        <v>0.8009636</v>
      </c>
      <c r="CU449" s="11">
        <v>1.120241</v>
      </c>
      <c r="CV449" s="11">
        <v>1.1459250000000001</v>
      </c>
      <c r="CW449" s="11">
        <v>0.72603030000000002</v>
      </c>
      <c r="CX449" s="11">
        <v>-2.2202099999999999E-2</v>
      </c>
      <c r="CY449" s="11">
        <v>-0.41758299999999998</v>
      </c>
      <c r="CZ449" s="11">
        <v>0.37741449999999999</v>
      </c>
      <c r="DA449" s="11">
        <v>0.33906130000000001</v>
      </c>
      <c r="DB449" s="11">
        <v>0.28984280000000001</v>
      </c>
      <c r="DC449" s="11">
        <v>0.26785999999999999</v>
      </c>
      <c r="DD449" s="11">
        <v>0.2352149</v>
      </c>
      <c r="DE449" s="11">
        <v>0.2155628</v>
      </c>
      <c r="DF449" s="11">
        <v>0.24287710000000001</v>
      </c>
      <c r="DG449" s="11">
        <v>0.26236130000000002</v>
      </c>
      <c r="DH449" s="11">
        <v>0.25806790000000002</v>
      </c>
      <c r="DI449" s="11">
        <v>0.26003169999999998</v>
      </c>
      <c r="DJ449" s="11">
        <v>0.26441589999999998</v>
      </c>
      <c r="DK449" s="11">
        <v>0.248168</v>
      </c>
      <c r="DL449" s="11">
        <v>0.2198803</v>
      </c>
      <c r="DM449" s="11">
        <v>0.21960750000000001</v>
      </c>
      <c r="DN449" s="11">
        <v>0.25861030000000002</v>
      </c>
      <c r="DO449" s="11">
        <v>0.2472693</v>
      </c>
      <c r="DP449" s="11">
        <v>0.25949060000000002</v>
      </c>
      <c r="DQ449" s="11">
        <v>0.24609020000000001</v>
      </c>
      <c r="DR449" s="11">
        <v>0.22535540000000001</v>
      </c>
      <c r="DS449" s="11">
        <v>0.228716</v>
      </c>
      <c r="DT449" s="11">
        <v>0.22360459999999999</v>
      </c>
      <c r="DU449" s="11">
        <v>0.2293676</v>
      </c>
      <c r="DV449" s="11">
        <v>0.21989829999999999</v>
      </c>
      <c r="DW449" s="11">
        <v>0.20144509999999999</v>
      </c>
      <c r="DX449" s="11">
        <v>3.8662580000000002</v>
      </c>
      <c r="DY449" s="11">
        <v>0.16944790000000001</v>
      </c>
      <c r="DZ449" s="11">
        <v>0.21012629999999999</v>
      </c>
      <c r="EA449" s="11">
        <v>48.956569999999999</v>
      </c>
      <c r="EB449" s="11">
        <v>49.679425000000002</v>
      </c>
      <c r="EC449" s="11">
        <v>47.602440000000001</v>
      </c>
      <c r="ED449" s="11">
        <v>46.730074000000002</v>
      </c>
      <c r="EE449" s="11">
        <v>47.453552000000002</v>
      </c>
      <c r="EF449" s="11">
        <v>45.636702</v>
      </c>
      <c r="EG449" s="11">
        <v>45.699244</v>
      </c>
      <c r="EH449" s="11">
        <v>44.671050999999999</v>
      </c>
      <c r="EI449" s="11">
        <v>48.963897000000003</v>
      </c>
      <c r="EJ449" s="11">
        <v>54.028947000000002</v>
      </c>
      <c r="EK449" s="11">
        <v>56.377901999999999</v>
      </c>
      <c r="EL449" s="11">
        <v>58.894610999999998</v>
      </c>
      <c r="EM449" s="11">
        <v>59.764042000000003</v>
      </c>
      <c r="EN449" s="11">
        <v>67.179552000000001</v>
      </c>
      <c r="EO449" s="11">
        <v>65.682327999999998</v>
      </c>
      <c r="EP449" s="11">
        <v>62.427382999999999</v>
      </c>
      <c r="EQ449" s="11">
        <v>60.001789000000002</v>
      </c>
      <c r="ER449" s="11">
        <v>57.109332000000002</v>
      </c>
      <c r="ES449" s="11">
        <v>55.751907000000003</v>
      </c>
      <c r="ET449" s="11">
        <v>52.353403</v>
      </c>
      <c r="EU449" s="11">
        <v>51.684210999999998</v>
      </c>
      <c r="EV449" s="11">
        <v>51.055242999999997</v>
      </c>
      <c r="EW449" s="11">
        <v>48.562553999999999</v>
      </c>
      <c r="EX449" s="11">
        <v>49.743436000000003</v>
      </c>
      <c r="EY449" s="11">
        <v>0</v>
      </c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HY449" s="37"/>
      <c r="IA449" s="37"/>
    </row>
    <row r="450" spans="1:235" x14ac:dyDescent="0.2">
      <c r="A450" t="s">
        <v>112</v>
      </c>
      <c r="B450" t="s">
        <v>136</v>
      </c>
      <c r="C450" t="s">
        <v>0</v>
      </c>
      <c r="D450" t="s">
        <v>105</v>
      </c>
      <c r="E450" s="38" t="s">
        <v>212</v>
      </c>
      <c r="F450" t="s">
        <v>106</v>
      </c>
      <c r="G450" s="11">
        <v>16583</v>
      </c>
      <c r="H450" s="11">
        <v>10.490930000000001</v>
      </c>
      <c r="I450" s="11">
        <v>9.8009979999999999</v>
      </c>
      <c r="J450" s="11">
        <v>9.1937280000000001</v>
      </c>
      <c r="K450" s="11">
        <v>8.8942979999999991</v>
      </c>
      <c r="L450" s="11">
        <v>9.0801459999999992</v>
      </c>
      <c r="M450" s="11">
        <v>9.8540650000000003</v>
      </c>
      <c r="N450" s="11">
        <v>11.511329999999999</v>
      </c>
      <c r="O450" s="11">
        <v>11.00909</v>
      </c>
      <c r="P450" s="11">
        <v>5.0003710000000003</v>
      </c>
      <c r="Q450" s="11">
        <v>-0.75350930000000005</v>
      </c>
      <c r="R450" s="11">
        <v>-6.0878810000000003</v>
      </c>
      <c r="S450" s="11">
        <v>-9.0465260000000001</v>
      </c>
      <c r="T450" s="11">
        <v>-9.1239799999999995</v>
      </c>
      <c r="U450" s="11">
        <v>-6.8368960000000003</v>
      </c>
      <c r="V450" s="11">
        <v>-2.4634999999999998</v>
      </c>
      <c r="W450" s="11">
        <v>4.3001950000000004</v>
      </c>
      <c r="X450" s="11">
        <v>11.497859999999999</v>
      </c>
      <c r="Y450" s="11">
        <v>15.92498</v>
      </c>
      <c r="Z450" s="11">
        <v>17.019690000000001</v>
      </c>
      <c r="AA450" s="11">
        <v>17.044720000000002</v>
      </c>
      <c r="AB450" s="11">
        <v>16.485379999999999</v>
      </c>
      <c r="AC450" s="11">
        <v>15.357519999999999</v>
      </c>
      <c r="AD450" s="11">
        <v>13.12918</v>
      </c>
      <c r="AE450" s="11">
        <v>11.03764</v>
      </c>
      <c r="AF450" s="11">
        <v>-1.864317</v>
      </c>
      <c r="AG450" s="11">
        <v>-1.7667310000000001</v>
      </c>
      <c r="AH450" s="11">
        <v>-1.5326770000000001</v>
      </c>
      <c r="AI450" s="11">
        <v>-1.316119</v>
      </c>
      <c r="AJ450" s="11">
        <v>-1.024397</v>
      </c>
      <c r="AK450" s="11">
        <v>-0.95080339999999997</v>
      </c>
      <c r="AL450" s="11">
        <v>-1.2419039999999999</v>
      </c>
      <c r="AM450" s="11">
        <v>-1.240532</v>
      </c>
      <c r="AN450" s="11">
        <v>-0.91335949999999999</v>
      </c>
      <c r="AO450" s="11">
        <v>-0.80102960000000001</v>
      </c>
      <c r="AP450" s="11">
        <v>-0.70372950000000001</v>
      </c>
      <c r="AQ450" s="11">
        <v>-0.78710029999999997</v>
      </c>
      <c r="AR450" s="11">
        <v>-0.63023439999999997</v>
      </c>
      <c r="AS450" s="11">
        <v>-0.59793529999999995</v>
      </c>
      <c r="AT450" s="11">
        <v>-0.69925000000000004</v>
      </c>
      <c r="AU450" s="11">
        <v>-0.65651289999999995</v>
      </c>
      <c r="AV450" s="11">
        <v>-0.36948310000000001</v>
      </c>
      <c r="AW450" s="11">
        <v>-0.30290509999999998</v>
      </c>
      <c r="AX450" s="11">
        <v>-1.36823E-2</v>
      </c>
      <c r="AY450" s="11">
        <v>0.1263861</v>
      </c>
      <c r="AZ450" s="11">
        <v>0.16991600000000001</v>
      </c>
      <c r="BA450" s="11">
        <v>-0.15655250000000001</v>
      </c>
      <c r="BB450" s="11">
        <v>-0.48392390000000002</v>
      </c>
      <c r="BC450" s="11">
        <v>-0.62790599999999996</v>
      </c>
      <c r="BD450" s="11">
        <v>-1.543636</v>
      </c>
      <c r="BE450" s="11">
        <v>-1.483876</v>
      </c>
      <c r="BF450" s="11">
        <v>-1.278044</v>
      </c>
      <c r="BG450" s="11">
        <v>-1.080627</v>
      </c>
      <c r="BH450" s="11">
        <v>-0.82342090000000001</v>
      </c>
      <c r="BI450" s="11">
        <v>-0.76863190000000003</v>
      </c>
      <c r="BJ450" s="11">
        <v>-1.0249900000000001</v>
      </c>
      <c r="BK450" s="11">
        <v>-1.0003660000000001</v>
      </c>
      <c r="BL450" s="11">
        <v>-0.67500059999999995</v>
      </c>
      <c r="BM450" s="11">
        <v>-0.55282120000000001</v>
      </c>
      <c r="BN450" s="11">
        <v>-0.46040229999999999</v>
      </c>
      <c r="BO450" s="11">
        <v>-0.56104609999999999</v>
      </c>
      <c r="BP450" s="11">
        <v>-0.43418669999999998</v>
      </c>
      <c r="BQ450" s="11">
        <v>-0.39906530000000001</v>
      </c>
      <c r="BR450" s="11">
        <v>-0.4653909</v>
      </c>
      <c r="BS450" s="11">
        <v>-0.4397855</v>
      </c>
      <c r="BT450" s="11">
        <v>-0.1458737</v>
      </c>
      <c r="BU450" s="11">
        <v>-7.8917799999999996E-2</v>
      </c>
      <c r="BV450" s="11">
        <v>0.18963640000000001</v>
      </c>
      <c r="BW450" s="11">
        <v>0.33859479999999997</v>
      </c>
      <c r="BX450" s="11">
        <v>0.37595990000000001</v>
      </c>
      <c r="BY450" s="11">
        <v>5.4727999999999999E-2</v>
      </c>
      <c r="BZ450" s="11">
        <v>-0.2797462</v>
      </c>
      <c r="CA450" s="11">
        <v>-0.44219789999999998</v>
      </c>
      <c r="CB450" s="11">
        <v>-1.222955</v>
      </c>
      <c r="CC450" s="11">
        <v>-1.201022</v>
      </c>
      <c r="CD450" s="11">
        <v>-1.0234110000000001</v>
      </c>
      <c r="CE450" s="11">
        <v>-0.84513400000000005</v>
      </c>
      <c r="CF450" s="11">
        <v>-0.62244469999999996</v>
      </c>
      <c r="CG450" s="11">
        <v>-0.58646039999999999</v>
      </c>
      <c r="CH450" s="11">
        <v>-0.80807700000000005</v>
      </c>
      <c r="CI450" s="11">
        <v>-0.7602004</v>
      </c>
      <c r="CJ450" s="11">
        <v>-0.43664180000000002</v>
      </c>
      <c r="CK450" s="11">
        <v>-0.30461270000000001</v>
      </c>
      <c r="CL450" s="11">
        <v>-0.21707509999999999</v>
      </c>
      <c r="CM450" s="11">
        <v>-0.33499200000000001</v>
      </c>
      <c r="CN450" s="11">
        <v>-0.23813899999999999</v>
      </c>
      <c r="CO450" s="11">
        <v>-0.2001954</v>
      </c>
      <c r="CP450" s="11">
        <v>-0.23153180000000001</v>
      </c>
      <c r="CQ450" s="11">
        <v>-0.22305810000000001</v>
      </c>
      <c r="CR450" s="11">
        <v>7.7735700000000005E-2</v>
      </c>
      <c r="CS450" s="11">
        <v>0.14506949999999999</v>
      </c>
      <c r="CT450" s="11">
        <v>0.392955</v>
      </c>
      <c r="CU450" s="11">
        <v>0.5508035</v>
      </c>
      <c r="CV450" s="11">
        <v>0.58200379999999996</v>
      </c>
      <c r="CW450" s="11">
        <v>0.26600839999999998</v>
      </c>
      <c r="CX450" s="11">
        <v>-7.5568399999999994E-2</v>
      </c>
      <c r="CY450" s="11">
        <v>-0.25648979999999999</v>
      </c>
      <c r="CZ450" s="11">
        <v>0.1949601</v>
      </c>
      <c r="DA450" s="11">
        <v>0.17196339999999999</v>
      </c>
      <c r="DB450" s="11">
        <v>0.15480569999999999</v>
      </c>
      <c r="DC450" s="11">
        <v>0.1431694</v>
      </c>
      <c r="DD450" s="11">
        <v>0.1221849</v>
      </c>
      <c r="DE450" s="11">
        <v>0.1107524</v>
      </c>
      <c r="DF450" s="11">
        <v>0.13187389999999999</v>
      </c>
      <c r="DG450" s="11">
        <v>0.14601049999999999</v>
      </c>
      <c r="DH450" s="11">
        <v>0.14491190000000001</v>
      </c>
      <c r="DI450" s="11">
        <v>0.15090000000000001</v>
      </c>
      <c r="DJ450" s="11">
        <v>0.14793239999999999</v>
      </c>
      <c r="DK450" s="11">
        <v>0.1374312</v>
      </c>
      <c r="DL450" s="11">
        <v>0.11918860000000001</v>
      </c>
      <c r="DM450" s="11">
        <v>0.1209044</v>
      </c>
      <c r="DN450" s="11">
        <v>0.1421762</v>
      </c>
      <c r="DO450" s="11">
        <v>0.13176089999999999</v>
      </c>
      <c r="DP450" s="11">
        <v>0.13594490000000001</v>
      </c>
      <c r="DQ450" s="11">
        <v>0.13617460000000001</v>
      </c>
      <c r="DR450" s="11">
        <v>0.123609</v>
      </c>
      <c r="DS450" s="11">
        <v>0.12901370000000001</v>
      </c>
      <c r="DT450" s="11">
        <v>0.12526580000000001</v>
      </c>
      <c r="DU450" s="11">
        <v>0.12844939999999999</v>
      </c>
      <c r="DV450" s="11">
        <v>0.1241313</v>
      </c>
      <c r="DW450" s="11">
        <v>0.1129025</v>
      </c>
      <c r="DX450" s="11">
        <v>2.182626</v>
      </c>
      <c r="DY450" s="11">
        <v>9.5122999999999999E-2</v>
      </c>
      <c r="DZ450" s="11">
        <v>0.1163965</v>
      </c>
      <c r="EA450" s="11">
        <v>50.926515000000002</v>
      </c>
      <c r="EB450" s="11">
        <v>52.467920999999997</v>
      </c>
      <c r="EC450" s="11">
        <v>50.008415999999997</v>
      </c>
      <c r="ED450" s="11">
        <v>48.612990000000003</v>
      </c>
      <c r="EE450" s="11">
        <v>49.084507000000002</v>
      </c>
      <c r="EF450" s="11">
        <v>47.289261000000003</v>
      </c>
      <c r="EG450" s="11">
        <v>47.304046</v>
      </c>
      <c r="EH450" s="11">
        <v>46.333553000000002</v>
      </c>
      <c r="EI450" s="11">
        <v>49.904620000000001</v>
      </c>
      <c r="EJ450" s="11">
        <v>53.619988999999997</v>
      </c>
      <c r="EK450" s="11">
        <v>53.993523000000003</v>
      </c>
      <c r="EL450" s="11">
        <v>55.955252999999999</v>
      </c>
      <c r="EM450" s="11">
        <v>56.180008999999998</v>
      </c>
      <c r="EN450" s="11">
        <v>64.213949999999997</v>
      </c>
      <c r="EO450" s="11">
        <v>62.266598000000002</v>
      </c>
      <c r="EP450" s="11">
        <v>58.991174999999998</v>
      </c>
      <c r="EQ450" s="11">
        <v>57.356577999999999</v>
      </c>
      <c r="ER450" s="11">
        <v>55.168427000000001</v>
      </c>
      <c r="ES450" s="11">
        <v>53.911085999999997</v>
      </c>
      <c r="ET450" s="11">
        <v>51.798760000000001</v>
      </c>
      <c r="EU450" s="11">
        <v>51.779096000000003</v>
      </c>
      <c r="EV450" s="11">
        <v>51.298231000000001</v>
      </c>
      <c r="EW450" s="11">
        <v>48.228254999999997</v>
      </c>
      <c r="EX450" s="11">
        <v>50.069710000000001</v>
      </c>
      <c r="EY450" s="11">
        <v>0</v>
      </c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HY450" s="37"/>
      <c r="IA450" s="37"/>
    </row>
    <row r="451" spans="1:235" x14ac:dyDescent="0.2">
      <c r="A451" t="s">
        <v>112</v>
      </c>
      <c r="B451" t="s">
        <v>136</v>
      </c>
      <c r="C451" t="s">
        <v>0</v>
      </c>
      <c r="D451" t="s">
        <v>105</v>
      </c>
      <c r="E451" s="38" t="s">
        <v>212</v>
      </c>
      <c r="F451" t="s">
        <v>107</v>
      </c>
      <c r="G451" s="11">
        <v>14448</v>
      </c>
      <c r="H451" s="11">
        <v>11.601050000000001</v>
      </c>
      <c r="I451" s="11">
        <v>10.83057</v>
      </c>
      <c r="J451" s="11">
        <v>10.45299</v>
      </c>
      <c r="K451" s="11">
        <v>10.180759999999999</v>
      </c>
      <c r="L451" s="11">
        <v>10.576790000000001</v>
      </c>
      <c r="M451" s="11">
        <v>11.746090000000001</v>
      </c>
      <c r="N451" s="11">
        <v>13.52233</v>
      </c>
      <c r="O451" s="11">
        <v>11.63409</v>
      </c>
      <c r="P451" s="11">
        <v>2.631532</v>
      </c>
      <c r="Q451" s="11">
        <v>-4.991314</v>
      </c>
      <c r="R451" s="11">
        <v>-12.30936</v>
      </c>
      <c r="S451" s="11">
        <v>-16.259869999999999</v>
      </c>
      <c r="T451" s="11">
        <v>-15.90652</v>
      </c>
      <c r="U451" s="11">
        <v>-12.58915</v>
      </c>
      <c r="V451" s="11">
        <v>-6.2228640000000004</v>
      </c>
      <c r="W451" s="11">
        <v>2.8468439999999999</v>
      </c>
      <c r="X451" s="11">
        <v>11.662990000000001</v>
      </c>
      <c r="Y451" s="11">
        <v>16.09544</v>
      </c>
      <c r="Z451" s="11">
        <v>17.104430000000001</v>
      </c>
      <c r="AA451" s="11">
        <v>17.191800000000001</v>
      </c>
      <c r="AB451" s="11">
        <v>16.69763</v>
      </c>
      <c r="AC451" s="11">
        <v>15.521240000000001</v>
      </c>
      <c r="AD451" s="11">
        <v>13.38513</v>
      </c>
      <c r="AE451" s="11">
        <v>11.391870000000001</v>
      </c>
      <c r="AF451" s="11">
        <v>-1.872501</v>
      </c>
      <c r="AG451" s="11">
        <v>-1.7871010000000001</v>
      </c>
      <c r="AH451" s="11">
        <v>-1.4449879999999999</v>
      </c>
      <c r="AI451" s="11">
        <v>-1.2315370000000001</v>
      </c>
      <c r="AJ451" s="11">
        <v>-0.97322719999999996</v>
      </c>
      <c r="AK451" s="11">
        <v>-0.87534789999999996</v>
      </c>
      <c r="AL451" s="11">
        <v>-1.0631409999999999</v>
      </c>
      <c r="AM451" s="11">
        <v>-1.066476</v>
      </c>
      <c r="AN451" s="11">
        <v>-0.73066609999999999</v>
      </c>
      <c r="AO451" s="11">
        <v>-0.62542589999999998</v>
      </c>
      <c r="AP451" s="11">
        <v>-0.54425769999999996</v>
      </c>
      <c r="AQ451" s="11">
        <v>-0.64910659999999998</v>
      </c>
      <c r="AR451" s="11">
        <v>-0.51408229999999999</v>
      </c>
      <c r="AS451" s="11">
        <v>-0.50386160000000002</v>
      </c>
      <c r="AT451" s="11">
        <v>-0.58376269999999997</v>
      </c>
      <c r="AU451" s="11">
        <v>-0.56203590000000003</v>
      </c>
      <c r="AV451" s="11">
        <v>-0.31514419999999999</v>
      </c>
      <c r="AW451" s="11">
        <v>-0.22555629999999999</v>
      </c>
      <c r="AX451" s="11">
        <v>1.9517900000000001E-2</v>
      </c>
      <c r="AY451" s="11">
        <v>0.1472926</v>
      </c>
      <c r="AZ451" s="11">
        <v>0.12865560000000001</v>
      </c>
      <c r="BA451" s="11">
        <v>-4.0553100000000002E-2</v>
      </c>
      <c r="BB451" s="11">
        <v>-0.37668089999999999</v>
      </c>
      <c r="BC451" s="11">
        <v>-0.51154270000000002</v>
      </c>
      <c r="BD451" s="11">
        <v>-1.551434</v>
      </c>
      <c r="BE451" s="11">
        <v>-1.501085</v>
      </c>
      <c r="BF451" s="11">
        <v>-1.2057530000000001</v>
      </c>
      <c r="BG451" s="11">
        <v>-1.0116750000000001</v>
      </c>
      <c r="BH451" s="11">
        <v>-0.77992320000000004</v>
      </c>
      <c r="BI451" s="11">
        <v>-0.69900799999999996</v>
      </c>
      <c r="BJ451" s="11">
        <v>-0.86920679999999995</v>
      </c>
      <c r="BK451" s="11">
        <v>-0.86055599999999999</v>
      </c>
      <c r="BL451" s="11">
        <v>-0.53154610000000002</v>
      </c>
      <c r="BM451" s="11">
        <v>-0.42197469999999998</v>
      </c>
      <c r="BN451" s="11">
        <v>-0.33535409999999999</v>
      </c>
      <c r="BO451" s="11">
        <v>-0.45284170000000001</v>
      </c>
      <c r="BP451" s="11">
        <v>-0.3393756</v>
      </c>
      <c r="BQ451" s="11">
        <v>-0.32782610000000001</v>
      </c>
      <c r="BR451" s="11">
        <v>-0.37545469999999997</v>
      </c>
      <c r="BS451" s="11">
        <v>-0.35988429999999999</v>
      </c>
      <c r="BT451" s="11">
        <v>-9.8837400000000006E-2</v>
      </c>
      <c r="BU451" s="11">
        <v>-2.57223E-2</v>
      </c>
      <c r="BV451" s="11">
        <v>0.20279459999999999</v>
      </c>
      <c r="BW451" s="11">
        <v>0.33024369999999997</v>
      </c>
      <c r="BX451" s="11">
        <v>0.30929069999999997</v>
      </c>
      <c r="BY451" s="11">
        <v>0.14554249999999999</v>
      </c>
      <c r="BZ451" s="11">
        <v>-0.19955510000000001</v>
      </c>
      <c r="CA451" s="11">
        <v>-0.351692</v>
      </c>
      <c r="CB451" s="11">
        <v>-1.2303660000000001</v>
      </c>
      <c r="CC451" s="11">
        <v>-1.215068</v>
      </c>
      <c r="CD451" s="11">
        <v>-0.96651920000000002</v>
      </c>
      <c r="CE451" s="11">
        <v>-0.79181380000000001</v>
      </c>
      <c r="CF451" s="11">
        <v>-0.58661920000000001</v>
      </c>
      <c r="CG451" s="11">
        <v>-0.52266809999999997</v>
      </c>
      <c r="CH451" s="11">
        <v>-0.67527289999999995</v>
      </c>
      <c r="CI451" s="11">
        <v>-0.65463660000000001</v>
      </c>
      <c r="CJ451" s="11">
        <v>-0.3324261</v>
      </c>
      <c r="CK451" s="11">
        <v>-0.21852360000000001</v>
      </c>
      <c r="CL451" s="11">
        <v>-0.12645049999999999</v>
      </c>
      <c r="CM451" s="11">
        <v>-0.25657679999999999</v>
      </c>
      <c r="CN451" s="11">
        <v>-0.16466890000000001</v>
      </c>
      <c r="CO451" s="11">
        <v>-0.1517906</v>
      </c>
      <c r="CP451" s="11">
        <v>-0.16714670000000001</v>
      </c>
      <c r="CQ451" s="11">
        <v>-0.1577327</v>
      </c>
      <c r="CR451" s="11">
        <v>0.1174694</v>
      </c>
      <c r="CS451" s="11">
        <v>0.17411170000000001</v>
      </c>
      <c r="CT451" s="11">
        <v>0.38607140000000001</v>
      </c>
      <c r="CU451" s="11">
        <v>0.5131947</v>
      </c>
      <c r="CV451" s="11">
        <v>0.48992570000000002</v>
      </c>
      <c r="CW451" s="11">
        <v>0.33163799999999999</v>
      </c>
      <c r="CX451" s="11">
        <v>-2.2429299999999999E-2</v>
      </c>
      <c r="CY451" s="11">
        <v>-0.19184129999999999</v>
      </c>
      <c r="CZ451" s="11">
        <v>0.19519510000000001</v>
      </c>
      <c r="DA451" s="11">
        <v>0.1738857</v>
      </c>
      <c r="DB451" s="11">
        <v>0.14544409999999999</v>
      </c>
      <c r="DC451" s="11">
        <v>0.13366629999999999</v>
      </c>
      <c r="DD451" s="11">
        <v>0.1175205</v>
      </c>
      <c r="DE451" s="11">
        <v>0.107207</v>
      </c>
      <c r="DF451" s="11">
        <v>0.11790340000000001</v>
      </c>
      <c r="DG451" s="11">
        <v>0.1251902</v>
      </c>
      <c r="DH451" s="11">
        <v>0.12105639999999999</v>
      </c>
      <c r="DI451" s="11">
        <v>0.12368949999999999</v>
      </c>
      <c r="DJ451" s="11">
        <v>0.12700439999999999</v>
      </c>
      <c r="DK451" s="11">
        <v>0.1193206</v>
      </c>
      <c r="DL451" s="11">
        <v>0.10621410000000001</v>
      </c>
      <c r="DM451" s="11">
        <v>0.10702200000000001</v>
      </c>
      <c r="DN451" s="11">
        <v>0.12664230000000001</v>
      </c>
      <c r="DO451" s="11">
        <v>0.12289949999999999</v>
      </c>
      <c r="DP451" s="11">
        <v>0.13150519999999999</v>
      </c>
      <c r="DQ451" s="11">
        <v>0.1214904</v>
      </c>
      <c r="DR451" s="11">
        <v>0.1114243</v>
      </c>
      <c r="DS451" s="11">
        <v>0.1112264</v>
      </c>
      <c r="DT451" s="11">
        <v>0.10981829999999999</v>
      </c>
      <c r="DU451" s="11">
        <v>0.11313810000000001</v>
      </c>
      <c r="DV451" s="11">
        <v>0.1076848</v>
      </c>
      <c r="DW451" s="11">
        <v>9.7182299999999999E-2</v>
      </c>
      <c r="DX451" s="11">
        <v>1.803161</v>
      </c>
      <c r="DY451" s="11">
        <v>7.9869300000000004E-2</v>
      </c>
      <c r="DZ451" s="11">
        <v>0.1019885</v>
      </c>
      <c r="EA451" s="11">
        <v>46.703252999999997</v>
      </c>
      <c r="EB451" s="11">
        <v>46.490161000000001</v>
      </c>
      <c r="EC451" s="11">
        <v>44.850830000000002</v>
      </c>
      <c r="ED451" s="11">
        <v>44.577038000000002</v>
      </c>
      <c r="EE451" s="11">
        <v>45.589193000000002</v>
      </c>
      <c r="EF451" s="11">
        <v>43.747571000000001</v>
      </c>
      <c r="EG451" s="11">
        <v>43.864100999999998</v>
      </c>
      <c r="EH451" s="11">
        <v>42.769289000000001</v>
      </c>
      <c r="EI451" s="11">
        <v>47.887470999999998</v>
      </c>
      <c r="EJ451" s="11">
        <v>54.496124000000002</v>
      </c>
      <c r="EK451" s="11">
        <v>59.103960999999998</v>
      </c>
      <c r="EL451" s="11">
        <v>62.254927000000002</v>
      </c>
      <c r="EM451" s="11">
        <v>63.861987999999997</v>
      </c>
      <c r="EN451" s="11">
        <v>70.570914000000002</v>
      </c>
      <c r="EO451" s="11">
        <v>69.588751000000002</v>
      </c>
      <c r="EP451" s="11">
        <v>66.357240000000004</v>
      </c>
      <c r="EQ451" s="11">
        <v>63.026705999999997</v>
      </c>
      <c r="ER451" s="11">
        <v>59.328291999999998</v>
      </c>
      <c r="ES451" s="11">
        <v>57.856585000000003</v>
      </c>
      <c r="ET451" s="11">
        <v>52.986462000000003</v>
      </c>
      <c r="EU451" s="11">
        <v>51.574178000000003</v>
      </c>
      <c r="EV451" s="11">
        <v>50.777008000000002</v>
      </c>
      <c r="EW451" s="11">
        <v>48.943716000000002</v>
      </c>
      <c r="EX451" s="11">
        <v>49.370274000000002</v>
      </c>
      <c r="EY451" s="11">
        <v>0</v>
      </c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IA451" s="37"/>
    </row>
    <row r="452" spans="1:235" x14ac:dyDescent="0.2">
      <c r="A452" t="s">
        <v>112</v>
      </c>
      <c r="B452" t="s">
        <v>136</v>
      </c>
      <c r="C452" t="s">
        <v>0</v>
      </c>
      <c r="D452" t="s">
        <v>105</v>
      </c>
      <c r="E452" s="38" t="s">
        <v>118</v>
      </c>
      <c r="F452" t="s">
        <v>105</v>
      </c>
      <c r="G452" s="11">
        <v>31059</v>
      </c>
      <c r="H452" s="11">
        <v>19.809729999999998</v>
      </c>
      <c r="I452" s="11">
        <v>18.372710000000001</v>
      </c>
      <c r="J452" s="11">
        <v>17.30481</v>
      </c>
      <c r="K452" s="11">
        <v>16.679569999999998</v>
      </c>
      <c r="L452" s="11">
        <v>16.967759999999998</v>
      </c>
      <c r="M452" s="11">
        <v>18.356349999999999</v>
      </c>
      <c r="N452" s="11">
        <v>20.760079999999999</v>
      </c>
      <c r="O452" s="11">
        <v>17.32544</v>
      </c>
      <c r="P452" s="11">
        <v>5.9754820000000004</v>
      </c>
      <c r="Q452" s="11">
        <v>-6.9187969999999996</v>
      </c>
      <c r="R452" s="11">
        <v>-18.10529</v>
      </c>
      <c r="S452" s="11">
        <v>-25.570170000000001</v>
      </c>
      <c r="T452" s="11">
        <v>-27.105039999999999</v>
      </c>
      <c r="U452" s="11">
        <v>-24.521439999999998</v>
      </c>
      <c r="V452" s="11">
        <v>-16.828399999999998</v>
      </c>
      <c r="W452" s="11">
        <v>-4.2815700000000003</v>
      </c>
      <c r="X452" s="11">
        <v>11.99208</v>
      </c>
      <c r="Y452" s="11">
        <v>26.001650000000001</v>
      </c>
      <c r="Z452" s="11">
        <v>30.38747</v>
      </c>
      <c r="AA452" s="11">
        <v>29.995059999999999</v>
      </c>
      <c r="AB452" s="11">
        <v>28.992719999999998</v>
      </c>
      <c r="AC452" s="11">
        <v>27.327999999999999</v>
      </c>
      <c r="AD452" s="11">
        <v>23.86966</v>
      </c>
      <c r="AE452" s="11">
        <v>20.709689999999998</v>
      </c>
      <c r="AF452" s="11">
        <v>-3.769393</v>
      </c>
      <c r="AG452" s="11">
        <v>-3.649991</v>
      </c>
      <c r="AH452" s="11">
        <v>-3.07544</v>
      </c>
      <c r="AI452" s="11">
        <v>-2.5151300000000001</v>
      </c>
      <c r="AJ452" s="11">
        <v>-2.062878</v>
      </c>
      <c r="AK452" s="11">
        <v>-1.9195249999999999</v>
      </c>
      <c r="AL452" s="11">
        <v>-2.1985109999999999</v>
      </c>
      <c r="AM452" s="11">
        <v>-2.1360760000000001</v>
      </c>
      <c r="AN452" s="11">
        <v>-1.4600690000000001</v>
      </c>
      <c r="AO452" s="11">
        <v>-1.3326070000000001</v>
      </c>
      <c r="AP452" s="11">
        <v>-1.097871</v>
      </c>
      <c r="AQ452" s="11">
        <v>-1.2640070000000001</v>
      </c>
      <c r="AR452" s="11">
        <v>-0.96118000000000003</v>
      </c>
      <c r="AS452" s="11">
        <v>-0.9204639</v>
      </c>
      <c r="AT452" s="11">
        <v>-1.0395030000000001</v>
      </c>
      <c r="AU452" s="11">
        <v>-0.96962269999999995</v>
      </c>
      <c r="AV452" s="11">
        <v>-0.47106369999999997</v>
      </c>
      <c r="AW452" s="11">
        <v>-0.38383600000000001</v>
      </c>
      <c r="AX452" s="11">
        <v>2.8879999999999999E-3</v>
      </c>
      <c r="AY452" s="11">
        <v>0.35643659999999999</v>
      </c>
      <c r="AZ452" s="11">
        <v>0.40111940000000001</v>
      </c>
      <c r="BA452" s="11">
        <v>-8.8435200000000005E-2</v>
      </c>
      <c r="BB452" s="11">
        <v>-0.74198129999999995</v>
      </c>
      <c r="BC452" s="11">
        <v>-1.08395</v>
      </c>
      <c r="BD452" s="11">
        <v>-3.1630780000000001</v>
      </c>
      <c r="BE452" s="11">
        <v>-3.1006830000000001</v>
      </c>
      <c r="BF452" s="11">
        <v>-2.6074540000000002</v>
      </c>
      <c r="BG452" s="11">
        <v>-2.0962969999999999</v>
      </c>
      <c r="BH452" s="11">
        <v>-1.6906950000000001</v>
      </c>
      <c r="BI452" s="11">
        <v>-1.581688</v>
      </c>
      <c r="BJ452" s="11">
        <v>-1.8318540000000001</v>
      </c>
      <c r="BK452" s="11">
        <v>-1.737018</v>
      </c>
      <c r="BL452" s="11">
        <v>-1.074279</v>
      </c>
      <c r="BM452" s="11">
        <v>-0.9232148</v>
      </c>
      <c r="BN452" s="11">
        <v>-0.68382069999999995</v>
      </c>
      <c r="BO452" s="11">
        <v>-0.87241449999999998</v>
      </c>
      <c r="BP452" s="11">
        <v>-0.61683480000000002</v>
      </c>
      <c r="BQ452" s="11">
        <v>-0.56678550000000005</v>
      </c>
      <c r="BR452" s="11">
        <v>-0.6351502</v>
      </c>
      <c r="BS452" s="11">
        <v>-0.5673125</v>
      </c>
      <c r="BT452" s="11">
        <v>-4.0388300000000002E-2</v>
      </c>
      <c r="BU452" s="11">
        <v>5.3765000000000002E-3</v>
      </c>
      <c r="BV452" s="11">
        <v>0.37116500000000002</v>
      </c>
      <c r="BW452" s="11">
        <v>0.72726400000000002</v>
      </c>
      <c r="BX452" s="11">
        <v>0.76496839999999999</v>
      </c>
      <c r="BY452" s="11">
        <v>0.26803559999999998</v>
      </c>
      <c r="BZ452" s="11">
        <v>-0.39296249999999999</v>
      </c>
      <c r="CA452" s="11">
        <v>-0.76597610000000005</v>
      </c>
      <c r="CB452" s="11">
        <v>-2.5567639999999998</v>
      </c>
      <c r="CC452" s="11">
        <v>-2.5513759999999999</v>
      </c>
      <c r="CD452" s="11">
        <v>-2.1394679999999999</v>
      </c>
      <c r="CE452" s="11">
        <v>-1.6774640000000001</v>
      </c>
      <c r="CF452" s="11">
        <v>-1.318513</v>
      </c>
      <c r="CG452" s="11">
        <v>-1.243852</v>
      </c>
      <c r="CH452" s="11">
        <v>-1.4651970000000001</v>
      </c>
      <c r="CI452" s="11">
        <v>-1.337961</v>
      </c>
      <c r="CJ452" s="11">
        <v>-0.68848810000000005</v>
      </c>
      <c r="CK452" s="11">
        <v>-0.51382260000000002</v>
      </c>
      <c r="CL452" s="11">
        <v>-0.26977000000000001</v>
      </c>
      <c r="CM452" s="11">
        <v>-0.48082219999999998</v>
      </c>
      <c r="CN452" s="11">
        <v>-0.2724896</v>
      </c>
      <c r="CO452" s="11">
        <v>-0.2131072</v>
      </c>
      <c r="CP452" s="11">
        <v>-0.23079759999999999</v>
      </c>
      <c r="CQ452" s="11">
        <v>-0.16500229999999999</v>
      </c>
      <c r="CR452" s="11">
        <v>0.3902872</v>
      </c>
      <c r="CS452" s="11">
        <v>0.39458890000000002</v>
      </c>
      <c r="CT452" s="11">
        <v>0.73944200000000004</v>
      </c>
      <c r="CU452" s="11">
        <v>1.0980909999999999</v>
      </c>
      <c r="CV452" s="11">
        <v>1.128817</v>
      </c>
      <c r="CW452" s="11">
        <v>0.62450640000000002</v>
      </c>
      <c r="CX452" s="11">
        <v>-4.3943700000000002E-2</v>
      </c>
      <c r="CY452" s="11">
        <v>-0.44800200000000001</v>
      </c>
      <c r="CZ452" s="11">
        <v>0.36861290000000002</v>
      </c>
      <c r="DA452" s="11">
        <v>0.33395520000000001</v>
      </c>
      <c r="DB452" s="11">
        <v>0.28451510000000002</v>
      </c>
      <c r="DC452" s="11">
        <v>0.25463239999999998</v>
      </c>
      <c r="DD452" s="11">
        <v>0.226271</v>
      </c>
      <c r="DE452" s="11">
        <v>0.20538980000000001</v>
      </c>
      <c r="DF452" s="11">
        <v>0.22291169999999999</v>
      </c>
      <c r="DG452" s="11">
        <v>0.24260960000000001</v>
      </c>
      <c r="DH452" s="11">
        <v>0.234544</v>
      </c>
      <c r="DI452" s="11">
        <v>0.2488928</v>
      </c>
      <c r="DJ452" s="11">
        <v>0.25172489999999997</v>
      </c>
      <c r="DK452" s="11">
        <v>0.23807120000000001</v>
      </c>
      <c r="DL452" s="11">
        <v>0.20934700000000001</v>
      </c>
      <c r="DM452" s="11">
        <v>0.2150212</v>
      </c>
      <c r="DN452" s="11">
        <v>0.24582889999999999</v>
      </c>
      <c r="DO452" s="11">
        <v>0.2445872</v>
      </c>
      <c r="DP452" s="11">
        <v>0.26183210000000001</v>
      </c>
      <c r="DQ452" s="11">
        <v>0.23662440000000001</v>
      </c>
      <c r="DR452" s="11">
        <v>0.2238965</v>
      </c>
      <c r="DS452" s="11">
        <v>0.22544710000000001</v>
      </c>
      <c r="DT452" s="11">
        <v>0.2212044</v>
      </c>
      <c r="DU452" s="11">
        <v>0.21671889999999999</v>
      </c>
      <c r="DV452" s="11">
        <v>0.2121884</v>
      </c>
      <c r="DW452" s="11">
        <v>0.1933145</v>
      </c>
      <c r="DX452" s="11">
        <v>3.6488459999999998</v>
      </c>
      <c r="DY452" s="11">
        <v>0.1583262</v>
      </c>
      <c r="DZ452" s="11">
        <v>0.2040333</v>
      </c>
      <c r="EA452" s="11">
        <v>53.929156999999996</v>
      </c>
      <c r="EB452" s="11">
        <v>54.802126999999999</v>
      </c>
      <c r="EC452" s="11">
        <v>53.712628000000002</v>
      </c>
      <c r="ED452" s="11">
        <v>53.322772999999998</v>
      </c>
      <c r="EE452" s="11">
        <v>52.935721000000001</v>
      </c>
      <c r="EF452" s="11">
        <v>52.642684000000003</v>
      </c>
      <c r="EG452" s="11">
        <v>52.359101000000003</v>
      </c>
      <c r="EH452" s="11">
        <v>52.409447</v>
      </c>
      <c r="EI452" s="11">
        <v>54.113993000000001</v>
      </c>
      <c r="EJ452" s="11">
        <v>56.284064000000001</v>
      </c>
      <c r="EK452" s="11">
        <v>58.150607000000001</v>
      </c>
      <c r="EL452" s="11">
        <v>59.978997999999997</v>
      </c>
      <c r="EM452" s="11">
        <v>60.812058999999998</v>
      </c>
      <c r="EN452" s="11">
        <v>63.911988000000001</v>
      </c>
      <c r="EO452" s="11">
        <v>62.787171000000001</v>
      </c>
      <c r="EP452" s="11">
        <v>61.640872999999999</v>
      </c>
      <c r="EQ452" s="11">
        <v>60.701141</v>
      </c>
      <c r="ER452" s="11">
        <v>58.984847000000002</v>
      </c>
      <c r="ES452" s="11">
        <v>56.814416000000001</v>
      </c>
      <c r="ET452" s="11">
        <v>55.445934000000001</v>
      </c>
      <c r="EU452" s="11">
        <v>54.465463</v>
      </c>
      <c r="EV452" s="11">
        <v>54.058298000000001</v>
      </c>
      <c r="EW452" s="11">
        <v>53.325688999999997</v>
      </c>
      <c r="EX452" s="11">
        <v>53.634951000000001</v>
      </c>
      <c r="EY452" s="11">
        <v>0</v>
      </c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HY452" s="37"/>
      <c r="IA452" s="37"/>
    </row>
    <row r="453" spans="1:235" x14ac:dyDescent="0.2">
      <c r="A453" t="s">
        <v>112</v>
      </c>
      <c r="B453" t="s">
        <v>136</v>
      </c>
      <c r="C453" t="s">
        <v>0</v>
      </c>
      <c r="D453" t="s">
        <v>105</v>
      </c>
      <c r="E453" s="38" t="s">
        <v>118</v>
      </c>
      <c r="F453" t="s">
        <v>106</v>
      </c>
      <c r="G453" s="11">
        <v>16583</v>
      </c>
      <c r="H453" s="11">
        <v>9.4058189999999993</v>
      </c>
      <c r="I453" s="11">
        <v>8.6822060000000008</v>
      </c>
      <c r="J453" s="11">
        <v>8.2388539999999999</v>
      </c>
      <c r="K453" s="11">
        <v>7.8755100000000002</v>
      </c>
      <c r="L453" s="11">
        <v>7.9591130000000003</v>
      </c>
      <c r="M453" s="11">
        <v>8.5304789999999997</v>
      </c>
      <c r="N453" s="11">
        <v>9.6885689999999993</v>
      </c>
      <c r="O453" s="11">
        <v>8.7780819999999995</v>
      </c>
      <c r="P453" s="11">
        <v>4.263636</v>
      </c>
      <c r="Q453" s="11">
        <v>-1.2538</v>
      </c>
      <c r="R453" s="11">
        <v>-6.1904979999999998</v>
      </c>
      <c r="S453" s="11">
        <v>-9.3541349999999994</v>
      </c>
      <c r="T453" s="11">
        <v>-10.024710000000001</v>
      </c>
      <c r="U453" s="11">
        <v>-8.9202119999999994</v>
      </c>
      <c r="V453" s="11">
        <v>-5.6680390000000003</v>
      </c>
      <c r="W453" s="11">
        <v>-0.57470359999999998</v>
      </c>
      <c r="X453" s="11">
        <v>6.2781019999999996</v>
      </c>
      <c r="Y453" s="11">
        <v>12.685140000000001</v>
      </c>
      <c r="Z453" s="11">
        <v>14.9816</v>
      </c>
      <c r="AA453" s="11">
        <v>14.78839</v>
      </c>
      <c r="AB453" s="11">
        <v>14.3003</v>
      </c>
      <c r="AC453" s="11">
        <v>13.34421</v>
      </c>
      <c r="AD453" s="11">
        <v>11.6698</v>
      </c>
      <c r="AE453" s="11">
        <v>10.04294</v>
      </c>
      <c r="AF453" s="11">
        <v>-2.1023420000000002</v>
      </c>
      <c r="AG453" s="11">
        <v>-2.019317</v>
      </c>
      <c r="AH453" s="11">
        <v>-1.663791</v>
      </c>
      <c r="AI453" s="11">
        <v>-1.384706</v>
      </c>
      <c r="AJ453" s="11">
        <v>-1.1289979999999999</v>
      </c>
      <c r="AK453" s="11">
        <v>-1.0470900000000001</v>
      </c>
      <c r="AL453" s="11">
        <v>-1.222553</v>
      </c>
      <c r="AM453" s="11">
        <v>-1.1573439999999999</v>
      </c>
      <c r="AN453" s="11">
        <v>-0.83212129999999995</v>
      </c>
      <c r="AO453" s="11">
        <v>-0.76268020000000003</v>
      </c>
      <c r="AP453" s="11">
        <v>-0.66938189999999997</v>
      </c>
      <c r="AQ453" s="11">
        <v>-0.77386750000000004</v>
      </c>
      <c r="AR453" s="11">
        <v>-0.58440110000000001</v>
      </c>
      <c r="AS453" s="11">
        <v>-0.57083419999999996</v>
      </c>
      <c r="AT453" s="11">
        <v>-0.63951429999999998</v>
      </c>
      <c r="AU453" s="11">
        <v>-0.61215109999999995</v>
      </c>
      <c r="AV453" s="11">
        <v>-0.38748349999999998</v>
      </c>
      <c r="AW453" s="11">
        <v>-0.33712930000000002</v>
      </c>
      <c r="AX453" s="11">
        <v>-6.6702999999999998E-2</v>
      </c>
      <c r="AY453" s="11">
        <v>8.6973700000000001E-2</v>
      </c>
      <c r="AZ453" s="11">
        <v>0.121808</v>
      </c>
      <c r="BA453" s="11">
        <v>-0.19530739999999999</v>
      </c>
      <c r="BB453" s="11">
        <v>-0.47559380000000001</v>
      </c>
      <c r="BC453" s="11">
        <v>-0.63668740000000001</v>
      </c>
      <c r="BD453" s="11">
        <v>-1.762238</v>
      </c>
      <c r="BE453" s="11">
        <v>-1.7160089999999999</v>
      </c>
      <c r="BF453" s="11">
        <v>-1.402744</v>
      </c>
      <c r="BG453" s="11">
        <v>-1.153359</v>
      </c>
      <c r="BH453" s="11">
        <v>-0.92532650000000005</v>
      </c>
      <c r="BI453" s="11">
        <v>-0.86159839999999999</v>
      </c>
      <c r="BJ453" s="11">
        <v>-1.0218309999999999</v>
      </c>
      <c r="BK453" s="11">
        <v>-0.94060390000000005</v>
      </c>
      <c r="BL453" s="11">
        <v>-0.61836400000000002</v>
      </c>
      <c r="BM453" s="11">
        <v>-0.53432239999999998</v>
      </c>
      <c r="BN453" s="11">
        <v>-0.4350561</v>
      </c>
      <c r="BO453" s="11">
        <v>-0.55410749999999998</v>
      </c>
      <c r="BP453" s="11">
        <v>-0.38938509999999998</v>
      </c>
      <c r="BQ453" s="11">
        <v>-0.37113410000000002</v>
      </c>
      <c r="BR453" s="11">
        <v>-0.41532019999999997</v>
      </c>
      <c r="BS453" s="11">
        <v>-0.39455560000000001</v>
      </c>
      <c r="BT453" s="11">
        <v>-0.15345159999999999</v>
      </c>
      <c r="BU453" s="11">
        <v>-0.12384009999999999</v>
      </c>
      <c r="BV453" s="11">
        <v>0.13332730000000001</v>
      </c>
      <c r="BW453" s="11">
        <v>0.29013800000000001</v>
      </c>
      <c r="BX453" s="11">
        <v>0.3208645</v>
      </c>
      <c r="BY453" s="11">
        <v>1.0085000000000001E-3</v>
      </c>
      <c r="BZ453" s="11">
        <v>-0.28285070000000001</v>
      </c>
      <c r="CA453" s="11">
        <v>-0.46230270000000001</v>
      </c>
      <c r="CB453" s="11">
        <v>-1.422134</v>
      </c>
      <c r="CC453" s="11">
        <v>-1.4127000000000001</v>
      </c>
      <c r="CD453" s="11">
        <v>-1.141697</v>
      </c>
      <c r="CE453" s="11">
        <v>-0.92201069999999996</v>
      </c>
      <c r="CF453" s="11">
        <v>-0.72165469999999998</v>
      </c>
      <c r="CG453" s="11">
        <v>-0.6761064</v>
      </c>
      <c r="CH453" s="11">
        <v>-0.82110930000000004</v>
      </c>
      <c r="CI453" s="11">
        <v>-0.72386379999999995</v>
      </c>
      <c r="CJ453" s="11">
        <v>-0.40460669999999999</v>
      </c>
      <c r="CK453" s="11">
        <v>-0.30596449999999997</v>
      </c>
      <c r="CL453" s="11">
        <v>-0.2007304</v>
      </c>
      <c r="CM453" s="11">
        <v>-0.33434750000000002</v>
      </c>
      <c r="CN453" s="11">
        <v>-0.19436909999999999</v>
      </c>
      <c r="CO453" s="11">
        <v>-0.17143410000000001</v>
      </c>
      <c r="CP453" s="11">
        <v>-0.19112609999999999</v>
      </c>
      <c r="CQ453" s="11">
        <v>-0.17696010000000001</v>
      </c>
      <c r="CR453" s="11">
        <v>8.0580399999999996E-2</v>
      </c>
      <c r="CS453" s="11">
        <v>8.9449100000000004E-2</v>
      </c>
      <c r="CT453" s="11">
        <v>0.33335749999999997</v>
      </c>
      <c r="CU453" s="11">
        <v>0.49330230000000003</v>
      </c>
      <c r="CV453" s="11">
        <v>0.51992099999999997</v>
      </c>
      <c r="CW453" s="11">
        <v>0.19732440000000001</v>
      </c>
      <c r="CX453" s="11">
        <v>-9.0107599999999996E-2</v>
      </c>
      <c r="CY453" s="11">
        <v>-0.2879179</v>
      </c>
      <c r="CZ453" s="11">
        <v>0.2067686</v>
      </c>
      <c r="DA453" s="11">
        <v>0.18439849999999999</v>
      </c>
      <c r="DB453" s="11">
        <v>0.15870519999999999</v>
      </c>
      <c r="DC453" s="11">
        <v>0.14064950000000001</v>
      </c>
      <c r="DD453" s="11">
        <v>0.12382369999999999</v>
      </c>
      <c r="DE453" s="11">
        <v>0.1127711</v>
      </c>
      <c r="DF453" s="11">
        <v>0.12203020000000001</v>
      </c>
      <c r="DG453" s="11">
        <v>0.13176860000000001</v>
      </c>
      <c r="DH453" s="11">
        <v>0.12995519999999999</v>
      </c>
      <c r="DI453" s="11">
        <v>0.1388317</v>
      </c>
      <c r="DJ453" s="11">
        <v>0.14246</v>
      </c>
      <c r="DK453" s="11">
        <v>0.13360459999999999</v>
      </c>
      <c r="DL453" s="11">
        <v>0.11856129999999999</v>
      </c>
      <c r="DM453" s="11">
        <v>0.121409</v>
      </c>
      <c r="DN453" s="11">
        <v>0.13630030000000001</v>
      </c>
      <c r="DO453" s="11">
        <v>0.13228860000000001</v>
      </c>
      <c r="DP453" s="11">
        <v>0.1422813</v>
      </c>
      <c r="DQ453" s="11">
        <v>0.1296706</v>
      </c>
      <c r="DR453" s="11">
        <v>0.1216098</v>
      </c>
      <c r="DS453" s="11">
        <v>0.1235151</v>
      </c>
      <c r="DT453" s="11">
        <v>0.12101779999999999</v>
      </c>
      <c r="DU453" s="11">
        <v>0.1193516</v>
      </c>
      <c r="DV453" s="11">
        <v>0.11717950000000001</v>
      </c>
      <c r="DW453" s="11">
        <v>0.1060184</v>
      </c>
      <c r="DX453" s="11">
        <v>2.01715</v>
      </c>
      <c r="DY453" s="11">
        <v>8.7763499999999994E-2</v>
      </c>
      <c r="DZ453" s="11">
        <v>0.1129737</v>
      </c>
      <c r="EA453" s="11">
        <v>54.941043000000001</v>
      </c>
      <c r="EB453" s="11">
        <v>56.165796999999998</v>
      </c>
      <c r="EC453" s="11">
        <v>55.012473</v>
      </c>
      <c r="ED453" s="11">
        <v>54.683112999999999</v>
      </c>
      <c r="EE453" s="11">
        <v>54.126005999999997</v>
      </c>
      <c r="EF453" s="11">
        <v>53.830827999999997</v>
      </c>
      <c r="EG453" s="11">
        <v>53.445055000000004</v>
      </c>
      <c r="EH453" s="11">
        <v>53.358635</v>
      </c>
      <c r="EI453" s="11">
        <v>54.327472</v>
      </c>
      <c r="EJ453" s="11">
        <v>55.679039000000003</v>
      </c>
      <c r="EK453" s="11">
        <v>56.783678999999999</v>
      </c>
      <c r="EL453" s="11">
        <v>58.001196999999998</v>
      </c>
      <c r="EM453" s="11">
        <v>58.333097000000002</v>
      </c>
      <c r="EN453" s="11">
        <v>62.070843000000004</v>
      </c>
      <c r="EO453" s="11">
        <v>60.818390999999998</v>
      </c>
      <c r="EP453" s="11">
        <v>59.913224</v>
      </c>
      <c r="EQ453" s="11">
        <v>59.021909000000001</v>
      </c>
      <c r="ER453" s="11">
        <v>57.76314</v>
      </c>
      <c r="ES453" s="11">
        <v>56.178595999999999</v>
      </c>
      <c r="ET453" s="11">
        <v>55.309530000000002</v>
      </c>
      <c r="EU453" s="11">
        <v>54.543492999999998</v>
      </c>
      <c r="EV453" s="11">
        <v>54.345818999999999</v>
      </c>
      <c r="EW453" s="11">
        <v>53.678446999999998</v>
      </c>
      <c r="EX453" s="11">
        <v>54.368586999999998</v>
      </c>
      <c r="EY453" s="11">
        <v>0</v>
      </c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HY453" s="37"/>
      <c r="IA453" s="37"/>
    </row>
    <row r="454" spans="1:235" x14ac:dyDescent="0.2">
      <c r="A454" t="s">
        <v>112</v>
      </c>
      <c r="B454" t="s">
        <v>136</v>
      </c>
      <c r="C454" t="s">
        <v>0</v>
      </c>
      <c r="D454" t="s">
        <v>105</v>
      </c>
      <c r="E454" s="38" t="s">
        <v>118</v>
      </c>
      <c r="F454" t="s">
        <v>107</v>
      </c>
      <c r="G454" s="11">
        <v>14476</v>
      </c>
      <c r="H454" s="11">
        <v>10.298030000000001</v>
      </c>
      <c r="I454" s="11">
        <v>9.612209</v>
      </c>
      <c r="J454" s="11">
        <v>9.0916879999999995</v>
      </c>
      <c r="K454" s="11">
        <v>8.7623040000000003</v>
      </c>
      <c r="L454" s="11">
        <v>8.9923830000000002</v>
      </c>
      <c r="M454" s="11">
        <v>9.8359640000000006</v>
      </c>
      <c r="N454" s="11">
        <v>11.014939999999999</v>
      </c>
      <c r="O454" s="11">
        <v>8.4882150000000003</v>
      </c>
      <c r="P454" s="11">
        <v>1.6606559999999999</v>
      </c>
      <c r="Q454" s="11">
        <v>-5.6958950000000002</v>
      </c>
      <c r="R454" s="11">
        <v>-11.9688</v>
      </c>
      <c r="S454" s="11">
        <v>-16.32948</v>
      </c>
      <c r="T454" s="11">
        <v>-17.147760000000002</v>
      </c>
      <c r="U454" s="11">
        <v>-15.70288</v>
      </c>
      <c r="V454" s="11">
        <v>-11.253349999999999</v>
      </c>
      <c r="W454" s="11">
        <v>-3.8418199999999998</v>
      </c>
      <c r="X454" s="11">
        <v>5.5284969999999998</v>
      </c>
      <c r="Y454" s="11">
        <v>13.16447</v>
      </c>
      <c r="Z454" s="11">
        <v>15.35528</v>
      </c>
      <c r="AA454" s="11">
        <v>15.118449999999999</v>
      </c>
      <c r="AB454" s="11">
        <v>14.58498</v>
      </c>
      <c r="AC454" s="11">
        <v>13.817629999999999</v>
      </c>
      <c r="AD454" s="11">
        <v>12.095750000000001</v>
      </c>
      <c r="AE454" s="11">
        <v>10.61088</v>
      </c>
      <c r="AF454" s="11">
        <v>-1.823447</v>
      </c>
      <c r="AG454" s="11">
        <v>-1.7472570000000001</v>
      </c>
      <c r="AH454" s="11">
        <v>-1.418183</v>
      </c>
      <c r="AI454" s="11">
        <v>-1.200693</v>
      </c>
      <c r="AJ454" s="11">
        <v>-0.97149079999999999</v>
      </c>
      <c r="AK454" s="11">
        <v>-0.87910759999999999</v>
      </c>
      <c r="AL454" s="11">
        <v>-1.0533110000000001</v>
      </c>
      <c r="AM454" s="11">
        <v>-1.058381</v>
      </c>
      <c r="AN454" s="11">
        <v>-0.70197960000000004</v>
      </c>
      <c r="AO454" s="11">
        <v>-0.62785369999999996</v>
      </c>
      <c r="AP454" s="11">
        <v>-0.51145529999999995</v>
      </c>
      <c r="AQ454" s="11">
        <v>-0.63060510000000003</v>
      </c>
      <c r="AR454" s="11">
        <v>-0.46857959999999999</v>
      </c>
      <c r="AS454" s="11">
        <v>-0.47733150000000002</v>
      </c>
      <c r="AT454" s="11">
        <v>-0.5204048</v>
      </c>
      <c r="AU454" s="11">
        <v>-0.51226890000000003</v>
      </c>
      <c r="AV454" s="11">
        <v>-0.28872490000000001</v>
      </c>
      <c r="AW454" s="11">
        <v>-0.2189711</v>
      </c>
      <c r="AX454" s="11">
        <v>-2.3039999999999999E-4</v>
      </c>
      <c r="AY454" s="11">
        <v>0.1595569</v>
      </c>
      <c r="AZ454" s="11">
        <v>0.1496934</v>
      </c>
      <c r="BA454" s="11">
        <v>-8.3556400000000003E-2</v>
      </c>
      <c r="BB454" s="11">
        <v>-0.39320080000000002</v>
      </c>
      <c r="BC454" s="11">
        <v>-0.52021530000000005</v>
      </c>
      <c r="BD454" s="11">
        <v>-1.509118</v>
      </c>
      <c r="BE454" s="11">
        <v>-1.4650620000000001</v>
      </c>
      <c r="BF454" s="11">
        <v>-1.180922</v>
      </c>
      <c r="BG454" s="11">
        <v>-0.98645229999999995</v>
      </c>
      <c r="BH454" s="11">
        <v>-0.78309850000000003</v>
      </c>
      <c r="BI454" s="11">
        <v>-0.71116500000000005</v>
      </c>
      <c r="BJ454" s="11">
        <v>-0.86790860000000003</v>
      </c>
      <c r="BK454" s="11">
        <v>-0.85838590000000003</v>
      </c>
      <c r="BL454" s="11">
        <v>-0.51177050000000002</v>
      </c>
      <c r="BM454" s="11">
        <v>-0.42516860000000001</v>
      </c>
      <c r="BN454" s="11">
        <v>-0.30816870000000002</v>
      </c>
      <c r="BO454" s="11">
        <v>-0.43790649999999998</v>
      </c>
      <c r="BP454" s="11">
        <v>-0.30096699999999998</v>
      </c>
      <c r="BQ454" s="11">
        <v>-0.30366759999999998</v>
      </c>
      <c r="BR454" s="11">
        <v>-0.31882769999999999</v>
      </c>
      <c r="BS454" s="11">
        <v>-0.31182939999999998</v>
      </c>
      <c r="BT454" s="11">
        <v>-7.4467000000000005E-2</v>
      </c>
      <c r="BU454" s="11">
        <v>-2.4882700000000001E-2</v>
      </c>
      <c r="BV454" s="11">
        <v>0.18474550000000001</v>
      </c>
      <c r="BW454" s="11">
        <v>0.34637259999999997</v>
      </c>
      <c r="BX454" s="11">
        <v>0.33404020000000001</v>
      </c>
      <c r="BY454" s="11">
        <v>9.8759799999999995E-2</v>
      </c>
      <c r="BZ454" s="11">
        <v>-0.21624170000000001</v>
      </c>
      <c r="CA454" s="11">
        <v>-0.36137950000000002</v>
      </c>
      <c r="CB454" s="11">
        <v>-1.1947890000000001</v>
      </c>
      <c r="CC454" s="11">
        <v>-1.1828669999999999</v>
      </c>
      <c r="CD454" s="11">
        <v>-0.94366039999999995</v>
      </c>
      <c r="CE454" s="11">
        <v>-0.77221209999999996</v>
      </c>
      <c r="CF454" s="11">
        <v>-0.59470619999999996</v>
      </c>
      <c r="CG454" s="11">
        <v>-0.54322230000000005</v>
      </c>
      <c r="CH454" s="11">
        <v>-0.6825061</v>
      </c>
      <c r="CI454" s="11">
        <v>-0.6583907</v>
      </c>
      <c r="CJ454" s="11">
        <v>-0.3215614</v>
      </c>
      <c r="CK454" s="11">
        <v>-0.2224834</v>
      </c>
      <c r="CL454" s="11">
        <v>-0.104882</v>
      </c>
      <c r="CM454" s="11">
        <v>-0.2452078</v>
      </c>
      <c r="CN454" s="11">
        <v>-0.13335430000000001</v>
      </c>
      <c r="CO454" s="11">
        <v>-0.1300038</v>
      </c>
      <c r="CP454" s="11">
        <v>-0.1172507</v>
      </c>
      <c r="CQ454" s="11">
        <v>-0.1113898</v>
      </c>
      <c r="CR454" s="11">
        <v>0.13979079999999999</v>
      </c>
      <c r="CS454" s="11">
        <v>0.16920569999999999</v>
      </c>
      <c r="CT454" s="11">
        <v>0.36972139999999998</v>
      </c>
      <c r="CU454" s="11">
        <v>0.53318829999999995</v>
      </c>
      <c r="CV454" s="11">
        <v>0.51838700000000004</v>
      </c>
      <c r="CW454" s="11">
        <v>0.28107599999999999</v>
      </c>
      <c r="CX454" s="11">
        <v>-3.9282499999999998E-2</v>
      </c>
      <c r="CY454" s="11">
        <v>-0.20254369999999999</v>
      </c>
      <c r="CZ454" s="11">
        <v>0.1910985</v>
      </c>
      <c r="DA454" s="11">
        <v>0.1715624</v>
      </c>
      <c r="DB454" s="11">
        <v>0.1442447</v>
      </c>
      <c r="DC454" s="11">
        <v>0.1302488</v>
      </c>
      <c r="DD454" s="11">
        <v>0.11453439999999999</v>
      </c>
      <c r="DE454" s="11">
        <v>0.1021019</v>
      </c>
      <c r="DF454" s="11">
        <v>0.1127167</v>
      </c>
      <c r="DG454" s="11">
        <v>0.1215885</v>
      </c>
      <c r="DH454" s="11">
        <v>0.1156389</v>
      </c>
      <c r="DI454" s="11">
        <v>0.12322379999999999</v>
      </c>
      <c r="DJ454" s="11">
        <v>0.1235895</v>
      </c>
      <c r="DK454" s="11">
        <v>0.11715250000000001</v>
      </c>
      <c r="DL454" s="11">
        <v>0.1019013</v>
      </c>
      <c r="DM454" s="11">
        <v>0.1055801</v>
      </c>
      <c r="DN454" s="11">
        <v>0.1225502</v>
      </c>
      <c r="DO454" s="11">
        <v>0.1218586</v>
      </c>
      <c r="DP454" s="11">
        <v>0.1302595</v>
      </c>
      <c r="DQ454" s="11">
        <v>0.1179974</v>
      </c>
      <c r="DR454" s="11">
        <v>0.1124574</v>
      </c>
      <c r="DS454" s="11">
        <v>0.11357589999999999</v>
      </c>
      <c r="DT454" s="11">
        <v>0.11207490000000001</v>
      </c>
      <c r="DU454" s="11">
        <v>0.11084040000000001</v>
      </c>
      <c r="DV454" s="11">
        <v>0.1075835</v>
      </c>
      <c r="DW454" s="11">
        <v>9.6565300000000007E-2</v>
      </c>
      <c r="DX454" s="11">
        <v>1.765836</v>
      </c>
      <c r="DY454" s="11">
        <v>7.7471600000000002E-2</v>
      </c>
      <c r="DZ454" s="11">
        <v>0.1003931</v>
      </c>
      <c r="EA454" s="11">
        <v>52.768824000000002</v>
      </c>
      <c r="EB454" s="11">
        <v>53.238790000000002</v>
      </c>
      <c r="EC454" s="11">
        <v>52.222275000000003</v>
      </c>
      <c r="ED454" s="11">
        <v>51.762970000000003</v>
      </c>
      <c r="EE454" s="11">
        <v>51.570934000000001</v>
      </c>
      <c r="EF454" s="11">
        <v>51.280175</v>
      </c>
      <c r="EG454" s="11">
        <v>51.113771999999997</v>
      </c>
      <c r="EH454" s="11">
        <v>51.320844000000001</v>
      </c>
      <c r="EI454" s="11">
        <v>53.868842999999998</v>
      </c>
      <c r="EJ454" s="11">
        <v>56.977212000000002</v>
      </c>
      <c r="EK454" s="11">
        <v>59.717001000000003</v>
      </c>
      <c r="EL454" s="11">
        <v>62.245510000000003</v>
      </c>
      <c r="EM454" s="11">
        <v>63.653198000000003</v>
      </c>
      <c r="EN454" s="11">
        <v>66.022643000000002</v>
      </c>
      <c r="EO454" s="11">
        <v>65.04392</v>
      </c>
      <c r="EP454" s="11">
        <v>63.620913000000002</v>
      </c>
      <c r="EQ454" s="11">
        <v>62.625734000000001</v>
      </c>
      <c r="ER454" s="11">
        <v>60.384967000000003</v>
      </c>
      <c r="ES454" s="11">
        <v>57.542744999999996</v>
      </c>
      <c r="ET454" s="11">
        <v>55.601353000000003</v>
      </c>
      <c r="EU454" s="11">
        <v>54.375132000000001</v>
      </c>
      <c r="EV454" s="11">
        <v>53.727646</v>
      </c>
      <c r="EW454" s="11">
        <v>52.920287999999999</v>
      </c>
      <c r="EX454" s="11">
        <v>52.793078000000001</v>
      </c>
      <c r="EY454" s="11">
        <v>0</v>
      </c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HY454" s="37"/>
    </row>
    <row r="455" spans="1:235" x14ac:dyDescent="0.2">
      <c r="A455" t="s">
        <v>112</v>
      </c>
      <c r="B455" t="s">
        <v>136</v>
      </c>
      <c r="C455" t="s">
        <v>0</v>
      </c>
      <c r="D455" t="s">
        <v>105</v>
      </c>
      <c r="E455" s="38" t="s">
        <v>213</v>
      </c>
      <c r="F455" t="s">
        <v>105</v>
      </c>
      <c r="G455" s="11">
        <v>31059</v>
      </c>
      <c r="H455" s="11">
        <v>21.4679</v>
      </c>
      <c r="I455" s="11">
        <v>19.883240000000001</v>
      </c>
      <c r="J455" s="11">
        <v>18.767700000000001</v>
      </c>
      <c r="K455" s="11">
        <v>17.728069999999999</v>
      </c>
      <c r="L455" s="11">
        <v>17.861969999999999</v>
      </c>
      <c r="M455" s="11">
        <v>19.313890000000001</v>
      </c>
      <c r="N455" s="11">
        <v>22.053640000000001</v>
      </c>
      <c r="O455" s="11">
        <v>24.756080000000001</v>
      </c>
      <c r="P455" s="11">
        <v>23.862639999999999</v>
      </c>
      <c r="Q455" s="11">
        <v>20.554960000000001</v>
      </c>
      <c r="R455" s="11">
        <v>16.96489</v>
      </c>
      <c r="S455" s="11">
        <v>15.157120000000001</v>
      </c>
      <c r="T455" s="11">
        <v>14.457280000000001</v>
      </c>
      <c r="U455" s="11">
        <v>15.11904</v>
      </c>
      <c r="V455" s="11">
        <v>20.107520000000001</v>
      </c>
      <c r="W455" s="11">
        <v>23.541789999999999</v>
      </c>
      <c r="X455" s="11">
        <v>27.70288</v>
      </c>
      <c r="Y455" s="11">
        <v>32.627560000000003</v>
      </c>
      <c r="Z455" s="11">
        <v>34.648090000000003</v>
      </c>
      <c r="AA455" s="11">
        <v>34.036000000000001</v>
      </c>
      <c r="AB455" s="11">
        <v>32.596969999999999</v>
      </c>
      <c r="AC455" s="11">
        <v>30.306899999999999</v>
      </c>
      <c r="AD455" s="11">
        <v>26.292210000000001</v>
      </c>
      <c r="AE455" s="11">
        <v>22.541550000000001</v>
      </c>
      <c r="AF455" s="11">
        <v>-4.0482589999999998</v>
      </c>
      <c r="AG455" s="11">
        <v>-3.8041390000000002</v>
      </c>
      <c r="AH455" s="11">
        <v>-3.1379929999999998</v>
      </c>
      <c r="AI455" s="11">
        <v>-2.610271</v>
      </c>
      <c r="AJ455" s="11">
        <v>-2.0953569999999999</v>
      </c>
      <c r="AK455" s="11">
        <v>-1.940512</v>
      </c>
      <c r="AL455" s="11">
        <v>-2.2529859999999999</v>
      </c>
      <c r="AM455" s="11">
        <v>-2.317266</v>
      </c>
      <c r="AN455" s="11">
        <v>-1.584244</v>
      </c>
      <c r="AO455" s="11">
        <v>-1.375604</v>
      </c>
      <c r="AP455" s="11">
        <v>-1.1822870000000001</v>
      </c>
      <c r="AQ455" s="11">
        <v>-1.3162910000000001</v>
      </c>
      <c r="AR455" s="11">
        <v>-1.071753</v>
      </c>
      <c r="AS455" s="11">
        <v>-1.003174</v>
      </c>
      <c r="AT455" s="11">
        <v>-1.125278</v>
      </c>
      <c r="AU455" s="11">
        <v>-1.0479290000000001</v>
      </c>
      <c r="AV455" s="11">
        <v>-0.51456579999999996</v>
      </c>
      <c r="AW455" s="11">
        <v>-0.3570332</v>
      </c>
      <c r="AX455" s="11">
        <v>9.0799400000000002E-2</v>
      </c>
      <c r="AY455" s="11">
        <v>0.37575570000000003</v>
      </c>
      <c r="AZ455" s="11">
        <v>0.43779099999999999</v>
      </c>
      <c r="BA455" s="11">
        <v>-6.8023500000000001E-2</v>
      </c>
      <c r="BB455" s="11">
        <v>-0.78528560000000003</v>
      </c>
      <c r="BC455" s="11">
        <v>-1.1228089999999999</v>
      </c>
      <c r="BD455" s="11">
        <v>-3.4017940000000002</v>
      </c>
      <c r="BE455" s="11">
        <v>-3.2353589999999999</v>
      </c>
      <c r="BF455" s="11">
        <v>-2.6626349999999999</v>
      </c>
      <c r="BG455" s="11">
        <v>-2.1758489999999999</v>
      </c>
      <c r="BH455" s="11">
        <v>-1.7078359999999999</v>
      </c>
      <c r="BI455" s="11">
        <v>-1.5859730000000001</v>
      </c>
      <c r="BJ455" s="11">
        <v>-1.8608130000000001</v>
      </c>
      <c r="BK455" s="11">
        <v>-1.8776980000000001</v>
      </c>
      <c r="BL455" s="11">
        <v>-1.1706620000000001</v>
      </c>
      <c r="BM455" s="11">
        <v>-0.95232099999999997</v>
      </c>
      <c r="BN455" s="11">
        <v>-0.75154699999999997</v>
      </c>
      <c r="BO455" s="11">
        <v>-0.91837690000000005</v>
      </c>
      <c r="BP455" s="11">
        <v>-0.71509610000000001</v>
      </c>
      <c r="BQ455" s="11">
        <v>-0.63500420000000002</v>
      </c>
      <c r="BR455" s="11">
        <v>-0.71310689999999999</v>
      </c>
      <c r="BS455" s="11">
        <v>-0.64024570000000003</v>
      </c>
      <c r="BT455" s="11">
        <v>-7.6618500000000006E-2</v>
      </c>
      <c r="BU455" s="11">
        <v>5.5794700000000003E-2</v>
      </c>
      <c r="BV455" s="11">
        <v>0.46481240000000001</v>
      </c>
      <c r="BW455" s="11">
        <v>0.75455240000000001</v>
      </c>
      <c r="BX455" s="11">
        <v>0.81446909999999995</v>
      </c>
      <c r="BY455" s="11">
        <v>0.30467670000000002</v>
      </c>
      <c r="BZ455" s="11">
        <v>-0.41633170000000003</v>
      </c>
      <c r="CA455" s="11">
        <v>-0.7871013</v>
      </c>
      <c r="CB455" s="11">
        <v>-2.7553299999999998</v>
      </c>
      <c r="CC455" s="11">
        <v>-2.666579</v>
      </c>
      <c r="CD455" s="11">
        <v>-2.1872769999999999</v>
      </c>
      <c r="CE455" s="11">
        <v>-1.7414270000000001</v>
      </c>
      <c r="CF455" s="11">
        <v>-1.3203149999999999</v>
      </c>
      <c r="CG455" s="11">
        <v>-1.2314350000000001</v>
      </c>
      <c r="CH455" s="11">
        <v>-1.4686399999999999</v>
      </c>
      <c r="CI455" s="11">
        <v>-1.4381299999999999</v>
      </c>
      <c r="CJ455" s="11">
        <v>-0.75708070000000005</v>
      </c>
      <c r="CK455" s="11">
        <v>-0.52903770000000006</v>
      </c>
      <c r="CL455" s="11">
        <v>-0.3208067</v>
      </c>
      <c r="CM455" s="11">
        <v>-0.52046250000000005</v>
      </c>
      <c r="CN455" s="11">
        <v>-0.35843900000000001</v>
      </c>
      <c r="CO455" s="11">
        <v>-0.26683459999999998</v>
      </c>
      <c r="CP455" s="11">
        <v>-0.30093540000000002</v>
      </c>
      <c r="CQ455" s="11">
        <v>-0.2325622</v>
      </c>
      <c r="CR455" s="11">
        <v>0.36132880000000001</v>
      </c>
      <c r="CS455" s="11">
        <v>0.4686226</v>
      </c>
      <c r="CT455" s="11">
        <v>0.8388253</v>
      </c>
      <c r="CU455" s="11">
        <v>1.1333489999999999</v>
      </c>
      <c r="CV455" s="11">
        <v>1.191147</v>
      </c>
      <c r="CW455" s="11">
        <v>0.67737689999999995</v>
      </c>
      <c r="CX455" s="11">
        <v>-4.7377799999999998E-2</v>
      </c>
      <c r="CY455" s="11">
        <v>-0.4513935</v>
      </c>
      <c r="CZ455" s="11">
        <v>0.3930225</v>
      </c>
      <c r="DA455" s="11">
        <v>0.34579379999999998</v>
      </c>
      <c r="DB455" s="11">
        <v>0.28899720000000001</v>
      </c>
      <c r="DC455" s="11">
        <v>0.26411000000000001</v>
      </c>
      <c r="DD455" s="11">
        <v>0.2355961</v>
      </c>
      <c r="DE455" s="11">
        <v>0.21554409999999999</v>
      </c>
      <c r="DF455" s="11">
        <v>0.2384242</v>
      </c>
      <c r="DG455" s="11">
        <v>0.26723859999999999</v>
      </c>
      <c r="DH455" s="11">
        <v>0.25143979999999999</v>
      </c>
      <c r="DI455" s="11">
        <v>0.25733800000000001</v>
      </c>
      <c r="DJ455" s="11">
        <v>0.26187149999999998</v>
      </c>
      <c r="DK455" s="11">
        <v>0.24191480000000001</v>
      </c>
      <c r="DL455" s="11">
        <v>0.2168321</v>
      </c>
      <c r="DM455" s="11">
        <v>0.22383120000000001</v>
      </c>
      <c r="DN455" s="11">
        <v>0.25058249999999999</v>
      </c>
      <c r="DO455" s="11">
        <v>0.24785399999999999</v>
      </c>
      <c r="DP455" s="11">
        <v>0.26625310000000002</v>
      </c>
      <c r="DQ455" s="11">
        <v>0.25098150000000002</v>
      </c>
      <c r="DR455" s="11">
        <v>0.2273838</v>
      </c>
      <c r="DS455" s="11">
        <v>0.2302921</v>
      </c>
      <c r="DT455" s="11">
        <v>0.22900400000000001</v>
      </c>
      <c r="DU455" s="11">
        <v>0.2265856</v>
      </c>
      <c r="DV455" s="11">
        <v>0.22430810000000001</v>
      </c>
      <c r="DW455" s="11">
        <v>0.2040959</v>
      </c>
      <c r="DX455" s="11">
        <v>3.7732899999999998</v>
      </c>
      <c r="DY455" s="11">
        <v>0.16549730000000001</v>
      </c>
      <c r="DZ455" s="11">
        <v>0.20941460000000001</v>
      </c>
      <c r="EA455" s="11">
        <v>54.469379000000004</v>
      </c>
      <c r="EB455" s="11">
        <v>54.408678000000002</v>
      </c>
      <c r="EC455" s="11">
        <v>54.585577000000001</v>
      </c>
      <c r="ED455" s="11">
        <v>54.426814999999998</v>
      </c>
      <c r="EE455" s="11">
        <v>54.767074000000001</v>
      </c>
      <c r="EF455" s="11">
        <v>54.930191000000001</v>
      </c>
      <c r="EG455" s="11">
        <v>54.771428999999998</v>
      </c>
      <c r="EH455" s="11">
        <v>54.989682999999999</v>
      </c>
      <c r="EI455" s="11">
        <v>55.339754999999997</v>
      </c>
      <c r="EJ455" s="11">
        <v>55.218038999999997</v>
      </c>
      <c r="EK455" s="11">
        <v>55.996917000000003</v>
      </c>
      <c r="EL455" s="11">
        <v>56.647027000000001</v>
      </c>
      <c r="EM455" s="11">
        <v>57.099760000000003</v>
      </c>
      <c r="EN455" s="11">
        <v>56.680259999999997</v>
      </c>
      <c r="EO455" s="11">
        <v>57.065900999999997</v>
      </c>
      <c r="EP455" s="11">
        <v>56.365631</v>
      </c>
      <c r="EQ455" s="11">
        <v>56.519640000000003</v>
      </c>
      <c r="ER455" s="11">
        <v>56.066907</v>
      </c>
      <c r="ES455" s="11">
        <v>56.066907</v>
      </c>
      <c r="ET455" s="11">
        <v>55.707363000000001</v>
      </c>
      <c r="EU455" s="11">
        <v>55.900543999999996</v>
      </c>
      <c r="EV455" s="11">
        <v>55.984966</v>
      </c>
      <c r="EW455" s="11">
        <v>56.381537999999999</v>
      </c>
      <c r="EX455" s="11">
        <v>56.253158999999997</v>
      </c>
      <c r="EY455" s="11">
        <v>0</v>
      </c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HY455" s="37"/>
      <c r="IA455" s="37"/>
    </row>
    <row r="456" spans="1:235" x14ac:dyDescent="0.2">
      <c r="A456" t="s">
        <v>112</v>
      </c>
      <c r="B456" t="s">
        <v>136</v>
      </c>
      <c r="C456" t="s">
        <v>0</v>
      </c>
      <c r="D456" t="s">
        <v>105</v>
      </c>
      <c r="E456" s="38" t="s">
        <v>213</v>
      </c>
      <c r="F456" t="s">
        <v>106</v>
      </c>
      <c r="G456" s="11">
        <v>16583</v>
      </c>
      <c r="H456" s="11">
        <v>10.264519999999999</v>
      </c>
      <c r="I456" s="11">
        <v>9.4323739999999994</v>
      </c>
      <c r="J456" s="11">
        <v>8.9665160000000004</v>
      </c>
      <c r="K456" s="11">
        <v>8.4180709999999994</v>
      </c>
      <c r="L456" s="11">
        <v>8.4454030000000007</v>
      </c>
      <c r="M456" s="11">
        <v>8.9827080000000006</v>
      </c>
      <c r="N456" s="11">
        <v>10.199339999999999</v>
      </c>
      <c r="O456" s="11">
        <v>11.84013</v>
      </c>
      <c r="P456" s="11">
        <v>11.572430000000001</v>
      </c>
      <c r="Q456" s="11">
        <v>10.45881</v>
      </c>
      <c r="R456" s="11">
        <v>8.8466520000000006</v>
      </c>
      <c r="S456" s="11">
        <v>7.6663670000000002</v>
      </c>
      <c r="T456" s="11">
        <v>7.0055129999999997</v>
      </c>
      <c r="U456" s="11">
        <v>8.0101139999999997</v>
      </c>
      <c r="V456" s="11">
        <v>10.207380000000001</v>
      </c>
      <c r="W456" s="11">
        <v>11.657920000000001</v>
      </c>
      <c r="X456" s="11">
        <v>13.519740000000001</v>
      </c>
      <c r="Y456" s="11">
        <v>15.798769999999999</v>
      </c>
      <c r="Z456" s="11">
        <v>16.902100000000001</v>
      </c>
      <c r="AA456" s="11">
        <v>16.662600000000001</v>
      </c>
      <c r="AB456" s="11">
        <v>15.9762</v>
      </c>
      <c r="AC456" s="11">
        <v>14.67794</v>
      </c>
      <c r="AD456" s="11">
        <v>12.65075</v>
      </c>
      <c r="AE456" s="11">
        <v>10.674010000000001</v>
      </c>
      <c r="AF456" s="11">
        <v>-2.1839849999999998</v>
      </c>
      <c r="AG456" s="11">
        <v>-1.999231</v>
      </c>
      <c r="AH456" s="11">
        <v>-1.632304</v>
      </c>
      <c r="AI456" s="11">
        <v>-1.356088</v>
      </c>
      <c r="AJ456" s="11">
        <v>-1.076557</v>
      </c>
      <c r="AK456" s="11">
        <v>-1.027363</v>
      </c>
      <c r="AL456" s="11">
        <v>-1.2654319999999999</v>
      </c>
      <c r="AM456" s="11">
        <v>-1.25078</v>
      </c>
      <c r="AN456" s="11">
        <v>-0.89808840000000001</v>
      </c>
      <c r="AO456" s="11">
        <v>-0.75649429999999995</v>
      </c>
      <c r="AP456" s="11">
        <v>-0.67101140000000004</v>
      </c>
      <c r="AQ456" s="11">
        <v>-0.80129309999999998</v>
      </c>
      <c r="AR456" s="11">
        <v>-0.616143</v>
      </c>
      <c r="AS456" s="11">
        <v>-0.60511389999999998</v>
      </c>
      <c r="AT456" s="11">
        <v>-0.63987939999999999</v>
      </c>
      <c r="AU456" s="11">
        <v>-0.60678109999999996</v>
      </c>
      <c r="AV456" s="11">
        <v>-0.38511410000000001</v>
      </c>
      <c r="AW456" s="11">
        <v>-0.30715369999999997</v>
      </c>
      <c r="AX456" s="11">
        <v>-2.5226599999999998E-2</v>
      </c>
      <c r="AY456" s="11">
        <v>0.11262510000000001</v>
      </c>
      <c r="AZ456" s="11">
        <v>0.1405767</v>
      </c>
      <c r="BA456" s="11">
        <v>-0.1710103</v>
      </c>
      <c r="BB456" s="11">
        <v>-0.50227029999999995</v>
      </c>
      <c r="BC456" s="11">
        <v>-0.64610440000000002</v>
      </c>
      <c r="BD456" s="11">
        <v>-1.8288740000000001</v>
      </c>
      <c r="BE456" s="11">
        <v>-1.700204</v>
      </c>
      <c r="BF456" s="11">
        <v>-1.377899</v>
      </c>
      <c r="BG456" s="11">
        <v>-1.1305639999999999</v>
      </c>
      <c r="BH456" s="11">
        <v>-0.87725560000000002</v>
      </c>
      <c r="BI456" s="11">
        <v>-0.84088549999999995</v>
      </c>
      <c r="BJ456" s="11">
        <v>-1.050082</v>
      </c>
      <c r="BK456" s="11">
        <v>-1.014219</v>
      </c>
      <c r="BL456" s="11">
        <v>-0.66978369999999998</v>
      </c>
      <c r="BM456" s="11">
        <v>-0.53121479999999999</v>
      </c>
      <c r="BN456" s="11">
        <v>-0.43834580000000001</v>
      </c>
      <c r="BO456" s="11">
        <v>-0.57462369999999996</v>
      </c>
      <c r="BP456" s="11">
        <v>-0.41989890000000002</v>
      </c>
      <c r="BQ456" s="11">
        <v>-0.4010958</v>
      </c>
      <c r="BR456" s="11">
        <v>-0.42525770000000002</v>
      </c>
      <c r="BS456" s="11">
        <v>-0.394511</v>
      </c>
      <c r="BT456" s="11">
        <v>-0.1548157</v>
      </c>
      <c r="BU456" s="11">
        <v>-8.4456799999999999E-2</v>
      </c>
      <c r="BV456" s="11">
        <v>0.17709829999999999</v>
      </c>
      <c r="BW456" s="11">
        <v>0.31749139999999998</v>
      </c>
      <c r="BX456" s="11">
        <v>0.341084</v>
      </c>
      <c r="BY456" s="11">
        <v>3.3010699999999997E-2</v>
      </c>
      <c r="BZ456" s="11">
        <v>-0.29710579999999998</v>
      </c>
      <c r="CA456" s="11">
        <v>-0.46223979999999998</v>
      </c>
      <c r="CB456" s="11">
        <v>-1.4737640000000001</v>
      </c>
      <c r="CC456" s="11">
        <v>-1.401176</v>
      </c>
      <c r="CD456" s="11">
        <v>-1.1234949999999999</v>
      </c>
      <c r="CE456" s="11">
        <v>-0.90503960000000006</v>
      </c>
      <c r="CF456" s="11">
        <v>-0.67795439999999996</v>
      </c>
      <c r="CG456" s="11">
        <v>-0.65440770000000004</v>
      </c>
      <c r="CH456" s="11">
        <v>-0.83473169999999997</v>
      </c>
      <c r="CI456" s="11">
        <v>-0.77765830000000002</v>
      </c>
      <c r="CJ456" s="11">
        <v>-0.44147900000000001</v>
      </c>
      <c r="CK456" s="11">
        <v>-0.30593540000000002</v>
      </c>
      <c r="CL456" s="11">
        <v>-0.20568020000000001</v>
      </c>
      <c r="CM456" s="11">
        <v>-0.34795429999999999</v>
      </c>
      <c r="CN456" s="11">
        <v>-0.22365479999999999</v>
      </c>
      <c r="CO456" s="11">
        <v>-0.19707759999999999</v>
      </c>
      <c r="CP456" s="11">
        <v>-0.21063589999999999</v>
      </c>
      <c r="CQ456" s="11">
        <v>-0.18224080000000001</v>
      </c>
      <c r="CR456" s="11">
        <v>7.54827E-2</v>
      </c>
      <c r="CS456" s="11">
        <v>0.13824020000000001</v>
      </c>
      <c r="CT456" s="11">
        <v>0.37942320000000002</v>
      </c>
      <c r="CU456" s="11">
        <v>0.52235759999999998</v>
      </c>
      <c r="CV456" s="11">
        <v>0.5415913</v>
      </c>
      <c r="CW456" s="11">
        <v>0.23703170000000001</v>
      </c>
      <c r="CX456" s="11">
        <v>-9.1941200000000001E-2</v>
      </c>
      <c r="CY456" s="11">
        <v>-0.27837519999999999</v>
      </c>
      <c r="CZ456" s="11">
        <v>0.2158921</v>
      </c>
      <c r="DA456" s="11">
        <v>0.18179609999999999</v>
      </c>
      <c r="DB456" s="11">
        <v>0.1546672</v>
      </c>
      <c r="DC456" s="11">
        <v>0.13710890000000001</v>
      </c>
      <c r="DD456" s="11">
        <v>0.1211666</v>
      </c>
      <c r="DE456" s="11">
        <v>0.1133704</v>
      </c>
      <c r="DF456" s="11">
        <v>0.1309237</v>
      </c>
      <c r="DG456" s="11">
        <v>0.1438189</v>
      </c>
      <c r="DH456" s="11">
        <v>0.13879939999999999</v>
      </c>
      <c r="DI456" s="11">
        <v>0.1369602</v>
      </c>
      <c r="DJ456" s="11">
        <v>0.14145060000000001</v>
      </c>
      <c r="DK456" s="11">
        <v>0.13780519999999999</v>
      </c>
      <c r="DL456" s="11">
        <v>0.119308</v>
      </c>
      <c r="DM456" s="11">
        <v>0.1240342</v>
      </c>
      <c r="DN456" s="11">
        <v>0.13048080000000001</v>
      </c>
      <c r="DO456" s="11">
        <v>0.1290511</v>
      </c>
      <c r="DP456" s="11">
        <v>0.14001150000000001</v>
      </c>
      <c r="DQ456" s="11">
        <v>0.13539010000000001</v>
      </c>
      <c r="DR456" s="11">
        <v>0.1230048</v>
      </c>
      <c r="DS456" s="11">
        <v>0.1245498</v>
      </c>
      <c r="DT456" s="11">
        <v>0.1218998</v>
      </c>
      <c r="DU456" s="11">
        <v>0.12403599999999999</v>
      </c>
      <c r="DV456" s="11">
        <v>0.1247312</v>
      </c>
      <c r="DW456" s="11">
        <v>0.1117817</v>
      </c>
      <c r="DX456" s="11">
        <v>2.059123</v>
      </c>
      <c r="DY456" s="11">
        <v>9.07337E-2</v>
      </c>
      <c r="DZ456" s="11">
        <v>0.1151046</v>
      </c>
      <c r="EA456" s="11">
        <v>54.880167</v>
      </c>
      <c r="EB456" s="11">
        <v>54.816273000000002</v>
      </c>
      <c r="EC456" s="11">
        <v>55.052433000000001</v>
      </c>
      <c r="ED456" s="11">
        <v>54.802928999999999</v>
      </c>
      <c r="EE456" s="11">
        <v>55.129063000000002</v>
      </c>
      <c r="EF456" s="11">
        <v>55.378565000000002</v>
      </c>
      <c r="EG456" s="11">
        <v>55.129063000000002</v>
      </c>
      <c r="EH456" s="11">
        <v>55.411909000000001</v>
      </c>
      <c r="EI456" s="11">
        <v>55.519987</v>
      </c>
      <c r="EJ456" s="11">
        <v>55.680629000000003</v>
      </c>
      <c r="EK456" s="11">
        <v>56.12171</v>
      </c>
      <c r="EL456" s="11">
        <v>56.839652999999998</v>
      </c>
      <c r="EM456" s="11">
        <v>57.042397000000001</v>
      </c>
      <c r="EN456" s="11">
        <v>56.477257999999999</v>
      </c>
      <c r="EO456" s="11">
        <v>56.748936999999998</v>
      </c>
      <c r="EP456" s="11">
        <v>56.272255000000001</v>
      </c>
      <c r="EQ456" s="11">
        <v>56.549522000000003</v>
      </c>
      <c r="ER456" s="11">
        <v>56.346781999999997</v>
      </c>
      <c r="ES456" s="11">
        <v>56.346781999999997</v>
      </c>
      <c r="ET456" s="11">
        <v>55.888587000000001</v>
      </c>
      <c r="EU456" s="11">
        <v>56.199556999999999</v>
      </c>
      <c r="EV456" s="11">
        <v>56.223990999999998</v>
      </c>
      <c r="EW456" s="11">
        <v>56.551777000000001</v>
      </c>
      <c r="EX456" s="11">
        <v>56.68045</v>
      </c>
      <c r="EY456" s="11">
        <v>0</v>
      </c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HY456" s="37"/>
      <c r="IA456" s="37"/>
    </row>
    <row r="457" spans="1:235" x14ac:dyDescent="0.2">
      <c r="A457" t="s">
        <v>112</v>
      </c>
      <c r="B457" t="s">
        <v>136</v>
      </c>
      <c r="C457" t="s">
        <v>0</v>
      </c>
      <c r="D457" t="s">
        <v>105</v>
      </c>
      <c r="E457" s="38" t="s">
        <v>213</v>
      </c>
      <c r="F457" t="s">
        <v>107</v>
      </c>
      <c r="G457" s="11">
        <v>14476</v>
      </c>
      <c r="H457" s="11">
        <v>11.16816</v>
      </c>
      <c r="I457" s="11">
        <v>10.44631</v>
      </c>
      <c r="J457" s="11">
        <v>9.8567830000000001</v>
      </c>
      <c r="K457" s="11">
        <v>9.3128220000000006</v>
      </c>
      <c r="L457" s="11">
        <v>9.4491499999999995</v>
      </c>
      <c r="M457" s="11">
        <v>10.368869999999999</v>
      </c>
      <c r="N457" s="11">
        <v>11.796480000000001</v>
      </c>
      <c r="O457" s="11">
        <v>12.859780000000001</v>
      </c>
      <c r="P457" s="11">
        <v>12.23737</v>
      </c>
      <c r="Q457" s="11">
        <v>10.08099</v>
      </c>
      <c r="R457" s="11">
        <v>8.0893490000000003</v>
      </c>
      <c r="S457" s="11">
        <v>7.3964030000000003</v>
      </c>
      <c r="T457" s="11">
        <v>7.3957389999999998</v>
      </c>
      <c r="U457" s="11">
        <v>7.0033240000000001</v>
      </c>
      <c r="V457" s="11">
        <v>9.8228179999999998</v>
      </c>
      <c r="W457" s="11">
        <v>11.76543</v>
      </c>
      <c r="X457" s="11">
        <v>14.020210000000001</v>
      </c>
      <c r="Y457" s="11">
        <v>16.677810000000001</v>
      </c>
      <c r="Z457" s="11">
        <v>17.693670000000001</v>
      </c>
      <c r="AA457" s="11">
        <v>17.2807</v>
      </c>
      <c r="AB457" s="11">
        <v>16.508759999999999</v>
      </c>
      <c r="AC457" s="11">
        <v>15.502969999999999</v>
      </c>
      <c r="AD457" s="11">
        <v>13.541399999999999</v>
      </c>
      <c r="AE457" s="11">
        <v>11.824109999999999</v>
      </c>
      <c r="AF457" s="11">
        <v>-1.9432020000000001</v>
      </c>
      <c r="AG457" s="11">
        <v>-1.8368260000000001</v>
      </c>
      <c r="AH457" s="11">
        <v>-1.4757709999999999</v>
      </c>
      <c r="AI457" s="11">
        <v>-1.271212</v>
      </c>
      <c r="AJ457" s="11">
        <v>-0.99959220000000004</v>
      </c>
      <c r="AK457" s="11">
        <v>-0.8866735</v>
      </c>
      <c r="AL457" s="11">
        <v>-1.0644560000000001</v>
      </c>
      <c r="AM457" s="11">
        <v>-1.1381159999999999</v>
      </c>
      <c r="AN457" s="11">
        <v>-0.75735059999999998</v>
      </c>
      <c r="AO457" s="11">
        <v>-0.6498218</v>
      </c>
      <c r="AP457" s="11">
        <v>-0.55883660000000002</v>
      </c>
      <c r="AQ457" s="11">
        <v>-0.63425520000000002</v>
      </c>
      <c r="AR457" s="11">
        <v>-0.52611770000000002</v>
      </c>
      <c r="AS457" s="11">
        <v>-0.52377220000000002</v>
      </c>
      <c r="AT457" s="11">
        <v>-0.57764150000000003</v>
      </c>
      <c r="AU457" s="11">
        <v>-0.57209350000000003</v>
      </c>
      <c r="AV457" s="11">
        <v>-0.30798589999999998</v>
      </c>
      <c r="AW457" s="11">
        <v>-0.21958159999999999</v>
      </c>
      <c r="AX457" s="11">
        <v>4.5731099999999997E-2</v>
      </c>
      <c r="AY457" s="11">
        <v>0.15218680000000001</v>
      </c>
      <c r="AZ457" s="11">
        <v>0.16859279999999999</v>
      </c>
      <c r="BA457" s="11">
        <v>-4.4603299999999999E-2</v>
      </c>
      <c r="BB457" s="11">
        <v>-0.40351900000000002</v>
      </c>
      <c r="BC457" s="11">
        <v>-0.53300119999999995</v>
      </c>
      <c r="BD457" s="11">
        <v>-1.611861</v>
      </c>
      <c r="BE457" s="11">
        <v>-1.542894</v>
      </c>
      <c r="BF457" s="11">
        <v>-1.2322329999999999</v>
      </c>
      <c r="BG457" s="11">
        <v>-1.045018</v>
      </c>
      <c r="BH457" s="11">
        <v>-0.79966090000000001</v>
      </c>
      <c r="BI457" s="11">
        <v>-0.70854740000000005</v>
      </c>
      <c r="BJ457" s="11">
        <v>-0.86911119999999997</v>
      </c>
      <c r="BK457" s="11">
        <v>-0.92105630000000005</v>
      </c>
      <c r="BL457" s="11">
        <v>-0.55529600000000001</v>
      </c>
      <c r="BM457" s="11">
        <v>-0.43860199999999999</v>
      </c>
      <c r="BN457" s="11">
        <v>-0.34489259999999999</v>
      </c>
      <c r="BO457" s="11">
        <v>-0.43893779999999999</v>
      </c>
      <c r="BP457" s="11">
        <v>-0.35065439999999998</v>
      </c>
      <c r="BQ457" s="11">
        <v>-0.34268510000000002</v>
      </c>
      <c r="BR457" s="11">
        <v>-0.36830540000000001</v>
      </c>
      <c r="BS457" s="11">
        <v>-0.36677480000000001</v>
      </c>
      <c r="BT457" s="11">
        <v>-8.7307399999999993E-2</v>
      </c>
      <c r="BU457" s="11">
        <v>-1.3421600000000001E-2</v>
      </c>
      <c r="BV457" s="11">
        <v>0.23236329999999999</v>
      </c>
      <c r="BW457" s="11">
        <v>0.34197230000000001</v>
      </c>
      <c r="BX457" s="11">
        <v>0.35959869999999999</v>
      </c>
      <c r="BY457" s="11">
        <v>0.14413290000000001</v>
      </c>
      <c r="BZ457" s="11">
        <v>-0.21989790000000001</v>
      </c>
      <c r="CA457" s="11">
        <v>-0.36715160000000002</v>
      </c>
      <c r="CB457" s="11">
        <v>-1.280519</v>
      </c>
      <c r="CC457" s="11">
        <v>-1.2489619999999999</v>
      </c>
      <c r="CD457" s="11">
        <v>-0.98869479999999998</v>
      </c>
      <c r="CE457" s="11">
        <v>-0.81882480000000002</v>
      </c>
      <c r="CF457" s="11">
        <v>-0.59972970000000003</v>
      </c>
      <c r="CG457" s="11">
        <v>-0.53042140000000004</v>
      </c>
      <c r="CH457" s="11">
        <v>-0.67376590000000003</v>
      </c>
      <c r="CI457" s="11">
        <v>-0.70399619999999996</v>
      </c>
      <c r="CJ457" s="11">
        <v>-0.35324149999999999</v>
      </c>
      <c r="CK457" s="11">
        <v>-0.22738220000000001</v>
      </c>
      <c r="CL457" s="11">
        <v>-0.1309486</v>
      </c>
      <c r="CM457" s="11">
        <v>-0.24362049999999999</v>
      </c>
      <c r="CN457" s="11">
        <v>-0.17519119999999999</v>
      </c>
      <c r="CO457" s="11">
        <v>-0.16159789999999999</v>
      </c>
      <c r="CP457" s="11">
        <v>-0.15896930000000001</v>
      </c>
      <c r="CQ457" s="11">
        <v>-0.16145609999999999</v>
      </c>
      <c r="CR457" s="11">
        <v>0.1333712</v>
      </c>
      <c r="CS457" s="11">
        <v>0.19273850000000001</v>
      </c>
      <c r="CT457" s="11">
        <v>0.41899560000000002</v>
      </c>
      <c r="CU457" s="11">
        <v>0.53175779999999995</v>
      </c>
      <c r="CV457" s="11">
        <v>0.5506046</v>
      </c>
      <c r="CW457" s="11">
        <v>0.33286909999999997</v>
      </c>
      <c r="CX457" s="11">
        <v>-3.6276799999999998E-2</v>
      </c>
      <c r="CY457" s="11">
        <v>-0.20130190000000001</v>
      </c>
      <c r="CZ457" s="11">
        <v>0.20144129999999999</v>
      </c>
      <c r="DA457" s="11">
        <v>0.178698</v>
      </c>
      <c r="DB457" s="11">
        <v>0.14806069999999999</v>
      </c>
      <c r="DC457" s="11">
        <v>0.1375159</v>
      </c>
      <c r="DD457" s="11">
        <v>0.12154959999999999</v>
      </c>
      <c r="DE457" s="11">
        <v>0.1082929</v>
      </c>
      <c r="DF457" s="11">
        <v>0.11876150000000001</v>
      </c>
      <c r="DG457" s="11">
        <v>0.1319632</v>
      </c>
      <c r="DH457" s="11">
        <v>0.1228404</v>
      </c>
      <c r="DI457" s="11">
        <v>0.12841250000000001</v>
      </c>
      <c r="DJ457" s="11">
        <v>0.13006870000000001</v>
      </c>
      <c r="DK457" s="11">
        <v>0.1187445</v>
      </c>
      <c r="DL457" s="11">
        <v>0.10667409999999999</v>
      </c>
      <c r="DM457" s="11">
        <v>0.1100932</v>
      </c>
      <c r="DN457" s="11">
        <v>0.1272673</v>
      </c>
      <c r="DO457" s="11">
        <v>0.1248249</v>
      </c>
      <c r="DP457" s="11">
        <v>0.134163</v>
      </c>
      <c r="DQ457" s="11">
        <v>0.12533639999999999</v>
      </c>
      <c r="DR457" s="11">
        <v>0.1134643</v>
      </c>
      <c r="DS457" s="11">
        <v>0.1153814</v>
      </c>
      <c r="DT457" s="11">
        <v>0.1161233</v>
      </c>
      <c r="DU457" s="11">
        <v>0.1147435</v>
      </c>
      <c r="DV457" s="11">
        <v>0.1116337</v>
      </c>
      <c r="DW457" s="11">
        <v>0.1008294</v>
      </c>
      <c r="DX457" s="11">
        <v>1.8321769999999999</v>
      </c>
      <c r="DY457" s="11">
        <v>8.0873600000000004E-2</v>
      </c>
      <c r="DZ457" s="11">
        <v>0.102668</v>
      </c>
      <c r="EA457" s="11">
        <v>53.997604000000003</v>
      </c>
      <c r="EB457" s="11">
        <v>53.940582999999997</v>
      </c>
      <c r="EC457" s="11">
        <v>54.049295000000001</v>
      </c>
      <c r="ED457" s="11">
        <v>53.994821000000002</v>
      </c>
      <c r="EE457" s="11">
        <v>54.351289999999999</v>
      </c>
      <c r="EF457" s="11">
        <v>54.415112000000001</v>
      </c>
      <c r="EG457" s="11">
        <v>54.360639999999997</v>
      </c>
      <c r="EH457" s="11">
        <v>54.504612999999999</v>
      </c>
      <c r="EI457" s="11">
        <v>55.132161000000004</v>
      </c>
      <c r="EJ457" s="11">
        <v>54.686798000000003</v>
      </c>
      <c r="EK457" s="11">
        <v>55.852808000000003</v>
      </c>
      <c r="EL457" s="11">
        <v>56.42512</v>
      </c>
      <c r="EM457" s="11">
        <v>57.164577999999999</v>
      </c>
      <c r="EN457" s="11">
        <v>56.911906000000002</v>
      </c>
      <c r="EO457" s="11">
        <v>57.427962999999998</v>
      </c>
      <c r="EP457" s="11">
        <v>56.471499999999999</v>
      </c>
      <c r="EQ457" s="11">
        <v>56.484206999999998</v>
      </c>
      <c r="ER457" s="11">
        <v>55.744750000000003</v>
      </c>
      <c r="ES457" s="11">
        <v>55.744750000000003</v>
      </c>
      <c r="ET457" s="11">
        <v>55.498475999999997</v>
      </c>
      <c r="EU457" s="11">
        <v>55.556379999999997</v>
      </c>
      <c r="EV457" s="11">
        <v>55.709560000000003</v>
      </c>
      <c r="EW457" s="11">
        <v>56.185155999999999</v>
      </c>
      <c r="EX457" s="11">
        <v>55.762216000000002</v>
      </c>
      <c r="EY457" s="11">
        <v>0</v>
      </c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</row>
    <row r="458" spans="1:235" x14ac:dyDescent="0.2">
      <c r="A458" t="s">
        <v>112</v>
      </c>
      <c r="B458" t="s">
        <v>136</v>
      </c>
      <c r="C458" t="s">
        <v>0</v>
      </c>
      <c r="D458" t="s">
        <v>105</v>
      </c>
      <c r="E458" s="38" t="s">
        <v>119</v>
      </c>
      <c r="F458" t="s">
        <v>105</v>
      </c>
      <c r="G458" s="11">
        <v>31111</v>
      </c>
      <c r="H458" s="11">
        <v>21.609870000000001</v>
      </c>
      <c r="I458" s="11">
        <v>20.194019999999998</v>
      </c>
      <c r="J458" s="11">
        <v>19.29815</v>
      </c>
      <c r="K458" s="11">
        <v>18.842770000000002</v>
      </c>
      <c r="L458" s="11">
        <v>19.481839999999998</v>
      </c>
      <c r="M458" s="11">
        <v>21.369450000000001</v>
      </c>
      <c r="N458" s="11">
        <v>24.633379999999999</v>
      </c>
      <c r="O458" s="11">
        <v>23.07076</v>
      </c>
      <c r="P458" s="11">
        <v>8.9310010000000002</v>
      </c>
      <c r="Q458" s="11">
        <v>-6.6053839999999999</v>
      </c>
      <c r="R458" s="11">
        <v>-18.043050000000001</v>
      </c>
      <c r="S458" s="11">
        <v>-24.684180000000001</v>
      </c>
      <c r="T458" s="11">
        <v>-25.614280000000001</v>
      </c>
      <c r="U458" s="11">
        <v>-21.863849999999999</v>
      </c>
      <c r="V458" s="11">
        <v>-11.992749999999999</v>
      </c>
      <c r="W458" s="11">
        <v>1.862717</v>
      </c>
      <c r="X458" s="11">
        <v>18.386510000000001</v>
      </c>
      <c r="Y458" s="11">
        <v>29.8811</v>
      </c>
      <c r="Z458" s="11">
        <v>32.616370000000003</v>
      </c>
      <c r="AA458" s="11">
        <v>32.567</v>
      </c>
      <c r="AB458" s="11">
        <v>31.833780000000001</v>
      </c>
      <c r="AC458" s="11">
        <v>29.935410000000001</v>
      </c>
      <c r="AD458" s="11">
        <v>26.203309999999998</v>
      </c>
      <c r="AE458" s="11">
        <v>22.879940000000001</v>
      </c>
      <c r="AF458" s="11">
        <v>-3.8622540000000001</v>
      </c>
      <c r="AG458" s="11">
        <v>-3.7799610000000001</v>
      </c>
      <c r="AH458" s="11">
        <v>-3.168682</v>
      </c>
      <c r="AI458" s="11">
        <v>-2.6328510000000001</v>
      </c>
      <c r="AJ458" s="11">
        <v>-2.1423739999999998</v>
      </c>
      <c r="AK458" s="11">
        <v>-2.0149569999999999</v>
      </c>
      <c r="AL458" s="11">
        <v>-2.353259</v>
      </c>
      <c r="AM458" s="11">
        <v>-2.3267950000000002</v>
      </c>
      <c r="AN458" s="11">
        <v>-1.6420509999999999</v>
      </c>
      <c r="AO458" s="11">
        <v>-1.4566060000000001</v>
      </c>
      <c r="AP458" s="11">
        <v>-1.189395</v>
      </c>
      <c r="AQ458" s="11">
        <v>-1.3512</v>
      </c>
      <c r="AR458" s="11">
        <v>-1.0573589999999999</v>
      </c>
      <c r="AS458" s="11">
        <v>-0.98958710000000005</v>
      </c>
      <c r="AT458" s="11">
        <v>-1.0573159999999999</v>
      </c>
      <c r="AU458" s="11">
        <v>-1.039558</v>
      </c>
      <c r="AV458" s="11">
        <v>-0.44806000000000001</v>
      </c>
      <c r="AW458" s="11">
        <v>-0.31889640000000002</v>
      </c>
      <c r="AX458" s="11">
        <v>0.10058300000000001</v>
      </c>
      <c r="AY458" s="11">
        <v>0.47937550000000001</v>
      </c>
      <c r="AZ458" s="11">
        <v>0.50052580000000002</v>
      </c>
      <c r="BA458" s="11">
        <v>-2.4362700000000001E-2</v>
      </c>
      <c r="BB458" s="11">
        <v>-0.78231110000000004</v>
      </c>
      <c r="BC458" s="11">
        <v>-1.0870519999999999</v>
      </c>
      <c r="BD458" s="11">
        <v>-3.2344560000000002</v>
      </c>
      <c r="BE458" s="11">
        <v>-3.2030080000000001</v>
      </c>
      <c r="BF458" s="11">
        <v>-2.6710189999999998</v>
      </c>
      <c r="BG458" s="11">
        <v>-2.1845530000000002</v>
      </c>
      <c r="BH458" s="11">
        <v>-1.7427360000000001</v>
      </c>
      <c r="BI458" s="11">
        <v>-1.6486019999999999</v>
      </c>
      <c r="BJ458" s="11">
        <v>-1.950915</v>
      </c>
      <c r="BK458" s="11">
        <v>-1.8909899999999999</v>
      </c>
      <c r="BL458" s="11">
        <v>-1.216051</v>
      </c>
      <c r="BM458" s="11">
        <v>-1.01915</v>
      </c>
      <c r="BN458" s="11">
        <v>-0.74933490000000003</v>
      </c>
      <c r="BO458" s="11">
        <v>-0.92909640000000004</v>
      </c>
      <c r="BP458" s="11">
        <v>-0.69218829999999998</v>
      </c>
      <c r="BQ458" s="11">
        <v>-0.6209789</v>
      </c>
      <c r="BR458" s="11">
        <v>-0.6366482</v>
      </c>
      <c r="BS458" s="11">
        <v>-0.63278210000000001</v>
      </c>
      <c r="BT458" s="11">
        <v>-1.6057700000000001E-2</v>
      </c>
      <c r="BU458" s="11">
        <v>7.7690800000000004E-2</v>
      </c>
      <c r="BV458" s="11">
        <v>0.47630630000000002</v>
      </c>
      <c r="BW458" s="11">
        <v>0.86198989999999998</v>
      </c>
      <c r="BX458" s="11">
        <v>0.88028779999999995</v>
      </c>
      <c r="BY458" s="11">
        <v>0.34932879999999999</v>
      </c>
      <c r="BZ458" s="11">
        <v>-0.41589389999999998</v>
      </c>
      <c r="CA458" s="11">
        <v>-0.75003050000000004</v>
      </c>
      <c r="CB458" s="11">
        <v>-2.6066579999999999</v>
      </c>
      <c r="CC458" s="11">
        <v>-2.626055</v>
      </c>
      <c r="CD458" s="11">
        <v>-2.1733560000000001</v>
      </c>
      <c r="CE458" s="11">
        <v>-1.7362550000000001</v>
      </c>
      <c r="CF458" s="11">
        <v>-1.343099</v>
      </c>
      <c r="CG458" s="11">
        <v>-1.282246</v>
      </c>
      <c r="CH458" s="11">
        <v>-1.54857</v>
      </c>
      <c r="CI458" s="11">
        <v>-1.455185</v>
      </c>
      <c r="CJ458" s="11">
        <v>-0.79005040000000004</v>
      </c>
      <c r="CK458" s="11">
        <v>-0.58169510000000002</v>
      </c>
      <c r="CL458" s="11">
        <v>-0.30927470000000001</v>
      </c>
      <c r="CM458" s="11">
        <v>-0.50699229999999995</v>
      </c>
      <c r="CN458" s="11">
        <v>-0.32701720000000001</v>
      </c>
      <c r="CO458" s="11">
        <v>-0.2523706</v>
      </c>
      <c r="CP458" s="11">
        <v>-0.2159808</v>
      </c>
      <c r="CQ458" s="11">
        <v>-0.22600600000000001</v>
      </c>
      <c r="CR458" s="11">
        <v>0.4159446</v>
      </c>
      <c r="CS458" s="11">
        <v>0.47427799999999998</v>
      </c>
      <c r="CT458" s="11">
        <v>0.85202960000000005</v>
      </c>
      <c r="CU458" s="11">
        <v>1.244604</v>
      </c>
      <c r="CV458" s="11">
        <v>1.2600499999999999</v>
      </c>
      <c r="CW458" s="11">
        <v>0.7230202</v>
      </c>
      <c r="CX458" s="11">
        <v>-4.9476699999999998E-2</v>
      </c>
      <c r="CY458" s="11">
        <v>-0.41300930000000002</v>
      </c>
      <c r="CZ458" s="11">
        <v>0.38167420000000002</v>
      </c>
      <c r="DA458" s="11">
        <v>0.35076239999999997</v>
      </c>
      <c r="DB458" s="11">
        <v>0.30255769999999998</v>
      </c>
      <c r="DC458" s="11">
        <v>0.2725458</v>
      </c>
      <c r="DD458" s="11">
        <v>0.24296219999999999</v>
      </c>
      <c r="DE458" s="11">
        <v>0.22272829999999999</v>
      </c>
      <c r="DF458" s="11">
        <v>0.24460799999999999</v>
      </c>
      <c r="DG458" s="11">
        <v>0.26495069999999998</v>
      </c>
      <c r="DH458" s="11">
        <v>0.25898979999999999</v>
      </c>
      <c r="DI458" s="11">
        <v>0.26595390000000002</v>
      </c>
      <c r="DJ458" s="11">
        <v>0.26753759999999999</v>
      </c>
      <c r="DK458" s="11">
        <v>0.25662099999999999</v>
      </c>
      <c r="DL458" s="11">
        <v>0.22200829999999999</v>
      </c>
      <c r="DM458" s="11">
        <v>0.22409789999999999</v>
      </c>
      <c r="DN458" s="11">
        <v>0.25574760000000002</v>
      </c>
      <c r="DO458" s="11">
        <v>0.2473023</v>
      </c>
      <c r="DP458" s="11">
        <v>0.2626387</v>
      </c>
      <c r="DQ458" s="11">
        <v>0.24110789999999999</v>
      </c>
      <c r="DR458" s="11">
        <v>0.2284236</v>
      </c>
      <c r="DS458" s="11">
        <v>0.23261299999999999</v>
      </c>
      <c r="DT458" s="11">
        <v>0.2308789</v>
      </c>
      <c r="DU458" s="11">
        <v>0.22718830000000001</v>
      </c>
      <c r="DV458" s="11">
        <v>0.22276580000000001</v>
      </c>
      <c r="DW458" s="11">
        <v>0.2048944</v>
      </c>
      <c r="DX458" s="11">
        <v>3.9207429999999999</v>
      </c>
      <c r="DY458" s="11">
        <v>0.16793359999999999</v>
      </c>
      <c r="DZ458" s="11">
        <v>0.20528850000000001</v>
      </c>
      <c r="EA458" s="11">
        <v>50.746129000000003</v>
      </c>
      <c r="EB458" s="11">
        <v>51.773060999999998</v>
      </c>
      <c r="EC458" s="11">
        <v>50.359580999999999</v>
      </c>
      <c r="ED458" s="11">
        <v>48.946497999999998</v>
      </c>
      <c r="EE458" s="11">
        <v>48.324782999999996</v>
      </c>
      <c r="EF458" s="11">
        <v>47.354743999999997</v>
      </c>
      <c r="EG458" s="11">
        <v>46.719650999999999</v>
      </c>
      <c r="EH458" s="11">
        <v>46.511073000000003</v>
      </c>
      <c r="EI458" s="11">
        <v>49.021268999999997</v>
      </c>
      <c r="EJ458" s="11">
        <v>52.966313999999997</v>
      </c>
      <c r="EK458" s="11">
        <v>55.732489999999999</v>
      </c>
      <c r="EL458" s="11">
        <v>57.710875999999999</v>
      </c>
      <c r="EM458" s="11">
        <v>58.632592000000002</v>
      </c>
      <c r="EN458" s="11">
        <v>63.773688999999997</v>
      </c>
      <c r="EO458" s="11">
        <v>62.656528000000002</v>
      </c>
      <c r="EP458" s="11">
        <v>61.161315999999999</v>
      </c>
      <c r="EQ458" s="11">
        <v>59.679298000000003</v>
      </c>
      <c r="ER458" s="11">
        <v>57.333176000000002</v>
      </c>
      <c r="ES458" s="11">
        <v>54.318066999999999</v>
      </c>
      <c r="ET458" s="11">
        <v>52.458950999999999</v>
      </c>
      <c r="EU458" s="11">
        <v>51.103537000000003</v>
      </c>
      <c r="EV458" s="11">
        <v>49.741436</v>
      </c>
      <c r="EW458" s="11">
        <v>48.735517999999999</v>
      </c>
      <c r="EX458" s="11">
        <v>48.972552</v>
      </c>
      <c r="EY458" s="11">
        <v>0</v>
      </c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</row>
    <row r="459" spans="1:235" x14ac:dyDescent="0.2">
      <c r="A459" t="s">
        <v>112</v>
      </c>
      <c r="B459" t="s">
        <v>136</v>
      </c>
      <c r="C459" t="s">
        <v>0</v>
      </c>
      <c r="D459" t="s">
        <v>105</v>
      </c>
      <c r="E459" s="38" t="s">
        <v>119</v>
      </c>
      <c r="F459" t="s">
        <v>106</v>
      </c>
      <c r="G459" s="11">
        <v>16626</v>
      </c>
      <c r="H459" s="11">
        <v>10.221220000000001</v>
      </c>
      <c r="I459" s="11">
        <v>9.5461810000000007</v>
      </c>
      <c r="J459" s="11">
        <v>9.1255419999999994</v>
      </c>
      <c r="K459" s="11">
        <v>8.8433449999999993</v>
      </c>
      <c r="L459" s="11">
        <v>9.0648669999999996</v>
      </c>
      <c r="M459" s="11">
        <v>9.8522940000000006</v>
      </c>
      <c r="N459" s="11">
        <v>11.353949999999999</v>
      </c>
      <c r="O459" s="11">
        <v>11.196949999999999</v>
      </c>
      <c r="P459" s="11">
        <v>5.4314970000000002</v>
      </c>
      <c r="Q459" s="11">
        <v>-1.004745</v>
      </c>
      <c r="R459" s="11">
        <v>-5.8583400000000001</v>
      </c>
      <c r="S459" s="11">
        <v>-9.0980349999999994</v>
      </c>
      <c r="T459" s="11">
        <v>-9.7386189999999999</v>
      </c>
      <c r="U459" s="11">
        <v>-8.2064609999999991</v>
      </c>
      <c r="V459" s="11">
        <v>-4.098198</v>
      </c>
      <c r="W459" s="11">
        <v>1.8604970000000001</v>
      </c>
      <c r="X459" s="11">
        <v>9.0761610000000008</v>
      </c>
      <c r="Y459" s="11">
        <v>14.5322</v>
      </c>
      <c r="Z459" s="11">
        <v>16.058630000000001</v>
      </c>
      <c r="AA459" s="11">
        <v>15.968859999999999</v>
      </c>
      <c r="AB459" s="11">
        <v>15.56559</v>
      </c>
      <c r="AC459" s="11">
        <v>14.52882</v>
      </c>
      <c r="AD459" s="11">
        <v>12.70016</v>
      </c>
      <c r="AE459" s="11">
        <v>10.976179999999999</v>
      </c>
      <c r="AF459" s="11">
        <v>-2.1360790000000001</v>
      </c>
      <c r="AG459" s="11">
        <v>-2.0601419999999999</v>
      </c>
      <c r="AH459" s="11">
        <v>-1.6890860000000001</v>
      </c>
      <c r="AI459" s="11">
        <v>-1.4359200000000001</v>
      </c>
      <c r="AJ459" s="11">
        <v>-1.179182</v>
      </c>
      <c r="AK459" s="11">
        <v>-1.1141000000000001</v>
      </c>
      <c r="AL459" s="11">
        <v>-1.337159</v>
      </c>
      <c r="AM459" s="11">
        <v>-1.2804409999999999</v>
      </c>
      <c r="AN459" s="11">
        <v>-0.9247995</v>
      </c>
      <c r="AO459" s="11">
        <v>-0.82412249999999998</v>
      </c>
      <c r="AP459" s="11">
        <v>-0.71820150000000005</v>
      </c>
      <c r="AQ459" s="11">
        <v>-0.83132159999999999</v>
      </c>
      <c r="AR459" s="11">
        <v>-0.63067569999999995</v>
      </c>
      <c r="AS459" s="11">
        <v>-0.60580069999999997</v>
      </c>
      <c r="AT459" s="11">
        <v>-0.6485921</v>
      </c>
      <c r="AU459" s="11">
        <v>-0.63095460000000003</v>
      </c>
      <c r="AV459" s="11">
        <v>-0.36930869999999999</v>
      </c>
      <c r="AW459" s="11">
        <v>-0.3050911</v>
      </c>
      <c r="AX459" s="11">
        <v>-2.6381499999999999E-2</v>
      </c>
      <c r="AY459" s="11">
        <v>0.13138759999999999</v>
      </c>
      <c r="AZ459" s="11">
        <v>0.15106030000000001</v>
      </c>
      <c r="BA459" s="11">
        <v>-0.1771885</v>
      </c>
      <c r="BB459" s="11">
        <v>-0.52417009999999997</v>
      </c>
      <c r="BC459" s="11">
        <v>-0.66641969999999995</v>
      </c>
      <c r="BD459" s="11">
        <v>-1.776308</v>
      </c>
      <c r="BE459" s="11">
        <v>-1.7354609999999999</v>
      </c>
      <c r="BF459" s="11">
        <v>-1.407049</v>
      </c>
      <c r="BG459" s="11">
        <v>-1.1848510000000001</v>
      </c>
      <c r="BH459" s="11">
        <v>-0.9569898</v>
      </c>
      <c r="BI459" s="11">
        <v>-0.90771939999999995</v>
      </c>
      <c r="BJ459" s="11">
        <v>-1.1109309999999999</v>
      </c>
      <c r="BK459" s="11">
        <v>-1.039587</v>
      </c>
      <c r="BL459" s="11">
        <v>-0.69163850000000004</v>
      </c>
      <c r="BM459" s="11">
        <v>-0.58130040000000005</v>
      </c>
      <c r="BN459" s="11">
        <v>-0.46793889999999999</v>
      </c>
      <c r="BO459" s="11">
        <v>-0.59425289999999997</v>
      </c>
      <c r="BP459" s="11">
        <v>-0.42629129999999998</v>
      </c>
      <c r="BQ459" s="11">
        <v>-0.39874579999999998</v>
      </c>
      <c r="BR459" s="11">
        <v>-0.4160219</v>
      </c>
      <c r="BS459" s="11">
        <v>-0.41157369999999999</v>
      </c>
      <c r="BT459" s="11">
        <v>-0.1350769</v>
      </c>
      <c r="BU459" s="11">
        <v>-9.0117199999999995E-2</v>
      </c>
      <c r="BV459" s="11">
        <v>0.1774211</v>
      </c>
      <c r="BW459" s="11">
        <v>0.34164939999999999</v>
      </c>
      <c r="BX459" s="11">
        <v>0.35939969999999999</v>
      </c>
      <c r="BY459" s="11">
        <v>3.2583500000000001E-2</v>
      </c>
      <c r="BZ459" s="11">
        <v>-0.31390570000000001</v>
      </c>
      <c r="CA459" s="11">
        <v>-0.4742384</v>
      </c>
      <c r="CB459" s="11">
        <v>-1.4165369999999999</v>
      </c>
      <c r="CC459" s="11">
        <v>-1.4107810000000001</v>
      </c>
      <c r="CD459" s="11">
        <v>-1.125011</v>
      </c>
      <c r="CE459" s="11">
        <v>-0.93378159999999999</v>
      </c>
      <c r="CF459" s="11">
        <v>-0.7347977</v>
      </c>
      <c r="CG459" s="11">
        <v>-0.70133909999999999</v>
      </c>
      <c r="CH459" s="11">
        <v>-0.88470329999999997</v>
      </c>
      <c r="CI459" s="11">
        <v>-0.79873190000000005</v>
      </c>
      <c r="CJ459" s="11">
        <v>-0.45847749999999998</v>
      </c>
      <c r="CK459" s="11">
        <v>-0.33847840000000001</v>
      </c>
      <c r="CL459" s="11">
        <v>-0.21767629999999999</v>
      </c>
      <c r="CM459" s="11">
        <v>-0.35718430000000001</v>
      </c>
      <c r="CN459" s="11">
        <v>-0.22190689999999999</v>
      </c>
      <c r="CO459" s="11">
        <v>-0.1916909</v>
      </c>
      <c r="CP459" s="11">
        <v>-0.1834517</v>
      </c>
      <c r="CQ459" s="11">
        <v>-0.1921928</v>
      </c>
      <c r="CR459" s="11">
        <v>9.9154900000000004E-2</v>
      </c>
      <c r="CS459" s="11">
        <v>0.1248566</v>
      </c>
      <c r="CT459" s="11">
        <v>0.3812238</v>
      </c>
      <c r="CU459" s="11">
        <v>0.55191129999999999</v>
      </c>
      <c r="CV459" s="11">
        <v>0.5677392</v>
      </c>
      <c r="CW459" s="11">
        <v>0.2423556</v>
      </c>
      <c r="CX459" s="11">
        <v>-0.10364130000000001</v>
      </c>
      <c r="CY459" s="11">
        <v>-0.28205710000000001</v>
      </c>
      <c r="CZ459" s="11">
        <v>0.21872510000000001</v>
      </c>
      <c r="DA459" s="11">
        <v>0.19739180000000001</v>
      </c>
      <c r="DB459" s="11">
        <v>0.17146649999999999</v>
      </c>
      <c r="DC459" s="11">
        <v>0.15263940000000001</v>
      </c>
      <c r="DD459" s="11">
        <v>0.13508319999999999</v>
      </c>
      <c r="DE459" s="11">
        <v>0.12547040000000001</v>
      </c>
      <c r="DF459" s="11">
        <v>0.13753679999999999</v>
      </c>
      <c r="DG459" s="11">
        <v>0.14642930000000001</v>
      </c>
      <c r="DH459" s="11">
        <v>0.14175180000000001</v>
      </c>
      <c r="DI459" s="11">
        <v>0.14762539999999999</v>
      </c>
      <c r="DJ459" s="11">
        <v>0.1521489</v>
      </c>
      <c r="DK459" s="11">
        <v>0.14412749999999999</v>
      </c>
      <c r="DL459" s="11">
        <v>0.1242569</v>
      </c>
      <c r="DM459" s="11">
        <v>0.1258804</v>
      </c>
      <c r="DN459" s="11">
        <v>0.14139260000000001</v>
      </c>
      <c r="DO459" s="11">
        <v>0.1333741</v>
      </c>
      <c r="DP459" s="11">
        <v>0.1424028</v>
      </c>
      <c r="DQ459" s="11">
        <v>0.1306948</v>
      </c>
      <c r="DR459" s="11">
        <v>0.1239032</v>
      </c>
      <c r="DS459" s="11">
        <v>0.1278301</v>
      </c>
      <c r="DT459" s="11">
        <v>0.12666140000000001</v>
      </c>
      <c r="DU459" s="11">
        <v>0.12753229999999999</v>
      </c>
      <c r="DV459" s="11">
        <v>0.12783169999999999</v>
      </c>
      <c r="DW459" s="11">
        <v>0.11683789999999999</v>
      </c>
      <c r="DX459" s="11">
        <v>2.1829109999999998</v>
      </c>
      <c r="DY459" s="11">
        <v>9.3953200000000001E-2</v>
      </c>
      <c r="DZ459" s="11">
        <v>0.1140067</v>
      </c>
      <c r="EA459" s="11">
        <v>52.232210000000002</v>
      </c>
      <c r="EB459" s="11">
        <v>54.116585000000001</v>
      </c>
      <c r="EC459" s="11">
        <v>52.245598000000001</v>
      </c>
      <c r="ED459" s="11">
        <v>50.611722999999998</v>
      </c>
      <c r="EE459" s="11">
        <v>49.971018999999998</v>
      </c>
      <c r="EF459" s="11">
        <v>48.837245000000003</v>
      </c>
      <c r="EG459" s="11">
        <v>48.115763999999999</v>
      </c>
      <c r="EH459" s="11">
        <v>47.756731000000002</v>
      </c>
      <c r="EI459" s="11">
        <v>49.845999999999997</v>
      </c>
      <c r="EJ459" s="11">
        <v>52.684300999999998</v>
      </c>
      <c r="EK459" s="11">
        <v>54.463138000000001</v>
      </c>
      <c r="EL459" s="11">
        <v>55.715103999999997</v>
      </c>
      <c r="EM459" s="11">
        <v>56.113275000000002</v>
      </c>
      <c r="EN459" s="11">
        <v>62.730573</v>
      </c>
      <c r="EO459" s="11">
        <v>61.169846999999997</v>
      </c>
      <c r="EP459" s="11">
        <v>59.441316999999998</v>
      </c>
      <c r="EQ459" s="11">
        <v>58.129094000000002</v>
      </c>
      <c r="ER459" s="11">
        <v>56.181164000000003</v>
      </c>
      <c r="ES459" s="11">
        <v>53.644241000000001</v>
      </c>
      <c r="ET459" s="11">
        <v>52.267161000000002</v>
      </c>
      <c r="EU459" s="11">
        <v>51.185091999999997</v>
      </c>
      <c r="EV459" s="11">
        <v>50.137233999999999</v>
      </c>
      <c r="EW459" s="11">
        <v>49.161616000000002</v>
      </c>
      <c r="EX459" s="11">
        <v>49.791871999999998</v>
      </c>
      <c r="EY459" s="11">
        <v>0</v>
      </c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</row>
    <row r="460" spans="1:235" x14ac:dyDescent="0.2">
      <c r="A460" t="s">
        <v>112</v>
      </c>
      <c r="B460" t="s">
        <v>136</v>
      </c>
      <c r="C460" t="s">
        <v>0</v>
      </c>
      <c r="D460" t="s">
        <v>105</v>
      </c>
      <c r="E460" s="38" t="s">
        <v>119</v>
      </c>
      <c r="F460" t="s">
        <v>107</v>
      </c>
      <c r="G460" s="11">
        <v>14485</v>
      </c>
      <c r="H460" s="11">
        <v>11.326460000000001</v>
      </c>
      <c r="I460" s="11">
        <v>10.62102</v>
      </c>
      <c r="J460" s="11">
        <v>10.24117</v>
      </c>
      <c r="K460" s="11">
        <v>9.9870429999999999</v>
      </c>
      <c r="L460" s="11">
        <v>10.41703</v>
      </c>
      <c r="M460" s="11">
        <v>11.524430000000001</v>
      </c>
      <c r="N460" s="11">
        <v>13.21744</v>
      </c>
      <c r="O460" s="11">
        <v>11.806340000000001</v>
      </c>
      <c r="P460" s="11">
        <v>3.4492639999999999</v>
      </c>
      <c r="Q460" s="11">
        <v>-5.6249399999999996</v>
      </c>
      <c r="R460" s="11">
        <v>-12.23448</v>
      </c>
      <c r="S460" s="11">
        <v>-15.71576</v>
      </c>
      <c r="T460" s="11">
        <v>-15.94782</v>
      </c>
      <c r="U460" s="11">
        <v>-13.76516</v>
      </c>
      <c r="V460" s="11">
        <v>-8.0134950000000007</v>
      </c>
      <c r="W460" s="11">
        <v>-0.13640089999999999</v>
      </c>
      <c r="X460" s="11">
        <v>9.1351399999999998</v>
      </c>
      <c r="Y460" s="11">
        <v>15.20753</v>
      </c>
      <c r="Z460" s="11">
        <v>16.492560000000001</v>
      </c>
      <c r="AA460" s="11">
        <v>16.506119999999999</v>
      </c>
      <c r="AB460" s="11">
        <v>16.1632</v>
      </c>
      <c r="AC460" s="11">
        <v>15.242430000000001</v>
      </c>
      <c r="AD460" s="11">
        <v>13.394640000000001</v>
      </c>
      <c r="AE460" s="11">
        <v>11.840070000000001</v>
      </c>
      <c r="AF460" s="11">
        <v>-1.852514</v>
      </c>
      <c r="AG460" s="11">
        <v>-1.797652</v>
      </c>
      <c r="AH460" s="11">
        <v>-1.4525399999999999</v>
      </c>
      <c r="AI460" s="11">
        <v>-1.2482839999999999</v>
      </c>
      <c r="AJ460" s="11">
        <v>-0.99524469999999998</v>
      </c>
      <c r="AK460" s="11">
        <v>-0.92383720000000003</v>
      </c>
      <c r="AL460" s="11">
        <v>-1.113585</v>
      </c>
      <c r="AM460" s="11">
        <v>-1.1460649999999999</v>
      </c>
      <c r="AN460" s="11">
        <v>-0.79512070000000001</v>
      </c>
      <c r="AO460" s="11">
        <v>-0.68656399999999995</v>
      </c>
      <c r="AP460" s="11">
        <v>-0.55465169999999997</v>
      </c>
      <c r="AQ460" s="11">
        <v>-0.68029879999999998</v>
      </c>
      <c r="AR460" s="11">
        <v>-0.52421050000000002</v>
      </c>
      <c r="AS460" s="11">
        <v>-0.51885340000000002</v>
      </c>
      <c r="AT460" s="11">
        <v>-0.55748549999999997</v>
      </c>
      <c r="AU460" s="11">
        <v>-0.56976070000000001</v>
      </c>
      <c r="AV460" s="11">
        <v>-0.2775803</v>
      </c>
      <c r="AW460" s="11">
        <v>-0.17768999999999999</v>
      </c>
      <c r="AX460" s="11">
        <v>3.8954299999999997E-2</v>
      </c>
      <c r="AY460" s="11">
        <v>0.22924030000000001</v>
      </c>
      <c r="AZ460" s="11">
        <v>0.21757280000000001</v>
      </c>
      <c r="BA460" s="11">
        <v>-4.29726E-2</v>
      </c>
      <c r="BB460" s="11">
        <v>-0.40001750000000003</v>
      </c>
      <c r="BC460" s="11">
        <v>-0.51193200000000005</v>
      </c>
      <c r="BD460" s="11">
        <v>-1.525134</v>
      </c>
      <c r="BE460" s="11">
        <v>-1.4989589999999999</v>
      </c>
      <c r="BF460" s="11">
        <v>-1.200067</v>
      </c>
      <c r="BG460" s="11">
        <v>-1.0170710000000001</v>
      </c>
      <c r="BH460" s="11">
        <v>-0.79122210000000004</v>
      </c>
      <c r="BI460" s="11">
        <v>-0.74015189999999997</v>
      </c>
      <c r="BJ460" s="11">
        <v>-0.90938129999999995</v>
      </c>
      <c r="BK460" s="11">
        <v>-0.92527630000000005</v>
      </c>
      <c r="BL460" s="11">
        <v>-0.57947079999999995</v>
      </c>
      <c r="BM460" s="11">
        <v>-0.4662114</v>
      </c>
      <c r="BN460" s="11">
        <v>-0.33468520000000002</v>
      </c>
      <c r="BO460" s="11">
        <v>-0.46797159999999999</v>
      </c>
      <c r="BP460" s="11">
        <v>-0.34163900000000003</v>
      </c>
      <c r="BQ460" s="11">
        <v>-0.33365089999999997</v>
      </c>
      <c r="BR460" s="11">
        <v>-0.34330280000000002</v>
      </c>
      <c r="BS460" s="11">
        <v>-0.36382189999999998</v>
      </c>
      <c r="BT460" s="11">
        <v>-6.0404300000000001E-2</v>
      </c>
      <c r="BU460" s="11">
        <v>2.2092799999999999E-2</v>
      </c>
      <c r="BV460" s="11">
        <v>0.229292</v>
      </c>
      <c r="BW460" s="11">
        <v>0.42380869999999998</v>
      </c>
      <c r="BX460" s="11">
        <v>0.41119339999999999</v>
      </c>
      <c r="BY460" s="11">
        <v>0.1479915</v>
      </c>
      <c r="BZ460" s="11">
        <v>-0.21495929999999999</v>
      </c>
      <c r="CA460" s="11">
        <v>-0.3440124</v>
      </c>
      <c r="CB460" s="11">
        <v>-1.1977530000000001</v>
      </c>
      <c r="CC460" s="11">
        <v>-1.2002660000000001</v>
      </c>
      <c r="CD460" s="11">
        <v>-0.94759420000000005</v>
      </c>
      <c r="CE460" s="11">
        <v>-0.78585709999999998</v>
      </c>
      <c r="CF460" s="11">
        <v>-0.58719949999999999</v>
      </c>
      <c r="CG460" s="11">
        <v>-0.55646660000000003</v>
      </c>
      <c r="CH460" s="11">
        <v>-0.70517719999999995</v>
      </c>
      <c r="CI460" s="11">
        <v>-0.7044878</v>
      </c>
      <c r="CJ460" s="11">
        <v>-0.3638208</v>
      </c>
      <c r="CK460" s="11">
        <v>-0.24585879999999999</v>
      </c>
      <c r="CL460" s="11">
        <v>-0.11471870000000001</v>
      </c>
      <c r="CM460" s="11">
        <v>-0.25564439999999999</v>
      </c>
      <c r="CN460" s="11">
        <v>-0.1590675</v>
      </c>
      <c r="CO460" s="11">
        <v>-0.14844850000000001</v>
      </c>
      <c r="CP460" s="11">
        <v>-0.12912019999999999</v>
      </c>
      <c r="CQ460" s="11">
        <v>-0.157883</v>
      </c>
      <c r="CR460" s="11">
        <v>0.15677170000000001</v>
      </c>
      <c r="CS460" s="11">
        <v>0.2218755</v>
      </c>
      <c r="CT460" s="11">
        <v>0.4196298</v>
      </c>
      <c r="CU460" s="11">
        <v>0.61837699999999995</v>
      </c>
      <c r="CV460" s="11">
        <v>0.60481390000000002</v>
      </c>
      <c r="CW460" s="11">
        <v>0.33895560000000002</v>
      </c>
      <c r="CX460" s="11">
        <v>-2.99011E-2</v>
      </c>
      <c r="CY460" s="11">
        <v>-0.1760929</v>
      </c>
      <c r="CZ460" s="11">
        <v>0.19903319999999999</v>
      </c>
      <c r="DA460" s="11">
        <v>0.18159239999999999</v>
      </c>
      <c r="DB460" s="11">
        <v>0.15349260000000001</v>
      </c>
      <c r="DC460" s="11">
        <v>0.1405679</v>
      </c>
      <c r="DD460" s="11">
        <v>0.12403690000000001</v>
      </c>
      <c r="DE460" s="11">
        <v>0.1116727</v>
      </c>
      <c r="DF460" s="11">
        <v>0.1241472</v>
      </c>
      <c r="DG460" s="11">
        <v>0.13422990000000001</v>
      </c>
      <c r="DH460" s="11">
        <v>0.1311059</v>
      </c>
      <c r="DI460" s="11">
        <v>0.1339649</v>
      </c>
      <c r="DJ460" s="11">
        <v>0.13373019999999999</v>
      </c>
      <c r="DK460" s="11">
        <v>0.1290858</v>
      </c>
      <c r="DL460" s="11">
        <v>0.1109956</v>
      </c>
      <c r="DM460" s="11">
        <v>0.1125951</v>
      </c>
      <c r="DN460" s="11">
        <v>0.13021379999999999</v>
      </c>
      <c r="DO460" s="11">
        <v>0.1252019</v>
      </c>
      <c r="DP460" s="11">
        <v>0.1320336</v>
      </c>
      <c r="DQ460" s="11">
        <v>0.12145930000000001</v>
      </c>
      <c r="DR460" s="11">
        <v>0.1157171</v>
      </c>
      <c r="DS460" s="11">
        <v>0.11828909999999999</v>
      </c>
      <c r="DT460" s="11">
        <v>0.1177129</v>
      </c>
      <c r="DU460" s="11">
        <v>0.1160979</v>
      </c>
      <c r="DV460" s="11">
        <v>0.11250739999999999</v>
      </c>
      <c r="DW460" s="11">
        <v>0.1020879</v>
      </c>
      <c r="DX460" s="11">
        <v>1.9217390000000001</v>
      </c>
      <c r="DY460" s="11">
        <v>8.3571699999999999E-2</v>
      </c>
      <c r="DZ460" s="11">
        <v>0.1015572</v>
      </c>
      <c r="EA460" s="11">
        <v>49.036622000000001</v>
      </c>
      <c r="EB460" s="11">
        <v>49.077275999999998</v>
      </c>
      <c r="EC460" s="11">
        <v>48.190157999999997</v>
      </c>
      <c r="ED460" s="11">
        <v>47.031230999999998</v>
      </c>
      <c r="EE460" s="11">
        <v>46.431310000000003</v>
      </c>
      <c r="EF460" s="11">
        <v>45.649797</v>
      </c>
      <c r="EG460" s="11">
        <v>45.114068000000003</v>
      </c>
      <c r="EH460" s="11">
        <v>45.078445000000002</v>
      </c>
      <c r="EI460" s="11">
        <v>48.072634999999998</v>
      </c>
      <c r="EJ460" s="11">
        <v>53.290478999999998</v>
      </c>
      <c r="EK460" s="11">
        <v>57.191929000000002</v>
      </c>
      <c r="EL460" s="11">
        <v>60.005800999999998</v>
      </c>
      <c r="EM460" s="11">
        <v>61.529801999999997</v>
      </c>
      <c r="EN460" s="11">
        <v>64.973084</v>
      </c>
      <c r="EO460" s="11">
        <v>64.366202000000001</v>
      </c>
      <c r="EP460" s="11">
        <v>63.139400999999999</v>
      </c>
      <c r="EQ460" s="11">
        <v>61.461976</v>
      </c>
      <c r="ER460" s="11">
        <v>58.657715000000003</v>
      </c>
      <c r="ES460" s="11">
        <v>55.092486000000001</v>
      </c>
      <c r="ET460" s="11">
        <v>52.678659000000003</v>
      </c>
      <c r="EU460" s="11">
        <v>51.00891</v>
      </c>
      <c r="EV460" s="11">
        <v>49.285195999999999</v>
      </c>
      <c r="EW460" s="11">
        <v>48.244638999999999</v>
      </c>
      <c r="EX460" s="11">
        <v>48.029617000000002</v>
      </c>
      <c r="EY460" s="11">
        <v>0</v>
      </c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</row>
    <row r="461" spans="1:235" x14ac:dyDescent="0.2">
      <c r="A461" t="s">
        <v>112</v>
      </c>
      <c r="B461" t="s">
        <v>136</v>
      </c>
      <c r="C461" t="s">
        <v>0</v>
      </c>
      <c r="D461" t="s">
        <v>105</v>
      </c>
      <c r="E461" s="38" t="s">
        <v>214</v>
      </c>
      <c r="F461" t="s">
        <v>105</v>
      </c>
      <c r="G461" s="11">
        <v>31111</v>
      </c>
      <c r="H461" s="11">
        <v>22.746120000000001</v>
      </c>
      <c r="I461" s="11">
        <v>21.375170000000001</v>
      </c>
      <c r="J461" s="11">
        <v>20.71772</v>
      </c>
      <c r="K461" s="11">
        <v>20.462050000000001</v>
      </c>
      <c r="L461" s="11">
        <v>21.08531</v>
      </c>
      <c r="M461" s="11">
        <v>23.357040000000001</v>
      </c>
      <c r="N461" s="11">
        <v>27.102709999999998</v>
      </c>
      <c r="O461" s="11">
        <v>25.314489999999999</v>
      </c>
      <c r="P461" s="11">
        <v>9.8402279999999998</v>
      </c>
      <c r="Q461" s="11">
        <v>-5.4998880000000003</v>
      </c>
      <c r="R461" s="11">
        <v>-11.68868</v>
      </c>
      <c r="S461" s="11">
        <v>-7.9395230000000003</v>
      </c>
      <c r="T461" s="11">
        <v>-3.3070710000000001</v>
      </c>
      <c r="U461" s="11">
        <v>1.0951360000000001</v>
      </c>
      <c r="V461" s="11">
        <v>6.7440170000000004</v>
      </c>
      <c r="W461" s="11">
        <v>11.50587</v>
      </c>
      <c r="X461" s="11">
        <v>20.304739999999999</v>
      </c>
      <c r="Y461" s="11">
        <v>31.840060000000001</v>
      </c>
      <c r="Z461" s="11">
        <v>34.652070000000002</v>
      </c>
      <c r="AA461" s="11">
        <v>34.853900000000003</v>
      </c>
      <c r="AB461" s="11">
        <v>33.99577</v>
      </c>
      <c r="AC461" s="11">
        <v>31.870950000000001</v>
      </c>
      <c r="AD461" s="11">
        <v>27.677250000000001</v>
      </c>
      <c r="AE461" s="11">
        <v>23.972000000000001</v>
      </c>
      <c r="AF461" s="11">
        <v>-3.8793660000000001</v>
      </c>
      <c r="AG461" s="11">
        <v>-3.7890619999999999</v>
      </c>
      <c r="AH461" s="11">
        <v>-3.0713659999999998</v>
      </c>
      <c r="AI461" s="11">
        <v>-2.6149079999999998</v>
      </c>
      <c r="AJ461" s="11">
        <v>-2.2092550000000002</v>
      </c>
      <c r="AK461" s="11">
        <v>-2.0543589999999998</v>
      </c>
      <c r="AL461" s="11">
        <v>-2.487174</v>
      </c>
      <c r="AM461" s="11">
        <v>-2.5741019999999999</v>
      </c>
      <c r="AN461" s="11">
        <v>-1.798082</v>
      </c>
      <c r="AO461" s="11">
        <v>-1.5960319999999999</v>
      </c>
      <c r="AP461" s="11">
        <v>-1.3773599999999999</v>
      </c>
      <c r="AQ461" s="11">
        <v>-1.6015170000000001</v>
      </c>
      <c r="AR461" s="11">
        <v>-1.1320650000000001</v>
      </c>
      <c r="AS461" s="11">
        <v>-0.99020450000000004</v>
      </c>
      <c r="AT461" s="11">
        <v>-1.048916</v>
      </c>
      <c r="AU461" s="11">
        <v>-0.97265020000000002</v>
      </c>
      <c r="AV461" s="11">
        <v>-0.26936510000000002</v>
      </c>
      <c r="AW461" s="11">
        <v>-0.19290789999999999</v>
      </c>
      <c r="AX461" s="11">
        <v>0.1062409</v>
      </c>
      <c r="AY461" s="11">
        <v>0.55045359999999999</v>
      </c>
      <c r="AZ461" s="11">
        <v>0.62602150000000001</v>
      </c>
      <c r="BA461" s="11">
        <v>9.7136299999999995E-2</v>
      </c>
      <c r="BB461" s="11">
        <v>-0.8255093</v>
      </c>
      <c r="BC461" s="11">
        <v>-1.124072</v>
      </c>
      <c r="BD461" s="11">
        <v>-3.142433</v>
      </c>
      <c r="BE461" s="11">
        <v>-3.1131579999999999</v>
      </c>
      <c r="BF461" s="11">
        <v>-2.4952220000000001</v>
      </c>
      <c r="BG461" s="11">
        <v>-2.0919099999999999</v>
      </c>
      <c r="BH461" s="11">
        <v>-1.7448669999999999</v>
      </c>
      <c r="BI461" s="11">
        <v>-1.6160479999999999</v>
      </c>
      <c r="BJ461" s="11">
        <v>-1.9910129999999999</v>
      </c>
      <c r="BK461" s="11">
        <v>-2.0512839999999999</v>
      </c>
      <c r="BL461" s="11">
        <v>-1.2960510000000001</v>
      </c>
      <c r="BM461" s="11">
        <v>-1.1002430000000001</v>
      </c>
      <c r="BN461" s="11">
        <v>-0.86923530000000004</v>
      </c>
      <c r="BO461" s="11">
        <v>-1.1096140000000001</v>
      </c>
      <c r="BP461" s="11">
        <v>-0.71904239999999997</v>
      </c>
      <c r="BQ461" s="11">
        <v>-0.59213130000000003</v>
      </c>
      <c r="BR461" s="11">
        <v>-0.57318749999999996</v>
      </c>
      <c r="BS461" s="11">
        <v>-0.5192369</v>
      </c>
      <c r="BT461" s="11">
        <v>0.18699879999999999</v>
      </c>
      <c r="BU461" s="11">
        <v>0.258687</v>
      </c>
      <c r="BV461" s="11">
        <v>0.54891509999999999</v>
      </c>
      <c r="BW461" s="11">
        <v>1.0111939999999999</v>
      </c>
      <c r="BX461" s="11">
        <v>1.08466</v>
      </c>
      <c r="BY461" s="11">
        <v>0.54375399999999996</v>
      </c>
      <c r="BZ461" s="11">
        <v>-0.38942270000000001</v>
      </c>
      <c r="CA461" s="11">
        <v>-0.70945420000000003</v>
      </c>
      <c r="CB461" s="11">
        <v>-2.4055010000000001</v>
      </c>
      <c r="CC461" s="11">
        <v>-2.4372549999999999</v>
      </c>
      <c r="CD461" s="11">
        <v>-1.9190780000000001</v>
      </c>
      <c r="CE461" s="11">
        <v>-1.5689120000000001</v>
      </c>
      <c r="CF461" s="11">
        <v>-1.2804789999999999</v>
      </c>
      <c r="CG461" s="11">
        <v>-1.177737</v>
      </c>
      <c r="CH461" s="11">
        <v>-1.4948520000000001</v>
      </c>
      <c r="CI461" s="11">
        <v>-1.5284660000000001</v>
      </c>
      <c r="CJ461" s="11">
        <v>-0.79401860000000002</v>
      </c>
      <c r="CK461" s="11">
        <v>-0.60445340000000003</v>
      </c>
      <c r="CL461" s="11">
        <v>-0.36111120000000002</v>
      </c>
      <c r="CM461" s="11">
        <v>-0.61771039999999999</v>
      </c>
      <c r="CN461" s="11">
        <v>-0.30602000000000001</v>
      </c>
      <c r="CO461" s="11">
        <v>-0.19405800000000001</v>
      </c>
      <c r="CP461" s="11">
        <v>-9.7458699999999995E-2</v>
      </c>
      <c r="CQ461" s="11">
        <v>-6.5823699999999999E-2</v>
      </c>
      <c r="CR461" s="11">
        <v>0.64336260000000001</v>
      </c>
      <c r="CS461" s="11">
        <v>0.71028179999999996</v>
      </c>
      <c r="CT461" s="11">
        <v>0.99158939999999995</v>
      </c>
      <c r="CU461" s="11">
        <v>1.471935</v>
      </c>
      <c r="CV461" s="11">
        <v>1.5432980000000001</v>
      </c>
      <c r="CW461" s="11">
        <v>0.99037180000000002</v>
      </c>
      <c r="CX461" s="11">
        <v>4.6663999999999997E-2</v>
      </c>
      <c r="CY461" s="11">
        <v>-0.2948364</v>
      </c>
      <c r="CZ461" s="11">
        <v>0.448023</v>
      </c>
      <c r="DA461" s="11">
        <v>0.41092000000000001</v>
      </c>
      <c r="DB461" s="11">
        <v>0.35027049999999998</v>
      </c>
      <c r="DC461" s="11">
        <v>0.31796010000000002</v>
      </c>
      <c r="DD461" s="11">
        <v>0.28232800000000002</v>
      </c>
      <c r="DE461" s="11">
        <v>0.26647409999999999</v>
      </c>
      <c r="DF461" s="11">
        <v>0.30164449999999998</v>
      </c>
      <c r="DG461" s="11">
        <v>0.31785089999999999</v>
      </c>
      <c r="DH461" s="11">
        <v>0.30521379999999998</v>
      </c>
      <c r="DI461" s="11">
        <v>0.30141849999999998</v>
      </c>
      <c r="DJ461" s="11">
        <v>0.30891760000000001</v>
      </c>
      <c r="DK461" s="11">
        <v>0.29905589999999999</v>
      </c>
      <c r="DL461" s="11">
        <v>0.25109979999999998</v>
      </c>
      <c r="DM461" s="11">
        <v>0.24201130000000001</v>
      </c>
      <c r="DN461" s="11">
        <v>0.28922249999999999</v>
      </c>
      <c r="DO461" s="11">
        <v>0.2756557</v>
      </c>
      <c r="DP461" s="11">
        <v>0.27744950000000002</v>
      </c>
      <c r="DQ461" s="11">
        <v>0.27455020000000002</v>
      </c>
      <c r="DR461" s="11">
        <v>0.2691268</v>
      </c>
      <c r="DS461" s="11">
        <v>0.28011049999999998</v>
      </c>
      <c r="DT461" s="11">
        <v>0.27883229999999998</v>
      </c>
      <c r="DU461" s="11">
        <v>0.2715243</v>
      </c>
      <c r="DV461" s="11">
        <v>0.26512180000000002</v>
      </c>
      <c r="DW461" s="11">
        <v>0.25206970000000001</v>
      </c>
      <c r="DX461" s="11">
        <v>4.6038730000000001</v>
      </c>
      <c r="DY461" s="11">
        <v>0.1976231</v>
      </c>
      <c r="DZ461" s="11">
        <v>0.23849229999999999</v>
      </c>
      <c r="EA461" s="11">
        <v>45.520381</v>
      </c>
      <c r="EB461" s="11">
        <v>47.948068999999997</v>
      </c>
      <c r="EC461" s="11">
        <v>45.605887000000003</v>
      </c>
      <c r="ED461" s="11">
        <v>43.689281999999999</v>
      </c>
      <c r="EE461" s="11">
        <v>42.838068</v>
      </c>
      <c r="EF461" s="11">
        <v>41.949204000000002</v>
      </c>
      <c r="EG461" s="11">
        <v>41.337198000000001</v>
      </c>
      <c r="EH461" s="11">
        <v>41.729835999999999</v>
      </c>
      <c r="EI461" s="11">
        <v>44.707726000000001</v>
      </c>
      <c r="EJ461" s="11">
        <v>49.155869000000003</v>
      </c>
      <c r="EK461" s="11">
        <v>51.791449999999998</v>
      </c>
      <c r="EL461" s="11">
        <v>54.101047000000001</v>
      </c>
      <c r="EM461" s="11">
        <v>53.228485999999997</v>
      </c>
      <c r="EN461" s="11">
        <v>60.432152000000002</v>
      </c>
      <c r="EO461" s="11">
        <v>57.810009000000001</v>
      </c>
      <c r="EP461" s="11">
        <v>56.895811000000002</v>
      </c>
      <c r="EQ461" s="11">
        <v>55.608913999999999</v>
      </c>
      <c r="ER461" s="11">
        <v>54.613286000000002</v>
      </c>
      <c r="ES461" s="11">
        <v>50.803496000000003</v>
      </c>
      <c r="ET461" s="11">
        <v>50.000830000000001</v>
      </c>
      <c r="EU461" s="11">
        <v>47.109762000000003</v>
      </c>
      <c r="EV461" s="11">
        <v>46.007986000000002</v>
      </c>
      <c r="EW461" s="11">
        <v>44.412559000000002</v>
      </c>
      <c r="EX461" s="11">
        <v>47.022460000000002</v>
      </c>
      <c r="EY461" s="11">
        <v>0</v>
      </c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</row>
    <row r="462" spans="1:235" x14ac:dyDescent="0.2">
      <c r="A462" t="s">
        <v>112</v>
      </c>
      <c r="B462" t="s">
        <v>136</v>
      </c>
      <c r="C462" t="s">
        <v>0</v>
      </c>
      <c r="D462" t="s">
        <v>105</v>
      </c>
      <c r="E462" s="38" t="s">
        <v>214</v>
      </c>
      <c r="F462" t="s">
        <v>106</v>
      </c>
      <c r="G462" s="11">
        <v>16626</v>
      </c>
      <c r="H462" s="11">
        <v>10.80926</v>
      </c>
      <c r="I462" s="11">
        <v>10.15423</v>
      </c>
      <c r="J462" s="11">
        <v>9.8354599999999994</v>
      </c>
      <c r="K462" s="11">
        <v>9.6573440000000002</v>
      </c>
      <c r="L462" s="11">
        <v>9.8738840000000003</v>
      </c>
      <c r="M462" s="11">
        <v>10.780900000000001</v>
      </c>
      <c r="N462" s="11">
        <v>12.41689</v>
      </c>
      <c r="O462" s="11">
        <v>12.35979</v>
      </c>
      <c r="P462" s="11">
        <v>6.065563</v>
      </c>
      <c r="Q462" s="11">
        <v>-0.70500200000000002</v>
      </c>
      <c r="R462" s="11">
        <v>-4.3760110000000001</v>
      </c>
      <c r="S462" s="11">
        <v>-2.8266450000000001</v>
      </c>
      <c r="T462" s="11">
        <v>-1.9289810000000001</v>
      </c>
      <c r="U462" s="11">
        <v>-0.91379639999999995</v>
      </c>
      <c r="V462" s="11">
        <v>3.24546</v>
      </c>
      <c r="W462" s="11">
        <v>6.0348170000000003</v>
      </c>
      <c r="X462" s="11">
        <v>9.9892249999999994</v>
      </c>
      <c r="Y462" s="11">
        <v>15.406359999999999</v>
      </c>
      <c r="Z462" s="11">
        <v>16.84085</v>
      </c>
      <c r="AA462" s="11">
        <v>16.889410000000002</v>
      </c>
      <c r="AB462" s="11">
        <v>16.386289999999999</v>
      </c>
      <c r="AC462" s="11">
        <v>15.26498</v>
      </c>
      <c r="AD462" s="11">
        <v>13.306229999999999</v>
      </c>
      <c r="AE462" s="11">
        <v>11.380839999999999</v>
      </c>
      <c r="AF462" s="11">
        <v>-2.1744240000000001</v>
      </c>
      <c r="AG462" s="11">
        <v>-2.0837870000000001</v>
      </c>
      <c r="AH462" s="11">
        <v>-1.6772359999999999</v>
      </c>
      <c r="AI462" s="11">
        <v>-1.453611</v>
      </c>
      <c r="AJ462" s="11">
        <v>-1.2200949999999999</v>
      </c>
      <c r="AK462" s="11">
        <v>-1.1483410000000001</v>
      </c>
      <c r="AL462" s="11">
        <v>-1.4510369999999999</v>
      </c>
      <c r="AM462" s="11">
        <v>-1.3678589999999999</v>
      </c>
      <c r="AN462" s="11">
        <v>-0.99546920000000005</v>
      </c>
      <c r="AO462" s="11">
        <v>-0.92362869999999997</v>
      </c>
      <c r="AP462" s="11">
        <v>-0.84526710000000005</v>
      </c>
      <c r="AQ462" s="11">
        <v>-0.96965900000000005</v>
      </c>
      <c r="AR462" s="11">
        <v>-0.67013330000000004</v>
      </c>
      <c r="AS462" s="11">
        <v>-0.58856030000000004</v>
      </c>
      <c r="AT462" s="11">
        <v>-0.62064620000000004</v>
      </c>
      <c r="AU462" s="11">
        <v>-0.60577239999999999</v>
      </c>
      <c r="AV462" s="11">
        <v>-0.25509910000000002</v>
      </c>
      <c r="AW462" s="11">
        <v>-0.2253858</v>
      </c>
      <c r="AX462" s="11">
        <v>-9.0805E-3</v>
      </c>
      <c r="AY462" s="11">
        <v>0.17292940000000001</v>
      </c>
      <c r="AZ462" s="11">
        <v>0.21783540000000001</v>
      </c>
      <c r="BA462" s="11">
        <v>-0.164329</v>
      </c>
      <c r="BB462" s="11">
        <v>-0.57418199999999997</v>
      </c>
      <c r="BC462" s="11">
        <v>-0.70073649999999998</v>
      </c>
      <c r="BD462" s="11">
        <v>-1.7483280000000001</v>
      </c>
      <c r="BE462" s="11">
        <v>-1.707414</v>
      </c>
      <c r="BF462" s="11">
        <v>-1.3564620000000001</v>
      </c>
      <c r="BG462" s="11">
        <v>-1.163278</v>
      </c>
      <c r="BH462" s="11">
        <v>-0.96526160000000005</v>
      </c>
      <c r="BI462" s="11">
        <v>-0.90670309999999998</v>
      </c>
      <c r="BJ462" s="11">
        <v>-1.1729160000000001</v>
      </c>
      <c r="BK462" s="11">
        <v>-1.091062</v>
      </c>
      <c r="BL462" s="11">
        <v>-0.71896150000000003</v>
      </c>
      <c r="BM462" s="11">
        <v>-0.64353970000000005</v>
      </c>
      <c r="BN462" s="11">
        <v>-0.54624660000000003</v>
      </c>
      <c r="BO462" s="11">
        <v>-0.6919845</v>
      </c>
      <c r="BP462" s="11">
        <v>-0.43716440000000001</v>
      </c>
      <c r="BQ462" s="11">
        <v>-0.36547400000000002</v>
      </c>
      <c r="BR462" s="11">
        <v>-0.35320990000000002</v>
      </c>
      <c r="BS462" s="11">
        <v>-0.35689199999999999</v>
      </c>
      <c r="BT462" s="11">
        <v>-1.38377E-2</v>
      </c>
      <c r="BU462" s="11">
        <v>1.0768399999999999E-2</v>
      </c>
      <c r="BV462" s="11">
        <v>0.22395409999999999</v>
      </c>
      <c r="BW462" s="11">
        <v>0.42680849999999998</v>
      </c>
      <c r="BX462" s="11">
        <v>0.45913890000000002</v>
      </c>
      <c r="BY462" s="11">
        <v>7.6731599999999997E-2</v>
      </c>
      <c r="BZ462" s="11">
        <v>-0.33011449999999998</v>
      </c>
      <c r="CA462" s="11">
        <v>-0.47114980000000001</v>
      </c>
      <c r="CB462" s="11">
        <v>-1.322233</v>
      </c>
      <c r="CC462" s="11">
        <v>-1.3310409999999999</v>
      </c>
      <c r="CD462" s="11">
        <v>-1.0356890000000001</v>
      </c>
      <c r="CE462" s="11">
        <v>-0.87294470000000002</v>
      </c>
      <c r="CF462" s="11">
        <v>-0.71042780000000005</v>
      </c>
      <c r="CG462" s="11">
        <v>-0.66506549999999998</v>
      </c>
      <c r="CH462" s="11">
        <v>-0.89479560000000002</v>
      </c>
      <c r="CI462" s="11">
        <v>-0.81426419999999999</v>
      </c>
      <c r="CJ462" s="11">
        <v>-0.44245400000000001</v>
      </c>
      <c r="CK462" s="11">
        <v>-0.36345060000000001</v>
      </c>
      <c r="CL462" s="11">
        <v>-0.247226</v>
      </c>
      <c r="CM462" s="11">
        <v>-0.41431010000000001</v>
      </c>
      <c r="CN462" s="11">
        <v>-0.2041955</v>
      </c>
      <c r="CO462" s="11">
        <v>-0.1423876</v>
      </c>
      <c r="CP462" s="11">
        <v>-8.5773699999999994E-2</v>
      </c>
      <c r="CQ462" s="11">
        <v>-0.1080116</v>
      </c>
      <c r="CR462" s="11">
        <v>0.22742370000000001</v>
      </c>
      <c r="CS462" s="11">
        <v>0.24692269999999999</v>
      </c>
      <c r="CT462" s="11">
        <v>0.45698870000000003</v>
      </c>
      <c r="CU462" s="11">
        <v>0.68068759999999995</v>
      </c>
      <c r="CV462" s="11">
        <v>0.70044240000000002</v>
      </c>
      <c r="CW462" s="11">
        <v>0.31779210000000002</v>
      </c>
      <c r="CX462" s="11">
        <v>-8.6046999999999998E-2</v>
      </c>
      <c r="CY462" s="11">
        <v>-0.2415631</v>
      </c>
      <c r="CZ462" s="11">
        <v>0.25904749999999999</v>
      </c>
      <c r="DA462" s="11">
        <v>0.22881870000000001</v>
      </c>
      <c r="DB462" s="11">
        <v>0.1950163</v>
      </c>
      <c r="DC462" s="11">
        <v>0.17651020000000001</v>
      </c>
      <c r="DD462" s="11">
        <v>0.15492790000000001</v>
      </c>
      <c r="DE462" s="11">
        <v>0.14690520000000001</v>
      </c>
      <c r="DF462" s="11">
        <v>0.16908529999999999</v>
      </c>
      <c r="DG462" s="11">
        <v>0.16828090000000001</v>
      </c>
      <c r="DH462" s="11">
        <v>0.1681047</v>
      </c>
      <c r="DI462" s="11">
        <v>0.17028209999999999</v>
      </c>
      <c r="DJ462" s="11">
        <v>0.1817916</v>
      </c>
      <c r="DK462" s="11">
        <v>0.16881409999999999</v>
      </c>
      <c r="DL462" s="11">
        <v>0.14163500000000001</v>
      </c>
      <c r="DM462" s="11">
        <v>0.13562689999999999</v>
      </c>
      <c r="DN462" s="11">
        <v>0.1625897</v>
      </c>
      <c r="DO462" s="11">
        <v>0.15130850000000001</v>
      </c>
      <c r="DP462" s="11">
        <v>0.14667649999999999</v>
      </c>
      <c r="DQ462" s="11">
        <v>0.14357159999999999</v>
      </c>
      <c r="DR462" s="11">
        <v>0.141675</v>
      </c>
      <c r="DS462" s="11">
        <v>0.1543476</v>
      </c>
      <c r="DT462" s="11">
        <v>0.1467021</v>
      </c>
      <c r="DU462" s="11">
        <v>0.1465544</v>
      </c>
      <c r="DV462" s="11">
        <v>0.1483825</v>
      </c>
      <c r="DW462" s="11">
        <v>0.1395788</v>
      </c>
      <c r="DX462" s="11">
        <v>2.532791</v>
      </c>
      <c r="DY462" s="11">
        <v>0.1086534</v>
      </c>
      <c r="DZ462" s="11">
        <v>0.12911500000000001</v>
      </c>
      <c r="EA462" s="11">
        <v>47.466014999999999</v>
      </c>
      <c r="EB462" s="11">
        <v>51.232809000000003</v>
      </c>
      <c r="EC462" s="11">
        <v>47.993403000000001</v>
      </c>
      <c r="ED462" s="11">
        <v>45.618144999999998</v>
      </c>
      <c r="EE462" s="11">
        <v>44.790568999999998</v>
      </c>
      <c r="EF462" s="11">
        <v>43.916072999999997</v>
      </c>
      <c r="EG462" s="11">
        <v>43.212634000000001</v>
      </c>
      <c r="EH462" s="11">
        <v>43.436115000000001</v>
      </c>
      <c r="EI462" s="11">
        <v>45.888503</v>
      </c>
      <c r="EJ462" s="11">
        <v>48.969991999999998</v>
      </c>
      <c r="EK462" s="11">
        <v>50.066135000000003</v>
      </c>
      <c r="EL462" s="11">
        <v>51.444899999999997</v>
      </c>
      <c r="EM462" s="11">
        <v>50.790025999999997</v>
      </c>
      <c r="EN462" s="11">
        <v>60.544997000000002</v>
      </c>
      <c r="EO462" s="11">
        <v>57.386831999999998</v>
      </c>
      <c r="EP462" s="11">
        <v>55.652290000000001</v>
      </c>
      <c r="EQ462" s="11">
        <v>54.427999</v>
      </c>
      <c r="ER462" s="11">
        <v>53.180553000000003</v>
      </c>
      <c r="ES462" s="11">
        <v>50.483116000000003</v>
      </c>
      <c r="ET462" s="11">
        <v>49.871074999999998</v>
      </c>
      <c r="EU462" s="11">
        <v>47.591337000000003</v>
      </c>
      <c r="EV462" s="11">
        <v>47.208863000000001</v>
      </c>
      <c r="EW462" s="11">
        <v>45.329864999999998</v>
      </c>
      <c r="EX462" s="11">
        <v>48.05847</v>
      </c>
      <c r="EY462" s="11">
        <v>0</v>
      </c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</row>
    <row r="463" spans="1:235" x14ac:dyDescent="0.2">
      <c r="A463" t="s">
        <v>112</v>
      </c>
      <c r="B463" t="s">
        <v>136</v>
      </c>
      <c r="C463" t="s">
        <v>0</v>
      </c>
      <c r="D463" t="s">
        <v>105</v>
      </c>
      <c r="E463" s="38" t="s">
        <v>214</v>
      </c>
      <c r="F463" t="s">
        <v>107</v>
      </c>
      <c r="G463" s="11">
        <v>14485</v>
      </c>
      <c r="H463" s="11">
        <v>11.844530000000001</v>
      </c>
      <c r="I463" s="11">
        <v>11.153359999999999</v>
      </c>
      <c r="J463" s="11">
        <v>10.89038</v>
      </c>
      <c r="K463" s="11">
        <v>10.74738</v>
      </c>
      <c r="L463" s="11">
        <v>11.185499999999999</v>
      </c>
      <c r="M463" s="11">
        <v>12.564500000000001</v>
      </c>
      <c r="N463" s="11">
        <v>14.55607</v>
      </c>
      <c r="O463" s="11">
        <v>12.87792</v>
      </c>
      <c r="P463" s="11">
        <v>3.7019030000000002</v>
      </c>
      <c r="Q463" s="11">
        <v>-4.8479200000000002</v>
      </c>
      <c r="R463" s="11">
        <v>-7.374377</v>
      </c>
      <c r="S463" s="11">
        <v>-5.243849</v>
      </c>
      <c r="T463" s="11">
        <v>-1.4687680000000001</v>
      </c>
      <c r="U463" s="11">
        <v>1.8944589999999999</v>
      </c>
      <c r="V463" s="11">
        <v>3.4223300000000001</v>
      </c>
      <c r="W463" s="11">
        <v>5.3272969999999997</v>
      </c>
      <c r="X463" s="11">
        <v>10.143560000000001</v>
      </c>
      <c r="Y463" s="11">
        <v>16.288620000000002</v>
      </c>
      <c r="Z463" s="11">
        <v>17.815819999999999</v>
      </c>
      <c r="AA463" s="11">
        <v>17.88064</v>
      </c>
      <c r="AB463" s="11">
        <v>17.477039999999999</v>
      </c>
      <c r="AC463" s="11">
        <v>16.372859999999999</v>
      </c>
      <c r="AD463" s="11">
        <v>14.21269</v>
      </c>
      <c r="AE463" s="11">
        <v>12.540620000000001</v>
      </c>
      <c r="AF463" s="11">
        <v>-1.868158</v>
      </c>
      <c r="AG463" s="11">
        <v>-1.8273239999999999</v>
      </c>
      <c r="AH463" s="11">
        <v>-1.4324479999999999</v>
      </c>
      <c r="AI463" s="11">
        <v>-1.260375</v>
      </c>
      <c r="AJ463" s="11">
        <v>-1.0473760000000001</v>
      </c>
      <c r="AK463" s="11">
        <v>-0.94854320000000003</v>
      </c>
      <c r="AL463" s="11">
        <v>-1.208642</v>
      </c>
      <c r="AM463" s="11">
        <v>-1.312157</v>
      </c>
      <c r="AN463" s="11">
        <v>-0.91105930000000002</v>
      </c>
      <c r="AO463" s="11">
        <v>-0.76468550000000002</v>
      </c>
      <c r="AP463" s="11">
        <v>-0.63679949999999996</v>
      </c>
      <c r="AQ463" s="11">
        <v>-0.79680930000000005</v>
      </c>
      <c r="AR463" s="11">
        <v>-0.57663819999999999</v>
      </c>
      <c r="AS463" s="11">
        <v>-0.53781429999999997</v>
      </c>
      <c r="AT463" s="11">
        <v>-0.53932310000000006</v>
      </c>
      <c r="AU463" s="11">
        <v>-0.53909929999999995</v>
      </c>
      <c r="AV463" s="11">
        <v>-0.2099299</v>
      </c>
      <c r="AW463" s="11">
        <v>-0.1362091</v>
      </c>
      <c r="AX463" s="11">
        <v>9.7916799999999998E-2</v>
      </c>
      <c r="AY463" s="11">
        <v>0.26253840000000001</v>
      </c>
      <c r="AZ463" s="11">
        <v>0.25034580000000001</v>
      </c>
      <c r="BA463" s="11">
        <v>-1.9992E-3</v>
      </c>
      <c r="BB463" s="11">
        <v>-0.44411889999999998</v>
      </c>
      <c r="BC463" s="11">
        <v>-0.50231490000000001</v>
      </c>
      <c r="BD463" s="11">
        <v>-1.489425</v>
      </c>
      <c r="BE463" s="11">
        <v>-1.4766269999999999</v>
      </c>
      <c r="BF463" s="11">
        <v>-1.133721</v>
      </c>
      <c r="BG463" s="11">
        <v>-0.98876920000000001</v>
      </c>
      <c r="BH463" s="11">
        <v>-0.80803590000000003</v>
      </c>
      <c r="BI463" s="11">
        <v>-0.72339569999999997</v>
      </c>
      <c r="BJ463" s="11">
        <v>-0.9500731</v>
      </c>
      <c r="BK463" s="11">
        <v>-1.0402389999999999</v>
      </c>
      <c r="BL463" s="11">
        <v>-0.65391960000000005</v>
      </c>
      <c r="BM463" s="11">
        <v>-0.51324899999999996</v>
      </c>
      <c r="BN463" s="11">
        <v>-0.38400899999999999</v>
      </c>
      <c r="BO463" s="11">
        <v>-0.54771630000000004</v>
      </c>
      <c r="BP463" s="11">
        <v>-0.36562939999999999</v>
      </c>
      <c r="BQ463" s="11">
        <v>-0.33029049999999999</v>
      </c>
      <c r="BR463" s="11">
        <v>-0.29438370000000003</v>
      </c>
      <c r="BS463" s="11">
        <v>-0.3075755</v>
      </c>
      <c r="BT463" s="11">
        <v>2.75591E-2</v>
      </c>
      <c r="BU463" s="11">
        <v>0.1014857</v>
      </c>
      <c r="BV463" s="11">
        <v>0.32833610000000002</v>
      </c>
      <c r="BW463" s="11">
        <v>0.49931740000000002</v>
      </c>
      <c r="BX463" s="11">
        <v>0.49190640000000002</v>
      </c>
      <c r="BY463" s="11">
        <v>0.2326087</v>
      </c>
      <c r="BZ463" s="11">
        <v>-0.2189228</v>
      </c>
      <c r="CA463" s="11">
        <v>-0.29021000000000002</v>
      </c>
      <c r="CB463" s="11">
        <v>-1.110692</v>
      </c>
      <c r="CC463" s="11">
        <v>-1.125929</v>
      </c>
      <c r="CD463" s="11">
        <v>-0.83499299999999999</v>
      </c>
      <c r="CE463" s="11">
        <v>-0.7171632</v>
      </c>
      <c r="CF463" s="11">
        <v>-0.56869550000000002</v>
      </c>
      <c r="CG463" s="11">
        <v>-0.49824819999999997</v>
      </c>
      <c r="CH463" s="11">
        <v>-0.69150389999999995</v>
      </c>
      <c r="CI463" s="11">
        <v>-0.76832029999999996</v>
      </c>
      <c r="CJ463" s="11">
        <v>-0.39678000000000002</v>
      </c>
      <c r="CK463" s="11">
        <v>-0.2618125</v>
      </c>
      <c r="CL463" s="11">
        <v>-0.13121859999999999</v>
      </c>
      <c r="CM463" s="11">
        <v>-0.29862329999999998</v>
      </c>
      <c r="CN463" s="11">
        <v>-0.15462049999999999</v>
      </c>
      <c r="CO463" s="11">
        <v>-0.12276670000000001</v>
      </c>
      <c r="CP463" s="11">
        <v>-4.9444299999999997E-2</v>
      </c>
      <c r="CQ463" s="11">
        <v>-7.60517E-2</v>
      </c>
      <c r="CR463" s="11">
        <v>0.26504810000000001</v>
      </c>
      <c r="CS463" s="11">
        <v>0.3391806</v>
      </c>
      <c r="CT463" s="11">
        <v>0.55875540000000001</v>
      </c>
      <c r="CU463" s="11">
        <v>0.73609639999999998</v>
      </c>
      <c r="CV463" s="11">
        <v>0.73346699999999998</v>
      </c>
      <c r="CW463" s="11">
        <v>0.46721669999999998</v>
      </c>
      <c r="CX463" s="11">
        <v>6.2732999999999999E-3</v>
      </c>
      <c r="CY463" s="11">
        <v>-7.81052E-2</v>
      </c>
      <c r="CZ463" s="11">
        <v>0.2302536</v>
      </c>
      <c r="DA463" s="11">
        <v>0.2132088</v>
      </c>
      <c r="DB463" s="11">
        <v>0.18161340000000001</v>
      </c>
      <c r="DC463" s="11">
        <v>0.16512470000000001</v>
      </c>
      <c r="DD463" s="11">
        <v>0.14550859999999999</v>
      </c>
      <c r="DE463" s="11">
        <v>0.1368799</v>
      </c>
      <c r="DF463" s="11">
        <v>0.1571988</v>
      </c>
      <c r="DG463" s="11">
        <v>0.16531470000000001</v>
      </c>
      <c r="DH463" s="11">
        <v>0.15632979999999999</v>
      </c>
      <c r="DI463" s="11">
        <v>0.15286250000000001</v>
      </c>
      <c r="DJ463" s="11">
        <v>0.15368570000000001</v>
      </c>
      <c r="DK463" s="11">
        <v>0.15143780000000001</v>
      </c>
      <c r="DL463" s="11">
        <v>0.12828429999999999</v>
      </c>
      <c r="DM463" s="11">
        <v>0.12616550000000001</v>
      </c>
      <c r="DN463" s="11">
        <v>0.14891260000000001</v>
      </c>
      <c r="DO463" s="11">
        <v>0.14075650000000001</v>
      </c>
      <c r="DP463" s="11">
        <v>0.14438309999999999</v>
      </c>
      <c r="DQ463" s="11">
        <v>0.1445082</v>
      </c>
      <c r="DR463" s="11">
        <v>0.14008499999999999</v>
      </c>
      <c r="DS463" s="11">
        <v>0.14395140000000001</v>
      </c>
      <c r="DT463" s="11">
        <v>0.1468584</v>
      </c>
      <c r="DU463" s="11">
        <v>0.14263149999999999</v>
      </c>
      <c r="DV463" s="11">
        <v>0.13690949999999999</v>
      </c>
      <c r="DW463" s="11">
        <v>0.1289506</v>
      </c>
      <c r="DX463" s="11">
        <v>2.3001170000000002</v>
      </c>
      <c r="DY463" s="11">
        <v>9.9741499999999997E-2</v>
      </c>
      <c r="DZ463" s="11">
        <v>0.1210068</v>
      </c>
      <c r="EA463" s="11">
        <v>43.288455999999996</v>
      </c>
      <c r="EB463" s="11">
        <v>44.180070000000001</v>
      </c>
      <c r="EC463" s="11">
        <v>42.868186000000001</v>
      </c>
      <c r="ED463" s="11">
        <v>41.477615</v>
      </c>
      <c r="EE463" s="11">
        <v>40.599231000000003</v>
      </c>
      <c r="EF463" s="11">
        <v>39.694051999999999</v>
      </c>
      <c r="EG463" s="11">
        <v>39.186667999999997</v>
      </c>
      <c r="EH463" s="11">
        <v>39.773203000000002</v>
      </c>
      <c r="EI463" s="11">
        <v>43.352904000000002</v>
      </c>
      <c r="EJ463" s="11">
        <v>49.368335999999999</v>
      </c>
      <c r="EK463" s="11">
        <v>53.770395999999998</v>
      </c>
      <c r="EL463" s="11">
        <v>57.148845999999999</v>
      </c>
      <c r="EM463" s="11">
        <v>56.026068000000002</v>
      </c>
      <c r="EN463" s="11">
        <v>60.302798000000003</v>
      </c>
      <c r="EO463" s="11">
        <v>58.295534000000004</v>
      </c>
      <c r="EP463" s="11">
        <v>58.323048</v>
      </c>
      <c r="EQ463" s="11">
        <v>56.963760000000001</v>
      </c>
      <c r="ER463" s="11">
        <v>56.257460000000002</v>
      </c>
      <c r="ES463" s="11">
        <v>51.170408999999999</v>
      </c>
      <c r="ET463" s="11">
        <v>50.149110999999998</v>
      </c>
      <c r="EU463" s="11">
        <v>46.555520999999999</v>
      </c>
      <c r="EV463" s="11">
        <v>44.628162000000003</v>
      </c>
      <c r="EW463" s="11">
        <v>43.358728999999997</v>
      </c>
      <c r="EX463" s="11">
        <v>45.833474000000002</v>
      </c>
      <c r="EY463" s="11">
        <v>0</v>
      </c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</row>
    <row r="464" spans="1:235" x14ac:dyDescent="0.2">
      <c r="A464" t="s">
        <v>112</v>
      </c>
      <c r="B464" t="s">
        <v>136</v>
      </c>
      <c r="C464" t="s">
        <v>0</v>
      </c>
      <c r="D464" t="s">
        <v>105</v>
      </c>
      <c r="E464" s="38" t="s">
        <v>120</v>
      </c>
      <c r="F464" t="s">
        <v>105</v>
      </c>
      <c r="G464" s="11">
        <v>30732</v>
      </c>
      <c r="H464" s="11">
        <v>24.041650000000001</v>
      </c>
      <c r="I464" s="11">
        <v>21.819310000000002</v>
      </c>
      <c r="J464" s="11">
        <v>19.653849999999998</v>
      </c>
      <c r="K464" s="11">
        <v>18.144439999999999</v>
      </c>
      <c r="L464" s="11">
        <v>17.279969999999999</v>
      </c>
      <c r="M464" s="11">
        <v>17.239129999999999</v>
      </c>
      <c r="N464" s="11">
        <v>16.470960000000002</v>
      </c>
      <c r="O464" s="11">
        <v>12.95567</v>
      </c>
      <c r="P464" s="11">
        <v>3.5680809999999998</v>
      </c>
      <c r="Q464" s="11">
        <v>-11.924569999999999</v>
      </c>
      <c r="R464" s="11">
        <v>-25.138359999999999</v>
      </c>
      <c r="S464" s="11">
        <v>-34.702579999999998</v>
      </c>
      <c r="T464" s="11">
        <v>-38.140079999999998</v>
      </c>
      <c r="U464" s="11">
        <v>-37.744390000000003</v>
      </c>
      <c r="V464" s="11">
        <v>-32.103299999999997</v>
      </c>
      <c r="W464" s="11">
        <v>-21.682659999999998</v>
      </c>
      <c r="X464" s="11">
        <v>-7.6402910000000004</v>
      </c>
      <c r="Y464" s="11">
        <v>11.04552</v>
      </c>
      <c r="Z464" s="11">
        <v>26.030950000000001</v>
      </c>
      <c r="AA464" s="11">
        <v>32.907940000000004</v>
      </c>
      <c r="AB464" s="11">
        <v>34.191569999999999</v>
      </c>
      <c r="AC464" s="11">
        <v>32.925170000000001</v>
      </c>
      <c r="AD464" s="11">
        <v>29.52467</v>
      </c>
      <c r="AE464" s="11">
        <v>25.599989999999998</v>
      </c>
      <c r="AF464" s="11">
        <v>-3.2712829999999999</v>
      </c>
      <c r="AG464" s="11">
        <v>-2.961462</v>
      </c>
      <c r="AH464" s="11">
        <v>-2.5565500000000001</v>
      </c>
      <c r="AI464" s="11">
        <v>-2.1803870000000001</v>
      </c>
      <c r="AJ464" s="11">
        <v>-1.947055</v>
      </c>
      <c r="AK464" s="11">
        <v>-1.5183930000000001</v>
      </c>
      <c r="AL464" s="11">
        <v>-1.550103</v>
      </c>
      <c r="AM464" s="11">
        <v>-1.2364679999999999</v>
      </c>
      <c r="AN464" s="11">
        <v>-0.84902420000000001</v>
      </c>
      <c r="AO464" s="11">
        <v>-0.85500540000000003</v>
      </c>
      <c r="AP464" s="11">
        <v>-0.51833459999999998</v>
      </c>
      <c r="AQ464" s="11">
        <v>-0.87081059999999999</v>
      </c>
      <c r="AR464" s="11">
        <v>-0.4306487</v>
      </c>
      <c r="AS464" s="11">
        <v>-0.59640309999999996</v>
      </c>
      <c r="AT464" s="11">
        <v>-0.62027969999999999</v>
      </c>
      <c r="AU464" s="11">
        <v>-0.36207020000000001</v>
      </c>
      <c r="AV464" s="11">
        <v>-3.2450000000000001E-3</v>
      </c>
      <c r="AW464" s="11">
        <v>0.28833249999999999</v>
      </c>
      <c r="AX464" s="11">
        <v>0.36838189999999998</v>
      </c>
      <c r="AY464" s="11">
        <v>0.63596059999999999</v>
      </c>
      <c r="AZ464" s="11">
        <v>0.58189049999999998</v>
      </c>
      <c r="BA464" s="11">
        <v>-0.60254759999999996</v>
      </c>
      <c r="BB464" s="11">
        <v>-0.96475979999999995</v>
      </c>
      <c r="BC464" s="11">
        <v>-1.1024419999999999</v>
      </c>
      <c r="BD464" s="11">
        <v>-2.7066170000000001</v>
      </c>
      <c r="BE464" s="11">
        <v>-2.4647869999999998</v>
      </c>
      <c r="BF464" s="11">
        <v>-2.134487</v>
      </c>
      <c r="BG464" s="11">
        <v>-1.8017339999999999</v>
      </c>
      <c r="BH464" s="11">
        <v>-1.61843</v>
      </c>
      <c r="BI464" s="11">
        <v>-1.2261329999999999</v>
      </c>
      <c r="BJ464" s="11">
        <v>-1.2522420000000001</v>
      </c>
      <c r="BK464" s="11">
        <v>-0.91684909999999997</v>
      </c>
      <c r="BL464" s="11">
        <v>-0.53937089999999999</v>
      </c>
      <c r="BM464" s="11">
        <v>-0.50936309999999996</v>
      </c>
      <c r="BN464" s="11">
        <v>-0.1635606</v>
      </c>
      <c r="BO464" s="11">
        <v>-0.52075830000000001</v>
      </c>
      <c r="BP464" s="11">
        <v>-9.0334899999999996E-2</v>
      </c>
      <c r="BQ464" s="11">
        <v>-0.2208109</v>
      </c>
      <c r="BR464" s="11">
        <v>-0.19808429999999999</v>
      </c>
      <c r="BS464" s="11">
        <v>7.5232099999999996E-2</v>
      </c>
      <c r="BT464" s="11">
        <v>0.464721</v>
      </c>
      <c r="BU464" s="11">
        <v>0.75828960000000001</v>
      </c>
      <c r="BV464" s="11">
        <v>0.81161629999999996</v>
      </c>
      <c r="BW464" s="11">
        <v>1.0290299999999999</v>
      </c>
      <c r="BX464" s="11">
        <v>0.96666560000000001</v>
      </c>
      <c r="BY464" s="11">
        <v>-0.20247950000000001</v>
      </c>
      <c r="BZ464" s="11">
        <v>-0.57503680000000001</v>
      </c>
      <c r="CA464" s="11">
        <v>-0.73617920000000003</v>
      </c>
      <c r="CB464" s="11">
        <v>-2.14195</v>
      </c>
      <c r="CC464" s="11">
        <v>-1.9681109999999999</v>
      </c>
      <c r="CD464" s="11">
        <v>-1.7124239999999999</v>
      </c>
      <c r="CE464" s="11">
        <v>-1.423081</v>
      </c>
      <c r="CF464" s="11">
        <v>-1.2898050000000001</v>
      </c>
      <c r="CG464" s="11">
        <v>-0.93387200000000004</v>
      </c>
      <c r="CH464" s="11">
        <v>-0.95438089999999998</v>
      </c>
      <c r="CI464" s="11">
        <v>-0.59723009999999999</v>
      </c>
      <c r="CJ464" s="11">
        <v>-0.22971759999999999</v>
      </c>
      <c r="CK464" s="11">
        <v>-0.1637208</v>
      </c>
      <c r="CL464" s="11">
        <v>0.19121340000000001</v>
      </c>
      <c r="CM464" s="11">
        <v>-0.170706</v>
      </c>
      <c r="CN464" s="11">
        <v>0.2499789</v>
      </c>
      <c r="CO464" s="11">
        <v>0.15478120000000001</v>
      </c>
      <c r="CP464" s="11">
        <v>0.22411110000000001</v>
      </c>
      <c r="CQ464" s="11">
        <v>0.51253439999999995</v>
      </c>
      <c r="CR464" s="11">
        <v>0.93268700000000004</v>
      </c>
      <c r="CS464" s="11">
        <v>1.2282470000000001</v>
      </c>
      <c r="CT464" s="11">
        <v>1.2548509999999999</v>
      </c>
      <c r="CU464" s="11">
        <v>1.422099</v>
      </c>
      <c r="CV464" s="11">
        <v>1.3514409999999999</v>
      </c>
      <c r="CW464" s="11">
        <v>0.1975885</v>
      </c>
      <c r="CX464" s="11">
        <v>-0.1853139</v>
      </c>
      <c r="CY464" s="11">
        <v>-0.36991590000000002</v>
      </c>
      <c r="CZ464" s="11">
        <v>0.34329280000000001</v>
      </c>
      <c r="DA464" s="11">
        <v>0.30195729999999998</v>
      </c>
      <c r="DB464" s="11">
        <v>0.25659599999999999</v>
      </c>
      <c r="DC464" s="11">
        <v>0.23020479999999999</v>
      </c>
      <c r="DD464" s="11">
        <v>0.19978979999999999</v>
      </c>
      <c r="DE464" s="11">
        <v>0.1776818</v>
      </c>
      <c r="DF464" s="11">
        <v>0.18108659999999999</v>
      </c>
      <c r="DG464" s="11">
        <v>0.1943146</v>
      </c>
      <c r="DH464" s="11">
        <v>0.1882559</v>
      </c>
      <c r="DI464" s="11">
        <v>0.21013560000000001</v>
      </c>
      <c r="DJ464" s="11">
        <v>0.2156873</v>
      </c>
      <c r="DK464" s="11">
        <v>0.2128167</v>
      </c>
      <c r="DL464" s="11">
        <v>0.2068961</v>
      </c>
      <c r="DM464" s="11">
        <v>0.22834380000000001</v>
      </c>
      <c r="DN464" s="11">
        <v>0.25667659999999998</v>
      </c>
      <c r="DO464" s="11">
        <v>0.26586090000000001</v>
      </c>
      <c r="DP464" s="11">
        <v>0.28450310000000001</v>
      </c>
      <c r="DQ464" s="11">
        <v>0.28571360000000001</v>
      </c>
      <c r="DR464" s="11">
        <v>0.26946740000000002</v>
      </c>
      <c r="DS464" s="11">
        <v>0.2389693</v>
      </c>
      <c r="DT464" s="11">
        <v>0.23392660000000001</v>
      </c>
      <c r="DU464" s="11">
        <v>0.2432241</v>
      </c>
      <c r="DV464" s="11">
        <v>0.2369347</v>
      </c>
      <c r="DW464" s="11">
        <v>0.22267219999999999</v>
      </c>
      <c r="DX464" s="11">
        <v>3.8466309999999999</v>
      </c>
      <c r="DY464" s="11">
        <v>0.1680961</v>
      </c>
      <c r="DZ464" s="11">
        <v>0.25698919999999997</v>
      </c>
      <c r="EA464" s="11">
        <v>65.307502999999997</v>
      </c>
      <c r="EB464" s="11">
        <v>66.116432000000003</v>
      </c>
      <c r="EC464" s="11">
        <v>65.274019999999993</v>
      </c>
      <c r="ED464" s="11">
        <v>64.275507000000005</v>
      </c>
      <c r="EE464" s="11">
        <v>64.046644999999998</v>
      </c>
      <c r="EF464" s="11">
        <v>63.936556000000003</v>
      </c>
      <c r="EG464" s="11">
        <v>64.327393000000001</v>
      </c>
      <c r="EH464" s="11">
        <v>65.039046999999997</v>
      </c>
      <c r="EI464" s="11">
        <v>66.665539999999993</v>
      </c>
      <c r="EJ464" s="11">
        <v>68.629367999999999</v>
      </c>
      <c r="EK464" s="11">
        <v>70.140989000000005</v>
      </c>
      <c r="EL464" s="11">
        <v>71.415902000000003</v>
      </c>
      <c r="EM464" s="11">
        <v>71.911550000000005</v>
      </c>
      <c r="EN464" s="11">
        <v>74.448783000000006</v>
      </c>
      <c r="EO464" s="11">
        <v>73.537636000000006</v>
      </c>
      <c r="EP464" s="11">
        <v>72.301494000000005</v>
      </c>
      <c r="EQ464" s="11">
        <v>71.489490000000004</v>
      </c>
      <c r="ER464" s="11">
        <v>70.183436999999998</v>
      </c>
      <c r="ES464" s="11">
        <v>68.588993000000002</v>
      </c>
      <c r="ET464" s="11">
        <v>66.536668000000006</v>
      </c>
      <c r="EU464" s="11">
        <v>65.157156999999998</v>
      </c>
      <c r="EV464" s="11">
        <v>64.580201000000002</v>
      </c>
      <c r="EW464" s="11">
        <v>64.268947999999995</v>
      </c>
      <c r="EX464" s="11">
        <v>64.538531000000006</v>
      </c>
      <c r="EY464" s="11">
        <v>0</v>
      </c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</row>
    <row r="465" spans="1:178" x14ac:dyDescent="0.2">
      <c r="A465" t="s">
        <v>112</v>
      </c>
      <c r="B465" t="s">
        <v>136</v>
      </c>
      <c r="C465" t="s">
        <v>0</v>
      </c>
      <c r="D465" t="s">
        <v>105</v>
      </c>
      <c r="E465" s="38" t="s">
        <v>120</v>
      </c>
      <c r="F465" t="s">
        <v>106</v>
      </c>
      <c r="G465" s="11">
        <v>16267</v>
      </c>
      <c r="H465" s="11">
        <v>11.32457</v>
      </c>
      <c r="I465" s="11">
        <v>10.34084</v>
      </c>
      <c r="J465" s="11">
        <v>9.4018339999999991</v>
      </c>
      <c r="K465" s="11">
        <v>8.6842050000000004</v>
      </c>
      <c r="L465" s="11">
        <v>8.1955200000000001</v>
      </c>
      <c r="M465" s="11">
        <v>8.1050559999999994</v>
      </c>
      <c r="N465" s="11">
        <v>7.8632799999999996</v>
      </c>
      <c r="O465" s="11">
        <v>6.7814870000000003</v>
      </c>
      <c r="P465" s="11">
        <v>3.3920249999999998</v>
      </c>
      <c r="Q465" s="11">
        <v>-2.6977129999999998</v>
      </c>
      <c r="R465" s="11">
        <v>-8.5105470000000008</v>
      </c>
      <c r="S465" s="11">
        <v>-13.35731</v>
      </c>
      <c r="T465" s="11">
        <v>-15.35806</v>
      </c>
      <c r="U465" s="11">
        <v>-16.022459999999999</v>
      </c>
      <c r="V465" s="11">
        <v>-14.37679</v>
      </c>
      <c r="W465" s="11">
        <v>-10.262890000000001</v>
      </c>
      <c r="X465" s="11">
        <v>-4.3591980000000001</v>
      </c>
      <c r="Y465" s="11">
        <v>3.794333</v>
      </c>
      <c r="Z465" s="11">
        <v>10.690379999999999</v>
      </c>
      <c r="AA465" s="11">
        <v>14.208729999999999</v>
      </c>
      <c r="AB465" s="11">
        <v>15.348929999999999</v>
      </c>
      <c r="AC465" s="11">
        <v>15.05378</v>
      </c>
      <c r="AD465" s="11">
        <v>13.70687</v>
      </c>
      <c r="AE465" s="11">
        <v>11.971970000000001</v>
      </c>
      <c r="AF465" s="11">
        <v>-1.602201</v>
      </c>
      <c r="AG465" s="11">
        <v>-1.461047</v>
      </c>
      <c r="AH465" s="11">
        <v>-1.224669</v>
      </c>
      <c r="AI465" s="11">
        <v>-1.021855</v>
      </c>
      <c r="AJ465" s="11">
        <v>-0.92930069999999998</v>
      </c>
      <c r="AK465" s="11">
        <v>-0.73468040000000001</v>
      </c>
      <c r="AL465" s="11">
        <v>-0.77616130000000005</v>
      </c>
      <c r="AM465" s="11">
        <v>-0.68322870000000002</v>
      </c>
      <c r="AN465" s="11">
        <v>-0.4654121</v>
      </c>
      <c r="AO465" s="11">
        <v>-0.47024779999999999</v>
      </c>
      <c r="AP465" s="11">
        <v>-0.31602999999999998</v>
      </c>
      <c r="AQ465" s="11">
        <v>-0.46681729999999999</v>
      </c>
      <c r="AR465" s="11">
        <v>-0.26167899999999999</v>
      </c>
      <c r="AS465" s="11">
        <v>-0.34902749999999999</v>
      </c>
      <c r="AT465" s="11">
        <v>-0.39420270000000002</v>
      </c>
      <c r="AU465" s="11">
        <v>-0.26835520000000002</v>
      </c>
      <c r="AV465" s="11">
        <v>-0.102243</v>
      </c>
      <c r="AW465" s="11">
        <v>4.0053900000000003E-2</v>
      </c>
      <c r="AX465" s="11">
        <v>0.12537039999999999</v>
      </c>
      <c r="AY465" s="11">
        <v>0.2049935</v>
      </c>
      <c r="AZ465" s="11">
        <v>0.14943409999999999</v>
      </c>
      <c r="BA465" s="11">
        <v>-0.39903</v>
      </c>
      <c r="BB465" s="11">
        <v>-0.53840180000000004</v>
      </c>
      <c r="BC465" s="11">
        <v>-0.61456379999999999</v>
      </c>
      <c r="BD465" s="11">
        <v>-1.310581</v>
      </c>
      <c r="BE465" s="11">
        <v>-1.2049890000000001</v>
      </c>
      <c r="BF465" s="11">
        <v>-1.0051779999999999</v>
      </c>
      <c r="BG465" s="11">
        <v>-0.82708099999999996</v>
      </c>
      <c r="BH465" s="11">
        <v>-0.76609669999999996</v>
      </c>
      <c r="BI465" s="11">
        <v>-0.58619299999999996</v>
      </c>
      <c r="BJ465" s="11">
        <v>-0.61848990000000004</v>
      </c>
      <c r="BK465" s="11">
        <v>-0.51123819999999998</v>
      </c>
      <c r="BL465" s="11">
        <v>-0.30272460000000001</v>
      </c>
      <c r="BM465" s="11">
        <v>-0.28894170000000002</v>
      </c>
      <c r="BN465" s="11">
        <v>-0.12836339999999999</v>
      </c>
      <c r="BO465" s="11">
        <v>-0.28766059999999999</v>
      </c>
      <c r="BP465" s="11">
        <v>-8.2841200000000004E-2</v>
      </c>
      <c r="BQ465" s="11">
        <v>-0.15223110000000001</v>
      </c>
      <c r="BR465" s="11">
        <v>-0.17479249999999999</v>
      </c>
      <c r="BS465" s="11">
        <v>-4.3920899999999999E-2</v>
      </c>
      <c r="BT465" s="11">
        <v>0.13247210000000001</v>
      </c>
      <c r="BU465" s="11">
        <v>0.27469179999999999</v>
      </c>
      <c r="BV465" s="11">
        <v>0.34781649999999997</v>
      </c>
      <c r="BW465" s="11">
        <v>0.40202729999999998</v>
      </c>
      <c r="BX465" s="11">
        <v>0.34364099999999997</v>
      </c>
      <c r="BY465" s="11">
        <v>-0.20031189999999999</v>
      </c>
      <c r="BZ465" s="11">
        <v>-0.34074729999999998</v>
      </c>
      <c r="CA465" s="11">
        <v>-0.42540090000000003</v>
      </c>
      <c r="CB465" s="11">
        <v>-1.018961</v>
      </c>
      <c r="CC465" s="11">
        <v>-0.94893130000000003</v>
      </c>
      <c r="CD465" s="11">
        <v>-0.78568769999999999</v>
      </c>
      <c r="CE465" s="11">
        <v>-0.6323067</v>
      </c>
      <c r="CF465" s="11">
        <v>-0.60289280000000001</v>
      </c>
      <c r="CG465" s="11">
        <v>-0.43770569999999998</v>
      </c>
      <c r="CH465" s="11">
        <v>-0.46081840000000002</v>
      </c>
      <c r="CI465" s="11">
        <v>-0.33924759999999998</v>
      </c>
      <c r="CJ465" s="11">
        <v>-0.1400371</v>
      </c>
      <c r="CK465" s="11">
        <v>-0.1076356</v>
      </c>
      <c r="CL465" s="11">
        <v>5.9303300000000003E-2</v>
      </c>
      <c r="CM465" s="11">
        <v>-0.1085038</v>
      </c>
      <c r="CN465" s="11">
        <v>9.5996600000000001E-2</v>
      </c>
      <c r="CO465" s="11">
        <v>4.4565199999999999E-2</v>
      </c>
      <c r="CP465" s="11">
        <v>4.46176E-2</v>
      </c>
      <c r="CQ465" s="11">
        <v>0.18051339999999999</v>
      </c>
      <c r="CR465" s="11">
        <v>0.36718719999999999</v>
      </c>
      <c r="CS465" s="11">
        <v>0.5093297</v>
      </c>
      <c r="CT465" s="11">
        <v>0.57026259999999995</v>
      </c>
      <c r="CU465" s="11">
        <v>0.59906099999999995</v>
      </c>
      <c r="CV465" s="11">
        <v>0.53784799999999999</v>
      </c>
      <c r="CW465" s="11">
        <v>-1.5938E-3</v>
      </c>
      <c r="CX465" s="11">
        <v>-0.14309279999999999</v>
      </c>
      <c r="CY465" s="11">
        <v>-0.23623810000000001</v>
      </c>
      <c r="CZ465" s="11">
        <v>0.17729239999999999</v>
      </c>
      <c r="DA465" s="11">
        <v>0.155672</v>
      </c>
      <c r="DB465" s="11">
        <v>0.1334407</v>
      </c>
      <c r="DC465" s="11">
        <v>0.1184143</v>
      </c>
      <c r="DD465" s="11">
        <v>9.9221000000000004E-2</v>
      </c>
      <c r="DE465" s="11">
        <v>9.0273900000000004E-2</v>
      </c>
      <c r="DF465" s="11">
        <v>9.5857399999999995E-2</v>
      </c>
      <c r="DG465" s="11">
        <v>0.1045629</v>
      </c>
      <c r="DH465" s="11">
        <v>9.8906999999999995E-2</v>
      </c>
      <c r="DI465" s="11">
        <v>0.1102263</v>
      </c>
      <c r="DJ465" s="11">
        <v>0.11409320000000001</v>
      </c>
      <c r="DK465" s="11">
        <v>0.10891960000000001</v>
      </c>
      <c r="DL465" s="11">
        <v>0.10872569999999999</v>
      </c>
      <c r="DM465" s="11">
        <v>0.11964370000000001</v>
      </c>
      <c r="DN465" s="11">
        <v>0.13339190000000001</v>
      </c>
      <c r="DO465" s="11">
        <v>0.1364464</v>
      </c>
      <c r="DP465" s="11">
        <v>0.14269660000000001</v>
      </c>
      <c r="DQ465" s="11">
        <v>0.14264969999999999</v>
      </c>
      <c r="DR465" s="11">
        <v>0.13523760000000001</v>
      </c>
      <c r="DS465" s="11">
        <v>0.11978800000000001</v>
      </c>
      <c r="DT465" s="11">
        <v>0.1180694</v>
      </c>
      <c r="DU465" s="11">
        <v>0.120812</v>
      </c>
      <c r="DV465" s="11">
        <v>0.12016540000000001</v>
      </c>
      <c r="DW465" s="11">
        <v>0.1150028</v>
      </c>
      <c r="DX465" s="11">
        <v>2.0432739999999998</v>
      </c>
      <c r="DY465" s="11">
        <v>8.7611300000000003E-2</v>
      </c>
      <c r="DZ465" s="11">
        <v>0.13315979999999999</v>
      </c>
      <c r="EA465" s="11">
        <v>66.261519000000007</v>
      </c>
      <c r="EB465" s="11">
        <v>67.337259000000003</v>
      </c>
      <c r="EC465" s="11">
        <v>66.368345000000005</v>
      </c>
      <c r="ED465" s="11">
        <v>65.238874999999993</v>
      </c>
      <c r="EE465" s="11">
        <v>64.988061999999999</v>
      </c>
      <c r="EF465" s="11">
        <v>64.852891999999997</v>
      </c>
      <c r="EG465" s="11">
        <v>65.053240000000002</v>
      </c>
      <c r="EH465" s="11">
        <v>65.291494999999998</v>
      </c>
      <c r="EI465" s="11">
        <v>66.227853999999994</v>
      </c>
      <c r="EJ465" s="11">
        <v>67.329874000000004</v>
      </c>
      <c r="EK465" s="11">
        <v>68.036897999999994</v>
      </c>
      <c r="EL465" s="11">
        <v>68.678014000000005</v>
      </c>
      <c r="EM465" s="11">
        <v>68.886311000000006</v>
      </c>
      <c r="EN465" s="11">
        <v>72.041252999999998</v>
      </c>
      <c r="EO465" s="11">
        <v>71.037401000000003</v>
      </c>
      <c r="EP465" s="11">
        <v>69.686165000000003</v>
      </c>
      <c r="EQ465" s="11">
        <v>69.067059</v>
      </c>
      <c r="ER465" s="11">
        <v>68.270853000000002</v>
      </c>
      <c r="ES465" s="11">
        <v>67.211460000000002</v>
      </c>
      <c r="ET465" s="11">
        <v>65.980982999999995</v>
      </c>
      <c r="EU465" s="11">
        <v>65.227990000000005</v>
      </c>
      <c r="EV465" s="11">
        <v>64.913537000000005</v>
      </c>
      <c r="EW465" s="11">
        <v>64.740329000000003</v>
      </c>
      <c r="EX465" s="11">
        <v>65.223499000000004</v>
      </c>
      <c r="EY465" s="11">
        <v>0</v>
      </c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</row>
    <row r="466" spans="1:178" x14ac:dyDescent="0.2">
      <c r="A466" t="s">
        <v>112</v>
      </c>
      <c r="B466" t="s">
        <v>136</v>
      </c>
      <c r="C466" t="s">
        <v>0</v>
      </c>
      <c r="D466" t="s">
        <v>105</v>
      </c>
      <c r="E466" s="38" t="s">
        <v>120</v>
      </c>
      <c r="F466" t="s">
        <v>107</v>
      </c>
      <c r="G466" s="11">
        <v>14465</v>
      </c>
      <c r="H466" s="11">
        <v>12.59944</v>
      </c>
      <c r="I466" s="11">
        <v>11.41118</v>
      </c>
      <c r="J466" s="11">
        <v>10.27168</v>
      </c>
      <c r="K466" s="11">
        <v>9.5024709999999999</v>
      </c>
      <c r="L466" s="11">
        <v>9.1101390000000002</v>
      </c>
      <c r="M466" s="11">
        <v>9.1624099999999995</v>
      </c>
      <c r="N466" s="11">
        <v>8.598789</v>
      </c>
      <c r="O466" s="11">
        <v>6.1174390000000001</v>
      </c>
      <c r="P466" s="11">
        <v>0.15993460000000001</v>
      </c>
      <c r="Q466" s="11">
        <v>-9.2593530000000008</v>
      </c>
      <c r="R466" s="11">
        <v>-16.670470000000002</v>
      </c>
      <c r="S466" s="11">
        <v>-21.369409999999998</v>
      </c>
      <c r="T466" s="11">
        <v>-22.82206</v>
      </c>
      <c r="U466" s="11">
        <v>-21.776409999999998</v>
      </c>
      <c r="V466" s="11">
        <v>-17.82948</v>
      </c>
      <c r="W466" s="11">
        <v>-11.514559999999999</v>
      </c>
      <c r="X466" s="11">
        <v>-3.4162119999999998</v>
      </c>
      <c r="Y466" s="11">
        <v>7.0995410000000003</v>
      </c>
      <c r="Z466" s="11">
        <v>15.22195</v>
      </c>
      <c r="AA466" s="11">
        <v>18.54758</v>
      </c>
      <c r="AB466" s="11">
        <v>18.662749999999999</v>
      </c>
      <c r="AC466" s="11">
        <v>17.716550000000002</v>
      </c>
      <c r="AD466" s="11">
        <v>15.70628</v>
      </c>
      <c r="AE466" s="11">
        <v>13.53912</v>
      </c>
      <c r="AF466" s="11">
        <v>-1.8263180000000001</v>
      </c>
      <c r="AG466" s="11">
        <v>-1.5992569999999999</v>
      </c>
      <c r="AH466" s="11">
        <v>-1.33612</v>
      </c>
      <c r="AI466" s="11">
        <v>-1.132843</v>
      </c>
      <c r="AJ466" s="11">
        <v>-1.001641</v>
      </c>
      <c r="AK466" s="11">
        <v>-0.76624159999999997</v>
      </c>
      <c r="AL466" s="11">
        <v>-0.7987841</v>
      </c>
      <c r="AM466" s="11">
        <v>-0.63138030000000001</v>
      </c>
      <c r="AN466" s="11">
        <v>-0.42116189999999998</v>
      </c>
      <c r="AO466" s="11">
        <v>-0.44582280000000002</v>
      </c>
      <c r="AP466" s="11">
        <v>-0.27730690000000002</v>
      </c>
      <c r="AQ466" s="11">
        <v>-0.45159680000000002</v>
      </c>
      <c r="AR466" s="11">
        <v>-0.23457049999999999</v>
      </c>
      <c r="AS466" s="11">
        <v>-0.32614789999999999</v>
      </c>
      <c r="AT466" s="11">
        <v>-0.3519658</v>
      </c>
      <c r="AU466" s="11">
        <v>-0.2085996</v>
      </c>
      <c r="AV466" s="11">
        <v>-5.3007100000000001E-2</v>
      </c>
      <c r="AW466" s="11">
        <v>8.2243399999999994E-2</v>
      </c>
      <c r="AX466" s="11">
        <v>0.10924830000000001</v>
      </c>
      <c r="AY466" s="11">
        <v>0.2661577</v>
      </c>
      <c r="AZ466" s="11">
        <v>0.23653669999999999</v>
      </c>
      <c r="BA466" s="11">
        <v>-0.37560830000000001</v>
      </c>
      <c r="BB466" s="11">
        <v>-0.55361570000000004</v>
      </c>
      <c r="BC466" s="11">
        <v>-0.59320720000000005</v>
      </c>
      <c r="BD466" s="11">
        <v>-1.5161800000000001</v>
      </c>
      <c r="BE466" s="11">
        <v>-1.3294980000000001</v>
      </c>
      <c r="BF466" s="11">
        <v>-1.1117619999999999</v>
      </c>
      <c r="BG466" s="11">
        <v>-0.93417760000000005</v>
      </c>
      <c r="BH466" s="11">
        <v>-0.82816369999999995</v>
      </c>
      <c r="BI466" s="11">
        <v>-0.61239399999999999</v>
      </c>
      <c r="BJ466" s="11">
        <v>-0.64341780000000004</v>
      </c>
      <c r="BK466" s="11">
        <v>-0.4654896</v>
      </c>
      <c r="BL466" s="11">
        <v>-0.26035249999999999</v>
      </c>
      <c r="BM466" s="11">
        <v>-0.26581470000000001</v>
      </c>
      <c r="BN466" s="11">
        <v>-9.1330700000000001E-2</v>
      </c>
      <c r="BO466" s="11">
        <v>-0.2675091</v>
      </c>
      <c r="BP466" s="11">
        <v>-5.5919499999999997E-2</v>
      </c>
      <c r="BQ466" s="11">
        <v>-0.12804460000000001</v>
      </c>
      <c r="BR466" s="11">
        <v>-0.12774869999999999</v>
      </c>
      <c r="BS466" s="11">
        <v>2.4845900000000001E-2</v>
      </c>
      <c r="BT466" s="11">
        <v>0.19967460000000001</v>
      </c>
      <c r="BU466" s="11">
        <v>0.33563949999999998</v>
      </c>
      <c r="BV466" s="11">
        <v>0.34839120000000001</v>
      </c>
      <c r="BW466" s="11">
        <v>0.47794510000000001</v>
      </c>
      <c r="BX466" s="11">
        <v>0.4439632</v>
      </c>
      <c r="BY466" s="11">
        <v>-0.15771350000000001</v>
      </c>
      <c r="BZ466" s="11">
        <v>-0.34704200000000002</v>
      </c>
      <c r="CA466" s="11">
        <v>-0.40119949999999999</v>
      </c>
      <c r="CB466" s="11">
        <v>-1.2060420000000001</v>
      </c>
      <c r="CC466" s="11">
        <v>-1.0597380000000001</v>
      </c>
      <c r="CD466" s="11">
        <v>-0.88740379999999996</v>
      </c>
      <c r="CE466" s="11">
        <v>-0.73551250000000001</v>
      </c>
      <c r="CF466" s="11">
        <v>-0.65468630000000005</v>
      </c>
      <c r="CG466" s="11">
        <v>-0.45854630000000002</v>
      </c>
      <c r="CH466" s="11">
        <v>-0.48805150000000003</v>
      </c>
      <c r="CI466" s="11">
        <v>-0.299599</v>
      </c>
      <c r="CJ466" s="11">
        <v>-9.9543099999999995E-2</v>
      </c>
      <c r="CK466" s="11">
        <v>-8.5806599999999997E-2</v>
      </c>
      <c r="CL466" s="11">
        <v>9.4645499999999994E-2</v>
      </c>
      <c r="CM466" s="11">
        <v>-8.3421499999999996E-2</v>
      </c>
      <c r="CN466" s="11">
        <v>0.12273149999999999</v>
      </c>
      <c r="CO466" s="11">
        <v>7.0058599999999999E-2</v>
      </c>
      <c r="CP466" s="11">
        <v>9.6468399999999996E-2</v>
      </c>
      <c r="CQ466" s="11">
        <v>0.25829150000000001</v>
      </c>
      <c r="CR466" s="11">
        <v>0.45235619999999999</v>
      </c>
      <c r="CS466" s="11">
        <v>0.58903559999999999</v>
      </c>
      <c r="CT466" s="11">
        <v>0.58753409999999995</v>
      </c>
      <c r="CU466" s="11">
        <v>0.68973249999999997</v>
      </c>
      <c r="CV466" s="11">
        <v>0.65138960000000001</v>
      </c>
      <c r="CW466" s="11">
        <v>6.0181199999999997E-2</v>
      </c>
      <c r="CX466" s="11">
        <v>-0.14046829999999999</v>
      </c>
      <c r="CY466" s="11">
        <v>-0.20919189999999999</v>
      </c>
      <c r="CZ466" s="11">
        <v>0.18855069999999999</v>
      </c>
      <c r="DA466" s="11">
        <v>0.16400190000000001</v>
      </c>
      <c r="DB466" s="11">
        <v>0.1364002</v>
      </c>
      <c r="DC466" s="11">
        <v>0.12077980000000001</v>
      </c>
      <c r="DD466" s="11">
        <v>0.1054668</v>
      </c>
      <c r="DE466" s="11">
        <v>9.3532699999999996E-2</v>
      </c>
      <c r="DF466" s="11">
        <v>9.4455999999999998E-2</v>
      </c>
      <c r="DG466" s="11">
        <v>0.10085429999999999</v>
      </c>
      <c r="DH466" s="11">
        <v>9.7765199999999997E-2</v>
      </c>
      <c r="DI466" s="11">
        <v>0.1094372</v>
      </c>
      <c r="DJ466" s="11">
        <v>0.1130655</v>
      </c>
      <c r="DK466" s="11">
        <v>0.1119174</v>
      </c>
      <c r="DL466" s="11">
        <v>0.1086121</v>
      </c>
      <c r="DM466" s="11">
        <v>0.1204382</v>
      </c>
      <c r="DN466" s="11">
        <v>0.1363143</v>
      </c>
      <c r="DO466" s="11">
        <v>0.14192479999999999</v>
      </c>
      <c r="DP466" s="11">
        <v>0.15361949999999999</v>
      </c>
      <c r="DQ466" s="11">
        <v>0.15405389999999999</v>
      </c>
      <c r="DR466" s="11">
        <v>0.14538860000000001</v>
      </c>
      <c r="DS466" s="11">
        <v>0.1287576</v>
      </c>
      <c r="DT466" s="11">
        <v>0.1261063</v>
      </c>
      <c r="DU466" s="11">
        <v>0.13247059999999999</v>
      </c>
      <c r="DV466" s="11">
        <v>0.1255879</v>
      </c>
      <c r="DW466" s="11">
        <v>0.1167324</v>
      </c>
      <c r="DX466" s="11">
        <v>1.944682</v>
      </c>
      <c r="DY466" s="11">
        <v>8.5879300000000006E-2</v>
      </c>
      <c r="DZ466" s="11">
        <v>0.1331251</v>
      </c>
      <c r="EA466" s="11">
        <v>64.234825000000001</v>
      </c>
      <c r="EB466" s="11">
        <v>64.744094000000004</v>
      </c>
      <c r="EC466" s="11">
        <v>64.043666000000002</v>
      </c>
      <c r="ED466" s="11">
        <v>63.192236000000001</v>
      </c>
      <c r="EE466" s="11">
        <v>62.987893</v>
      </c>
      <c r="EF466" s="11">
        <v>62.905982000000002</v>
      </c>
      <c r="EG466" s="11">
        <v>63.510966000000003</v>
      </c>
      <c r="EH466" s="11">
        <v>64.75479</v>
      </c>
      <c r="EI466" s="11">
        <v>67.157019000000005</v>
      </c>
      <c r="EJ466" s="11">
        <v>70.089781000000002</v>
      </c>
      <c r="EK466" s="11">
        <v>72.506045</v>
      </c>
      <c r="EL466" s="11">
        <v>74.493444999999994</v>
      </c>
      <c r="EM466" s="11">
        <v>75.312167000000002</v>
      </c>
      <c r="EN466" s="11">
        <v>77.155546000000001</v>
      </c>
      <c r="EO466" s="11">
        <v>76.348341000000005</v>
      </c>
      <c r="EP466" s="11">
        <v>75.241443000000004</v>
      </c>
      <c r="EQ466" s="11">
        <v>74.212474</v>
      </c>
      <c r="ER466" s="11">
        <v>72.333237999999994</v>
      </c>
      <c r="ES466" s="11">
        <v>70.137339999999995</v>
      </c>
      <c r="ET466" s="11">
        <v>67.160978999999998</v>
      </c>
      <c r="EU466" s="11">
        <v>65.077020000000005</v>
      </c>
      <c r="EV466" s="11">
        <v>64.204891000000003</v>
      </c>
      <c r="EW466" s="11">
        <v>63.738444000000001</v>
      </c>
      <c r="EX466" s="11">
        <v>63.768008999999999</v>
      </c>
      <c r="EY466" s="11">
        <v>0</v>
      </c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</row>
    <row r="467" spans="1:178" x14ac:dyDescent="0.2">
      <c r="A467" t="s">
        <v>112</v>
      </c>
      <c r="B467" t="s">
        <v>136</v>
      </c>
      <c r="C467" t="s">
        <v>0</v>
      </c>
      <c r="D467" t="s">
        <v>105</v>
      </c>
      <c r="E467" s="38" t="s">
        <v>215</v>
      </c>
      <c r="F467" t="s">
        <v>105</v>
      </c>
      <c r="G467" s="11">
        <v>30732</v>
      </c>
      <c r="H467" s="11">
        <v>25.214880000000001</v>
      </c>
      <c r="I467" s="11">
        <v>22.59198</v>
      </c>
      <c r="J467" s="11">
        <v>20.092400000000001</v>
      </c>
      <c r="K467" s="11">
        <v>18.436959999999999</v>
      </c>
      <c r="L467" s="11">
        <v>17.369430000000001</v>
      </c>
      <c r="M467" s="11">
        <v>17.21808</v>
      </c>
      <c r="N467" s="11">
        <v>14.82213</v>
      </c>
      <c r="O467" s="11">
        <v>8.2298709999999993</v>
      </c>
      <c r="P467" s="11">
        <v>-3.9300009999999999</v>
      </c>
      <c r="Q467" s="11">
        <v>-17.696629999999999</v>
      </c>
      <c r="R467" s="11">
        <v>-27.044270000000001</v>
      </c>
      <c r="S467" s="11">
        <v>-33.450670000000002</v>
      </c>
      <c r="T467" s="11">
        <v>-34.894150000000003</v>
      </c>
      <c r="U467" s="11">
        <v>-32.467529999999996</v>
      </c>
      <c r="V467" s="11">
        <v>-25.742560000000001</v>
      </c>
      <c r="W467" s="11">
        <v>-14.00559</v>
      </c>
      <c r="X467" s="11">
        <v>0.17722660000000001</v>
      </c>
      <c r="Y467" s="11">
        <v>19.0017</v>
      </c>
      <c r="Z467" s="11">
        <v>34.011800000000001</v>
      </c>
      <c r="AA467" s="11">
        <v>40.53763</v>
      </c>
      <c r="AB467" s="11">
        <v>40.726379999999999</v>
      </c>
      <c r="AC467" s="11">
        <v>38.639879999999998</v>
      </c>
      <c r="AD467" s="11">
        <v>33.920119999999997</v>
      </c>
      <c r="AE467" s="11">
        <v>28.743929999999999</v>
      </c>
      <c r="AF467" s="11">
        <v>-3.0734180000000002</v>
      </c>
      <c r="AG467" s="11">
        <v>-2.790591</v>
      </c>
      <c r="AH467" s="11">
        <v>-2.4439799999999998</v>
      </c>
      <c r="AI467" s="11">
        <v>-2.0597240000000001</v>
      </c>
      <c r="AJ467" s="11">
        <v>-1.8721490000000001</v>
      </c>
      <c r="AK467" s="11">
        <v>-1.4132130000000001</v>
      </c>
      <c r="AL467" s="11">
        <v>-1.6655709999999999</v>
      </c>
      <c r="AM467" s="11">
        <v>-1.2849619999999999</v>
      </c>
      <c r="AN467" s="11">
        <v>-0.79886279999999998</v>
      </c>
      <c r="AO467" s="11">
        <v>-0.88101929999999995</v>
      </c>
      <c r="AP467" s="11">
        <v>-0.5014227</v>
      </c>
      <c r="AQ467" s="11">
        <v>-0.86948729999999996</v>
      </c>
      <c r="AR467" s="11">
        <v>-0.39546949999999997</v>
      </c>
      <c r="AS467" s="11">
        <v>-0.60284340000000003</v>
      </c>
      <c r="AT467" s="11">
        <v>-0.66442999999999997</v>
      </c>
      <c r="AU467" s="11">
        <v>-0.32572000000000001</v>
      </c>
      <c r="AV467" s="11">
        <v>2.92895E-2</v>
      </c>
      <c r="AW467" s="11">
        <v>0.24912010000000001</v>
      </c>
      <c r="AX467" s="11">
        <v>0.21813250000000001</v>
      </c>
      <c r="AY467" s="11">
        <v>0.60945369999999999</v>
      </c>
      <c r="AZ467" s="11">
        <v>0.59942130000000005</v>
      </c>
      <c r="BA467" s="11">
        <v>-0.60046169999999999</v>
      </c>
      <c r="BB467" s="11">
        <v>-1.035172</v>
      </c>
      <c r="BC467" s="11">
        <v>-1.120992</v>
      </c>
      <c r="BD467" s="11">
        <v>-2.4762390000000001</v>
      </c>
      <c r="BE467" s="11">
        <v>-2.2603909999999998</v>
      </c>
      <c r="BF467" s="11">
        <v>-1.993716</v>
      </c>
      <c r="BG467" s="11">
        <v>-1.6616690000000001</v>
      </c>
      <c r="BH467" s="11">
        <v>-1.5176940000000001</v>
      </c>
      <c r="BI467" s="11">
        <v>-1.103467</v>
      </c>
      <c r="BJ467" s="11">
        <v>-1.340786</v>
      </c>
      <c r="BK467" s="11">
        <v>-0.94333679999999998</v>
      </c>
      <c r="BL467" s="11">
        <v>-0.46229609999999999</v>
      </c>
      <c r="BM467" s="11">
        <v>-0.50110270000000001</v>
      </c>
      <c r="BN467" s="11">
        <v>-0.1047343</v>
      </c>
      <c r="BO467" s="11">
        <v>-0.47543619999999998</v>
      </c>
      <c r="BP467" s="11">
        <v>-3.1649E-3</v>
      </c>
      <c r="BQ467" s="11">
        <v>-0.16086490000000001</v>
      </c>
      <c r="BR467" s="11">
        <v>-0.18909809999999999</v>
      </c>
      <c r="BS467" s="11">
        <v>0.18130009999999999</v>
      </c>
      <c r="BT467" s="11">
        <v>0.58000929999999995</v>
      </c>
      <c r="BU467" s="11">
        <v>0.7935508</v>
      </c>
      <c r="BV467" s="11">
        <v>0.73714550000000001</v>
      </c>
      <c r="BW467" s="11">
        <v>1.0655840000000001</v>
      </c>
      <c r="BX467" s="11">
        <v>1.0505230000000001</v>
      </c>
      <c r="BY467" s="11">
        <v>-0.12537100000000001</v>
      </c>
      <c r="BZ467" s="11">
        <v>-0.60636829999999997</v>
      </c>
      <c r="CA467" s="11">
        <v>-0.71531219999999995</v>
      </c>
      <c r="CB467" s="11">
        <v>-1.87906</v>
      </c>
      <c r="CC467" s="11">
        <v>-1.730191</v>
      </c>
      <c r="CD467" s="11">
        <v>-1.543452</v>
      </c>
      <c r="CE467" s="11">
        <v>-1.263614</v>
      </c>
      <c r="CF467" s="11">
        <v>-1.1632389999999999</v>
      </c>
      <c r="CG467" s="11">
        <v>-0.79371959999999997</v>
      </c>
      <c r="CH467" s="11">
        <v>-1.0160009999999999</v>
      </c>
      <c r="CI467" s="11">
        <v>-0.60171180000000002</v>
      </c>
      <c r="CJ467" s="11">
        <v>-0.12572939999999999</v>
      </c>
      <c r="CK467" s="11">
        <v>-0.1211861</v>
      </c>
      <c r="CL467" s="11">
        <v>0.29195409999999999</v>
      </c>
      <c r="CM467" s="11">
        <v>-8.1384999999999999E-2</v>
      </c>
      <c r="CN467" s="11">
        <v>0.38913969999999998</v>
      </c>
      <c r="CO467" s="11">
        <v>0.28111360000000002</v>
      </c>
      <c r="CP467" s="11">
        <v>0.28623379999999998</v>
      </c>
      <c r="CQ467" s="11">
        <v>0.68832020000000005</v>
      </c>
      <c r="CR467" s="11">
        <v>1.1307290000000001</v>
      </c>
      <c r="CS467" s="11">
        <v>1.337982</v>
      </c>
      <c r="CT467" s="11">
        <v>1.256159</v>
      </c>
      <c r="CU467" s="11">
        <v>1.5217149999999999</v>
      </c>
      <c r="CV467" s="11">
        <v>1.5016259999999999</v>
      </c>
      <c r="CW467" s="11">
        <v>0.34971960000000002</v>
      </c>
      <c r="CX467" s="11">
        <v>-0.1775651</v>
      </c>
      <c r="CY467" s="11">
        <v>-0.30963289999999999</v>
      </c>
      <c r="CZ467" s="11">
        <v>0.36305929999999997</v>
      </c>
      <c r="DA467" s="11">
        <v>0.32233889999999998</v>
      </c>
      <c r="DB467" s="11">
        <v>0.27374100000000001</v>
      </c>
      <c r="DC467" s="11">
        <v>0.2420003</v>
      </c>
      <c r="DD467" s="11">
        <v>0.2154933</v>
      </c>
      <c r="DE467" s="11">
        <v>0.1883128</v>
      </c>
      <c r="DF467" s="11">
        <v>0.1974553</v>
      </c>
      <c r="DG467" s="11">
        <v>0.20769319999999999</v>
      </c>
      <c r="DH467" s="11">
        <v>0.20461799999999999</v>
      </c>
      <c r="DI467" s="11">
        <v>0.23097290000000001</v>
      </c>
      <c r="DJ467" s="11">
        <v>0.24116940000000001</v>
      </c>
      <c r="DK467" s="11">
        <v>0.2395661</v>
      </c>
      <c r="DL467" s="11">
        <v>0.2385043</v>
      </c>
      <c r="DM467" s="11">
        <v>0.26870379999999999</v>
      </c>
      <c r="DN467" s="11">
        <v>0.2889813</v>
      </c>
      <c r="DO467" s="11">
        <v>0.30824629999999997</v>
      </c>
      <c r="DP467" s="11">
        <v>0.3348139</v>
      </c>
      <c r="DQ467" s="11">
        <v>0.33099040000000002</v>
      </c>
      <c r="DR467" s="11">
        <v>0.31553750000000003</v>
      </c>
      <c r="DS467" s="11">
        <v>0.27730769999999999</v>
      </c>
      <c r="DT467" s="11">
        <v>0.27425070000000001</v>
      </c>
      <c r="DU467" s="11">
        <v>0.2888346</v>
      </c>
      <c r="DV467" s="11">
        <v>0.26069389999999998</v>
      </c>
      <c r="DW467" s="11">
        <v>0.24663550000000001</v>
      </c>
      <c r="DX467" s="11">
        <v>4.4286459999999996</v>
      </c>
      <c r="DY467" s="11">
        <v>0.1937864</v>
      </c>
      <c r="DZ467" s="11">
        <v>0.31063360000000001</v>
      </c>
      <c r="EA467" s="11">
        <v>66.834781000000007</v>
      </c>
      <c r="EB467" s="11">
        <v>67.800255000000007</v>
      </c>
      <c r="EC467" s="11">
        <v>66.600206999999997</v>
      </c>
      <c r="ED467" s="11">
        <v>65.298854000000006</v>
      </c>
      <c r="EE467" s="11">
        <v>64.944885999999997</v>
      </c>
      <c r="EF467" s="11">
        <v>63.916981999999997</v>
      </c>
      <c r="EG467" s="11">
        <v>65.435119</v>
      </c>
      <c r="EH467" s="11">
        <v>67.590216999999996</v>
      </c>
      <c r="EI467" s="11">
        <v>69.982367999999994</v>
      </c>
      <c r="EJ467" s="11">
        <v>72.066424999999995</v>
      </c>
      <c r="EK467" s="11">
        <v>73.420905000000005</v>
      </c>
      <c r="EL467" s="11">
        <v>74.379689999999997</v>
      </c>
      <c r="EM467" s="11">
        <v>74.252021999999997</v>
      </c>
      <c r="EN467" s="11">
        <v>78.216879000000006</v>
      </c>
      <c r="EO467" s="11">
        <v>77.310832000000005</v>
      </c>
      <c r="EP467" s="11">
        <v>76.706502999999998</v>
      </c>
      <c r="EQ467" s="11">
        <v>75.787131000000002</v>
      </c>
      <c r="ER467" s="11">
        <v>73.703119000000001</v>
      </c>
      <c r="ES467" s="11">
        <v>72.323725999999994</v>
      </c>
      <c r="ET467" s="11">
        <v>69.639232000000007</v>
      </c>
      <c r="EU467" s="11">
        <v>68.317942000000002</v>
      </c>
      <c r="EV467" s="11">
        <v>66.945080000000004</v>
      </c>
      <c r="EW467" s="11">
        <v>65.620137</v>
      </c>
      <c r="EX467" s="11">
        <v>65.501759000000007</v>
      </c>
      <c r="EY467" s="11">
        <v>0</v>
      </c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</row>
    <row r="468" spans="1:178" x14ac:dyDescent="0.2">
      <c r="A468" t="s">
        <v>112</v>
      </c>
      <c r="B468" t="s">
        <v>136</v>
      </c>
      <c r="C468" t="s">
        <v>0</v>
      </c>
      <c r="D468" t="s">
        <v>105</v>
      </c>
      <c r="E468" s="38" t="s">
        <v>215</v>
      </c>
      <c r="F468" t="s">
        <v>106</v>
      </c>
      <c r="G468" s="11">
        <v>16267</v>
      </c>
      <c r="H468" s="11">
        <v>11.64569</v>
      </c>
      <c r="I468" s="11">
        <v>10.561120000000001</v>
      </c>
      <c r="J468" s="11">
        <v>9.5654850000000007</v>
      </c>
      <c r="K468" s="11">
        <v>8.7313010000000002</v>
      </c>
      <c r="L468" s="11">
        <v>8.1410689999999999</v>
      </c>
      <c r="M468" s="11">
        <v>7.9878749999999998</v>
      </c>
      <c r="N468" s="11">
        <v>6.9413689999999999</v>
      </c>
      <c r="O468" s="11">
        <v>4.1865019999999999</v>
      </c>
      <c r="P468" s="11">
        <v>-0.98380369999999995</v>
      </c>
      <c r="Q468" s="11">
        <v>-7.0232989999999997</v>
      </c>
      <c r="R468" s="11">
        <v>-11.573980000000001</v>
      </c>
      <c r="S468" s="11">
        <v>-14.97378</v>
      </c>
      <c r="T468" s="11">
        <v>-16.40624</v>
      </c>
      <c r="U468" s="11">
        <v>-16.082460000000001</v>
      </c>
      <c r="V468" s="11">
        <v>-13.71172</v>
      </c>
      <c r="W468" s="11">
        <v>-8.9720580000000005</v>
      </c>
      <c r="X468" s="11">
        <v>-2.8646310000000001</v>
      </c>
      <c r="Y468" s="11">
        <v>5.4228120000000004</v>
      </c>
      <c r="Z468" s="11">
        <v>12.25311</v>
      </c>
      <c r="AA468" s="11">
        <v>15.875769999999999</v>
      </c>
      <c r="AB468" s="11">
        <v>16.997990000000001</v>
      </c>
      <c r="AC468" s="11">
        <v>16.583950000000002</v>
      </c>
      <c r="AD468" s="11">
        <v>14.995710000000001</v>
      </c>
      <c r="AE468" s="11">
        <v>12.850020000000001</v>
      </c>
      <c r="AF468" s="11">
        <v>-1.5304629999999999</v>
      </c>
      <c r="AG468" s="11">
        <v>-1.3679479999999999</v>
      </c>
      <c r="AH468" s="11">
        <v>-1.1669259999999999</v>
      </c>
      <c r="AI468" s="11">
        <v>-0.95162740000000001</v>
      </c>
      <c r="AJ468" s="11">
        <v>-0.89275289999999996</v>
      </c>
      <c r="AK468" s="11">
        <v>-0.70934220000000003</v>
      </c>
      <c r="AL468" s="11">
        <v>-0.82608479999999995</v>
      </c>
      <c r="AM468" s="11">
        <v>-0.69513789999999998</v>
      </c>
      <c r="AN468" s="11">
        <v>-0.43057010000000001</v>
      </c>
      <c r="AO468" s="11">
        <v>-0.48921110000000001</v>
      </c>
      <c r="AP468" s="11">
        <v>-0.29432399999999997</v>
      </c>
      <c r="AQ468" s="11">
        <v>-0.4729893</v>
      </c>
      <c r="AR468" s="11">
        <v>-0.2487711</v>
      </c>
      <c r="AS468" s="11">
        <v>-0.34845920000000002</v>
      </c>
      <c r="AT468" s="11">
        <v>-0.37772440000000002</v>
      </c>
      <c r="AU468" s="11">
        <v>-0.22878999999999999</v>
      </c>
      <c r="AV468" s="11">
        <v>-9.3376399999999998E-2</v>
      </c>
      <c r="AW468" s="11">
        <v>1.9188400000000001E-2</v>
      </c>
      <c r="AX468" s="11">
        <v>5.2897E-2</v>
      </c>
      <c r="AY468" s="11">
        <v>0.1894315</v>
      </c>
      <c r="AZ468" s="11">
        <v>0.15046999999999999</v>
      </c>
      <c r="BA468" s="11">
        <v>-0.36047859999999998</v>
      </c>
      <c r="BB468" s="11">
        <v>-0.5106714</v>
      </c>
      <c r="BC468" s="11">
        <v>-0.56984630000000003</v>
      </c>
      <c r="BD468" s="11">
        <v>-1.235684</v>
      </c>
      <c r="BE468" s="11">
        <v>-1.108527</v>
      </c>
      <c r="BF468" s="11">
        <v>-0.94343010000000005</v>
      </c>
      <c r="BG468" s="11">
        <v>-0.75193690000000002</v>
      </c>
      <c r="BH468" s="11">
        <v>-0.71840300000000001</v>
      </c>
      <c r="BI468" s="11">
        <v>-0.55346600000000001</v>
      </c>
      <c r="BJ468" s="11">
        <v>-0.65945160000000003</v>
      </c>
      <c r="BK468" s="11">
        <v>-0.51549489999999998</v>
      </c>
      <c r="BL468" s="11">
        <v>-0.25772210000000001</v>
      </c>
      <c r="BM468" s="11">
        <v>-0.2847787</v>
      </c>
      <c r="BN468" s="11">
        <v>-9.3007500000000007E-2</v>
      </c>
      <c r="BO468" s="11">
        <v>-0.27201639999999999</v>
      </c>
      <c r="BP468" s="11">
        <v>-4.66033E-2</v>
      </c>
      <c r="BQ468" s="11">
        <v>-0.1250367</v>
      </c>
      <c r="BR468" s="11">
        <v>-0.14417289999999999</v>
      </c>
      <c r="BS468" s="11">
        <v>1.9398599999999998E-2</v>
      </c>
      <c r="BT468" s="11">
        <v>0.17052300000000001</v>
      </c>
      <c r="BU468" s="11">
        <v>0.27109280000000002</v>
      </c>
      <c r="BV468" s="11">
        <v>0.30616919999999997</v>
      </c>
      <c r="BW468" s="11">
        <v>0.41096339999999998</v>
      </c>
      <c r="BX468" s="11">
        <v>0.36431649999999999</v>
      </c>
      <c r="BY468" s="11">
        <v>-0.13388639999999999</v>
      </c>
      <c r="BZ468" s="11">
        <v>-0.30161729999999998</v>
      </c>
      <c r="CA468" s="11">
        <v>-0.37298680000000001</v>
      </c>
      <c r="CB468" s="11">
        <v>-0.94090470000000004</v>
      </c>
      <c r="CC468" s="11">
        <v>-0.84910549999999996</v>
      </c>
      <c r="CD468" s="11">
        <v>-0.71993450000000003</v>
      </c>
      <c r="CE468" s="11">
        <v>-0.55224629999999997</v>
      </c>
      <c r="CF468" s="11">
        <v>-0.54405309999999996</v>
      </c>
      <c r="CG468" s="11">
        <v>-0.39758979999999999</v>
      </c>
      <c r="CH468" s="11">
        <v>-0.49281839999999999</v>
      </c>
      <c r="CI468" s="11">
        <v>-0.33585199999999998</v>
      </c>
      <c r="CJ468" s="11">
        <v>-8.4874199999999997E-2</v>
      </c>
      <c r="CK468" s="11">
        <v>-8.0346200000000007E-2</v>
      </c>
      <c r="CL468" s="11">
        <v>0.1083089</v>
      </c>
      <c r="CM468" s="11">
        <v>-7.1043499999999996E-2</v>
      </c>
      <c r="CN468" s="11">
        <v>0.1555646</v>
      </c>
      <c r="CO468" s="11">
        <v>9.8385700000000006E-2</v>
      </c>
      <c r="CP468" s="11">
        <v>8.9378600000000002E-2</v>
      </c>
      <c r="CQ468" s="11">
        <v>0.26758720000000003</v>
      </c>
      <c r="CR468" s="11">
        <v>0.43442249999999999</v>
      </c>
      <c r="CS468" s="11">
        <v>0.5229973</v>
      </c>
      <c r="CT468" s="11">
        <v>0.55944139999999998</v>
      </c>
      <c r="CU468" s="11">
        <v>0.63249520000000004</v>
      </c>
      <c r="CV468" s="11">
        <v>0.57816299999999998</v>
      </c>
      <c r="CW468" s="11">
        <v>9.2705899999999994E-2</v>
      </c>
      <c r="CX468" s="11">
        <v>-9.2563199999999998E-2</v>
      </c>
      <c r="CY468" s="11">
        <v>-0.17612729999999999</v>
      </c>
      <c r="CZ468" s="11">
        <v>0.17921300000000001</v>
      </c>
      <c r="DA468" s="11">
        <v>0.15771689999999999</v>
      </c>
      <c r="DB468" s="11">
        <v>0.13587560000000001</v>
      </c>
      <c r="DC468" s="11">
        <v>0.1214032</v>
      </c>
      <c r="DD468" s="11">
        <v>0.1059972</v>
      </c>
      <c r="DE468" s="11">
        <v>9.4766000000000003E-2</v>
      </c>
      <c r="DF468" s="11">
        <v>0.1013058</v>
      </c>
      <c r="DG468" s="11">
        <v>0.1092151</v>
      </c>
      <c r="DH468" s="11">
        <v>0.1050841</v>
      </c>
      <c r="DI468" s="11">
        <v>0.1242861</v>
      </c>
      <c r="DJ468" s="11">
        <v>0.12239170000000001</v>
      </c>
      <c r="DK468" s="11">
        <v>0.1221829</v>
      </c>
      <c r="DL468" s="11">
        <v>0.1229093</v>
      </c>
      <c r="DM468" s="11">
        <v>0.13583120000000001</v>
      </c>
      <c r="DN468" s="11">
        <v>0.14198920000000001</v>
      </c>
      <c r="DO468" s="11">
        <v>0.15088799999999999</v>
      </c>
      <c r="DP468" s="11">
        <v>0.16043950000000001</v>
      </c>
      <c r="DQ468" s="11">
        <v>0.15314700000000001</v>
      </c>
      <c r="DR468" s="11">
        <v>0.15397859999999999</v>
      </c>
      <c r="DS468" s="11">
        <v>0.13468179999999999</v>
      </c>
      <c r="DT468" s="11">
        <v>0.1300095</v>
      </c>
      <c r="DU468" s="11">
        <v>0.1377583</v>
      </c>
      <c r="DV468" s="11">
        <v>0.12709590000000001</v>
      </c>
      <c r="DW468" s="11">
        <v>0.1196821</v>
      </c>
      <c r="DX468" s="11">
        <v>2.2125110000000001</v>
      </c>
      <c r="DY468" s="11">
        <v>9.6873899999999999E-2</v>
      </c>
      <c r="DZ468" s="11">
        <v>0.1520484</v>
      </c>
      <c r="EA468" s="11">
        <v>67.650373000000002</v>
      </c>
      <c r="EB468" s="11">
        <v>69.164449000000005</v>
      </c>
      <c r="EC468" s="11">
        <v>67.768979999999999</v>
      </c>
      <c r="ED468" s="11">
        <v>66.368540999999993</v>
      </c>
      <c r="EE468" s="11">
        <v>66.174657999999994</v>
      </c>
      <c r="EF468" s="11">
        <v>64.763609000000002</v>
      </c>
      <c r="EG468" s="11">
        <v>65.871737999999993</v>
      </c>
      <c r="EH468" s="11">
        <v>66.793664000000007</v>
      </c>
      <c r="EI468" s="11">
        <v>68.281261999999998</v>
      </c>
      <c r="EJ468" s="11">
        <v>69.241455000000002</v>
      </c>
      <c r="EK468" s="11">
        <v>69.768189000000007</v>
      </c>
      <c r="EL468" s="11">
        <v>69.908000000000001</v>
      </c>
      <c r="EM468" s="11">
        <v>69.357791000000006</v>
      </c>
      <c r="EN468" s="11">
        <v>74.859897000000004</v>
      </c>
      <c r="EO468" s="11">
        <v>73.869116000000005</v>
      </c>
      <c r="EP468" s="11">
        <v>72.599211999999994</v>
      </c>
      <c r="EQ468" s="11">
        <v>71.939689999999999</v>
      </c>
      <c r="ER468" s="11">
        <v>70.452358000000004</v>
      </c>
      <c r="ES468" s="11">
        <v>69.460043999999996</v>
      </c>
      <c r="ET468" s="11">
        <v>67.601094000000003</v>
      </c>
      <c r="EU468" s="11">
        <v>66.814376999999993</v>
      </c>
      <c r="EV468" s="11">
        <v>65.713717000000003</v>
      </c>
      <c r="EW468" s="11">
        <v>64.909858</v>
      </c>
      <c r="EX468" s="11">
        <v>65.500208999999998</v>
      </c>
      <c r="EY468" s="11">
        <v>0</v>
      </c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</row>
    <row r="469" spans="1:178" x14ac:dyDescent="0.2">
      <c r="A469" t="s">
        <v>112</v>
      </c>
      <c r="B469" t="s">
        <v>136</v>
      </c>
      <c r="C469" t="s">
        <v>0</v>
      </c>
      <c r="D469" t="s">
        <v>105</v>
      </c>
      <c r="E469" s="38" t="s">
        <v>215</v>
      </c>
      <c r="F469" t="s">
        <v>107</v>
      </c>
      <c r="G469" s="11">
        <v>14465</v>
      </c>
      <c r="H469" s="11">
        <v>13.36895</v>
      </c>
      <c r="I469" s="11">
        <v>11.92334</v>
      </c>
      <c r="J469" s="11">
        <v>10.49136</v>
      </c>
      <c r="K469" s="11">
        <v>9.7190100000000008</v>
      </c>
      <c r="L469" s="11">
        <v>9.2294769999999993</v>
      </c>
      <c r="M469" s="11">
        <v>9.2304960000000005</v>
      </c>
      <c r="N469" s="11">
        <v>7.8467419999999999</v>
      </c>
      <c r="O469" s="11">
        <v>3.990294</v>
      </c>
      <c r="P469" s="11">
        <v>-2.971552</v>
      </c>
      <c r="Q469" s="11">
        <v>-10.72466</v>
      </c>
      <c r="R469" s="11">
        <v>-15.51135</v>
      </c>
      <c r="S469" s="11">
        <v>-18.51033</v>
      </c>
      <c r="T469" s="11">
        <v>-18.513179999999998</v>
      </c>
      <c r="U469" s="11">
        <v>-16.415209999999998</v>
      </c>
      <c r="V469" s="11">
        <v>-12.072480000000001</v>
      </c>
      <c r="W469" s="11">
        <v>-5.066389</v>
      </c>
      <c r="X469" s="11">
        <v>2.987247</v>
      </c>
      <c r="Y469" s="11">
        <v>13.5243</v>
      </c>
      <c r="Z469" s="11">
        <v>21.718869999999999</v>
      </c>
      <c r="AA469" s="11">
        <v>24.574280000000002</v>
      </c>
      <c r="AB469" s="11">
        <v>23.607410000000002</v>
      </c>
      <c r="AC469" s="11">
        <v>21.949159999999999</v>
      </c>
      <c r="AD469" s="11">
        <v>18.84478</v>
      </c>
      <c r="AE469" s="11">
        <v>15.82058</v>
      </c>
      <c r="AF469" s="11">
        <v>-1.7847770000000001</v>
      </c>
      <c r="AG469" s="11">
        <v>-1.5608200000000001</v>
      </c>
      <c r="AH469" s="11">
        <v>-1.3372850000000001</v>
      </c>
      <c r="AI469" s="11">
        <v>-1.1145959999999999</v>
      </c>
      <c r="AJ469" s="11">
        <v>-0.99144069999999995</v>
      </c>
      <c r="AK469" s="11">
        <v>-0.71741160000000004</v>
      </c>
      <c r="AL469" s="11">
        <v>-0.89000919999999994</v>
      </c>
      <c r="AM469" s="11">
        <v>-0.66129740000000004</v>
      </c>
      <c r="AN469" s="11">
        <v>-0.41221449999999998</v>
      </c>
      <c r="AO469" s="11">
        <v>-0.46882479999999999</v>
      </c>
      <c r="AP469" s="11">
        <v>-0.2709143</v>
      </c>
      <c r="AQ469" s="11">
        <v>-0.45945419999999998</v>
      </c>
      <c r="AR469" s="11">
        <v>-0.20748130000000001</v>
      </c>
      <c r="AS469" s="11">
        <v>-0.32283669999999998</v>
      </c>
      <c r="AT469" s="11">
        <v>-0.3669462</v>
      </c>
      <c r="AU469" s="11">
        <v>-0.17196729999999999</v>
      </c>
      <c r="AV469" s="11">
        <v>2.92631E-2</v>
      </c>
      <c r="AW469" s="11">
        <v>0.1432783</v>
      </c>
      <c r="AX469" s="11">
        <v>8.3654000000000006E-2</v>
      </c>
      <c r="AY469" s="11">
        <v>0.29917700000000003</v>
      </c>
      <c r="AZ469" s="11">
        <v>0.29992869999999999</v>
      </c>
      <c r="BA469" s="11">
        <v>-0.37886950000000003</v>
      </c>
      <c r="BB469" s="11">
        <v>-0.62975190000000003</v>
      </c>
      <c r="BC469" s="11">
        <v>-0.64606509999999995</v>
      </c>
      <c r="BD469" s="11">
        <v>-1.446993</v>
      </c>
      <c r="BE469" s="11">
        <v>-1.2644949999999999</v>
      </c>
      <c r="BF469" s="11">
        <v>-1.0911059999999999</v>
      </c>
      <c r="BG469" s="11">
        <v>-0.90082890000000004</v>
      </c>
      <c r="BH469" s="11">
        <v>-0.80260319999999996</v>
      </c>
      <c r="BI469" s="11">
        <v>-0.55257619999999996</v>
      </c>
      <c r="BJ469" s="11">
        <v>-0.71765159999999995</v>
      </c>
      <c r="BK469" s="11">
        <v>-0.4837226</v>
      </c>
      <c r="BL469" s="11">
        <v>-0.23389879999999999</v>
      </c>
      <c r="BM469" s="11">
        <v>-0.2720339</v>
      </c>
      <c r="BN469" s="11">
        <v>-5.6911700000000003E-2</v>
      </c>
      <c r="BO469" s="11">
        <v>-0.24152879999999999</v>
      </c>
      <c r="BP469" s="11">
        <v>1.39522E-2</v>
      </c>
      <c r="BQ469" s="11">
        <v>-7.0599300000000004E-2</v>
      </c>
      <c r="BR469" s="11">
        <v>-9.1937099999999994E-2</v>
      </c>
      <c r="BS469" s="11">
        <v>0.1208991</v>
      </c>
      <c r="BT469" s="11">
        <v>0.34922439999999999</v>
      </c>
      <c r="BU469" s="11">
        <v>0.46163110000000002</v>
      </c>
      <c r="BV469" s="11">
        <v>0.38586280000000001</v>
      </c>
      <c r="BW469" s="11">
        <v>0.56288559999999999</v>
      </c>
      <c r="BX469" s="11">
        <v>0.56097450000000004</v>
      </c>
      <c r="BY469" s="11">
        <v>-0.10403569999999999</v>
      </c>
      <c r="BZ469" s="11">
        <v>-0.39114270000000001</v>
      </c>
      <c r="CA469" s="11">
        <v>-0.42142849999999998</v>
      </c>
      <c r="CB469" s="11">
        <v>-1.109208</v>
      </c>
      <c r="CC469" s="11">
        <v>-0.96817010000000003</v>
      </c>
      <c r="CD469" s="11">
        <v>-0.8449274</v>
      </c>
      <c r="CE469" s="11">
        <v>-0.68706199999999995</v>
      </c>
      <c r="CF469" s="11">
        <v>-0.61376580000000003</v>
      </c>
      <c r="CG469" s="11">
        <v>-0.3877409</v>
      </c>
      <c r="CH469" s="11">
        <v>-0.54529399999999995</v>
      </c>
      <c r="CI469" s="11">
        <v>-0.30614789999999997</v>
      </c>
      <c r="CJ469" s="11">
        <v>-5.5583100000000003E-2</v>
      </c>
      <c r="CK469" s="11">
        <v>-7.5243000000000004E-2</v>
      </c>
      <c r="CL469" s="11">
        <v>0.1570908</v>
      </c>
      <c r="CM469" s="11">
        <v>-2.3603300000000001E-2</v>
      </c>
      <c r="CN469" s="11">
        <v>0.2353857</v>
      </c>
      <c r="CO469" s="11">
        <v>0.1816382</v>
      </c>
      <c r="CP469" s="11">
        <v>0.18307209999999999</v>
      </c>
      <c r="CQ469" s="11">
        <v>0.41376550000000001</v>
      </c>
      <c r="CR469" s="11">
        <v>0.66918560000000005</v>
      </c>
      <c r="CS469" s="11">
        <v>0.77998400000000001</v>
      </c>
      <c r="CT469" s="11">
        <v>0.68807169999999995</v>
      </c>
      <c r="CU469" s="11">
        <v>0.82659419999999995</v>
      </c>
      <c r="CV469" s="11">
        <v>0.82202039999999998</v>
      </c>
      <c r="CW469" s="11">
        <v>0.17079810000000001</v>
      </c>
      <c r="CX469" s="11">
        <v>-0.15253349999999999</v>
      </c>
      <c r="CY469" s="11">
        <v>-0.19679189999999999</v>
      </c>
      <c r="CZ469" s="11">
        <v>0.20535829999999999</v>
      </c>
      <c r="DA469" s="11">
        <v>0.1801529</v>
      </c>
      <c r="DB469" s="11">
        <v>0.14966589999999999</v>
      </c>
      <c r="DC469" s="11">
        <v>0.1299611</v>
      </c>
      <c r="DD469" s="11">
        <v>0.114805</v>
      </c>
      <c r="DE469" s="11">
        <v>0.1002128</v>
      </c>
      <c r="DF469" s="11">
        <v>0.1047859</v>
      </c>
      <c r="DG469" s="11">
        <v>0.10795780000000001</v>
      </c>
      <c r="DH469" s="11">
        <v>0.1084083</v>
      </c>
      <c r="DI469" s="11">
        <v>0.11964039999999999</v>
      </c>
      <c r="DJ469" s="11">
        <v>0.13010430000000001</v>
      </c>
      <c r="DK469" s="11">
        <v>0.1324893</v>
      </c>
      <c r="DL469" s="11">
        <v>0.13462199999999999</v>
      </c>
      <c r="DM469" s="11">
        <v>0.1533495</v>
      </c>
      <c r="DN469" s="11">
        <v>0.1671937</v>
      </c>
      <c r="DO469" s="11">
        <v>0.17805009999999999</v>
      </c>
      <c r="DP469" s="11">
        <v>0.19452259999999999</v>
      </c>
      <c r="DQ469" s="11">
        <v>0.19354479999999999</v>
      </c>
      <c r="DR469" s="11">
        <v>0.1837299</v>
      </c>
      <c r="DS469" s="11">
        <v>0.1603234</v>
      </c>
      <c r="DT469" s="11">
        <v>0.1587046</v>
      </c>
      <c r="DU469" s="11">
        <v>0.16708709999999999</v>
      </c>
      <c r="DV469" s="11">
        <v>0.1450641</v>
      </c>
      <c r="DW469" s="11">
        <v>0.13656940000000001</v>
      </c>
      <c r="DX469" s="11">
        <v>2.3600539999999999</v>
      </c>
      <c r="DY469" s="11">
        <v>0.1027901</v>
      </c>
      <c r="DZ469" s="11">
        <v>0.16948289999999999</v>
      </c>
      <c r="EA469" s="11">
        <v>65.915452999999999</v>
      </c>
      <c r="EB469" s="11">
        <v>66.262956000000003</v>
      </c>
      <c r="EC469" s="11">
        <v>65.283078000000003</v>
      </c>
      <c r="ED469" s="11">
        <v>64.093040999999999</v>
      </c>
      <c r="EE469" s="11">
        <v>63.558410000000002</v>
      </c>
      <c r="EF469" s="11">
        <v>62.962833000000003</v>
      </c>
      <c r="EG469" s="11">
        <v>64.942445000000006</v>
      </c>
      <c r="EH469" s="11">
        <v>68.487871999999996</v>
      </c>
      <c r="EI469" s="11">
        <v>71.899814000000006</v>
      </c>
      <c r="EJ469" s="11">
        <v>75.250989000000004</v>
      </c>
      <c r="EK469" s="11">
        <v>77.538584999999998</v>
      </c>
      <c r="EL469" s="11">
        <v>79.420957999999999</v>
      </c>
      <c r="EM469" s="11">
        <v>79.770234000000002</v>
      </c>
      <c r="EN469" s="11">
        <v>82.003124</v>
      </c>
      <c r="EO469" s="11">
        <v>81.192203000000006</v>
      </c>
      <c r="EP469" s="11">
        <v>81.337969000000001</v>
      </c>
      <c r="EQ469" s="11">
        <v>80.125254999999996</v>
      </c>
      <c r="ER469" s="11">
        <v>77.368108000000007</v>
      </c>
      <c r="ES469" s="11">
        <v>75.552285999999995</v>
      </c>
      <c r="ET469" s="11">
        <v>71.937295000000006</v>
      </c>
      <c r="EU469" s="11">
        <v>70.013334</v>
      </c>
      <c r="EV469" s="11">
        <v>68.333251000000004</v>
      </c>
      <c r="EW469" s="11">
        <v>66.420283999999995</v>
      </c>
      <c r="EX469" s="11">
        <v>65.502674999999996</v>
      </c>
      <c r="EY469" s="11">
        <v>0</v>
      </c>
      <c r="EZ469" s="11"/>
      <c r="FA469" s="11"/>
      <c r="FB469" s="11"/>
      <c r="FC469" s="11"/>
      <c r="FD469" s="11"/>
      <c r="FE469" s="11"/>
      <c r="FF469" s="11"/>
      <c r="FG469" s="11"/>
      <c r="FH469" s="11"/>
      <c r="FI469" s="11"/>
      <c r="FJ469" s="11"/>
      <c r="FK469" s="11"/>
      <c r="FL469" s="11"/>
      <c r="FM469" s="11"/>
      <c r="FN469" s="11"/>
      <c r="FO469" s="11"/>
      <c r="FP469" s="11"/>
      <c r="FQ469" s="11"/>
      <c r="FR469" s="11"/>
      <c r="FS469" s="11"/>
      <c r="FT469" s="11"/>
      <c r="FU469" s="11"/>
      <c r="FV469" s="11"/>
    </row>
    <row r="470" spans="1:178" x14ac:dyDescent="0.2">
      <c r="A470" t="s">
        <v>112</v>
      </c>
      <c r="B470" t="s">
        <v>136</v>
      </c>
      <c r="C470" t="s">
        <v>0</v>
      </c>
      <c r="D470" t="s">
        <v>105</v>
      </c>
      <c r="E470" s="38" t="s">
        <v>121</v>
      </c>
      <c r="F470" t="s">
        <v>105</v>
      </c>
      <c r="G470" s="11">
        <v>30912</v>
      </c>
      <c r="H470" s="11">
        <v>21.282070000000001</v>
      </c>
      <c r="I470" s="11">
        <v>19.511330000000001</v>
      </c>
      <c r="J470" s="11">
        <v>17.780750000000001</v>
      </c>
      <c r="K470" s="11">
        <v>16.468630000000001</v>
      </c>
      <c r="L470" s="11">
        <v>15.80588</v>
      </c>
      <c r="M470" s="11">
        <v>16.068460000000002</v>
      </c>
      <c r="N470" s="11">
        <v>15.57058</v>
      </c>
      <c r="O470" s="11">
        <v>12.12917</v>
      </c>
      <c r="P470" s="11">
        <v>3.8924159999999999</v>
      </c>
      <c r="Q470" s="11">
        <v>-9.1427440000000004</v>
      </c>
      <c r="R470" s="11">
        <v>-21.994530000000001</v>
      </c>
      <c r="S470" s="11">
        <v>-32.46396</v>
      </c>
      <c r="T470" s="11">
        <v>-37.12491</v>
      </c>
      <c r="U470" s="11">
        <v>-38.043199999999999</v>
      </c>
      <c r="V470" s="11">
        <v>-33.973750000000003</v>
      </c>
      <c r="W470" s="11">
        <v>-24.19192</v>
      </c>
      <c r="X470" s="11">
        <v>-10.906700000000001</v>
      </c>
      <c r="Y470" s="11">
        <v>7.037223</v>
      </c>
      <c r="Z470" s="11">
        <v>21.748080000000002</v>
      </c>
      <c r="AA470" s="11">
        <v>28.446159999999999</v>
      </c>
      <c r="AB470" s="11">
        <v>29.97953</v>
      </c>
      <c r="AC470" s="11">
        <v>28.88064</v>
      </c>
      <c r="AD470" s="11">
        <v>25.933309999999999</v>
      </c>
      <c r="AE470" s="11">
        <v>22.439640000000001</v>
      </c>
      <c r="AF470" s="11">
        <v>-3.674274</v>
      </c>
      <c r="AG470" s="11">
        <v>-3.2841580000000001</v>
      </c>
      <c r="AH470" s="11">
        <v>-2.7261690000000001</v>
      </c>
      <c r="AI470" s="11">
        <v>-2.3348610000000001</v>
      </c>
      <c r="AJ470" s="11">
        <v>-2.0506150000000001</v>
      </c>
      <c r="AK470" s="11">
        <v>-1.5870580000000001</v>
      </c>
      <c r="AL470" s="11">
        <v>-1.429999</v>
      </c>
      <c r="AM470" s="11">
        <v>-1.247857</v>
      </c>
      <c r="AN470" s="11">
        <v>-0.95313400000000004</v>
      </c>
      <c r="AO470" s="11">
        <v>-0.94098380000000004</v>
      </c>
      <c r="AP470" s="11">
        <v>-0.78588139999999995</v>
      </c>
      <c r="AQ470" s="11">
        <v>-1.058271</v>
      </c>
      <c r="AR470" s="11">
        <v>-0.68110700000000002</v>
      </c>
      <c r="AS470" s="11">
        <v>-0.81748089999999995</v>
      </c>
      <c r="AT470" s="11">
        <v>-0.82177310000000003</v>
      </c>
      <c r="AU470" s="11">
        <v>-0.70085699999999995</v>
      </c>
      <c r="AV470" s="11">
        <v>-0.48243269999999999</v>
      </c>
      <c r="AW470" s="11">
        <v>-0.1264882</v>
      </c>
      <c r="AX470" s="11">
        <v>0.16199839999999999</v>
      </c>
      <c r="AY470" s="11">
        <v>0.27394180000000001</v>
      </c>
      <c r="AZ470" s="11">
        <v>0.13252220000000001</v>
      </c>
      <c r="BA470" s="11">
        <v>-0.87079890000000004</v>
      </c>
      <c r="BB470" s="11">
        <v>-1.088883</v>
      </c>
      <c r="BC470" s="11">
        <v>-1.250602</v>
      </c>
      <c r="BD470" s="11">
        <v>-3.095764</v>
      </c>
      <c r="BE470" s="11">
        <v>-2.7890779999999999</v>
      </c>
      <c r="BF470" s="11">
        <v>-2.2996970000000001</v>
      </c>
      <c r="BG470" s="11">
        <v>-1.9486749999999999</v>
      </c>
      <c r="BH470" s="11">
        <v>-1.7236929999999999</v>
      </c>
      <c r="BI470" s="11">
        <v>-1.2989090000000001</v>
      </c>
      <c r="BJ470" s="11">
        <v>-1.135737</v>
      </c>
      <c r="BK470" s="11">
        <v>-0.92988479999999996</v>
      </c>
      <c r="BL470" s="11">
        <v>-0.64469390000000004</v>
      </c>
      <c r="BM470" s="11">
        <v>-0.61268029999999996</v>
      </c>
      <c r="BN470" s="11">
        <v>-0.43982110000000002</v>
      </c>
      <c r="BO470" s="11">
        <v>-0.71069789999999999</v>
      </c>
      <c r="BP470" s="11">
        <v>-0.34295110000000001</v>
      </c>
      <c r="BQ470" s="11">
        <v>-0.44610529999999998</v>
      </c>
      <c r="BR470" s="11">
        <v>-0.39703260000000001</v>
      </c>
      <c r="BS470" s="11">
        <v>-0.25879730000000001</v>
      </c>
      <c r="BT470" s="11">
        <v>-1.37682E-2</v>
      </c>
      <c r="BU470" s="11">
        <v>0.33981679999999997</v>
      </c>
      <c r="BV470" s="11">
        <v>0.60103569999999995</v>
      </c>
      <c r="BW470" s="11">
        <v>0.67189030000000005</v>
      </c>
      <c r="BX470" s="11">
        <v>0.51190219999999997</v>
      </c>
      <c r="BY470" s="11">
        <v>-0.49259579999999997</v>
      </c>
      <c r="BZ470" s="11">
        <v>-0.7120592</v>
      </c>
      <c r="CA470" s="11">
        <v>-0.8971133</v>
      </c>
      <c r="CB470" s="11">
        <v>-2.5172539999999999</v>
      </c>
      <c r="CC470" s="11">
        <v>-2.2939980000000002</v>
      </c>
      <c r="CD470" s="11">
        <v>-1.8732249999999999</v>
      </c>
      <c r="CE470" s="11">
        <v>-1.5624899999999999</v>
      </c>
      <c r="CF470" s="11">
        <v>-1.3967719999999999</v>
      </c>
      <c r="CG470" s="11">
        <v>-1.010761</v>
      </c>
      <c r="CH470" s="11">
        <v>-0.8414758</v>
      </c>
      <c r="CI470" s="11">
        <v>-0.61191240000000002</v>
      </c>
      <c r="CJ470" s="11">
        <v>-0.33625379999999999</v>
      </c>
      <c r="CK470" s="11">
        <v>-0.28437669999999998</v>
      </c>
      <c r="CL470" s="11">
        <v>-9.3760800000000005E-2</v>
      </c>
      <c r="CM470" s="11">
        <v>-0.36312489999999997</v>
      </c>
      <c r="CN470" s="11">
        <v>-4.7952999999999997E-3</v>
      </c>
      <c r="CO470" s="11">
        <v>-7.4729699999999996E-2</v>
      </c>
      <c r="CP470" s="11">
        <v>2.7707900000000001E-2</v>
      </c>
      <c r="CQ470" s="11">
        <v>0.18326239999999999</v>
      </c>
      <c r="CR470" s="11">
        <v>0.45489639999999998</v>
      </c>
      <c r="CS470" s="11">
        <v>0.80612189999999995</v>
      </c>
      <c r="CT470" s="11">
        <v>1.040073</v>
      </c>
      <c r="CU470" s="11">
        <v>1.069839</v>
      </c>
      <c r="CV470" s="11">
        <v>0.89128220000000002</v>
      </c>
      <c r="CW470" s="11">
        <v>-0.1143927</v>
      </c>
      <c r="CX470" s="11">
        <v>-0.33523520000000001</v>
      </c>
      <c r="CY470" s="11">
        <v>-0.54362489999999997</v>
      </c>
      <c r="CZ470" s="11">
        <v>0.35170899999999999</v>
      </c>
      <c r="DA470" s="11">
        <v>0.30098740000000002</v>
      </c>
      <c r="DB470" s="11">
        <v>0.25927650000000002</v>
      </c>
      <c r="DC470" s="11">
        <v>0.23478389999999999</v>
      </c>
      <c r="DD470" s="11">
        <v>0.19875409999999999</v>
      </c>
      <c r="DE470" s="11">
        <v>0.17518159999999999</v>
      </c>
      <c r="DF470" s="11">
        <v>0.17889820000000001</v>
      </c>
      <c r="DG470" s="11">
        <v>0.1933134</v>
      </c>
      <c r="DH470" s="11">
        <v>0.1875183</v>
      </c>
      <c r="DI470" s="11">
        <v>0.19959440000000001</v>
      </c>
      <c r="DJ470" s="11">
        <v>0.21038970000000001</v>
      </c>
      <c r="DK470" s="11">
        <v>0.21130940000000001</v>
      </c>
      <c r="DL470" s="11">
        <v>0.20558419999999999</v>
      </c>
      <c r="DM470" s="11">
        <v>0.22578029999999999</v>
      </c>
      <c r="DN470" s="11">
        <v>0.25822390000000001</v>
      </c>
      <c r="DO470" s="11">
        <v>0.26875320000000003</v>
      </c>
      <c r="DP470" s="11">
        <v>0.28492780000000001</v>
      </c>
      <c r="DQ470" s="11">
        <v>0.2834933</v>
      </c>
      <c r="DR470" s="11">
        <v>0.26691569999999998</v>
      </c>
      <c r="DS470" s="11">
        <v>0.2419356</v>
      </c>
      <c r="DT470" s="11">
        <v>0.23064670000000001</v>
      </c>
      <c r="DU470" s="11">
        <v>0.2299311</v>
      </c>
      <c r="DV470" s="11">
        <v>0.22909270000000001</v>
      </c>
      <c r="DW470" s="11">
        <v>0.21490570000000001</v>
      </c>
      <c r="DX470" s="11">
        <v>3.7601010000000001</v>
      </c>
      <c r="DY470" s="11">
        <v>0.15760730000000001</v>
      </c>
      <c r="DZ470" s="11">
        <v>0.24509110000000001</v>
      </c>
      <c r="EA470" s="11">
        <v>62.722003000000001</v>
      </c>
      <c r="EB470" s="11">
        <v>63.453203999999999</v>
      </c>
      <c r="EC470" s="11">
        <v>62.831153999999998</v>
      </c>
      <c r="ED470" s="11">
        <v>62.205965999999997</v>
      </c>
      <c r="EE470" s="11">
        <v>61.866616999999998</v>
      </c>
      <c r="EF470" s="11">
        <v>61.693522999999999</v>
      </c>
      <c r="EG470" s="11">
        <v>62.024101000000002</v>
      </c>
      <c r="EH470" s="11">
        <v>62.910634999999999</v>
      </c>
      <c r="EI470" s="11">
        <v>64.215378000000001</v>
      </c>
      <c r="EJ470" s="11">
        <v>66.129305000000002</v>
      </c>
      <c r="EK470" s="11">
        <v>67.764650000000003</v>
      </c>
      <c r="EL470" s="11">
        <v>68.758454999999998</v>
      </c>
      <c r="EM470" s="11">
        <v>69.367931999999996</v>
      </c>
      <c r="EN470" s="11">
        <v>71.665603000000004</v>
      </c>
      <c r="EO470" s="11">
        <v>70.813102999999998</v>
      </c>
      <c r="EP470" s="11">
        <v>69.902692000000002</v>
      </c>
      <c r="EQ470" s="11">
        <v>68.875315000000001</v>
      </c>
      <c r="ER470" s="11">
        <v>67.632217999999995</v>
      </c>
      <c r="ES470" s="11">
        <v>66.035303999999996</v>
      </c>
      <c r="ET470" s="11">
        <v>64.053647999999995</v>
      </c>
      <c r="EU470" s="11">
        <v>62.864609999999999</v>
      </c>
      <c r="EV470" s="11">
        <v>62.251890000000003</v>
      </c>
      <c r="EW470" s="11">
        <v>61.955952000000003</v>
      </c>
      <c r="EX470" s="11">
        <v>61.883819000000003</v>
      </c>
      <c r="EY470" s="11">
        <v>0</v>
      </c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</row>
    <row r="471" spans="1:178" x14ac:dyDescent="0.2">
      <c r="A471" t="s">
        <v>112</v>
      </c>
      <c r="B471" t="s">
        <v>136</v>
      </c>
      <c r="C471" t="s">
        <v>0</v>
      </c>
      <c r="D471" t="s">
        <v>105</v>
      </c>
      <c r="E471" s="38" t="s">
        <v>121</v>
      </c>
      <c r="F471" t="s">
        <v>106</v>
      </c>
      <c r="G471" s="11">
        <v>16396</v>
      </c>
      <c r="H471" s="11">
        <v>10.157920000000001</v>
      </c>
      <c r="I471" s="11">
        <v>9.3479120000000009</v>
      </c>
      <c r="J471" s="11">
        <v>8.5626350000000002</v>
      </c>
      <c r="K471" s="11">
        <v>7.9083699999999997</v>
      </c>
      <c r="L471" s="11">
        <v>7.5385920000000004</v>
      </c>
      <c r="M471" s="11">
        <v>7.6276700000000002</v>
      </c>
      <c r="N471" s="11">
        <v>7.5119530000000001</v>
      </c>
      <c r="O471" s="11">
        <v>6.5128310000000003</v>
      </c>
      <c r="P471" s="11">
        <v>3.8051650000000001</v>
      </c>
      <c r="Q471" s="11">
        <v>-0.96187789999999995</v>
      </c>
      <c r="R471" s="11">
        <v>-6.5691389999999998</v>
      </c>
      <c r="S471" s="11">
        <v>-11.5221</v>
      </c>
      <c r="T471" s="11">
        <v>-13.92529</v>
      </c>
      <c r="U471" s="11">
        <v>-14.819380000000001</v>
      </c>
      <c r="V471" s="11">
        <v>-13.780379999999999</v>
      </c>
      <c r="W471" s="11">
        <v>-9.8191310000000005</v>
      </c>
      <c r="X471" s="11">
        <v>-4.3391289999999998</v>
      </c>
      <c r="Y471" s="11">
        <v>3.2386919999999999</v>
      </c>
      <c r="Z471" s="11">
        <v>9.6599699999999995</v>
      </c>
      <c r="AA471" s="11">
        <v>12.79156</v>
      </c>
      <c r="AB471" s="11">
        <v>13.83916</v>
      </c>
      <c r="AC471" s="11">
        <v>13.424580000000001</v>
      </c>
      <c r="AD471" s="11">
        <v>12.17188</v>
      </c>
      <c r="AE471" s="11">
        <v>10.561389999999999</v>
      </c>
      <c r="AF471" s="11">
        <v>-1.7540420000000001</v>
      </c>
      <c r="AG471" s="11">
        <v>-1.5735870000000001</v>
      </c>
      <c r="AH471" s="11">
        <v>-1.279666</v>
      </c>
      <c r="AI471" s="11">
        <v>-1.082972</v>
      </c>
      <c r="AJ471" s="11">
        <v>-0.96564749999999999</v>
      </c>
      <c r="AK471" s="11">
        <v>-0.75128969999999995</v>
      </c>
      <c r="AL471" s="11">
        <v>-0.72773310000000002</v>
      </c>
      <c r="AM471" s="11">
        <v>-0.71060579999999995</v>
      </c>
      <c r="AN471" s="11">
        <v>-0.53425489999999998</v>
      </c>
      <c r="AO471" s="11">
        <v>-0.54172149999999997</v>
      </c>
      <c r="AP471" s="11">
        <v>-0.48477500000000001</v>
      </c>
      <c r="AQ471" s="11">
        <v>-0.58586910000000003</v>
      </c>
      <c r="AR471" s="11">
        <v>-0.39633239999999997</v>
      </c>
      <c r="AS471" s="11">
        <v>-0.49298160000000002</v>
      </c>
      <c r="AT471" s="11">
        <v>-0.53822219999999998</v>
      </c>
      <c r="AU471" s="11">
        <v>-0.47324169999999999</v>
      </c>
      <c r="AV471" s="11">
        <v>-0.39796409999999999</v>
      </c>
      <c r="AW471" s="11">
        <v>-0.2519941</v>
      </c>
      <c r="AX471" s="11">
        <v>-4.56079E-2</v>
      </c>
      <c r="AY471" s="11">
        <v>5.5959E-3</v>
      </c>
      <c r="AZ471" s="11">
        <v>-4.5905300000000003E-2</v>
      </c>
      <c r="BA471" s="11">
        <v>-0.56227930000000004</v>
      </c>
      <c r="BB471" s="11">
        <v>-0.64610599999999996</v>
      </c>
      <c r="BC471" s="11">
        <v>-0.71029160000000002</v>
      </c>
      <c r="BD471" s="11">
        <v>-1.4556150000000001</v>
      </c>
      <c r="BE471" s="11">
        <v>-1.318802</v>
      </c>
      <c r="BF471" s="11">
        <v>-1.0586949999999999</v>
      </c>
      <c r="BG471" s="11">
        <v>-0.88527800000000001</v>
      </c>
      <c r="BH471" s="11">
        <v>-0.79999149999999997</v>
      </c>
      <c r="BI471" s="11">
        <v>-0.6017344</v>
      </c>
      <c r="BJ471" s="11">
        <v>-0.56673799999999996</v>
      </c>
      <c r="BK471" s="11">
        <v>-0.53427789999999997</v>
      </c>
      <c r="BL471" s="11">
        <v>-0.36214740000000001</v>
      </c>
      <c r="BM471" s="11">
        <v>-0.36349740000000003</v>
      </c>
      <c r="BN471" s="11">
        <v>-0.29148859999999999</v>
      </c>
      <c r="BO471" s="11">
        <v>-0.39488180000000001</v>
      </c>
      <c r="BP471" s="11">
        <v>-0.20836440000000001</v>
      </c>
      <c r="BQ471" s="11">
        <v>-0.28623739999999998</v>
      </c>
      <c r="BR471" s="11">
        <v>-0.30333749999999998</v>
      </c>
      <c r="BS471" s="11">
        <v>-0.2269272</v>
      </c>
      <c r="BT471" s="11">
        <v>-0.1406771</v>
      </c>
      <c r="BU471" s="11">
        <v>3.3279E-3</v>
      </c>
      <c r="BV471" s="11">
        <v>0.1962479</v>
      </c>
      <c r="BW471" s="11">
        <v>0.22431409999999999</v>
      </c>
      <c r="BX471" s="11">
        <v>0.1618338</v>
      </c>
      <c r="BY471" s="11">
        <v>-0.35671249999999999</v>
      </c>
      <c r="BZ471" s="11">
        <v>-0.44224750000000002</v>
      </c>
      <c r="CA471" s="11">
        <v>-0.51987079999999997</v>
      </c>
      <c r="CB471" s="11">
        <v>-1.1571880000000001</v>
      </c>
      <c r="CC471" s="11">
        <v>-1.0640179999999999</v>
      </c>
      <c r="CD471" s="11">
        <v>-0.83772310000000005</v>
      </c>
      <c r="CE471" s="11">
        <v>-0.68758450000000004</v>
      </c>
      <c r="CF471" s="11">
        <v>-0.63433550000000005</v>
      </c>
      <c r="CG471" s="11">
        <v>-0.4521792</v>
      </c>
      <c r="CH471" s="11">
        <v>-0.40574290000000002</v>
      </c>
      <c r="CI471" s="11">
        <v>-0.35795009999999999</v>
      </c>
      <c r="CJ471" s="11">
        <v>-0.19003990000000001</v>
      </c>
      <c r="CK471" s="11">
        <v>-0.1852732</v>
      </c>
      <c r="CL471" s="11">
        <v>-9.8202300000000006E-2</v>
      </c>
      <c r="CM471" s="11">
        <v>-0.2038944</v>
      </c>
      <c r="CN471" s="11">
        <v>-2.0396299999999999E-2</v>
      </c>
      <c r="CO471" s="11">
        <v>-7.9493300000000003E-2</v>
      </c>
      <c r="CP471" s="11">
        <v>-6.8452899999999997E-2</v>
      </c>
      <c r="CQ471" s="11">
        <v>1.9387399999999999E-2</v>
      </c>
      <c r="CR471" s="11">
        <v>0.11661000000000001</v>
      </c>
      <c r="CS471" s="11">
        <v>0.25864989999999999</v>
      </c>
      <c r="CT471" s="11">
        <v>0.43810359999999998</v>
      </c>
      <c r="CU471" s="11">
        <v>0.44303229999999999</v>
      </c>
      <c r="CV471" s="11">
        <v>0.36957299999999998</v>
      </c>
      <c r="CW471" s="11">
        <v>-0.15114559999999999</v>
      </c>
      <c r="CX471" s="11">
        <v>-0.23838899999999999</v>
      </c>
      <c r="CY471" s="11">
        <v>-0.32945000000000002</v>
      </c>
      <c r="CZ471" s="11">
        <v>0.1814306</v>
      </c>
      <c r="DA471" s="11">
        <v>0.15489790000000001</v>
      </c>
      <c r="DB471" s="11">
        <v>0.13434119999999999</v>
      </c>
      <c r="DC471" s="11">
        <v>0.12018909999999999</v>
      </c>
      <c r="DD471" s="11">
        <v>0.1007117</v>
      </c>
      <c r="DE471" s="11">
        <v>9.0923100000000007E-2</v>
      </c>
      <c r="DF471" s="11">
        <v>9.7878099999999996E-2</v>
      </c>
      <c r="DG471" s="11">
        <v>0.10719969999999999</v>
      </c>
      <c r="DH471" s="11">
        <v>0.1046339</v>
      </c>
      <c r="DI471" s="11">
        <v>0.10835259999999999</v>
      </c>
      <c r="DJ471" s="11">
        <v>0.1175098</v>
      </c>
      <c r="DK471" s="11">
        <v>0.1161121</v>
      </c>
      <c r="DL471" s="11">
        <v>0.1142765</v>
      </c>
      <c r="DM471" s="11">
        <v>0.12569150000000001</v>
      </c>
      <c r="DN471" s="11">
        <v>0.1427997</v>
      </c>
      <c r="DO471" s="11">
        <v>0.14974860000000001</v>
      </c>
      <c r="DP471" s="11">
        <v>0.15641939999999999</v>
      </c>
      <c r="DQ471" s="11">
        <v>0.1552248</v>
      </c>
      <c r="DR471" s="11">
        <v>0.1470378</v>
      </c>
      <c r="DS471" s="11">
        <v>0.13297120000000001</v>
      </c>
      <c r="DT471" s="11">
        <v>0.1262964</v>
      </c>
      <c r="DU471" s="11">
        <v>0.1249758</v>
      </c>
      <c r="DV471" s="11">
        <v>0.1239372</v>
      </c>
      <c r="DW471" s="11">
        <v>0.1157676</v>
      </c>
      <c r="DX471" s="11">
        <v>2.110808</v>
      </c>
      <c r="DY471" s="11">
        <v>8.7696099999999999E-2</v>
      </c>
      <c r="DZ471" s="11">
        <v>0.13909179999999999</v>
      </c>
      <c r="EA471" s="11">
        <v>63.537875</v>
      </c>
      <c r="EB471" s="11">
        <v>64.467895999999996</v>
      </c>
      <c r="EC471" s="11">
        <v>63.790407999999999</v>
      </c>
      <c r="ED471" s="11">
        <v>63.112679999999997</v>
      </c>
      <c r="EE471" s="11">
        <v>62.738563999999997</v>
      </c>
      <c r="EF471" s="11">
        <v>62.485357999999998</v>
      </c>
      <c r="EG471" s="11">
        <v>62.528666000000001</v>
      </c>
      <c r="EH471" s="11">
        <v>63.064936000000003</v>
      </c>
      <c r="EI471" s="11">
        <v>63.842708999999999</v>
      </c>
      <c r="EJ471" s="11">
        <v>64.842575999999994</v>
      </c>
      <c r="EK471" s="11">
        <v>65.691867999999999</v>
      </c>
      <c r="EL471" s="11">
        <v>66.262253000000001</v>
      </c>
      <c r="EM471" s="11">
        <v>66.624560000000002</v>
      </c>
      <c r="EN471" s="11">
        <v>69.197400999999999</v>
      </c>
      <c r="EO471" s="11">
        <v>68.384445999999997</v>
      </c>
      <c r="EP471" s="11">
        <v>67.580296000000004</v>
      </c>
      <c r="EQ471" s="11">
        <v>66.737097000000006</v>
      </c>
      <c r="ER471" s="11">
        <v>65.825011000000003</v>
      </c>
      <c r="ES471" s="11">
        <v>64.764900999999995</v>
      </c>
      <c r="ET471" s="11">
        <v>63.674469000000002</v>
      </c>
      <c r="EU471" s="11">
        <v>63.004134000000001</v>
      </c>
      <c r="EV471" s="11">
        <v>62.662255999999999</v>
      </c>
      <c r="EW471" s="11">
        <v>62.466476</v>
      </c>
      <c r="EX471" s="11">
        <v>62.559958999999999</v>
      </c>
      <c r="EY471" s="11">
        <v>0</v>
      </c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</row>
    <row r="472" spans="1:178" x14ac:dyDescent="0.2">
      <c r="A472" t="s">
        <v>112</v>
      </c>
      <c r="B472" t="s">
        <v>136</v>
      </c>
      <c r="C472" t="s">
        <v>0</v>
      </c>
      <c r="D472" t="s">
        <v>105</v>
      </c>
      <c r="E472" s="38" t="s">
        <v>121</v>
      </c>
      <c r="F472" t="s">
        <v>107</v>
      </c>
      <c r="G472" s="11">
        <v>14516</v>
      </c>
      <c r="H472" s="11">
        <v>11.13847</v>
      </c>
      <c r="I472" s="11">
        <v>10.20288</v>
      </c>
      <c r="J472" s="11">
        <v>9.3001729999999991</v>
      </c>
      <c r="K472" s="11">
        <v>8.636317</v>
      </c>
      <c r="L472" s="11">
        <v>8.3270079999999993</v>
      </c>
      <c r="M472" s="11">
        <v>8.4946839999999995</v>
      </c>
      <c r="N472" s="11">
        <v>8.0803089999999997</v>
      </c>
      <c r="O472" s="11">
        <v>5.5644830000000001</v>
      </c>
      <c r="P472" s="11">
        <v>8.7793499999999997E-2</v>
      </c>
      <c r="Q472" s="11">
        <v>-8.1917279999999995</v>
      </c>
      <c r="R472" s="11">
        <v>-15.442679999999999</v>
      </c>
      <c r="S472" s="11">
        <v>-20.937169999999998</v>
      </c>
      <c r="T472" s="11">
        <v>-23.217289999999998</v>
      </c>
      <c r="U472" s="11">
        <v>-23.273060000000001</v>
      </c>
      <c r="V472" s="11">
        <v>-20.30181</v>
      </c>
      <c r="W472" s="11">
        <v>-14.463559999999999</v>
      </c>
      <c r="X472" s="11">
        <v>-6.704021</v>
      </c>
      <c r="Y472" s="11">
        <v>3.6140140000000001</v>
      </c>
      <c r="Z472" s="11">
        <v>11.960190000000001</v>
      </c>
      <c r="AA472" s="11">
        <v>15.54355</v>
      </c>
      <c r="AB472" s="11">
        <v>16.017340000000001</v>
      </c>
      <c r="AC472" s="11">
        <v>15.3065</v>
      </c>
      <c r="AD472" s="11">
        <v>13.64612</v>
      </c>
      <c r="AE472" s="11">
        <v>11.799620000000001</v>
      </c>
      <c r="AF472" s="11">
        <v>-1.9378249999999999</v>
      </c>
      <c r="AG472" s="11">
        <v>-1.695662</v>
      </c>
      <c r="AH472" s="11">
        <v>-1.3840049999999999</v>
      </c>
      <c r="AI472" s="11">
        <v>-1.1880630000000001</v>
      </c>
      <c r="AJ472" s="11">
        <v>-1.0344469999999999</v>
      </c>
      <c r="AK472" s="11">
        <v>-0.79199549999999996</v>
      </c>
      <c r="AL472" s="11">
        <v>-0.69697609999999999</v>
      </c>
      <c r="AM472" s="11">
        <v>-0.61307089999999997</v>
      </c>
      <c r="AN472" s="11">
        <v>-0.44562210000000002</v>
      </c>
      <c r="AO472" s="11">
        <v>-0.4460095</v>
      </c>
      <c r="AP472" s="11">
        <v>-0.35957620000000001</v>
      </c>
      <c r="AQ472" s="11">
        <v>-0.50253029999999999</v>
      </c>
      <c r="AR472" s="11">
        <v>-0.33682689999999998</v>
      </c>
      <c r="AS472" s="11">
        <v>-0.40874729999999998</v>
      </c>
      <c r="AT472" s="11">
        <v>-0.42558800000000002</v>
      </c>
      <c r="AU472" s="11">
        <v>-0.3533985</v>
      </c>
      <c r="AV472" s="11">
        <v>-0.25475350000000002</v>
      </c>
      <c r="AW472" s="11">
        <v>-8.7507399999999999E-2</v>
      </c>
      <c r="AX472" s="11">
        <v>5.4142599999999999E-2</v>
      </c>
      <c r="AY472" s="11">
        <v>0.13567199999999999</v>
      </c>
      <c r="AZ472" s="11">
        <v>3.4067600000000003E-2</v>
      </c>
      <c r="BA472" s="11">
        <v>-0.48032859999999999</v>
      </c>
      <c r="BB472" s="11">
        <v>-0.58043929999999999</v>
      </c>
      <c r="BC472" s="11">
        <v>-0.63822389999999996</v>
      </c>
      <c r="BD472" s="11">
        <v>-1.6272720000000001</v>
      </c>
      <c r="BE472" s="11">
        <v>-1.432258</v>
      </c>
      <c r="BF472" s="11">
        <v>-1.1601330000000001</v>
      </c>
      <c r="BG472" s="11">
        <v>-0.98797889999999999</v>
      </c>
      <c r="BH472" s="11">
        <v>-0.86439909999999998</v>
      </c>
      <c r="BI472" s="11">
        <v>-0.64315100000000003</v>
      </c>
      <c r="BJ472" s="11">
        <v>-0.54777940000000003</v>
      </c>
      <c r="BK472" s="11">
        <v>-0.45126889999999997</v>
      </c>
      <c r="BL472" s="11">
        <v>-0.29232140000000001</v>
      </c>
      <c r="BM472" s="11">
        <v>-0.27845750000000002</v>
      </c>
      <c r="BN472" s="11">
        <v>-0.18479999999999999</v>
      </c>
      <c r="BO472" s="11">
        <v>-0.32779160000000002</v>
      </c>
      <c r="BP472" s="11">
        <v>-0.1665857</v>
      </c>
      <c r="BQ472" s="11">
        <v>-0.2208215</v>
      </c>
      <c r="BR472" s="11">
        <v>-0.20921300000000001</v>
      </c>
      <c r="BS472" s="11">
        <v>-0.12786629999999999</v>
      </c>
      <c r="BT472" s="11">
        <v>-1.1887999999999999E-2</v>
      </c>
      <c r="BU472" s="11">
        <v>0.15338370000000001</v>
      </c>
      <c r="BV472" s="11">
        <v>0.28066960000000002</v>
      </c>
      <c r="BW472" s="11">
        <v>0.34011089999999999</v>
      </c>
      <c r="BX472" s="11">
        <v>0.22881119999999999</v>
      </c>
      <c r="BY472" s="11">
        <v>-0.28457189999999999</v>
      </c>
      <c r="BZ472" s="11">
        <v>-0.38497520000000002</v>
      </c>
      <c r="CA472" s="11">
        <v>-0.45603399999999999</v>
      </c>
      <c r="CB472" s="11">
        <v>-1.316719</v>
      </c>
      <c r="CC472" s="11">
        <v>-1.168855</v>
      </c>
      <c r="CD472" s="11">
        <v>-0.93626010000000004</v>
      </c>
      <c r="CE472" s="11">
        <v>-0.78789509999999996</v>
      </c>
      <c r="CF472" s="11">
        <v>-0.69435170000000002</v>
      </c>
      <c r="CG472" s="11">
        <v>-0.49430649999999998</v>
      </c>
      <c r="CH472" s="11">
        <v>-0.39858280000000001</v>
      </c>
      <c r="CI472" s="11">
        <v>-0.28946690000000003</v>
      </c>
      <c r="CJ472" s="11">
        <v>-0.1390208</v>
      </c>
      <c r="CK472" s="11">
        <v>-0.11090559999999999</v>
      </c>
      <c r="CL472" s="11">
        <v>-1.0023799999999999E-2</v>
      </c>
      <c r="CM472" s="11">
        <v>-0.15305299999999999</v>
      </c>
      <c r="CN472" s="11">
        <v>3.6554999999999999E-3</v>
      </c>
      <c r="CO472" s="11">
        <v>-3.28957E-2</v>
      </c>
      <c r="CP472" s="11">
        <v>7.1618999999999997E-3</v>
      </c>
      <c r="CQ472" s="11">
        <v>9.7665799999999997E-2</v>
      </c>
      <c r="CR472" s="11">
        <v>0.2309774</v>
      </c>
      <c r="CS472" s="11">
        <v>0.39427479999999998</v>
      </c>
      <c r="CT472" s="11">
        <v>0.5071966</v>
      </c>
      <c r="CU472" s="11">
        <v>0.54454979999999997</v>
      </c>
      <c r="CV472" s="11">
        <v>0.42355480000000001</v>
      </c>
      <c r="CW472" s="11">
        <v>-8.8815099999999994E-2</v>
      </c>
      <c r="CX472" s="11">
        <v>-0.18951119999999999</v>
      </c>
      <c r="CY472" s="11">
        <v>-0.27384419999999998</v>
      </c>
      <c r="CZ472" s="11">
        <v>0.18880269999999999</v>
      </c>
      <c r="DA472" s="11">
        <v>0.1601378</v>
      </c>
      <c r="DB472" s="11">
        <v>0.1361049</v>
      </c>
      <c r="DC472" s="11">
        <v>0.12164229999999999</v>
      </c>
      <c r="DD472" s="11">
        <v>0.1033815</v>
      </c>
      <c r="DE472" s="11">
        <v>9.0491000000000002E-2</v>
      </c>
      <c r="DF472" s="11">
        <v>9.0705099999999997E-2</v>
      </c>
      <c r="DG472" s="11">
        <v>9.83686E-2</v>
      </c>
      <c r="DH472" s="11">
        <v>9.3200199999999997E-2</v>
      </c>
      <c r="DI472" s="11">
        <v>0.1018643</v>
      </c>
      <c r="DJ472" s="11">
        <v>0.1062564</v>
      </c>
      <c r="DK472" s="11">
        <v>0.1062336</v>
      </c>
      <c r="DL472" s="11">
        <v>0.1034993</v>
      </c>
      <c r="DM472" s="11">
        <v>0.1142508</v>
      </c>
      <c r="DN472" s="11">
        <v>0.13154660000000001</v>
      </c>
      <c r="DO472" s="11">
        <v>0.13711380000000001</v>
      </c>
      <c r="DP472" s="11">
        <v>0.1476517</v>
      </c>
      <c r="DQ472" s="11">
        <v>0.14645140000000001</v>
      </c>
      <c r="DR472" s="11">
        <v>0.1377186</v>
      </c>
      <c r="DS472" s="11">
        <v>0.12429</v>
      </c>
      <c r="DT472" s="11">
        <v>0.11839570000000001</v>
      </c>
      <c r="DU472" s="11">
        <v>0.1190117</v>
      </c>
      <c r="DV472" s="11">
        <v>0.1188337</v>
      </c>
      <c r="DW472" s="11">
        <v>0.1107636</v>
      </c>
      <c r="DX472" s="11">
        <v>1.8659570000000001</v>
      </c>
      <c r="DY472" s="11">
        <v>7.9027E-2</v>
      </c>
      <c r="DZ472" s="11">
        <v>0.12296319999999999</v>
      </c>
      <c r="EA472" s="11">
        <v>61.802219999999998</v>
      </c>
      <c r="EB472" s="11">
        <v>62.309733999999999</v>
      </c>
      <c r="EC472" s="11">
        <v>61.750008999999999</v>
      </c>
      <c r="ED472" s="11">
        <v>61.183937</v>
      </c>
      <c r="EE472" s="11">
        <v>60.883589999999998</v>
      </c>
      <c r="EF472" s="11">
        <v>60.800795000000001</v>
      </c>
      <c r="EG472" s="11">
        <v>61.455207000000001</v>
      </c>
      <c r="EH472" s="11">
        <v>62.736491000000001</v>
      </c>
      <c r="EI472" s="11">
        <v>64.635115999999996</v>
      </c>
      <c r="EJ472" s="11">
        <v>67.579378000000005</v>
      </c>
      <c r="EK472" s="11">
        <v>70.100825999999998</v>
      </c>
      <c r="EL472" s="11">
        <v>71.571816999999996</v>
      </c>
      <c r="EM472" s="11">
        <v>72.459732000000002</v>
      </c>
      <c r="EN472" s="11">
        <v>74.447856999999999</v>
      </c>
      <c r="EO472" s="11">
        <v>73.550551999999996</v>
      </c>
      <c r="EP472" s="11">
        <v>72.520193000000006</v>
      </c>
      <c r="EQ472" s="11">
        <v>71.285099000000002</v>
      </c>
      <c r="ER472" s="11">
        <v>69.668953999999999</v>
      </c>
      <c r="ES472" s="11">
        <v>67.466920000000002</v>
      </c>
      <c r="ET472" s="11">
        <v>64.480626999999998</v>
      </c>
      <c r="EU472" s="11">
        <v>62.706840999999997</v>
      </c>
      <c r="EV472" s="11">
        <v>61.78877</v>
      </c>
      <c r="EW472" s="11">
        <v>61.379947000000001</v>
      </c>
      <c r="EX472" s="11">
        <v>61.121205000000003</v>
      </c>
      <c r="EY472" s="11">
        <v>0</v>
      </c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</row>
    <row r="473" spans="1:178" x14ac:dyDescent="0.2">
      <c r="A473" t="s">
        <v>112</v>
      </c>
      <c r="B473" t="s">
        <v>136</v>
      </c>
      <c r="C473" t="s">
        <v>0</v>
      </c>
      <c r="D473" t="s">
        <v>105</v>
      </c>
      <c r="E473" s="38" t="s">
        <v>216</v>
      </c>
      <c r="F473" t="s">
        <v>105</v>
      </c>
      <c r="G473" s="11">
        <v>30912</v>
      </c>
      <c r="H473" s="11">
        <v>23.491630000000001</v>
      </c>
      <c r="I473" s="11">
        <v>21.29974</v>
      </c>
      <c r="J473" s="11">
        <v>19.138190000000002</v>
      </c>
      <c r="K473" s="11">
        <v>17.430499999999999</v>
      </c>
      <c r="L473" s="11">
        <v>16.62247</v>
      </c>
      <c r="M473" s="11">
        <v>16.879840000000002</v>
      </c>
      <c r="N473" s="11">
        <v>14.46031</v>
      </c>
      <c r="O473" s="11">
        <v>6.1931339999999997</v>
      </c>
      <c r="P473" s="11">
        <v>-7.9840340000000003</v>
      </c>
      <c r="Q473" s="11">
        <v>-22.996089999999999</v>
      </c>
      <c r="R473" s="11">
        <v>-33.682290000000002</v>
      </c>
      <c r="S473" s="11">
        <v>-40.204270000000001</v>
      </c>
      <c r="T473" s="11">
        <v>-40.673609999999996</v>
      </c>
      <c r="U473" s="11">
        <v>-37.835639999999998</v>
      </c>
      <c r="V473" s="11">
        <v>-30.693079999999998</v>
      </c>
      <c r="W473" s="11">
        <v>-18.925850000000001</v>
      </c>
      <c r="X473" s="11">
        <v>-4.1611060000000002</v>
      </c>
      <c r="Y473" s="11">
        <v>15.478949999999999</v>
      </c>
      <c r="Z473" s="11">
        <v>31.550270000000001</v>
      </c>
      <c r="AA473" s="11">
        <v>38.328989999999997</v>
      </c>
      <c r="AB473" s="11">
        <v>38.403869999999998</v>
      </c>
      <c r="AC473" s="11">
        <v>35.959780000000002</v>
      </c>
      <c r="AD473" s="11">
        <v>31.18309</v>
      </c>
      <c r="AE473" s="11">
        <v>26.27252</v>
      </c>
      <c r="AF473" s="11">
        <v>-3.4246219999999998</v>
      </c>
      <c r="AG473" s="11">
        <v>-2.9977339999999999</v>
      </c>
      <c r="AH473" s="11">
        <v>-2.5926969999999998</v>
      </c>
      <c r="AI473" s="11">
        <v>-2.2424240000000002</v>
      </c>
      <c r="AJ473" s="11">
        <v>-2.0404330000000002</v>
      </c>
      <c r="AK473" s="11">
        <v>-1.5173319999999999</v>
      </c>
      <c r="AL473" s="11">
        <v>-1.6966060000000001</v>
      </c>
      <c r="AM473" s="11">
        <v>-1.2891950000000001</v>
      </c>
      <c r="AN473" s="11">
        <v>-0.85167479999999995</v>
      </c>
      <c r="AO473" s="11">
        <v>-0.95032340000000004</v>
      </c>
      <c r="AP473" s="11">
        <v>-0.51404689999999997</v>
      </c>
      <c r="AQ473" s="11">
        <v>-0.87298229999999999</v>
      </c>
      <c r="AR473" s="11">
        <v>-0.35377249999999999</v>
      </c>
      <c r="AS473" s="11">
        <v>-0.55502720000000005</v>
      </c>
      <c r="AT473" s="11">
        <v>-0.57244269999999997</v>
      </c>
      <c r="AU473" s="11">
        <v>-0.2349733</v>
      </c>
      <c r="AV473" s="11">
        <v>0.23952680000000001</v>
      </c>
      <c r="AW473" s="11">
        <v>0.53150180000000002</v>
      </c>
      <c r="AX473" s="11">
        <v>0.46797230000000001</v>
      </c>
      <c r="AY473" s="11">
        <v>0.7665092</v>
      </c>
      <c r="AZ473" s="11">
        <v>0.73670179999999996</v>
      </c>
      <c r="BA473" s="11">
        <v>-0.53746470000000002</v>
      </c>
      <c r="BB473" s="11">
        <v>-1.059526</v>
      </c>
      <c r="BC473" s="11">
        <v>-1.1129819999999999</v>
      </c>
      <c r="BD473" s="11">
        <v>-2.8190219999999999</v>
      </c>
      <c r="BE473" s="11">
        <v>-2.4767160000000001</v>
      </c>
      <c r="BF473" s="11">
        <v>-2.1545019999999999</v>
      </c>
      <c r="BG473" s="11">
        <v>-1.8359529999999999</v>
      </c>
      <c r="BH473" s="11">
        <v>-1.6789849999999999</v>
      </c>
      <c r="BI473" s="11">
        <v>-1.203797</v>
      </c>
      <c r="BJ473" s="11">
        <v>-1.3747830000000001</v>
      </c>
      <c r="BK473" s="11">
        <v>-0.95292929999999998</v>
      </c>
      <c r="BL473" s="11">
        <v>-0.51183350000000005</v>
      </c>
      <c r="BM473" s="11">
        <v>-0.56614140000000002</v>
      </c>
      <c r="BN473" s="11">
        <v>-0.1140236</v>
      </c>
      <c r="BO473" s="11">
        <v>-0.47001349999999997</v>
      </c>
      <c r="BP473" s="11">
        <v>4.7780000000000003E-2</v>
      </c>
      <c r="BQ473" s="11">
        <v>-8.9101899999999998E-2</v>
      </c>
      <c r="BR473" s="11">
        <v>-7.1260699999999996E-2</v>
      </c>
      <c r="BS473" s="11">
        <v>0.2943153</v>
      </c>
      <c r="BT473" s="11">
        <v>0.81211659999999997</v>
      </c>
      <c r="BU473" s="11">
        <v>1.098017</v>
      </c>
      <c r="BV473" s="11">
        <v>1.016893</v>
      </c>
      <c r="BW473" s="11">
        <v>1.241633</v>
      </c>
      <c r="BX473" s="11">
        <v>1.1972</v>
      </c>
      <c r="BY473" s="11">
        <v>-6.4411300000000005E-2</v>
      </c>
      <c r="BZ473" s="11">
        <v>-0.62164719999999996</v>
      </c>
      <c r="CA473" s="11">
        <v>-0.71960690000000005</v>
      </c>
      <c r="CB473" s="11">
        <v>-2.213422</v>
      </c>
      <c r="CC473" s="11">
        <v>-1.955697</v>
      </c>
      <c r="CD473" s="11">
        <v>-1.716307</v>
      </c>
      <c r="CE473" s="11">
        <v>-1.4294819999999999</v>
      </c>
      <c r="CF473" s="11">
        <v>-1.3175380000000001</v>
      </c>
      <c r="CG473" s="11">
        <v>-0.89026170000000004</v>
      </c>
      <c r="CH473" s="11">
        <v>-1.0529599999999999</v>
      </c>
      <c r="CI473" s="11">
        <v>-0.61666359999999998</v>
      </c>
      <c r="CJ473" s="11">
        <v>-0.17199220000000001</v>
      </c>
      <c r="CK473" s="11">
        <v>-0.18195929999999999</v>
      </c>
      <c r="CL473" s="11">
        <v>0.28599970000000002</v>
      </c>
      <c r="CM473" s="11">
        <v>-6.7044800000000002E-2</v>
      </c>
      <c r="CN473" s="11">
        <v>0.44933250000000002</v>
      </c>
      <c r="CO473" s="11">
        <v>0.37682349999999998</v>
      </c>
      <c r="CP473" s="11">
        <v>0.42992130000000001</v>
      </c>
      <c r="CQ473" s="11">
        <v>0.823604</v>
      </c>
      <c r="CR473" s="11">
        <v>1.384706</v>
      </c>
      <c r="CS473" s="11">
        <v>1.6645319999999999</v>
      </c>
      <c r="CT473" s="11">
        <v>1.565814</v>
      </c>
      <c r="CU473" s="11">
        <v>1.7167570000000001</v>
      </c>
      <c r="CV473" s="11">
        <v>1.657699</v>
      </c>
      <c r="CW473" s="11">
        <v>0.40864210000000001</v>
      </c>
      <c r="CX473" s="11">
        <v>-0.18376819999999999</v>
      </c>
      <c r="CY473" s="11">
        <v>-0.32623210000000002</v>
      </c>
      <c r="CZ473" s="11">
        <v>0.36817879999999997</v>
      </c>
      <c r="DA473" s="11">
        <v>0.3167566</v>
      </c>
      <c r="DB473" s="11">
        <v>0.26640350000000002</v>
      </c>
      <c r="DC473" s="11">
        <v>0.2471169</v>
      </c>
      <c r="DD473" s="11">
        <v>0.21974440000000001</v>
      </c>
      <c r="DE473" s="11">
        <v>0.1906157</v>
      </c>
      <c r="DF473" s="11">
        <v>0.1956543</v>
      </c>
      <c r="DG473" s="11">
        <v>0.20443500000000001</v>
      </c>
      <c r="DH473" s="11">
        <v>0.20660880000000001</v>
      </c>
      <c r="DI473" s="11">
        <v>0.2335661</v>
      </c>
      <c r="DJ473" s="11">
        <v>0.24319689999999999</v>
      </c>
      <c r="DK473" s="11">
        <v>0.2449876</v>
      </c>
      <c r="DL473" s="11">
        <v>0.2441266</v>
      </c>
      <c r="DM473" s="11">
        <v>0.28326249999999997</v>
      </c>
      <c r="DN473" s="11">
        <v>0.304697</v>
      </c>
      <c r="DO473" s="11">
        <v>0.32178459999999998</v>
      </c>
      <c r="DP473" s="11">
        <v>0.34810990000000003</v>
      </c>
      <c r="DQ473" s="11">
        <v>0.34441680000000002</v>
      </c>
      <c r="DR473" s="11">
        <v>0.33372030000000003</v>
      </c>
      <c r="DS473" s="11">
        <v>0.28885470000000002</v>
      </c>
      <c r="DT473" s="11">
        <v>0.27996310000000002</v>
      </c>
      <c r="DU473" s="11">
        <v>0.28759600000000002</v>
      </c>
      <c r="DV473" s="11">
        <v>0.26621149999999999</v>
      </c>
      <c r="DW473" s="11">
        <v>0.2391549</v>
      </c>
      <c r="DX473" s="11">
        <v>4.400004</v>
      </c>
      <c r="DY473" s="11">
        <v>0.19142600000000001</v>
      </c>
      <c r="DZ473" s="11">
        <v>0.30349549999999997</v>
      </c>
      <c r="EA473" s="11">
        <v>64.707808</v>
      </c>
      <c r="EB473" s="11">
        <v>67.016120000000001</v>
      </c>
      <c r="EC473" s="11">
        <v>65.043774999999997</v>
      </c>
      <c r="ED473" s="11">
        <v>63.429107000000002</v>
      </c>
      <c r="EE473" s="11">
        <v>62.946503</v>
      </c>
      <c r="EF473" s="11">
        <v>62.018818000000003</v>
      </c>
      <c r="EG473" s="11">
        <v>63.210971999999998</v>
      </c>
      <c r="EH473" s="11">
        <v>65.486378999999999</v>
      </c>
      <c r="EI473" s="11">
        <v>68.844404999999995</v>
      </c>
      <c r="EJ473" s="11">
        <v>71.572456000000003</v>
      </c>
      <c r="EK473" s="11">
        <v>73.520028999999994</v>
      </c>
      <c r="EL473" s="11">
        <v>75.430383000000006</v>
      </c>
      <c r="EM473" s="11">
        <v>75.871211000000002</v>
      </c>
      <c r="EN473" s="11">
        <v>79.990570000000005</v>
      </c>
      <c r="EO473" s="11">
        <v>79.009158999999997</v>
      </c>
      <c r="EP473" s="11">
        <v>77.167636999999999</v>
      </c>
      <c r="EQ473" s="11">
        <v>75.480829</v>
      </c>
      <c r="ER473" s="11">
        <v>73.025326000000007</v>
      </c>
      <c r="ES473" s="11">
        <v>71.653503999999998</v>
      </c>
      <c r="ET473" s="11">
        <v>68.380807000000004</v>
      </c>
      <c r="EU473" s="11">
        <v>66.095939999999999</v>
      </c>
      <c r="EV473" s="11">
        <v>64.237887000000001</v>
      </c>
      <c r="EW473" s="11">
        <v>63.882765999999997</v>
      </c>
      <c r="EX473" s="11">
        <v>63.460630000000002</v>
      </c>
      <c r="EY473" s="11">
        <v>0</v>
      </c>
      <c r="EZ473" s="11"/>
      <c r="FA473" s="11"/>
      <c r="FB473" s="11"/>
      <c r="FC473" s="11"/>
      <c r="FD473" s="11"/>
      <c r="FE473" s="11"/>
      <c r="FF473" s="11"/>
      <c r="FG473" s="11"/>
      <c r="FH473" s="11"/>
      <c r="FI473" s="11"/>
      <c r="FJ473" s="11"/>
      <c r="FK473" s="11"/>
      <c r="FL473" s="11"/>
      <c r="FM473" s="11"/>
      <c r="FN473" s="11"/>
      <c r="FO473" s="11"/>
      <c r="FP473" s="11"/>
      <c r="FQ473" s="11"/>
      <c r="FR473" s="11"/>
      <c r="FS473" s="11"/>
      <c r="FT473" s="11"/>
      <c r="FU473" s="11"/>
      <c r="FV473" s="11"/>
    </row>
    <row r="474" spans="1:178" x14ac:dyDescent="0.2">
      <c r="A474" t="s">
        <v>112</v>
      </c>
      <c r="B474" t="s">
        <v>136</v>
      </c>
      <c r="C474" t="s">
        <v>0</v>
      </c>
      <c r="D474" t="s">
        <v>105</v>
      </c>
      <c r="E474" s="38" t="s">
        <v>216</v>
      </c>
      <c r="F474" t="s">
        <v>106</v>
      </c>
      <c r="G474" s="11">
        <v>16396</v>
      </c>
      <c r="H474" s="11">
        <v>11.006600000000001</v>
      </c>
      <c r="I474" s="11">
        <v>10.07577</v>
      </c>
      <c r="J474" s="11">
        <v>9.1795089999999995</v>
      </c>
      <c r="K474" s="11">
        <v>8.3768989999999999</v>
      </c>
      <c r="L474" s="11">
        <v>7.902342</v>
      </c>
      <c r="M474" s="11">
        <v>7.95763</v>
      </c>
      <c r="N474" s="11">
        <v>7.0095960000000002</v>
      </c>
      <c r="O474" s="11">
        <v>3.9281269999999999</v>
      </c>
      <c r="P474" s="11">
        <v>-2.170328</v>
      </c>
      <c r="Q474" s="11">
        <v>-8.7648100000000007</v>
      </c>
      <c r="R474" s="11">
        <v>-13.718780000000001</v>
      </c>
      <c r="S474" s="11">
        <v>-16.99597</v>
      </c>
      <c r="T474" s="11">
        <v>-17.870750000000001</v>
      </c>
      <c r="U474" s="11">
        <v>-17.323499999999999</v>
      </c>
      <c r="V474" s="11">
        <v>-14.957409999999999</v>
      </c>
      <c r="W474" s="11">
        <v>-10.29781</v>
      </c>
      <c r="X474" s="11">
        <v>-3.8719399999999999</v>
      </c>
      <c r="Y474" s="11">
        <v>4.6820130000000004</v>
      </c>
      <c r="Z474" s="11">
        <v>12.06302</v>
      </c>
      <c r="AA474" s="11">
        <v>15.79407</v>
      </c>
      <c r="AB474" s="11">
        <v>16.774930000000001</v>
      </c>
      <c r="AC474" s="11">
        <v>16.105840000000001</v>
      </c>
      <c r="AD474" s="11">
        <v>14.28844</v>
      </c>
      <c r="AE474" s="11">
        <v>12.13739</v>
      </c>
      <c r="AF474" s="11">
        <v>-1.697973</v>
      </c>
      <c r="AG474" s="11">
        <v>-1.5324800000000001</v>
      </c>
      <c r="AH474" s="11">
        <v>-1.2963990000000001</v>
      </c>
      <c r="AI474" s="11">
        <v>-1.0784739999999999</v>
      </c>
      <c r="AJ474" s="11">
        <v>-1.005752</v>
      </c>
      <c r="AK474" s="11">
        <v>-0.76081359999999998</v>
      </c>
      <c r="AL474" s="11">
        <v>-0.89009570000000005</v>
      </c>
      <c r="AM474" s="11">
        <v>-0.71601219999999999</v>
      </c>
      <c r="AN474" s="11">
        <v>-0.46412300000000001</v>
      </c>
      <c r="AO474" s="11">
        <v>-0.52763119999999997</v>
      </c>
      <c r="AP474" s="11">
        <v>-0.30327310000000002</v>
      </c>
      <c r="AQ474" s="11">
        <v>-0.47840919999999998</v>
      </c>
      <c r="AR474" s="11">
        <v>-0.2160212</v>
      </c>
      <c r="AS474" s="11">
        <v>-0.31930940000000002</v>
      </c>
      <c r="AT474" s="11">
        <v>-0.3558269</v>
      </c>
      <c r="AU474" s="11">
        <v>-0.2019196</v>
      </c>
      <c r="AV474" s="11">
        <v>-4.1993000000000004E-3</v>
      </c>
      <c r="AW474" s="11">
        <v>0.1234349</v>
      </c>
      <c r="AX474" s="11">
        <v>0.13216320000000001</v>
      </c>
      <c r="AY474" s="11">
        <v>0.22829389999999999</v>
      </c>
      <c r="AZ474" s="11">
        <v>0.20671349999999999</v>
      </c>
      <c r="BA474" s="11">
        <v>-0.35780410000000001</v>
      </c>
      <c r="BB474" s="11">
        <v>-0.57464479999999996</v>
      </c>
      <c r="BC474" s="11">
        <v>-0.6063113</v>
      </c>
      <c r="BD474" s="11">
        <v>-1.3794409999999999</v>
      </c>
      <c r="BE474" s="11">
        <v>-1.2517180000000001</v>
      </c>
      <c r="BF474" s="11">
        <v>-1.062127</v>
      </c>
      <c r="BG474" s="11">
        <v>-0.86659220000000003</v>
      </c>
      <c r="BH474" s="11">
        <v>-0.81901659999999998</v>
      </c>
      <c r="BI474" s="11">
        <v>-0.59584919999999997</v>
      </c>
      <c r="BJ474" s="11">
        <v>-0.71671320000000005</v>
      </c>
      <c r="BK474" s="11">
        <v>-0.53560719999999995</v>
      </c>
      <c r="BL474" s="11">
        <v>-0.2873367</v>
      </c>
      <c r="BM474" s="11">
        <v>-0.32160620000000001</v>
      </c>
      <c r="BN474" s="11">
        <v>-8.7110599999999996E-2</v>
      </c>
      <c r="BO474" s="11">
        <v>-0.26640930000000002</v>
      </c>
      <c r="BP474" s="11">
        <v>-7.9918000000000003E-3</v>
      </c>
      <c r="BQ474" s="11">
        <v>-8.2565600000000003E-2</v>
      </c>
      <c r="BR474" s="11">
        <v>-0.10927249999999999</v>
      </c>
      <c r="BS474" s="11">
        <v>7.34601E-2</v>
      </c>
      <c r="BT474" s="11">
        <v>0.28356290000000001</v>
      </c>
      <c r="BU474" s="11">
        <v>0.40949560000000002</v>
      </c>
      <c r="BV474" s="11">
        <v>0.42038019999999998</v>
      </c>
      <c r="BW474" s="11">
        <v>0.47094649999999999</v>
      </c>
      <c r="BX474" s="11">
        <v>0.4312164</v>
      </c>
      <c r="BY474" s="11">
        <v>-0.1249628</v>
      </c>
      <c r="BZ474" s="11">
        <v>-0.34472429999999998</v>
      </c>
      <c r="CA474" s="11">
        <v>-0.40386060000000001</v>
      </c>
      <c r="CB474" s="11">
        <v>-1.0609090000000001</v>
      </c>
      <c r="CC474" s="11">
        <v>-0.97095670000000001</v>
      </c>
      <c r="CD474" s="11">
        <v>-0.82785500000000001</v>
      </c>
      <c r="CE474" s="11">
        <v>-0.65471080000000004</v>
      </c>
      <c r="CF474" s="11">
        <v>-0.6322816</v>
      </c>
      <c r="CG474" s="11">
        <v>-0.43088490000000002</v>
      </c>
      <c r="CH474" s="11">
        <v>-0.5433306</v>
      </c>
      <c r="CI474" s="11">
        <v>-0.35520230000000003</v>
      </c>
      <c r="CJ474" s="11">
        <v>-0.1105505</v>
      </c>
      <c r="CK474" s="11">
        <v>-0.1155812</v>
      </c>
      <c r="CL474" s="11">
        <v>0.129052</v>
      </c>
      <c r="CM474" s="11">
        <v>-5.4409399999999997E-2</v>
      </c>
      <c r="CN474" s="11">
        <v>0.20003760000000001</v>
      </c>
      <c r="CO474" s="11">
        <v>0.15417829999999999</v>
      </c>
      <c r="CP474" s="11">
        <v>0.13728190000000001</v>
      </c>
      <c r="CQ474" s="11">
        <v>0.34883979999999998</v>
      </c>
      <c r="CR474" s="11">
        <v>0.57132510000000003</v>
      </c>
      <c r="CS474" s="11">
        <v>0.69555630000000002</v>
      </c>
      <c r="CT474" s="11">
        <v>0.70859720000000004</v>
      </c>
      <c r="CU474" s="11">
        <v>0.71359910000000004</v>
      </c>
      <c r="CV474" s="11">
        <v>0.65571939999999995</v>
      </c>
      <c r="CW474" s="11">
        <v>0.1078785</v>
      </c>
      <c r="CX474" s="11">
        <v>-0.11480369999999999</v>
      </c>
      <c r="CY474" s="11">
        <v>-0.2014099</v>
      </c>
      <c r="CZ474" s="11">
        <v>0.19365379999999999</v>
      </c>
      <c r="DA474" s="11">
        <v>0.17069100000000001</v>
      </c>
      <c r="DB474" s="11">
        <v>0.1424272</v>
      </c>
      <c r="DC474" s="11">
        <v>0.12881480000000001</v>
      </c>
      <c r="DD474" s="11">
        <v>0.1135268</v>
      </c>
      <c r="DE474" s="11">
        <v>0.1002912</v>
      </c>
      <c r="DF474" s="11">
        <v>0.10540910000000001</v>
      </c>
      <c r="DG474" s="11">
        <v>0.1096784</v>
      </c>
      <c r="DH474" s="11">
        <v>0.1074784</v>
      </c>
      <c r="DI474" s="11">
        <v>0.12525430000000001</v>
      </c>
      <c r="DJ474" s="11">
        <v>0.13141749999999999</v>
      </c>
      <c r="DK474" s="11">
        <v>0.1288868</v>
      </c>
      <c r="DL474" s="11">
        <v>0.1264729</v>
      </c>
      <c r="DM474" s="11">
        <v>0.14393</v>
      </c>
      <c r="DN474" s="11">
        <v>0.14989440000000001</v>
      </c>
      <c r="DO474" s="11">
        <v>0.16741900000000001</v>
      </c>
      <c r="DP474" s="11">
        <v>0.17494699999999999</v>
      </c>
      <c r="DQ474" s="11">
        <v>0.1739126</v>
      </c>
      <c r="DR474" s="11">
        <v>0.1752235</v>
      </c>
      <c r="DS474" s="11">
        <v>0.1475223</v>
      </c>
      <c r="DT474" s="11">
        <v>0.1364881</v>
      </c>
      <c r="DU474" s="11">
        <v>0.1415575</v>
      </c>
      <c r="DV474" s="11">
        <v>0.13978180000000001</v>
      </c>
      <c r="DW474" s="11">
        <v>0.1230813</v>
      </c>
      <c r="DX474" s="11">
        <v>2.2946270000000002</v>
      </c>
      <c r="DY474" s="11">
        <v>9.9465899999999996E-2</v>
      </c>
      <c r="DZ474" s="11">
        <v>0.15639690000000001</v>
      </c>
      <c r="EA474" s="11">
        <v>65.628545000000003</v>
      </c>
      <c r="EB474" s="11">
        <v>68.335705000000004</v>
      </c>
      <c r="EC474" s="11">
        <v>67.138756999999998</v>
      </c>
      <c r="ED474" s="11">
        <v>64.995006000000004</v>
      </c>
      <c r="EE474" s="11">
        <v>64.306044999999997</v>
      </c>
      <c r="EF474" s="11">
        <v>63.374364999999997</v>
      </c>
      <c r="EG474" s="11">
        <v>63.771971999999998</v>
      </c>
      <c r="EH474" s="11">
        <v>65.119926000000007</v>
      </c>
      <c r="EI474" s="11">
        <v>67.100448</v>
      </c>
      <c r="EJ474" s="11">
        <v>68.563976999999994</v>
      </c>
      <c r="EK474" s="11">
        <v>69.700892999999994</v>
      </c>
      <c r="EL474" s="11">
        <v>70.920831000000007</v>
      </c>
      <c r="EM474" s="11">
        <v>71.195618999999994</v>
      </c>
      <c r="EN474" s="11">
        <v>76.268856999999997</v>
      </c>
      <c r="EO474" s="11">
        <v>75.595168000000001</v>
      </c>
      <c r="EP474" s="11">
        <v>73.530409000000006</v>
      </c>
      <c r="EQ474" s="11">
        <v>71.661844000000002</v>
      </c>
      <c r="ER474" s="11">
        <v>69.971408999999994</v>
      </c>
      <c r="ES474" s="11">
        <v>68.921355000000005</v>
      </c>
      <c r="ET474" s="11">
        <v>66.788853000000003</v>
      </c>
      <c r="EU474" s="11">
        <v>65.273208999999994</v>
      </c>
      <c r="EV474" s="11">
        <v>64.157060000000001</v>
      </c>
      <c r="EW474" s="11">
        <v>64.048303000000004</v>
      </c>
      <c r="EX474" s="11">
        <v>64.073605999999998</v>
      </c>
      <c r="EY474" s="11">
        <v>0</v>
      </c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</row>
    <row r="475" spans="1:178" x14ac:dyDescent="0.2">
      <c r="A475" t="s">
        <v>112</v>
      </c>
      <c r="B475" t="s">
        <v>136</v>
      </c>
      <c r="C475" t="s">
        <v>0</v>
      </c>
      <c r="D475" t="s">
        <v>105</v>
      </c>
      <c r="E475" s="38" t="s">
        <v>216</v>
      </c>
      <c r="F475" t="s">
        <v>107</v>
      </c>
      <c r="G475" s="11">
        <v>14516</v>
      </c>
      <c r="H475" s="11">
        <v>12.37219</v>
      </c>
      <c r="I475" s="11">
        <v>11.173109999999999</v>
      </c>
      <c r="J475" s="11">
        <v>9.9752200000000002</v>
      </c>
      <c r="K475" s="11">
        <v>9.0878219999999992</v>
      </c>
      <c r="L475" s="11">
        <v>8.7454470000000004</v>
      </c>
      <c r="M475" s="11">
        <v>8.9520809999999997</v>
      </c>
      <c r="N475" s="11">
        <v>7.4204230000000004</v>
      </c>
      <c r="O475" s="11">
        <v>2.2114220000000002</v>
      </c>
      <c r="P475" s="11">
        <v>-5.8288960000000003</v>
      </c>
      <c r="Q475" s="11">
        <v>-14.27036</v>
      </c>
      <c r="R475" s="11">
        <v>-19.999040000000001</v>
      </c>
      <c r="S475" s="11">
        <v>-23.235589999999998</v>
      </c>
      <c r="T475" s="11">
        <v>-22.844139999999999</v>
      </c>
      <c r="U475" s="11">
        <v>-20.574449999999999</v>
      </c>
      <c r="V475" s="11">
        <v>-15.848739999999999</v>
      </c>
      <c r="W475" s="11">
        <v>-8.7284020000000009</v>
      </c>
      <c r="X475" s="11">
        <v>-0.44256790000000001</v>
      </c>
      <c r="Y475" s="11">
        <v>10.61281</v>
      </c>
      <c r="Z475" s="11">
        <v>19.33342</v>
      </c>
      <c r="AA475" s="11">
        <v>22.355460000000001</v>
      </c>
      <c r="AB475" s="11">
        <v>21.435929999999999</v>
      </c>
      <c r="AC475" s="11">
        <v>19.696719999999999</v>
      </c>
      <c r="AD475" s="11">
        <v>16.786249999999999</v>
      </c>
      <c r="AE475" s="11">
        <v>14.04965</v>
      </c>
      <c r="AF475" s="11">
        <v>-1.883683</v>
      </c>
      <c r="AG475" s="11">
        <v>-1.5555639999999999</v>
      </c>
      <c r="AH475" s="11">
        <v>-1.3072250000000001</v>
      </c>
      <c r="AI475" s="11">
        <v>-1.146082</v>
      </c>
      <c r="AJ475" s="11">
        <v>-1.0201169999999999</v>
      </c>
      <c r="AK475" s="11">
        <v>-0.73842660000000004</v>
      </c>
      <c r="AL475" s="11">
        <v>-0.85422869999999995</v>
      </c>
      <c r="AM475" s="11">
        <v>-0.64860189999999995</v>
      </c>
      <c r="AN475" s="11">
        <v>-0.42024630000000002</v>
      </c>
      <c r="AO475" s="11">
        <v>-0.48594589999999999</v>
      </c>
      <c r="AP475" s="11">
        <v>-0.27388050000000003</v>
      </c>
      <c r="AQ475" s="11">
        <v>-0.4440192</v>
      </c>
      <c r="AR475" s="11">
        <v>-0.1973114</v>
      </c>
      <c r="AS475" s="11">
        <v>-0.31355230000000001</v>
      </c>
      <c r="AT475" s="11">
        <v>-0.33890320000000002</v>
      </c>
      <c r="AU475" s="11">
        <v>-0.15099979999999999</v>
      </c>
      <c r="AV475" s="11">
        <v>7.7992099999999995E-2</v>
      </c>
      <c r="AW475" s="11">
        <v>0.2149356</v>
      </c>
      <c r="AX475" s="11">
        <v>0.16545670000000001</v>
      </c>
      <c r="AY475" s="11">
        <v>0.34521590000000002</v>
      </c>
      <c r="AZ475" s="11">
        <v>0.32568170000000002</v>
      </c>
      <c r="BA475" s="11">
        <v>-0.35458509999999999</v>
      </c>
      <c r="BB475" s="11">
        <v>-0.61388860000000001</v>
      </c>
      <c r="BC475" s="11">
        <v>-0.60889700000000002</v>
      </c>
      <c r="BD475" s="11">
        <v>-1.5529250000000001</v>
      </c>
      <c r="BE475" s="11">
        <v>-1.2771570000000001</v>
      </c>
      <c r="BF475" s="11">
        <v>-1.077005</v>
      </c>
      <c r="BG475" s="11">
        <v>-0.93533770000000005</v>
      </c>
      <c r="BH475" s="11">
        <v>-0.8344433</v>
      </c>
      <c r="BI475" s="11">
        <v>-0.5769936</v>
      </c>
      <c r="BJ475" s="11">
        <v>-0.68827139999999998</v>
      </c>
      <c r="BK475" s="11">
        <v>-0.4748906</v>
      </c>
      <c r="BL475" s="11">
        <v>-0.2437319</v>
      </c>
      <c r="BM475" s="11">
        <v>-0.28851280000000001</v>
      </c>
      <c r="BN475" s="11">
        <v>-6.5381800000000004E-2</v>
      </c>
      <c r="BO475" s="11">
        <v>-0.23170850000000001</v>
      </c>
      <c r="BP475" s="11">
        <v>1.84677E-2</v>
      </c>
      <c r="BQ475" s="11">
        <v>-6.1049399999999997E-2</v>
      </c>
      <c r="BR475" s="11">
        <v>-6.2248199999999997E-2</v>
      </c>
      <c r="BS475" s="11">
        <v>0.13653680000000001</v>
      </c>
      <c r="BT475" s="11">
        <v>0.39247140000000003</v>
      </c>
      <c r="BU475" s="11">
        <v>0.52399949999999995</v>
      </c>
      <c r="BV475" s="11">
        <v>0.46200449999999998</v>
      </c>
      <c r="BW475" s="11">
        <v>0.60474819999999996</v>
      </c>
      <c r="BX475" s="11">
        <v>0.58113689999999996</v>
      </c>
      <c r="BY475" s="11">
        <v>-9.1810799999999998E-2</v>
      </c>
      <c r="BZ475" s="11">
        <v>-0.38286350000000002</v>
      </c>
      <c r="CA475" s="11">
        <v>-0.39988210000000002</v>
      </c>
      <c r="CB475" s="11">
        <v>-1.222167</v>
      </c>
      <c r="CC475" s="11">
        <v>-0.99874940000000001</v>
      </c>
      <c r="CD475" s="11">
        <v>-0.84678509999999996</v>
      </c>
      <c r="CE475" s="11">
        <v>-0.7245933</v>
      </c>
      <c r="CF475" s="11">
        <v>-0.64876940000000005</v>
      </c>
      <c r="CG475" s="11">
        <v>-0.41556070000000001</v>
      </c>
      <c r="CH475" s="11">
        <v>-0.5223141</v>
      </c>
      <c r="CI475" s="11">
        <v>-0.30117929999999998</v>
      </c>
      <c r="CJ475" s="11">
        <v>-6.7217499999999999E-2</v>
      </c>
      <c r="CK475" s="11">
        <v>-9.10797E-2</v>
      </c>
      <c r="CL475" s="11">
        <v>0.14311689999999999</v>
      </c>
      <c r="CM475" s="11">
        <v>-1.93978E-2</v>
      </c>
      <c r="CN475" s="11">
        <v>0.23424690000000001</v>
      </c>
      <c r="CO475" s="11">
        <v>0.1914535</v>
      </c>
      <c r="CP475" s="11">
        <v>0.21440680000000001</v>
      </c>
      <c r="CQ475" s="11">
        <v>0.42407329999999999</v>
      </c>
      <c r="CR475" s="11">
        <v>0.70695079999999999</v>
      </c>
      <c r="CS475" s="11">
        <v>0.8330632</v>
      </c>
      <c r="CT475" s="11">
        <v>0.75855229999999996</v>
      </c>
      <c r="CU475" s="11">
        <v>0.86428050000000001</v>
      </c>
      <c r="CV475" s="11">
        <v>0.83659209999999995</v>
      </c>
      <c r="CW475" s="11">
        <v>0.17096349999999999</v>
      </c>
      <c r="CX475" s="11">
        <v>-0.15183840000000001</v>
      </c>
      <c r="CY475" s="11">
        <v>-0.19086719999999999</v>
      </c>
      <c r="CZ475" s="11">
        <v>0.20108680000000001</v>
      </c>
      <c r="DA475" s="11">
        <v>0.16925970000000001</v>
      </c>
      <c r="DB475" s="11">
        <v>0.1399637</v>
      </c>
      <c r="DC475" s="11">
        <v>0.1281235</v>
      </c>
      <c r="DD475" s="11">
        <v>0.1128817</v>
      </c>
      <c r="DE475" s="11">
        <v>9.8144300000000004E-2</v>
      </c>
      <c r="DF475" s="11">
        <v>0.1008949</v>
      </c>
      <c r="DG475" s="11">
        <v>0.10560899999999999</v>
      </c>
      <c r="DH475" s="11">
        <v>0.10731309999999999</v>
      </c>
      <c r="DI475" s="11">
        <v>0.12003080000000001</v>
      </c>
      <c r="DJ475" s="11">
        <v>0.12675819999999999</v>
      </c>
      <c r="DK475" s="11">
        <v>0.12907569999999999</v>
      </c>
      <c r="DL475" s="11">
        <v>0.13118440000000001</v>
      </c>
      <c r="DM475" s="11">
        <v>0.15351090000000001</v>
      </c>
      <c r="DN475" s="11">
        <v>0.16819429999999999</v>
      </c>
      <c r="DO475" s="11">
        <v>0.17480979999999999</v>
      </c>
      <c r="DP475" s="11">
        <v>0.1911899</v>
      </c>
      <c r="DQ475" s="11">
        <v>0.18789739999999999</v>
      </c>
      <c r="DR475" s="11">
        <v>0.18028830000000001</v>
      </c>
      <c r="DS475" s="11">
        <v>0.15778439999999999</v>
      </c>
      <c r="DT475" s="11">
        <v>0.15530569999999999</v>
      </c>
      <c r="DU475" s="11">
        <v>0.15975539999999999</v>
      </c>
      <c r="DV475" s="11">
        <v>0.1404533</v>
      </c>
      <c r="DW475" s="11">
        <v>0.12707199999999999</v>
      </c>
      <c r="DX475" s="11">
        <v>2.2824840000000002</v>
      </c>
      <c r="DY475" s="11">
        <v>9.9463200000000002E-2</v>
      </c>
      <c r="DZ475" s="11">
        <v>0.16137019999999999</v>
      </c>
      <c r="EA475" s="11">
        <v>63.670839999999998</v>
      </c>
      <c r="EB475" s="11">
        <v>65.530871000000005</v>
      </c>
      <c r="EC475" s="11">
        <v>62.685194000000003</v>
      </c>
      <c r="ED475" s="11">
        <v>61.665666000000002</v>
      </c>
      <c r="EE475" s="11">
        <v>61.415484999999997</v>
      </c>
      <c r="EF475" s="11">
        <v>60.491790999999999</v>
      </c>
      <c r="EG475" s="11">
        <v>62.578893999999998</v>
      </c>
      <c r="EH475" s="11">
        <v>65.898239000000004</v>
      </c>
      <c r="EI475" s="11">
        <v>70.807175999999998</v>
      </c>
      <c r="EJ475" s="11">
        <v>74.959785999999994</v>
      </c>
      <c r="EK475" s="11">
        <v>77.820532</v>
      </c>
      <c r="EL475" s="11">
        <v>80.508284000000003</v>
      </c>
      <c r="EM475" s="11">
        <v>81.135895000000005</v>
      </c>
      <c r="EN475" s="11">
        <v>84.182552999999999</v>
      </c>
      <c r="EO475" s="11">
        <v>82.854276999999996</v>
      </c>
      <c r="EP475" s="11">
        <v>81.263060999999993</v>
      </c>
      <c r="EQ475" s="11">
        <v>79.781672</v>
      </c>
      <c r="ER475" s="11">
        <v>76.463975000000005</v>
      </c>
      <c r="ES475" s="11">
        <v>74.729678000000007</v>
      </c>
      <c r="ET475" s="11">
        <v>70.172988000000004</v>
      </c>
      <c r="EU475" s="11">
        <v>67.021277999999995</v>
      </c>
      <c r="EV475" s="11">
        <v>64.327656000000005</v>
      </c>
      <c r="EW475" s="11">
        <v>63.69502</v>
      </c>
      <c r="EX475" s="11">
        <v>62.769390000000001</v>
      </c>
      <c r="EY475" s="11">
        <v>0</v>
      </c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</row>
    <row r="476" spans="1:178" x14ac:dyDescent="0.2">
      <c r="A476" t="s">
        <v>112</v>
      </c>
      <c r="B476" t="s">
        <v>136</v>
      </c>
      <c r="C476" t="s">
        <v>0</v>
      </c>
      <c r="D476" t="s">
        <v>105</v>
      </c>
      <c r="E476" s="38" t="s">
        <v>122</v>
      </c>
      <c r="F476" t="s">
        <v>105</v>
      </c>
      <c r="G476" s="11">
        <v>31060</v>
      </c>
      <c r="H476" s="11">
        <v>19.92718</v>
      </c>
      <c r="I476" s="11">
        <v>18.621020000000001</v>
      </c>
      <c r="J476" s="11">
        <v>17.571660000000001</v>
      </c>
      <c r="K476" s="11">
        <v>16.886119999999998</v>
      </c>
      <c r="L476" s="11">
        <v>17.01444</v>
      </c>
      <c r="M476" s="11">
        <v>18.410080000000001</v>
      </c>
      <c r="N476" s="11">
        <v>20.661370000000002</v>
      </c>
      <c r="O476" s="11">
        <v>19.134119999999999</v>
      </c>
      <c r="P476" s="11">
        <v>8.8455849999999998</v>
      </c>
      <c r="Q476" s="11">
        <v>-4.2117560000000003</v>
      </c>
      <c r="R476" s="11">
        <v>-16.586580000000001</v>
      </c>
      <c r="S476" s="11">
        <v>-25.348929999999999</v>
      </c>
      <c r="T476" s="11">
        <v>-31.278790000000001</v>
      </c>
      <c r="U476" s="11">
        <v>-30.720960000000002</v>
      </c>
      <c r="V476" s="11">
        <v>-25.917100000000001</v>
      </c>
      <c r="W476" s="11">
        <v>-16.204550000000001</v>
      </c>
      <c r="X476" s="11">
        <v>-2.2926760000000002</v>
      </c>
      <c r="Y476" s="11">
        <v>14.571070000000001</v>
      </c>
      <c r="Z476" s="11">
        <v>26.210740000000001</v>
      </c>
      <c r="AA476" s="11">
        <v>29.60829</v>
      </c>
      <c r="AB476" s="11">
        <v>29.266369999999998</v>
      </c>
      <c r="AC476" s="11">
        <v>27.556909999999998</v>
      </c>
      <c r="AD476" s="11">
        <v>24.302589999999999</v>
      </c>
      <c r="AE476" s="11">
        <v>21.09563</v>
      </c>
      <c r="AF476" s="11">
        <v>-3.776856</v>
      </c>
      <c r="AG476" s="11">
        <v>-3.6165180000000001</v>
      </c>
      <c r="AH476" s="11">
        <v>-3.0182060000000002</v>
      </c>
      <c r="AI476" s="11">
        <v>-2.5055839999999998</v>
      </c>
      <c r="AJ476" s="11">
        <v>-2.1186579999999999</v>
      </c>
      <c r="AK476" s="11">
        <v>-1.8211869999999999</v>
      </c>
      <c r="AL476" s="11">
        <v>-2.041569</v>
      </c>
      <c r="AM476" s="11">
        <v>-1.8416509999999999</v>
      </c>
      <c r="AN476" s="11">
        <v>-1.437203</v>
      </c>
      <c r="AO476" s="11">
        <v>-1.531846</v>
      </c>
      <c r="AP476" s="11">
        <v>-1.1583840000000001</v>
      </c>
      <c r="AQ476" s="11">
        <v>-1.4148769999999999</v>
      </c>
      <c r="AR476" s="11">
        <v>-1.123003</v>
      </c>
      <c r="AS476" s="11">
        <v>-1.223141</v>
      </c>
      <c r="AT476" s="11">
        <v>-1.147081</v>
      </c>
      <c r="AU476" s="11">
        <v>-0.88867320000000005</v>
      </c>
      <c r="AV476" s="11">
        <v>-0.56164409999999998</v>
      </c>
      <c r="AW476" s="11">
        <v>-0.28135769999999999</v>
      </c>
      <c r="AX476" s="11">
        <v>-0.1019229</v>
      </c>
      <c r="AY476" s="11">
        <v>0.28820410000000002</v>
      </c>
      <c r="AZ476" s="11">
        <v>0.43888500000000003</v>
      </c>
      <c r="BA476" s="11">
        <v>-0.34055439999999998</v>
      </c>
      <c r="BB476" s="11">
        <v>-0.89916770000000001</v>
      </c>
      <c r="BC476" s="11">
        <v>-1.1132789999999999</v>
      </c>
      <c r="BD476" s="11">
        <v>-3.1152660000000001</v>
      </c>
      <c r="BE476" s="11">
        <v>-3.026932</v>
      </c>
      <c r="BF476" s="11">
        <v>-2.49465</v>
      </c>
      <c r="BG476" s="11">
        <v>-2.0432890000000001</v>
      </c>
      <c r="BH476" s="11">
        <v>-1.713768</v>
      </c>
      <c r="BI476" s="11">
        <v>-1.457795</v>
      </c>
      <c r="BJ476" s="11">
        <v>-1.6466810000000001</v>
      </c>
      <c r="BK476" s="11">
        <v>-1.4191450000000001</v>
      </c>
      <c r="BL476" s="11">
        <v>-1.0224580000000001</v>
      </c>
      <c r="BM476" s="11">
        <v>-1.094347</v>
      </c>
      <c r="BN476" s="11">
        <v>-0.72320070000000003</v>
      </c>
      <c r="BO476" s="11">
        <v>-1.0169360000000001</v>
      </c>
      <c r="BP476" s="11">
        <v>-0.77615069999999997</v>
      </c>
      <c r="BQ476" s="11">
        <v>-0.86742600000000003</v>
      </c>
      <c r="BR476" s="11">
        <v>-0.73255740000000003</v>
      </c>
      <c r="BS476" s="11">
        <v>-0.48222039999999999</v>
      </c>
      <c r="BT476" s="11">
        <v>-0.12130390000000001</v>
      </c>
      <c r="BU476" s="11">
        <v>0.1200987</v>
      </c>
      <c r="BV476" s="11">
        <v>0.2767116</v>
      </c>
      <c r="BW476" s="11">
        <v>0.66419930000000005</v>
      </c>
      <c r="BX476" s="11">
        <v>0.84137779999999995</v>
      </c>
      <c r="BY476" s="11">
        <v>5.2528600000000002E-2</v>
      </c>
      <c r="BZ476" s="11">
        <v>-0.49552740000000001</v>
      </c>
      <c r="CA476" s="11">
        <v>-0.75021559999999998</v>
      </c>
      <c r="CB476" s="11">
        <v>-2.4536750000000001</v>
      </c>
      <c r="CC476" s="11">
        <v>-2.4373450000000001</v>
      </c>
      <c r="CD476" s="11">
        <v>-1.9710939999999999</v>
      </c>
      <c r="CE476" s="11">
        <v>-1.5809949999999999</v>
      </c>
      <c r="CF476" s="11">
        <v>-1.308878</v>
      </c>
      <c r="CG476" s="11">
        <v>-1.094403</v>
      </c>
      <c r="CH476" s="11">
        <v>-1.2517940000000001</v>
      </c>
      <c r="CI476" s="11">
        <v>-0.99663849999999998</v>
      </c>
      <c r="CJ476" s="11">
        <v>-0.60771399999999998</v>
      </c>
      <c r="CK476" s="11">
        <v>-0.65684880000000001</v>
      </c>
      <c r="CL476" s="11">
        <v>-0.28801700000000002</v>
      </c>
      <c r="CM476" s="11">
        <v>-0.61899570000000004</v>
      </c>
      <c r="CN476" s="11">
        <v>-0.42929840000000002</v>
      </c>
      <c r="CO476" s="11">
        <v>-0.51171080000000002</v>
      </c>
      <c r="CP476" s="11">
        <v>-0.31803429999999999</v>
      </c>
      <c r="CQ476" s="11">
        <v>-7.5767699999999993E-2</v>
      </c>
      <c r="CR476" s="11">
        <v>0.31903619999999999</v>
      </c>
      <c r="CS476" s="11">
        <v>0.52155499999999999</v>
      </c>
      <c r="CT476" s="11">
        <v>0.65534599999999998</v>
      </c>
      <c r="CU476" s="11">
        <v>1.040195</v>
      </c>
      <c r="CV476" s="11">
        <v>1.2438709999999999</v>
      </c>
      <c r="CW476" s="11">
        <v>0.4456116</v>
      </c>
      <c r="CX476" s="11">
        <v>-9.1887200000000002E-2</v>
      </c>
      <c r="CY476" s="11">
        <v>-0.387152</v>
      </c>
      <c r="CZ476" s="11">
        <v>0.40221839999999998</v>
      </c>
      <c r="DA476" s="11">
        <v>0.35844300000000001</v>
      </c>
      <c r="DB476" s="11">
        <v>0.3182992</v>
      </c>
      <c r="DC476" s="11">
        <v>0.281055</v>
      </c>
      <c r="DD476" s="11">
        <v>0.24615570000000001</v>
      </c>
      <c r="DE476" s="11">
        <v>0.22092690000000001</v>
      </c>
      <c r="DF476" s="11">
        <v>0.24007439999999999</v>
      </c>
      <c r="DG476" s="11">
        <v>0.25686550000000002</v>
      </c>
      <c r="DH476" s="11">
        <v>0.2521466</v>
      </c>
      <c r="DI476" s="11">
        <v>0.2659802</v>
      </c>
      <c r="DJ476" s="11">
        <v>0.2645729</v>
      </c>
      <c r="DK476" s="11">
        <v>0.2419306</v>
      </c>
      <c r="DL476" s="11">
        <v>0.21087130000000001</v>
      </c>
      <c r="DM476" s="11">
        <v>0.21625949999999999</v>
      </c>
      <c r="DN476" s="11">
        <v>0.25201220000000002</v>
      </c>
      <c r="DO476" s="11">
        <v>0.24710570000000001</v>
      </c>
      <c r="DP476" s="11">
        <v>0.2677078</v>
      </c>
      <c r="DQ476" s="11">
        <v>0.24406810000000001</v>
      </c>
      <c r="DR476" s="11">
        <v>0.23019339999999999</v>
      </c>
      <c r="DS476" s="11">
        <v>0.22858890000000001</v>
      </c>
      <c r="DT476" s="11">
        <v>0.24469830000000001</v>
      </c>
      <c r="DU476" s="11">
        <v>0.23897750000000001</v>
      </c>
      <c r="DV476" s="11">
        <v>0.2453958</v>
      </c>
      <c r="DW476" s="11">
        <v>0.22072710000000001</v>
      </c>
      <c r="DX476" s="11">
        <v>3.7059190000000002</v>
      </c>
      <c r="DY476" s="11">
        <v>0.16098460000000001</v>
      </c>
      <c r="DZ476" s="11">
        <v>0.20654510000000001</v>
      </c>
      <c r="EA476" s="11">
        <v>54.008265999999999</v>
      </c>
      <c r="EB476" s="11">
        <v>54.601585999999998</v>
      </c>
      <c r="EC476" s="11">
        <v>53.574013999999998</v>
      </c>
      <c r="ED476" s="11">
        <v>52.908555999999997</v>
      </c>
      <c r="EE476" s="11">
        <v>52.669415999999998</v>
      </c>
      <c r="EF476" s="11">
        <v>52.190269000000001</v>
      </c>
      <c r="EG476" s="11">
        <v>51.926228999999999</v>
      </c>
      <c r="EH476" s="11">
        <v>52.756304</v>
      </c>
      <c r="EI476" s="11">
        <v>54.467567000000003</v>
      </c>
      <c r="EJ476" s="11">
        <v>56.064222000000001</v>
      </c>
      <c r="EK476" s="11">
        <v>57.491652999999999</v>
      </c>
      <c r="EL476" s="11">
        <v>58.414240999999997</v>
      </c>
      <c r="EM476" s="11">
        <v>59.069707999999999</v>
      </c>
      <c r="EN476" s="11">
        <v>61.973652000000001</v>
      </c>
      <c r="EO476" s="11">
        <v>60.743394000000002</v>
      </c>
      <c r="EP476" s="11">
        <v>60.057380999999999</v>
      </c>
      <c r="EQ476" s="11">
        <v>59.023068000000002</v>
      </c>
      <c r="ER476" s="11">
        <v>57.713785999999999</v>
      </c>
      <c r="ES476" s="11">
        <v>56.155301999999999</v>
      </c>
      <c r="ET476" s="11">
        <v>54.939914999999999</v>
      </c>
      <c r="EU476" s="11">
        <v>54.310667000000002</v>
      </c>
      <c r="EV476" s="11">
        <v>53.568094000000002</v>
      </c>
      <c r="EW476" s="11">
        <v>53.014315000000003</v>
      </c>
      <c r="EX476" s="11">
        <v>53.179746999999999</v>
      </c>
      <c r="EY476" s="11">
        <v>0</v>
      </c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</row>
    <row r="477" spans="1:178" x14ac:dyDescent="0.2">
      <c r="A477" t="s">
        <v>112</v>
      </c>
      <c r="B477" t="s">
        <v>136</v>
      </c>
      <c r="C477" t="s">
        <v>0</v>
      </c>
      <c r="D477" t="s">
        <v>105</v>
      </c>
      <c r="E477" s="38" t="s">
        <v>122</v>
      </c>
      <c r="F477" t="s">
        <v>106</v>
      </c>
      <c r="G477" s="11">
        <v>16559</v>
      </c>
      <c r="H477" s="11">
        <v>9.3403469999999995</v>
      </c>
      <c r="I477" s="11">
        <v>8.7063229999999994</v>
      </c>
      <c r="J477" s="11">
        <v>8.3124409999999997</v>
      </c>
      <c r="K477" s="11">
        <v>7.94259</v>
      </c>
      <c r="L477" s="11">
        <v>7.9289680000000002</v>
      </c>
      <c r="M477" s="11">
        <v>8.4916599999999995</v>
      </c>
      <c r="N477" s="11">
        <v>9.5074459999999998</v>
      </c>
      <c r="O477" s="11">
        <v>9.2000109999999999</v>
      </c>
      <c r="P477" s="11">
        <v>4.9358009999999997</v>
      </c>
      <c r="Q477" s="11">
        <v>-0.53975930000000005</v>
      </c>
      <c r="R477" s="11">
        <v>-5.8113999999999999</v>
      </c>
      <c r="S477" s="11">
        <v>-10.039709999999999</v>
      </c>
      <c r="T477" s="11">
        <v>-13.000909999999999</v>
      </c>
      <c r="U477" s="11">
        <v>-12.50315</v>
      </c>
      <c r="V477" s="11">
        <v>-10.32169</v>
      </c>
      <c r="W477" s="11">
        <v>-5.8124900000000004</v>
      </c>
      <c r="X477" s="11">
        <v>0.44088670000000002</v>
      </c>
      <c r="Y477" s="11">
        <v>7.8065689999999996</v>
      </c>
      <c r="Z477" s="11">
        <v>12.88603</v>
      </c>
      <c r="AA477" s="11">
        <v>14.446910000000001</v>
      </c>
      <c r="AB477" s="11">
        <v>14.317</v>
      </c>
      <c r="AC477" s="11">
        <v>13.41544</v>
      </c>
      <c r="AD477" s="11">
        <v>11.76732</v>
      </c>
      <c r="AE477" s="11">
        <v>10.13644</v>
      </c>
      <c r="AF477" s="11">
        <v>-2.1128849999999999</v>
      </c>
      <c r="AG477" s="11">
        <v>-1.9896560000000001</v>
      </c>
      <c r="AH477" s="11">
        <v>-1.592867</v>
      </c>
      <c r="AI477" s="11">
        <v>-1.355486</v>
      </c>
      <c r="AJ477" s="11">
        <v>-1.164633</v>
      </c>
      <c r="AK477" s="11">
        <v>-0.98094049999999999</v>
      </c>
      <c r="AL477" s="11">
        <v>-1.089426</v>
      </c>
      <c r="AM477" s="11">
        <v>-0.99730839999999998</v>
      </c>
      <c r="AN477" s="11">
        <v>-0.77220489999999997</v>
      </c>
      <c r="AO477" s="11">
        <v>-0.86096410000000001</v>
      </c>
      <c r="AP477" s="11">
        <v>-0.63192479999999995</v>
      </c>
      <c r="AQ477" s="11">
        <v>-0.76383749999999995</v>
      </c>
      <c r="AR477" s="11">
        <v>-0.6197414</v>
      </c>
      <c r="AS477" s="11">
        <v>-0.66960529999999996</v>
      </c>
      <c r="AT477" s="11">
        <v>-0.65630049999999995</v>
      </c>
      <c r="AU477" s="11">
        <v>-0.51179680000000005</v>
      </c>
      <c r="AV477" s="11">
        <v>-0.33310610000000002</v>
      </c>
      <c r="AW477" s="11">
        <v>-0.17724000000000001</v>
      </c>
      <c r="AX477" s="11">
        <v>-6.2720100000000001E-2</v>
      </c>
      <c r="AY477" s="11">
        <v>0.1053665</v>
      </c>
      <c r="AZ477" s="11">
        <v>0.2324069</v>
      </c>
      <c r="BA477" s="11">
        <v>-0.1879149</v>
      </c>
      <c r="BB477" s="11">
        <v>-0.51473959999999996</v>
      </c>
      <c r="BC477" s="11">
        <v>-0.63341099999999995</v>
      </c>
      <c r="BD477" s="11">
        <v>-1.7426759999999999</v>
      </c>
      <c r="BE477" s="11">
        <v>-1.6590530000000001</v>
      </c>
      <c r="BF477" s="11">
        <v>-1.2953650000000001</v>
      </c>
      <c r="BG477" s="11">
        <v>-1.097828</v>
      </c>
      <c r="BH477" s="11">
        <v>-0.94211659999999997</v>
      </c>
      <c r="BI477" s="11">
        <v>-0.78571559999999996</v>
      </c>
      <c r="BJ477" s="11">
        <v>-0.87664450000000005</v>
      </c>
      <c r="BK477" s="11">
        <v>-0.76984220000000003</v>
      </c>
      <c r="BL477" s="11">
        <v>-0.54493820000000004</v>
      </c>
      <c r="BM477" s="11">
        <v>-0.61988840000000001</v>
      </c>
      <c r="BN477" s="11">
        <v>-0.39294620000000002</v>
      </c>
      <c r="BO477" s="11">
        <v>-0.54409470000000004</v>
      </c>
      <c r="BP477" s="11">
        <v>-0.42750880000000002</v>
      </c>
      <c r="BQ477" s="11">
        <v>-0.47448790000000002</v>
      </c>
      <c r="BR477" s="11">
        <v>-0.42698320000000001</v>
      </c>
      <c r="BS477" s="11">
        <v>-0.2952671</v>
      </c>
      <c r="BT477" s="11">
        <v>-9.6057699999999996E-2</v>
      </c>
      <c r="BU477" s="11">
        <v>4.2686700000000001E-2</v>
      </c>
      <c r="BV477" s="11">
        <v>0.14301369999999999</v>
      </c>
      <c r="BW477" s="11">
        <v>0.31077490000000002</v>
      </c>
      <c r="BX477" s="11">
        <v>0.45355299999999998</v>
      </c>
      <c r="BY477" s="11">
        <v>2.7497199999999999E-2</v>
      </c>
      <c r="BZ477" s="11">
        <v>-0.28881820000000002</v>
      </c>
      <c r="CA477" s="11">
        <v>-0.43028519999999998</v>
      </c>
      <c r="CB477" s="11">
        <v>-1.372468</v>
      </c>
      <c r="CC477" s="11">
        <v>-1.328451</v>
      </c>
      <c r="CD477" s="11">
        <v>-0.99786220000000003</v>
      </c>
      <c r="CE477" s="11">
        <v>-0.84016970000000002</v>
      </c>
      <c r="CF477" s="11">
        <v>-0.71960000000000002</v>
      </c>
      <c r="CG477" s="11">
        <v>-0.59049079999999998</v>
      </c>
      <c r="CH477" s="11">
        <v>-0.66386299999999998</v>
      </c>
      <c r="CI477" s="11">
        <v>-0.54237610000000003</v>
      </c>
      <c r="CJ477" s="11">
        <v>-0.31767139999999999</v>
      </c>
      <c r="CK477" s="11">
        <v>-0.3788127</v>
      </c>
      <c r="CL477" s="11">
        <v>-0.15396750000000001</v>
      </c>
      <c r="CM477" s="11">
        <v>-0.32435190000000003</v>
      </c>
      <c r="CN477" s="11">
        <v>-0.23527600000000001</v>
      </c>
      <c r="CO477" s="11">
        <v>-0.27937050000000002</v>
      </c>
      <c r="CP477" s="11">
        <v>-0.19766590000000001</v>
      </c>
      <c r="CQ477" s="11">
        <v>-7.8737399999999999E-2</v>
      </c>
      <c r="CR477" s="11">
        <v>0.14099059999999999</v>
      </c>
      <c r="CS477" s="11">
        <v>0.2626134</v>
      </c>
      <c r="CT477" s="11">
        <v>0.34874749999999999</v>
      </c>
      <c r="CU477" s="11">
        <v>0.51618319999999995</v>
      </c>
      <c r="CV477" s="11">
        <v>0.67469920000000005</v>
      </c>
      <c r="CW477" s="11">
        <v>0.24290919999999999</v>
      </c>
      <c r="CX477" s="11">
        <v>-6.2896900000000006E-2</v>
      </c>
      <c r="CY477" s="11">
        <v>-0.22715940000000001</v>
      </c>
      <c r="CZ477" s="11">
        <v>0.22507070000000001</v>
      </c>
      <c r="DA477" s="11">
        <v>0.2009919</v>
      </c>
      <c r="DB477" s="11">
        <v>0.1808688</v>
      </c>
      <c r="DC477" s="11">
        <v>0.15664500000000001</v>
      </c>
      <c r="DD477" s="11">
        <v>0.1352805</v>
      </c>
      <c r="DE477" s="11">
        <v>0.1186883</v>
      </c>
      <c r="DF477" s="11">
        <v>0.129362</v>
      </c>
      <c r="DG477" s="11">
        <v>0.13828960000000001</v>
      </c>
      <c r="DH477" s="11">
        <v>0.1381684</v>
      </c>
      <c r="DI477" s="11">
        <v>0.14656359999999999</v>
      </c>
      <c r="DJ477" s="11">
        <v>0.14528869999999999</v>
      </c>
      <c r="DK477" s="11">
        <v>0.1335942</v>
      </c>
      <c r="DL477" s="11">
        <v>0.11686920000000001</v>
      </c>
      <c r="DM477" s="11">
        <v>0.1186229</v>
      </c>
      <c r="DN477" s="11">
        <v>0.13941500000000001</v>
      </c>
      <c r="DO477" s="11">
        <v>0.1316407</v>
      </c>
      <c r="DP477" s="11">
        <v>0.1441152</v>
      </c>
      <c r="DQ477" s="11">
        <v>0.13370589999999999</v>
      </c>
      <c r="DR477" s="11">
        <v>0.1250773</v>
      </c>
      <c r="DS477" s="11">
        <v>0.1248794</v>
      </c>
      <c r="DT477" s="11">
        <v>0.13444729999999999</v>
      </c>
      <c r="DU477" s="11">
        <v>0.1309612</v>
      </c>
      <c r="DV477" s="11">
        <v>0.13735040000000001</v>
      </c>
      <c r="DW477" s="11">
        <v>0.1234917</v>
      </c>
      <c r="DX477" s="11">
        <v>2.0275080000000001</v>
      </c>
      <c r="DY477" s="11">
        <v>8.8192800000000002E-2</v>
      </c>
      <c r="DZ477" s="11">
        <v>0.115074</v>
      </c>
      <c r="EA477" s="11">
        <v>55.035398000000001</v>
      </c>
      <c r="EB477" s="11">
        <v>55.921714000000001</v>
      </c>
      <c r="EC477" s="11">
        <v>54.700685999999997</v>
      </c>
      <c r="ED477" s="11">
        <v>54.041263000000001</v>
      </c>
      <c r="EE477" s="11">
        <v>53.581955000000001</v>
      </c>
      <c r="EF477" s="11">
        <v>53.062893000000003</v>
      </c>
      <c r="EG477" s="11">
        <v>52.878577999999997</v>
      </c>
      <c r="EH477" s="11">
        <v>53.402203999999998</v>
      </c>
      <c r="EI477" s="11">
        <v>54.407933</v>
      </c>
      <c r="EJ477" s="11">
        <v>55.402951000000002</v>
      </c>
      <c r="EK477" s="11">
        <v>56.372582999999999</v>
      </c>
      <c r="EL477" s="11">
        <v>56.906475999999998</v>
      </c>
      <c r="EM477" s="11">
        <v>57.245693000000003</v>
      </c>
      <c r="EN477" s="11">
        <v>60.827648000000003</v>
      </c>
      <c r="EO477" s="11">
        <v>59.498970999999997</v>
      </c>
      <c r="EP477" s="11">
        <v>58.796990999999998</v>
      </c>
      <c r="EQ477" s="11">
        <v>57.804302</v>
      </c>
      <c r="ER477" s="11">
        <v>56.752637999999997</v>
      </c>
      <c r="ES477" s="11">
        <v>55.732847</v>
      </c>
      <c r="ET477" s="11">
        <v>54.864463999999998</v>
      </c>
      <c r="EU477" s="11">
        <v>54.341825</v>
      </c>
      <c r="EV477" s="11">
        <v>53.728813000000002</v>
      </c>
      <c r="EW477" s="11">
        <v>53.401749000000002</v>
      </c>
      <c r="EX477" s="11">
        <v>53.919091999999999</v>
      </c>
      <c r="EY477" s="11">
        <v>0</v>
      </c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</row>
    <row r="478" spans="1:178" x14ac:dyDescent="0.2">
      <c r="A478" t="s">
        <v>112</v>
      </c>
      <c r="B478" t="s">
        <v>136</v>
      </c>
      <c r="C478" t="s">
        <v>0</v>
      </c>
      <c r="D478" t="s">
        <v>105</v>
      </c>
      <c r="E478" s="38" t="s">
        <v>122</v>
      </c>
      <c r="F478" t="s">
        <v>107</v>
      </c>
      <c r="G478" s="11">
        <v>14501</v>
      </c>
      <c r="H478" s="11">
        <v>10.540979999999999</v>
      </c>
      <c r="I478" s="11">
        <v>9.8836359999999992</v>
      </c>
      <c r="J478" s="11">
        <v>9.3233329999999999</v>
      </c>
      <c r="K478" s="11">
        <v>8.9193040000000003</v>
      </c>
      <c r="L478" s="11">
        <v>9.07376</v>
      </c>
      <c r="M478" s="11">
        <v>9.9273749999999996</v>
      </c>
      <c r="N478" s="11">
        <v>11.137790000000001</v>
      </c>
      <c r="O478" s="11">
        <v>9.9051109999999998</v>
      </c>
      <c r="P478" s="11">
        <v>3.9065099999999999</v>
      </c>
      <c r="Q478" s="11">
        <v>-3.678118</v>
      </c>
      <c r="R478" s="11">
        <v>-10.78176</v>
      </c>
      <c r="S478" s="11">
        <v>-15.330880000000001</v>
      </c>
      <c r="T478" s="11">
        <v>-18.319089999999999</v>
      </c>
      <c r="U478" s="11">
        <v>-18.244219999999999</v>
      </c>
      <c r="V478" s="11">
        <v>-15.687049999999999</v>
      </c>
      <c r="W478" s="11">
        <v>-10.47428</v>
      </c>
      <c r="X478" s="11">
        <v>-2.8081019999999999</v>
      </c>
      <c r="Y478" s="11">
        <v>6.7190009999999996</v>
      </c>
      <c r="Z478" s="11">
        <v>13.337770000000001</v>
      </c>
      <c r="AA478" s="11">
        <v>15.16803</v>
      </c>
      <c r="AB478" s="11">
        <v>14.968999999999999</v>
      </c>
      <c r="AC478" s="11">
        <v>14.1386</v>
      </c>
      <c r="AD478" s="11">
        <v>12.51224</v>
      </c>
      <c r="AE478" s="11">
        <v>10.92492</v>
      </c>
      <c r="AF478" s="11">
        <v>-1.7639009999999999</v>
      </c>
      <c r="AG478" s="11">
        <v>-1.7037709999999999</v>
      </c>
      <c r="AH478" s="11">
        <v>-1.3977029999999999</v>
      </c>
      <c r="AI478" s="11">
        <v>-1.205433</v>
      </c>
      <c r="AJ478" s="11">
        <v>-0.98817370000000004</v>
      </c>
      <c r="AK478" s="11">
        <v>-0.84669459999999996</v>
      </c>
      <c r="AL478" s="11">
        <v>-0.9914115</v>
      </c>
      <c r="AM478" s="11">
        <v>-0.89422179999999996</v>
      </c>
      <c r="AN478" s="11">
        <v>-0.69267849999999997</v>
      </c>
      <c r="AO478" s="11">
        <v>-0.70807089999999995</v>
      </c>
      <c r="AP478" s="11">
        <v>-0.5632296</v>
      </c>
      <c r="AQ478" s="11">
        <v>-0.69930519999999996</v>
      </c>
      <c r="AR478" s="11">
        <v>-0.56367869999999998</v>
      </c>
      <c r="AS478" s="11">
        <v>-0.6017808</v>
      </c>
      <c r="AT478" s="11">
        <v>-0.61220739999999996</v>
      </c>
      <c r="AU478" s="11">
        <v>-0.48197479999999998</v>
      </c>
      <c r="AV478" s="11">
        <v>-0.32779520000000001</v>
      </c>
      <c r="AW478" s="11">
        <v>-0.1724272</v>
      </c>
      <c r="AX478" s="11">
        <v>-4.6193499999999998E-2</v>
      </c>
      <c r="AY478" s="11">
        <v>0.16891970000000001</v>
      </c>
      <c r="AZ478" s="11">
        <v>0.2028886</v>
      </c>
      <c r="BA478" s="11">
        <v>-0.17724809999999999</v>
      </c>
      <c r="BB478" s="11">
        <v>-0.43380639999999998</v>
      </c>
      <c r="BC478" s="11">
        <v>-0.53667310000000001</v>
      </c>
      <c r="BD478" s="11">
        <v>-1.420809</v>
      </c>
      <c r="BE478" s="11">
        <v>-1.4010149999999999</v>
      </c>
      <c r="BF478" s="11">
        <v>-1.137186</v>
      </c>
      <c r="BG478" s="11">
        <v>-0.97132099999999999</v>
      </c>
      <c r="BH478" s="11">
        <v>-0.78456930000000003</v>
      </c>
      <c r="BI478" s="11">
        <v>-0.663439</v>
      </c>
      <c r="BJ478" s="11">
        <v>-0.78585249999999995</v>
      </c>
      <c r="BK478" s="11">
        <v>-0.67920460000000005</v>
      </c>
      <c r="BL478" s="11">
        <v>-0.48346800000000001</v>
      </c>
      <c r="BM478" s="11">
        <v>-0.48631000000000002</v>
      </c>
      <c r="BN478" s="11">
        <v>-0.34369860000000002</v>
      </c>
      <c r="BO478" s="11">
        <v>-0.49761490000000003</v>
      </c>
      <c r="BP478" s="11">
        <v>-0.38955620000000002</v>
      </c>
      <c r="BQ478" s="11">
        <v>-0.42201719999999998</v>
      </c>
      <c r="BR478" s="11">
        <v>-0.40096399999999999</v>
      </c>
      <c r="BS478" s="11">
        <v>-0.27545219999999998</v>
      </c>
      <c r="BT478" s="11">
        <v>-0.10658670000000001</v>
      </c>
      <c r="BU478" s="11">
        <v>2.7434799999999999E-2</v>
      </c>
      <c r="BV478" s="11">
        <v>0.14467089999999999</v>
      </c>
      <c r="BW478" s="11">
        <v>0.35798020000000003</v>
      </c>
      <c r="BX478" s="11">
        <v>0.40512019999999999</v>
      </c>
      <c r="BY478" s="11">
        <v>2.0186300000000001E-2</v>
      </c>
      <c r="BZ478" s="11">
        <v>-0.2315171</v>
      </c>
      <c r="CA478" s="11">
        <v>-0.35568260000000002</v>
      </c>
      <c r="CB478" s="11">
        <v>-1.077717</v>
      </c>
      <c r="CC478" s="11">
        <v>-1.09826</v>
      </c>
      <c r="CD478" s="11">
        <v>-0.87666980000000005</v>
      </c>
      <c r="CE478" s="11">
        <v>-0.73720969999999997</v>
      </c>
      <c r="CF478" s="11">
        <v>-0.58096479999999995</v>
      </c>
      <c r="CG478" s="11">
        <v>-0.48018349999999999</v>
      </c>
      <c r="CH478" s="11">
        <v>-0.58029339999999996</v>
      </c>
      <c r="CI478" s="11">
        <v>-0.46418749999999998</v>
      </c>
      <c r="CJ478" s="11">
        <v>-0.27425759999999999</v>
      </c>
      <c r="CK478" s="11">
        <v>-0.26454909999999998</v>
      </c>
      <c r="CL478" s="11">
        <v>-0.12416770000000001</v>
      </c>
      <c r="CM478" s="11">
        <v>-0.29592469999999998</v>
      </c>
      <c r="CN478" s="11">
        <v>-0.2154336</v>
      </c>
      <c r="CO478" s="11">
        <v>-0.24225369999999999</v>
      </c>
      <c r="CP478" s="11">
        <v>-0.18972059999999999</v>
      </c>
      <c r="CQ478" s="11">
        <v>-6.8929599999999994E-2</v>
      </c>
      <c r="CR478" s="11">
        <v>0.1146219</v>
      </c>
      <c r="CS478" s="11">
        <v>0.2272969</v>
      </c>
      <c r="CT478" s="11">
        <v>0.33553529999999998</v>
      </c>
      <c r="CU478" s="11">
        <v>0.54704079999999999</v>
      </c>
      <c r="CV478" s="11">
        <v>0.6073518</v>
      </c>
      <c r="CW478" s="11">
        <v>0.2176206</v>
      </c>
      <c r="CX478" s="11">
        <v>-2.9227800000000002E-2</v>
      </c>
      <c r="CY478" s="11">
        <v>-0.17469219999999999</v>
      </c>
      <c r="CZ478" s="11">
        <v>0.20858489999999999</v>
      </c>
      <c r="DA478" s="11">
        <v>0.18406230000000001</v>
      </c>
      <c r="DB478" s="11">
        <v>0.15838279999999999</v>
      </c>
      <c r="DC478" s="11">
        <v>0.1423296</v>
      </c>
      <c r="DD478" s="11">
        <v>0.1237827</v>
      </c>
      <c r="DE478" s="11">
        <v>0.11141139999999999</v>
      </c>
      <c r="DF478" s="11">
        <v>0.124971</v>
      </c>
      <c r="DG478" s="11">
        <v>0.13072120000000001</v>
      </c>
      <c r="DH478" s="11">
        <v>0.1271909</v>
      </c>
      <c r="DI478" s="11">
        <v>0.1348211</v>
      </c>
      <c r="DJ478" s="11">
        <v>0.13346530000000001</v>
      </c>
      <c r="DK478" s="11">
        <v>0.12261900000000001</v>
      </c>
      <c r="DL478" s="11">
        <v>0.10585899999999999</v>
      </c>
      <c r="DM478" s="11">
        <v>0.1092885</v>
      </c>
      <c r="DN478" s="11">
        <v>0.12842690000000001</v>
      </c>
      <c r="DO478" s="11">
        <v>0.1255568</v>
      </c>
      <c r="DP478" s="11">
        <v>0.1344853</v>
      </c>
      <c r="DQ478" s="11">
        <v>0.1215075</v>
      </c>
      <c r="DR478" s="11">
        <v>0.1160373</v>
      </c>
      <c r="DS478" s="11">
        <v>0.1149406</v>
      </c>
      <c r="DT478" s="11">
        <v>0.1229481</v>
      </c>
      <c r="DU478" s="11">
        <v>0.1200316</v>
      </c>
      <c r="DV478" s="11">
        <v>0.1229832</v>
      </c>
      <c r="DW478" s="11">
        <v>0.1100344</v>
      </c>
      <c r="DX478" s="11">
        <v>1.806473</v>
      </c>
      <c r="DY478" s="11">
        <v>8.0348900000000001E-2</v>
      </c>
      <c r="DZ478" s="11">
        <v>0.1024986</v>
      </c>
      <c r="EA478" s="11">
        <v>52.836475</v>
      </c>
      <c r="EB478" s="11">
        <v>53.096105000000001</v>
      </c>
      <c r="EC478" s="11">
        <v>52.288862000000002</v>
      </c>
      <c r="ED478" s="11">
        <v>51.616304</v>
      </c>
      <c r="EE478" s="11">
        <v>51.628483000000003</v>
      </c>
      <c r="EF478" s="11">
        <v>51.194873999999999</v>
      </c>
      <c r="EG478" s="11">
        <v>50.839727000000003</v>
      </c>
      <c r="EH478" s="11">
        <v>52.019151999999998</v>
      </c>
      <c r="EI478" s="11">
        <v>54.534911000000001</v>
      </c>
      <c r="EJ478" s="11">
        <v>56.817605</v>
      </c>
      <c r="EK478" s="11">
        <v>58.766956</v>
      </c>
      <c r="EL478" s="11">
        <v>60.132767000000001</v>
      </c>
      <c r="EM478" s="11">
        <v>61.148994000000002</v>
      </c>
      <c r="EN478" s="11">
        <v>63.280560000000001</v>
      </c>
      <c r="EO478" s="11">
        <v>62.162159000000003</v>
      </c>
      <c r="EP478" s="11">
        <v>61.494236999999998</v>
      </c>
      <c r="EQ478" s="11">
        <v>60.412619999999997</v>
      </c>
      <c r="ER478" s="11">
        <v>58.809356000000001</v>
      </c>
      <c r="ES478" s="11">
        <v>56.636322</v>
      </c>
      <c r="ET478" s="11">
        <v>55.025030999999998</v>
      </c>
      <c r="EU478" s="11">
        <v>54.273977000000002</v>
      </c>
      <c r="EV478" s="11">
        <v>53.383726000000003</v>
      </c>
      <c r="EW478" s="11">
        <v>52.571254000000003</v>
      </c>
      <c r="EX478" s="11">
        <v>52.335559000000003</v>
      </c>
      <c r="EY478" s="11">
        <v>0</v>
      </c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</row>
    <row r="479" spans="1:178" x14ac:dyDescent="0.2">
      <c r="A479" t="s">
        <v>112</v>
      </c>
      <c r="B479" t="s">
        <v>136</v>
      </c>
      <c r="C479" t="s">
        <v>0</v>
      </c>
      <c r="D479" t="s">
        <v>105</v>
      </c>
      <c r="E479" s="38" t="s">
        <v>217</v>
      </c>
      <c r="F479" t="s">
        <v>105</v>
      </c>
      <c r="G479" s="11">
        <v>31060</v>
      </c>
      <c r="H479" s="11">
        <v>22.61477</v>
      </c>
      <c r="I479" s="11">
        <v>20.94642</v>
      </c>
      <c r="J479" s="11">
        <v>19.80273</v>
      </c>
      <c r="K479" s="11">
        <v>18.94727</v>
      </c>
      <c r="L479" s="11">
        <v>19.13747</v>
      </c>
      <c r="M479" s="11">
        <v>20.582550000000001</v>
      </c>
      <c r="N479" s="11">
        <v>23.47878</v>
      </c>
      <c r="O479" s="11">
        <v>23.739080000000001</v>
      </c>
      <c r="P479" s="11">
        <v>19.662839999999999</v>
      </c>
      <c r="Q479" s="11">
        <v>12.408099999999999</v>
      </c>
      <c r="R479" s="11">
        <v>4.2689620000000001</v>
      </c>
      <c r="S479" s="11">
        <v>12.135249999999999</v>
      </c>
      <c r="T479" s="11">
        <v>6.3307799999999999</v>
      </c>
      <c r="U479" s="11">
        <v>2.2266E-3</v>
      </c>
      <c r="V479" s="11">
        <v>4.821027</v>
      </c>
      <c r="W479" s="11">
        <v>11.36073</v>
      </c>
      <c r="X479" s="11">
        <v>18.783359999999998</v>
      </c>
      <c r="Y479" s="11">
        <v>26.532330000000002</v>
      </c>
      <c r="Z479" s="11">
        <v>32.412610000000001</v>
      </c>
      <c r="AA479" s="11">
        <v>34.096240000000002</v>
      </c>
      <c r="AB479" s="11">
        <v>33.19782</v>
      </c>
      <c r="AC479" s="11">
        <v>30.82799</v>
      </c>
      <c r="AD479" s="11">
        <v>27.388590000000001</v>
      </c>
      <c r="AE479" s="11">
        <v>24.04766</v>
      </c>
      <c r="AF479" s="11">
        <v>-3.8468279999999999</v>
      </c>
      <c r="AG479" s="11">
        <v>-3.7320090000000001</v>
      </c>
      <c r="AH479" s="11">
        <v>-3.18398</v>
      </c>
      <c r="AI479" s="11">
        <v>-2.6485970000000001</v>
      </c>
      <c r="AJ479" s="11">
        <v>-2.2484500000000001</v>
      </c>
      <c r="AK479" s="11">
        <v>-1.9635929999999999</v>
      </c>
      <c r="AL479" s="11">
        <v>-2.0875729999999999</v>
      </c>
      <c r="AM479" s="11">
        <v>-1.851556</v>
      </c>
      <c r="AN479" s="11">
        <v>-1.444839</v>
      </c>
      <c r="AO479" s="11">
        <v>-1.506454</v>
      </c>
      <c r="AP479" s="11">
        <v>-1.164784</v>
      </c>
      <c r="AQ479" s="11">
        <v>-1.465811</v>
      </c>
      <c r="AR479" s="11">
        <v>-1.2373479999999999</v>
      </c>
      <c r="AS479" s="11">
        <v>-1.324767</v>
      </c>
      <c r="AT479" s="11">
        <v>-1.357893</v>
      </c>
      <c r="AU479" s="11">
        <v>-1.121051</v>
      </c>
      <c r="AV479" s="11">
        <v>-0.63080119999999995</v>
      </c>
      <c r="AW479" s="11">
        <v>-0.30835679999999999</v>
      </c>
      <c r="AX479" s="11">
        <v>-3.9372499999999998E-2</v>
      </c>
      <c r="AY479" s="11">
        <v>0.35745179999999999</v>
      </c>
      <c r="AZ479" s="11">
        <v>0.61251789999999995</v>
      </c>
      <c r="BA479" s="11">
        <v>-0.27022649999999998</v>
      </c>
      <c r="BB479" s="11">
        <v>-1.020553</v>
      </c>
      <c r="BC479" s="11">
        <v>-1.0999209999999999</v>
      </c>
      <c r="BD479" s="11">
        <v>-3.1090779999999998</v>
      </c>
      <c r="BE479" s="11">
        <v>-3.0667010000000001</v>
      </c>
      <c r="BF479" s="11">
        <v>-2.5681859999999999</v>
      </c>
      <c r="BG479" s="11">
        <v>-2.1228630000000002</v>
      </c>
      <c r="BH479" s="11">
        <v>-1.7859080000000001</v>
      </c>
      <c r="BI479" s="11">
        <v>-1.5351859999999999</v>
      </c>
      <c r="BJ479" s="11">
        <v>-1.6398299999999999</v>
      </c>
      <c r="BK479" s="11">
        <v>-1.3701209999999999</v>
      </c>
      <c r="BL479" s="11">
        <v>-0.94900189999999995</v>
      </c>
      <c r="BM479" s="11">
        <v>-1.008092</v>
      </c>
      <c r="BN479" s="11">
        <v>-0.68250429999999995</v>
      </c>
      <c r="BO479" s="11">
        <v>-1.014373</v>
      </c>
      <c r="BP479" s="11">
        <v>-0.85715439999999998</v>
      </c>
      <c r="BQ479" s="11">
        <v>-0.93753470000000005</v>
      </c>
      <c r="BR479" s="11">
        <v>-0.90234740000000002</v>
      </c>
      <c r="BS479" s="11">
        <v>-0.67912799999999995</v>
      </c>
      <c r="BT479" s="11">
        <v>-0.16053249999999999</v>
      </c>
      <c r="BU479" s="11">
        <v>0.11867279999999999</v>
      </c>
      <c r="BV479" s="11">
        <v>0.36629519999999999</v>
      </c>
      <c r="BW479" s="11">
        <v>0.7652909</v>
      </c>
      <c r="BX479" s="11">
        <v>1.0608500000000001</v>
      </c>
      <c r="BY479" s="11">
        <v>0.1526595</v>
      </c>
      <c r="BZ479" s="11">
        <v>-0.57674809999999999</v>
      </c>
      <c r="CA479" s="11">
        <v>-0.69482759999999999</v>
      </c>
      <c r="CB479" s="11">
        <v>-2.3713289999999998</v>
      </c>
      <c r="CC479" s="11">
        <v>-2.401392</v>
      </c>
      <c r="CD479" s="11">
        <v>-1.9523919999999999</v>
      </c>
      <c r="CE479" s="11">
        <v>-1.597129</v>
      </c>
      <c r="CF479" s="11">
        <v>-1.323366</v>
      </c>
      <c r="CG479" s="11">
        <v>-1.1067800000000001</v>
      </c>
      <c r="CH479" s="11">
        <v>-1.192086</v>
      </c>
      <c r="CI479" s="11">
        <v>-0.88868650000000005</v>
      </c>
      <c r="CJ479" s="11">
        <v>-0.45316430000000002</v>
      </c>
      <c r="CK479" s="11">
        <v>-0.50973120000000005</v>
      </c>
      <c r="CL479" s="11">
        <v>-0.20022490000000001</v>
      </c>
      <c r="CM479" s="11">
        <v>-0.56293499999999996</v>
      </c>
      <c r="CN479" s="11">
        <v>-0.47696080000000002</v>
      </c>
      <c r="CO479" s="11">
        <v>-0.55030190000000001</v>
      </c>
      <c r="CP479" s="11">
        <v>-0.44680180000000003</v>
      </c>
      <c r="CQ479" s="11">
        <v>-0.23720530000000001</v>
      </c>
      <c r="CR479" s="11">
        <v>0.30973630000000002</v>
      </c>
      <c r="CS479" s="11">
        <v>0.54570229999999997</v>
      </c>
      <c r="CT479" s="11">
        <v>0.77196279999999995</v>
      </c>
      <c r="CU479" s="11">
        <v>1.17313</v>
      </c>
      <c r="CV479" s="11">
        <v>1.509182</v>
      </c>
      <c r="CW479" s="11">
        <v>0.57554550000000004</v>
      </c>
      <c r="CX479" s="11">
        <v>-0.1329427</v>
      </c>
      <c r="CY479" s="11">
        <v>-0.28973450000000001</v>
      </c>
      <c r="CZ479" s="11">
        <v>0.44851960000000002</v>
      </c>
      <c r="DA479" s="11">
        <v>0.40447870000000002</v>
      </c>
      <c r="DB479" s="11">
        <v>0.37437599999999999</v>
      </c>
      <c r="DC479" s="11">
        <v>0.31962380000000001</v>
      </c>
      <c r="DD479" s="11">
        <v>0.28120539999999999</v>
      </c>
      <c r="DE479" s="11">
        <v>0.26045279999999998</v>
      </c>
      <c r="DF479" s="11">
        <v>0.27220879999999997</v>
      </c>
      <c r="DG479" s="11">
        <v>0.29269149999999999</v>
      </c>
      <c r="DH479" s="11">
        <v>0.30144779999999999</v>
      </c>
      <c r="DI479" s="11">
        <v>0.30298209999999998</v>
      </c>
      <c r="DJ479" s="11">
        <v>0.2932051</v>
      </c>
      <c r="DK479" s="11">
        <v>0.2744547</v>
      </c>
      <c r="DL479" s="11">
        <v>0.23114129999999999</v>
      </c>
      <c r="DM479" s="11">
        <v>0.23542080000000001</v>
      </c>
      <c r="DN479" s="11">
        <v>0.27695209999999998</v>
      </c>
      <c r="DO479" s="11">
        <v>0.26866990000000002</v>
      </c>
      <c r="DP479" s="11">
        <v>0.28590310000000002</v>
      </c>
      <c r="DQ479" s="11">
        <v>0.2596155</v>
      </c>
      <c r="DR479" s="11">
        <v>0.2466284</v>
      </c>
      <c r="DS479" s="11">
        <v>0.24794859999999999</v>
      </c>
      <c r="DT479" s="11">
        <v>0.27256649999999999</v>
      </c>
      <c r="DU479" s="11">
        <v>0.2570964</v>
      </c>
      <c r="DV479" s="11">
        <v>0.26981450000000001</v>
      </c>
      <c r="DW479" s="11">
        <v>0.2462791</v>
      </c>
      <c r="DX479" s="11">
        <v>4.1599159999999999</v>
      </c>
      <c r="DY479" s="11">
        <v>0.1800775</v>
      </c>
      <c r="DZ479" s="11">
        <v>0.22077930000000001</v>
      </c>
      <c r="EA479" s="11">
        <v>52.612324999999998</v>
      </c>
      <c r="EB479" s="11">
        <v>52.256090999999998</v>
      </c>
      <c r="EC479" s="11">
        <v>51.944111999999997</v>
      </c>
      <c r="ED479" s="11">
        <v>51.382820000000002</v>
      </c>
      <c r="EE479" s="11">
        <v>51.694797999999999</v>
      </c>
      <c r="EF479" s="11">
        <v>51.042098000000003</v>
      </c>
      <c r="EG479" s="11">
        <v>50.027574000000001</v>
      </c>
      <c r="EH479" s="11">
        <v>50.849488999999998</v>
      </c>
      <c r="EI479" s="11">
        <v>51.907356999999998</v>
      </c>
      <c r="EJ479" s="11">
        <v>52.455539999999999</v>
      </c>
      <c r="EK479" s="11">
        <v>53.582740999999999</v>
      </c>
      <c r="EL479" s="11">
        <v>53.802318</v>
      </c>
      <c r="EM479" s="11">
        <v>52.253829000000003</v>
      </c>
      <c r="EN479" s="11">
        <v>54.459905999999997</v>
      </c>
      <c r="EO479" s="11">
        <v>53.720582999999998</v>
      </c>
      <c r="EP479" s="11">
        <v>52.399923999999999</v>
      </c>
      <c r="EQ479" s="11">
        <v>52.536288999999996</v>
      </c>
      <c r="ER479" s="11">
        <v>52.502223999999998</v>
      </c>
      <c r="ES479" s="11">
        <v>52.393430000000002</v>
      </c>
      <c r="ET479" s="11">
        <v>53.403813</v>
      </c>
      <c r="EU479" s="11">
        <v>54.041255</v>
      </c>
      <c r="EV479" s="11">
        <v>53.881065</v>
      </c>
      <c r="EW479" s="11">
        <v>53.458278</v>
      </c>
      <c r="EX479" s="11">
        <v>53.664293000000001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</row>
    <row r="480" spans="1:178" x14ac:dyDescent="0.2">
      <c r="A480" t="s">
        <v>112</v>
      </c>
      <c r="B480" t="s">
        <v>136</v>
      </c>
      <c r="C480" t="s">
        <v>0</v>
      </c>
      <c r="D480" t="s">
        <v>105</v>
      </c>
      <c r="E480" s="38" t="s">
        <v>217</v>
      </c>
      <c r="F480" t="s">
        <v>106</v>
      </c>
      <c r="G480" s="11">
        <v>16559</v>
      </c>
      <c r="H480" s="11">
        <v>10.31439</v>
      </c>
      <c r="I480" s="11">
        <v>9.4914159999999992</v>
      </c>
      <c r="J480" s="11">
        <v>9.1782710000000005</v>
      </c>
      <c r="K480" s="11">
        <v>8.6365090000000002</v>
      </c>
      <c r="L480" s="11">
        <v>8.5966459999999998</v>
      </c>
      <c r="M480" s="11">
        <v>9.1907789999999991</v>
      </c>
      <c r="N480" s="11">
        <v>10.505509999999999</v>
      </c>
      <c r="O480" s="11">
        <v>10.995660000000001</v>
      </c>
      <c r="P480" s="11">
        <v>9.5230990000000002</v>
      </c>
      <c r="Q480" s="11">
        <v>6.4314169999999997</v>
      </c>
      <c r="R480" s="11">
        <v>4.284726</v>
      </c>
      <c r="S480" s="11">
        <v>6.1020770000000004</v>
      </c>
      <c r="T480" s="11">
        <v>1.8840129999999999</v>
      </c>
      <c r="U480" s="11">
        <v>-1.2438</v>
      </c>
      <c r="V480" s="11">
        <v>1.9332320000000001</v>
      </c>
      <c r="W480" s="11">
        <v>5.46427</v>
      </c>
      <c r="X480" s="11">
        <v>9.0220909999999996</v>
      </c>
      <c r="Y480" s="11">
        <v>12.66757</v>
      </c>
      <c r="Z480" s="11">
        <v>15.656129999999999</v>
      </c>
      <c r="AA480" s="11">
        <v>16.46669</v>
      </c>
      <c r="AB480" s="11">
        <v>15.92685</v>
      </c>
      <c r="AC480" s="11">
        <v>14.857559999999999</v>
      </c>
      <c r="AD480" s="11">
        <v>13.096769999999999</v>
      </c>
      <c r="AE480" s="11">
        <v>11.418810000000001</v>
      </c>
      <c r="AF480" s="11">
        <v>-2.2827489999999999</v>
      </c>
      <c r="AG480" s="11">
        <v>-2.1856710000000001</v>
      </c>
      <c r="AH480" s="11">
        <v>-1.6497520000000001</v>
      </c>
      <c r="AI480" s="11">
        <v>-1.452512</v>
      </c>
      <c r="AJ480" s="11">
        <v>-1.255028</v>
      </c>
      <c r="AK480" s="11">
        <v>-1.0303310000000001</v>
      </c>
      <c r="AL480" s="11">
        <v>-1.067474</v>
      </c>
      <c r="AM480" s="11">
        <v>-1.02708</v>
      </c>
      <c r="AN480" s="11">
        <v>-0.79059179999999996</v>
      </c>
      <c r="AO480" s="11">
        <v>-0.85798529999999995</v>
      </c>
      <c r="AP480" s="11">
        <v>-0.6665181</v>
      </c>
      <c r="AQ480" s="11">
        <v>-0.76318039999999998</v>
      </c>
      <c r="AR480" s="11">
        <v>-0.64861690000000005</v>
      </c>
      <c r="AS480" s="11">
        <v>-0.73015269999999999</v>
      </c>
      <c r="AT480" s="11">
        <v>-0.76507740000000002</v>
      </c>
      <c r="AU480" s="11">
        <v>-0.64378729999999995</v>
      </c>
      <c r="AV480" s="11">
        <v>-0.36406090000000002</v>
      </c>
      <c r="AW480" s="11">
        <v>-0.16198950000000001</v>
      </c>
      <c r="AX480" s="11">
        <v>-1.00841E-2</v>
      </c>
      <c r="AY480" s="11">
        <v>0.18470500000000001</v>
      </c>
      <c r="AZ480" s="11">
        <v>0.3502536</v>
      </c>
      <c r="BA480" s="11">
        <v>-0.11399479999999999</v>
      </c>
      <c r="BB480" s="11">
        <v>-0.53759590000000002</v>
      </c>
      <c r="BC480" s="11">
        <v>-0.65018180000000003</v>
      </c>
      <c r="BD480" s="11">
        <v>-1.8479730000000001</v>
      </c>
      <c r="BE480" s="11">
        <v>-1.801137</v>
      </c>
      <c r="BF480" s="11">
        <v>-1.3104960000000001</v>
      </c>
      <c r="BG480" s="11">
        <v>-1.161195</v>
      </c>
      <c r="BH480" s="11">
        <v>-1.00125</v>
      </c>
      <c r="BI480" s="11">
        <v>-0.80659400000000003</v>
      </c>
      <c r="BJ480" s="11">
        <v>-0.83821420000000002</v>
      </c>
      <c r="BK480" s="11">
        <v>-0.7737967</v>
      </c>
      <c r="BL480" s="11">
        <v>-0.53471380000000002</v>
      </c>
      <c r="BM480" s="11">
        <v>-0.59700900000000001</v>
      </c>
      <c r="BN480" s="11">
        <v>-0.41224339999999998</v>
      </c>
      <c r="BO480" s="11">
        <v>-0.533578</v>
      </c>
      <c r="BP480" s="11">
        <v>-0.45238899999999999</v>
      </c>
      <c r="BQ480" s="11">
        <v>-0.52878199999999997</v>
      </c>
      <c r="BR480" s="11">
        <v>-0.52239420000000003</v>
      </c>
      <c r="BS480" s="11">
        <v>-0.40478799999999998</v>
      </c>
      <c r="BT480" s="11">
        <v>-0.10039960000000001</v>
      </c>
      <c r="BU480" s="11">
        <v>6.2787099999999998E-2</v>
      </c>
      <c r="BV480" s="11">
        <v>0.20685609999999999</v>
      </c>
      <c r="BW480" s="11">
        <v>0.40658309999999998</v>
      </c>
      <c r="BX480" s="11">
        <v>0.59200059999999999</v>
      </c>
      <c r="BY480" s="11">
        <v>0.11355999999999999</v>
      </c>
      <c r="BZ480" s="11">
        <v>-0.28945979999999999</v>
      </c>
      <c r="CA480" s="11">
        <v>-0.41658990000000001</v>
      </c>
      <c r="CB480" s="11">
        <v>-1.413198</v>
      </c>
      <c r="CC480" s="11">
        <v>-1.4166019999999999</v>
      </c>
      <c r="CD480" s="11">
        <v>-0.97123939999999997</v>
      </c>
      <c r="CE480" s="11">
        <v>-0.86987919999999996</v>
      </c>
      <c r="CF480" s="11">
        <v>-0.7474729</v>
      </c>
      <c r="CG480" s="11">
        <v>-0.58285679999999995</v>
      </c>
      <c r="CH480" s="11">
        <v>-0.60895379999999999</v>
      </c>
      <c r="CI480" s="11">
        <v>-0.52051340000000001</v>
      </c>
      <c r="CJ480" s="11">
        <v>-0.27883580000000002</v>
      </c>
      <c r="CK480" s="11">
        <v>-0.33603270000000002</v>
      </c>
      <c r="CL480" s="11">
        <v>-0.15796869999999999</v>
      </c>
      <c r="CM480" s="11">
        <v>-0.30397570000000002</v>
      </c>
      <c r="CN480" s="11">
        <v>-0.25616119999999998</v>
      </c>
      <c r="CO480" s="11">
        <v>-0.32741110000000001</v>
      </c>
      <c r="CP480" s="11">
        <v>-0.27971099999999999</v>
      </c>
      <c r="CQ480" s="11">
        <v>-0.16578870000000001</v>
      </c>
      <c r="CR480" s="11">
        <v>0.16326180000000001</v>
      </c>
      <c r="CS480" s="11">
        <v>0.28756369999999998</v>
      </c>
      <c r="CT480" s="11">
        <v>0.42379620000000001</v>
      </c>
      <c r="CU480" s="11">
        <v>0.62846109999999999</v>
      </c>
      <c r="CV480" s="11">
        <v>0.83374769999999998</v>
      </c>
      <c r="CW480" s="11">
        <v>0.34111469999999999</v>
      </c>
      <c r="CX480" s="11">
        <v>-4.1323800000000001E-2</v>
      </c>
      <c r="CY480" s="11">
        <v>-0.1829981</v>
      </c>
      <c r="CZ480" s="11">
        <v>0.26432489999999997</v>
      </c>
      <c r="DA480" s="11">
        <v>0.2337803</v>
      </c>
      <c r="DB480" s="11">
        <v>0.2062533</v>
      </c>
      <c r="DC480" s="11">
        <v>0.17710770000000001</v>
      </c>
      <c r="DD480" s="11">
        <v>0.1542857</v>
      </c>
      <c r="DE480" s="11">
        <v>0.13602259999999999</v>
      </c>
      <c r="DF480" s="11">
        <v>0.13938039999999999</v>
      </c>
      <c r="DG480" s="11">
        <v>0.15398529999999999</v>
      </c>
      <c r="DH480" s="11">
        <v>0.1555628</v>
      </c>
      <c r="DI480" s="11">
        <v>0.15866230000000001</v>
      </c>
      <c r="DJ480" s="11">
        <v>0.154588</v>
      </c>
      <c r="DK480" s="11">
        <v>0.1395883</v>
      </c>
      <c r="DL480" s="11">
        <v>0.1192981</v>
      </c>
      <c r="DM480" s="11">
        <v>0.1224247</v>
      </c>
      <c r="DN480" s="11">
        <v>0.1475409</v>
      </c>
      <c r="DO480" s="11">
        <v>0.14530129999999999</v>
      </c>
      <c r="DP480" s="11">
        <v>0.16029470000000001</v>
      </c>
      <c r="DQ480" s="11">
        <v>0.13665450000000001</v>
      </c>
      <c r="DR480" s="11">
        <v>0.13189020000000001</v>
      </c>
      <c r="DS480" s="11">
        <v>0.13489229999999999</v>
      </c>
      <c r="DT480" s="11">
        <v>0.14697180000000001</v>
      </c>
      <c r="DU480" s="11">
        <v>0.13834350000000001</v>
      </c>
      <c r="DV480" s="11">
        <v>0.15085599999999999</v>
      </c>
      <c r="DW480" s="11">
        <v>0.1420138</v>
      </c>
      <c r="DX480" s="11">
        <v>2.2151559999999999</v>
      </c>
      <c r="DY480" s="11">
        <v>9.55569E-2</v>
      </c>
      <c r="DZ480" s="11">
        <v>0.12093859999999999</v>
      </c>
      <c r="EA480" s="11">
        <v>53.697682999999998</v>
      </c>
      <c r="EB480" s="11">
        <v>53.225642000000001</v>
      </c>
      <c r="EC480" s="11">
        <v>53.178749000000003</v>
      </c>
      <c r="ED480" s="11">
        <v>52.844842999999997</v>
      </c>
      <c r="EE480" s="11">
        <v>52.891736000000002</v>
      </c>
      <c r="EF480" s="11">
        <v>52.127246</v>
      </c>
      <c r="EG480" s="11">
        <v>51.619221000000003</v>
      </c>
      <c r="EH480" s="11">
        <v>52.124963999999999</v>
      </c>
      <c r="EI480" s="11">
        <v>52.523766999999999</v>
      </c>
      <c r="EJ480" s="11">
        <v>53.127775999999997</v>
      </c>
      <c r="EK480" s="11">
        <v>53.732734000000001</v>
      </c>
      <c r="EL480" s="11">
        <v>53.997897999999999</v>
      </c>
      <c r="EM480" s="11">
        <v>52.976035000000003</v>
      </c>
      <c r="EN480" s="11">
        <v>55.021515999999998</v>
      </c>
      <c r="EO480" s="11">
        <v>53.949187000000002</v>
      </c>
      <c r="EP480" s="11">
        <v>52.848348999999999</v>
      </c>
      <c r="EQ480" s="11">
        <v>53.004558000000003</v>
      </c>
      <c r="ER480" s="11">
        <v>52.957053000000002</v>
      </c>
      <c r="ES480" s="11">
        <v>52.527724999999997</v>
      </c>
      <c r="ET480" s="11">
        <v>53.877907999999998</v>
      </c>
      <c r="EU480" s="11">
        <v>54.271410000000003</v>
      </c>
      <c r="EV480" s="11">
        <v>53.881866000000002</v>
      </c>
      <c r="EW480" s="11">
        <v>53.195407000000003</v>
      </c>
      <c r="EX480" s="11">
        <v>53.697904000000001</v>
      </c>
      <c r="EY480" s="11">
        <v>0</v>
      </c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</row>
    <row r="481" spans="1:235" x14ac:dyDescent="0.2">
      <c r="A481" t="s">
        <v>112</v>
      </c>
      <c r="B481" t="s">
        <v>136</v>
      </c>
      <c r="C481" t="s">
        <v>0</v>
      </c>
      <c r="D481" t="s">
        <v>105</v>
      </c>
      <c r="E481" s="38" t="s">
        <v>217</v>
      </c>
      <c r="F481" t="s">
        <v>107</v>
      </c>
      <c r="G481" s="11">
        <v>14501</v>
      </c>
      <c r="H481" s="11">
        <v>12.14372</v>
      </c>
      <c r="I481" s="11">
        <v>11.3081</v>
      </c>
      <c r="J481" s="11">
        <v>10.690200000000001</v>
      </c>
      <c r="K481" s="11">
        <v>10.268750000000001</v>
      </c>
      <c r="L481" s="11">
        <v>10.53729</v>
      </c>
      <c r="M481" s="11">
        <v>11.386609999999999</v>
      </c>
      <c r="N481" s="11">
        <v>12.948700000000001</v>
      </c>
      <c r="O481" s="11">
        <v>12.64287</v>
      </c>
      <c r="P481" s="11">
        <v>10.039300000000001</v>
      </c>
      <c r="Q481" s="11">
        <v>5.8958959999999996</v>
      </c>
      <c r="R481" s="11">
        <v>-7.9148200000000002E-2</v>
      </c>
      <c r="S481" s="11">
        <v>5.9686630000000003</v>
      </c>
      <c r="T481" s="11">
        <v>4.3775259999999996</v>
      </c>
      <c r="U481" s="11">
        <v>1.159392</v>
      </c>
      <c r="V481" s="11">
        <v>2.7925779999999998</v>
      </c>
      <c r="W481" s="11">
        <v>5.7984540000000004</v>
      </c>
      <c r="X481" s="11">
        <v>9.7240420000000007</v>
      </c>
      <c r="Y481" s="11">
        <v>13.85703</v>
      </c>
      <c r="Z481" s="11">
        <v>16.803349999999998</v>
      </c>
      <c r="AA481" s="11">
        <v>17.659379999999999</v>
      </c>
      <c r="AB481" s="11">
        <v>17.299700000000001</v>
      </c>
      <c r="AC481" s="11">
        <v>15.988799999999999</v>
      </c>
      <c r="AD481" s="11">
        <v>14.29937</v>
      </c>
      <c r="AE481" s="11">
        <v>12.571999999999999</v>
      </c>
      <c r="AF481" s="11">
        <v>-1.8049930000000001</v>
      </c>
      <c r="AG481" s="11">
        <v>-1.7608889999999999</v>
      </c>
      <c r="AH481" s="11">
        <v>-1.498048</v>
      </c>
      <c r="AI481" s="11">
        <v>-1.2743610000000001</v>
      </c>
      <c r="AJ481" s="11">
        <v>-1.0255339999999999</v>
      </c>
      <c r="AK481" s="11">
        <v>-0.95635429999999999</v>
      </c>
      <c r="AL481" s="11">
        <v>-1.070122</v>
      </c>
      <c r="AM481" s="11">
        <v>-0.95418440000000004</v>
      </c>
      <c r="AN481" s="11">
        <v>-0.78212859999999995</v>
      </c>
      <c r="AO481" s="11">
        <v>-0.75514669999999995</v>
      </c>
      <c r="AP481" s="11">
        <v>-0.60687360000000001</v>
      </c>
      <c r="AQ481" s="11">
        <v>-0.78645770000000004</v>
      </c>
      <c r="AR481" s="11">
        <v>-0.65856680000000001</v>
      </c>
      <c r="AS481" s="11">
        <v>-0.68125340000000001</v>
      </c>
      <c r="AT481" s="11">
        <v>-0.70748599999999995</v>
      </c>
      <c r="AU481" s="11">
        <v>-0.60110549999999996</v>
      </c>
      <c r="AV481" s="11">
        <v>-0.33639989999999997</v>
      </c>
      <c r="AW481" s="11">
        <v>-0.17501430000000001</v>
      </c>
      <c r="AX481" s="11">
        <v>-5.9436000000000003E-3</v>
      </c>
      <c r="AY481" s="11">
        <v>0.1769501</v>
      </c>
      <c r="AZ481" s="11">
        <v>0.26296580000000003</v>
      </c>
      <c r="BA481" s="11">
        <v>-0.1630857</v>
      </c>
      <c r="BB481" s="11">
        <v>-0.50985130000000001</v>
      </c>
      <c r="BC481" s="11">
        <v>-0.54416299999999995</v>
      </c>
      <c r="BD481" s="11">
        <v>-1.422253</v>
      </c>
      <c r="BE481" s="11">
        <v>-1.416393</v>
      </c>
      <c r="BF481" s="11">
        <v>-1.1955819999999999</v>
      </c>
      <c r="BG481" s="11">
        <v>-1.0054700000000001</v>
      </c>
      <c r="BH481" s="11">
        <v>-0.78869940000000005</v>
      </c>
      <c r="BI481" s="11">
        <v>-0.73311950000000004</v>
      </c>
      <c r="BJ481" s="11">
        <v>-0.82567040000000003</v>
      </c>
      <c r="BK481" s="11">
        <v>-0.69923440000000003</v>
      </c>
      <c r="BL481" s="11">
        <v>-0.51871840000000002</v>
      </c>
      <c r="BM481" s="11">
        <v>-0.4949537</v>
      </c>
      <c r="BN481" s="11">
        <v>-0.35291529999999999</v>
      </c>
      <c r="BO481" s="11">
        <v>-0.54451649999999996</v>
      </c>
      <c r="BP481" s="11">
        <v>-0.45487729999999998</v>
      </c>
      <c r="BQ481" s="11">
        <v>-0.47424949999999999</v>
      </c>
      <c r="BR481" s="11">
        <v>-0.46643469999999998</v>
      </c>
      <c r="BS481" s="11">
        <v>-0.37120769999999997</v>
      </c>
      <c r="BT481" s="11">
        <v>-9.7253599999999996E-2</v>
      </c>
      <c r="BU481" s="11">
        <v>4.7649200000000003E-2</v>
      </c>
      <c r="BV481" s="11">
        <v>0.20320969999999999</v>
      </c>
      <c r="BW481" s="11">
        <v>0.38573049999999998</v>
      </c>
      <c r="BX481" s="11">
        <v>0.49460559999999998</v>
      </c>
      <c r="BY481" s="11">
        <v>5.5415899999999997E-2</v>
      </c>
      <c r="BZ481" s="11">
        <v>-0.281885</v>
      </c>
      <c r="CA481" s="11">
        <v>-0.33766429999999997</v>
      </c>
      <c r="CB481" s="11">
        <v>-1.039512</v>
      </c>
      <c r="CC481" s="11">
        <v>-1.071896</v>
      </c>
      <c r="CD481" s="11">
        <v>-0.89311660000000004</v>
      </c>
      <c r="CE481" s="11">
        <v>-0.73657810000000001</v>
      </c>
      <c r="CF481" s="11">
        <v>-0.5518651</v>
      </c>
      <c r="CG481" s="11">
        <v>-0.50988469999999997</v>
      </c>
      <c r="CH481" s="11">
        <v>-0.58121900000000004</v>
      </c>
      <c r="CI481" s="11">
        <v>-0.44428440000000002</v>
      </c>
      <c r="CJ481" s="11">
        <v>-0.25530829999999999</v>
      </c>
      <c r="CK481" s="11">
        <v>-0.23476069999999999</v>
      </c>
      <c r="CL481" s="11">
        <v>-9.8957000000000003E-2</v>
      </c>
      <c r="CM481" s="11">
        <v>-0.30257539999999999</v>
      </c>
      <c r="CN481" s="11">
        <v>-0.25118790000000002</v>
      </c>
      <c r="CO481" s="11">
        <v>-0.26724560000000003</v>
      </c>
      <c r="CP481" s="11">
        <v>-0.22538340000000001</v>
      </c>
      <c r="CQ481" s="11">
        <v>-0.14130989999999999</v>
      </c>
      <c r="CR481" s="11">
        <v>0.14189270000000001</v>
      </c>
      <c r="CS481" s="11">
        <v>0.27031260000000001</v>
      </c>
      <c r="CT481" s="11">
        <v>0.41236299999999998</v>
      </c>
      <c r="CU481" s="11">
        <v>0.59451089999999995</v>
      </c>
      <c r="CV481" s="11">
        <v>0.72624540000000004</v>
      </c>
      <c r="CW481" s="11">
        <v>0.27391759999999998</v>
      </c>
      <c r="CX481" s="11">
        <v>-5.3918800000000003E-2</v>
      </c>
      <c r="CY481" s="11">
        <v>-0.13116559999999999</v>
      </c>
      <c r="CZ481" s="11">
        <v>0.2326898</v>
      </c>
      <c r="DA481" s="11">
        <v>0.20943899999999999</v>
      </c>
      <c r="DB481" s="11">
        <v>0.1838861</v>
      </c>
      <c r="DC481" s="11">
        <v>0.16347449999999999</v>
      </c>
      <c r="DD481" s="11">
        <v>0.143985</v>
      </c>
      <c r="DE481" s="11">
        <v>0.13571710000000001</v>
      </c>
      <c r="DF481" s="11">
        <v>0.1486159</v>
      </c>
      <c r="DG481" s="11">
        <v>0.15499859999999999</v>
      </c>
      <c r="DH481" s="11">
        <v>0.16014200000000001</v>
      </c>
      <c r="DI481" s="11">
        <v>0.1581861</v>
      </c>
      <c r="DJ481" s="11">
        <v>0.1543957</v>
      </c>
      <c r="DK481" s="11">
        <v>0.14708979999999999</v>
      </c>
      <c r="DL481" s="11">
        <v>0.1238344</v>
      </c>
      <c r="DM481" s="11">
        <v>0.1258494</v>
      </c>
      <c r="DN481" s="11">
        <v>0.14654880000000001</v>
      </c>
      <c r="DO481" s="11">
        <v>0.1397679</v>
      </c>
      <c r="DP481" s="11">
        <v>0.14539060000000001</v>
      </c>
      <c r="DQ481" s="11">
        <v>0.13536980000000001</v>
      </c>
      <c r="DR481" s="11">
        <v>0.1271562</v>
      </c>
      <c r="DS481" s="11">
        <v>0.1269295</v>
      </c>
      <c r="DT481" s="11">
        <v>0.14082700000000001</v>
      </c>
      <c r="DU481" s="11">
        <v>0.1328396</v>
      </c>
      <c r="DV481" s="11">
        <v>0.13859369999999999</v>
      </c>
      <c r="DW481" s="11">
        <v>0.1255423</v>
      </c>
      <c r="DX481" s="11">
        <v>2.1204939999999999</v>
      </c>
      <c r="DY481" s="11">
        <v>9.3403100000000003E-2</v>
      </c>
      <c r="DZ481" s="11">
        <v>0.1112398</v>
      </c>
      <c r="EA481" s="11">
        <v>51.373064999999997</v>
      </c>
      <c r="EB481" s="11">
        <v>51.148851999999998</v>
      </c>
      <c r="EC481" s="11">
        <v>50.534291000000003</v>
      </c>
      <c r="ED481" s="11">
        <v>49.713394999999998</v>
      </c>
      <c r="EE481" s="11">
        <v>50.327958000000002</v>
      </c>
      <c r="EF481" s="11">
        <v>49.803317</v>
      </c>
      <c r="EG481" s="11">
        <v>48.210127999999997</v>
      </c>
      <c r="EH481" s="11">
        <v>49.392482000000001</v>
      </c>
      <c r="EI481" s="11">
        <v>51.202314000000001</v>
      </c>
      <c r="EJ481" s="11">
        <v>51.686532</v>
      </c>
      <c r="EK481" s="11">
        <v>53.409945999999998</v>
      </c>
      <c r="EL481" s="11">
        <v>53.577624</v>
      </c>
      <c r="EM481" s="11">
        <v>51.427292000000001</v>
      </c>
      <c r="EN481" s="11">
        <v>53.817872000000001</v>
      </c>
      <c r="EO481" s="11">
        <v>53.459702999999998</v>
      </c>
      <c r="EP481" s="11">
        <v>51.887999000000001</v>
      </c>
      <c r="EQ481" s="11">
        <v>52.001899000000002</v>
      </c>
      <c r="ER481" s="11">
        <v>51.982829000000002</v>
      </c>
      <c r="ES481" s="11">
        <v>52.239362999999997</v>
      </c>
      <c r="ET481" s="11">
        <v>52.860177999999998</v>
      </c>
      <c r="EU481" s="11">
        <v>53.776573999999997</v>
      </c>
      <c r="EV481" s="11">
        <v>53.878309999999999</v>
      </c>
      <c r="EW481" s="11">
        <v>53.757693000000003</v>
      </c>
      <c r="EX481" s="11">
        <v>53.625500000000002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</row>
    <row r="482" spans="1:235" x14ac:dyDescent="0.2">
      <c r="A482" t="s">
        <v>112</v>
      </c>
      <c r="B482" t="s">
        <v>136</v>
      </c>
      <c r="C482" t="s">
        <v>0</v>
      </c>
      <c r="D482" t="s">
        <v>105</v>
      </c>
      <c r="E482" s="38" t="s">
        <v>123</v>
      </c>
      <c r="F482" t="s">
        <v>105</v>
      </c>
      <c r="G482" s="11">
        <v>31008</v>
      </c>
      <c r="H482" s="11">
        <v>19.57593</v>
      </c>
      <c r="I482" s="11">
        <v>17.946359999999999</v>
      </c>
      <c r="J482" s="11">
        <v>16.343409999999999</v>
      </c>
      <c r="K482" s="11">
        <v>15.601979999999999</v>
      </c>
      <c r="L482" s="11">
        <v>15.351050000000001</v>
      </c>
      <c r="M482" s="11">
        <v>15.71828</v>
      </c>
      <c r="N482" s="11">
        <v>15.436389999999999</v>
      </c>
      <c r="O482" s="11">
        <v>10.57052</v>
      </c>
      <c r="P482" s="11">
        <v>0.43953959999999997</v>
      </c>
      <c r="Q482" s="11">
        <v>-13.89683</v>
      </c>
      <c r="R482" s="11">
        <v>-27.651420000000002</v>
      </c>
      <c r="S482" s="11">
        <v>-37.03698</v>
      </c>
      <c r="T482" s="11">
        <v>-41.933549999999997</v>
      </c>
      <c r="U482" s="11">
        <v>-42.686720000000001</v>
      </c>
      <c r="V482" s="11">
        <v>-38.038119999999999</v>
      </c>
      <c r="W482" s="11">
        <v>-27.566030000000001</v>
      </c>
      <c r="X482" s="11">
        <v>-13.66732</v>
      </c>
      <c r="Y482" s="11">
        <v>3.6429800000000001</v>
      </c>
      <c r="Z482" s="11">
        <v>18.811990000000002</v>
      </c>
      <c r="AA482" s="11">
        <v>26.405740000000002</v>
      </c>
      <c r="AB482" s="11">
        <v>27.867830000000001</v>
      </c>
      <c r="AC482" s="11">
        <v>26.822710000000001</v>
      </c>
      <c r="AD482" s="11">
        <v>23.930610000000001</v>
      </c>
      <c r="AE482" s="11">
        <v>20.637789999999999</v>
      </c>
      <c r="AF482" s="11">
        <v>-3.716377</v>
      </c>
      <c r="AG482" s="11">
        <v>-3.6037439999999998</v>
      </c>
      <c r="AH482" s="11">
        <v>-3.202499</v>
      </c>
      <c r="AI482" s="11">
        <v>-2.4585900000000001</v>
      </c>
      <c r="AJ482" s="11">
        <v>-1.999606</v>
      </c>
      <c r="AK482" s="11">
        <v>-1.871354</v>
      </c>
      <c r="AL482" s="11">
        <v>-2.008292</v>
      </c>
      <c r="AM482" s="11">
        <v>-1.8664000000000001</v>
      </c>
      <c r="AN482" s="11">
        <v>-1.2101759999999999</v>
      </c>
      <c r="AO482" s="11">
        <v>-1.1915960000000001</v>
      </c>
      <c r="AP482" s="11">
        <v>-0.93092830000000004</v>
      </c>
      <c r="AQ482" s="11">
        <v>-1.071763</v>
      </c>
      <c r="AR482" s="11">
        <v>-0.81170989999999998</v>
      </c>
      <c r="AS482" s="11">
        <v>-0.90473559999999997</v>
      </c>
      <c r="AT482" s="11">
        <v>-1.1225970000000001</v>
      </c>
      <c r="AU482" s="11">
        <v>-1.103874</v>
      </c>
      <c r="AV482" s="11">
        <v>-0.91107700000000003</v>
      </c>
      <c r="AW482" s="11">
        <v>-0.95187739999999998</v>
      </c>
      <c r="AX482" s="11">
        <v>-0.4387142</v>
      </c>
      <c r="AY482" s="11">
        <v>-0.10682120000000001</v>
      </c>
      <c r="AZ482" s="11">
        <v>1.24587E-2</v>
      </c>
      <c r="BA482" s="11">
        <v>-0.58265279999999997</v>
      </c>
      <c r="BB482" s="11">
        <v>-0.79899560000000003</v>
      </c>
      <c r="BC482" s="11">
        <v>-1.06751</v>
      </c>
      <c r="BD482" s="11">
        <v>-3.1452200000000001</v>
      </c>
      <c r="BE482" s="11">
        <v>-3.087437</v>
      </c>
      <c r="BF482" s="11">
        <v>-2.7425099999999998</v>
      </c>
      <c r="BG482" s="11">
        <v>-2.0632999999999999</v>
      </c>
      <c r="BH482" s="11">
        <v>-1.641305</v>
      </c>
      <c r="BI482" s="11">
        <v>-1.548667</v>
      </c>
      <c r="BJ482" s="11">
        <v>-1.673276</v>
      </c>
      <c r="BK482" s="11">
        <v>-1.4801010000000001</v>
      </c>
      <c r="BL482" s="11">
        <v>-0.84669450000000002</v>
      </c>
      <c r="BM482" s="11">
        <v>-0.80230000000000001</v>
      </c>
      <c r="BN482" s="11">
        <v>-0.53864659999999998</v>
      </c>
      <c r="BO482" s="11">
        <v>-0.7012197</v>
      </c>
      <c r="BP482" s="11">
        <v>-0.46324579999999999</v>
      </c>
      <c r="BQ482" s="11">
        <v>-0.53025529999999998</v>
      </c>
      <c r="BR482" s="11">
        <v>-0.69850000000000001</v>
      </c>
      <c r="BS482" s="11">
        <v>-0.66503780000000001</v>
      </c>
      <c r="BT482" s="11">
        <v>-0.4274541</v>
      </c>
      <c r="BU482" s="11">
        <v>-0.51169100000000001</v>
      </c>
      <c r="BV482" s="11">
        <v>-3.5874299999999998E-2</v>
      </c>
      <c r="BW482" s="11">
        <v>0.27187240000000001</v>
      </c>
      <c r="BX482" s="11">
        <v>0.3905129</v>
      </c>
      <c r="BY482" s="11">
        <v>-0.2060022</v>
      </c>
      <c r="BZ482" s="11">
        <v>-0.43197980000000002</v>
      </c>
      <c r="CA482" s="11">
        <v>-0.73022869999999995</v>
      </c>
      <c r="CB482" s="11">
        <v>-2.5740639999999999</v>
      </c>
      <c r="CC482" s="11">
        <v>-2.5711300000000001</v>
      </c>
      <c r="CD482" s="11">
        <v>-2.2825199999999999</v>
      </c>
      <c r="CE482" s="11">
        <v>-1.66801</v>
      </c>
      <c r="CF482" s="11">
        <v>-1.283004</v>
      </c>
      <c r="CG482" s="11">
        <v>-1.2259789999999999</v>
      </c>
      <c r="CH482" s="11">
        <v>-1.33826</v>
      </c>
      <c r="CI482" s="11">
        <v>-1.0938030000000001</v>
      </c>
      <c r="CJ482" s="11">
        <v>-0.4832127</v>
      </c>
      <c r="CK482" s="11">
        <v>-0.41300429999999999</v>
      </c>
      <c r="CL482" s="11">
        <v>-0.146365</v>
      </c>
      <c r="CM482" s="11">
        <v>-0.33067659999999999</v>
      </c>
      <c r="CN482" s="11">
        <v>-0.1147816</v>
      </c>
      <c r="CO482" s="11">
        <v>-0.155775</v>
      </c>
      <c r="CP482" s="11">
        <v>-0.2744026</v>
      </c>
      <c r="CQ482" s="11">
        <v>-0.22620129999999999</v>
      </c>
      <c r="CR482" s="11">
        <v>5.6168700000000002E-2</v>
      </c>
      <c r="CS482" s="11">
        <v>-7.1504700000000004E-2</v>
      </c>
      <c r="CT482" s="11">
        <v>0.36696570000000001</v>
      </c>
      <c r="CU482" s="11">
        <v>0.65056599999999998</v>
      </c>
      <c r="CV482" s="11">
        <v>0.76856720000000001</v>
      </c>
      <c r="CW482" s="11">
        <v>0.17064850000000001</v>
      </c>
      <c r="CX482" s="11">
        <v>-6.4963999999999994E-2</v>
      </c>
      <c r="CY482" s="11">
        <v>-0.3929474</v>
      </c>
      <c r="CZ482" s="11">
        <v>0.34723870000000001</v>
      </c>
      <c r="DA482" s="11">
        <v>0.31389220000000001</v>
      </c>
      <c r="DB482" s="11">
        <v>0.2796536</v>
      </c>
      <c r="DC482" s="11">
        <v>0.24031930000000001</v>
      </c>
      <c r="DD482" s="11">
        <v>0.21783159999999999</v>
      </c>
      <c r="DE482" s="11">
        <v>0.1961802</v>
      </c>
      <c r="DF482" s="11">
        <v>0.2036753</v>
      </c>
      <c r="DG482" s="11">
        <v>0.2348529</v>
      </c>
      <c r="DH482" s="11">
        <v>0.22098119999999999</v>
      </c>
      <c r="DI482" s="11">
        <v>0.23667489999999999</v>
      </c>
      <c r="DJ482" s="11">
        <v>0.23849029999999999</v>
      </c>
      <c r="DK482" s="11">
        <v>0.22527430000000001</v>
      </c>
      <c r="DL482" s="11">
        <v>0.21185119999999999</v>
      </c>
      <c r="DM482" s="11">
        <v>0.2276678</v>
      </c>
      <c r="DN482" s="11">
        <v>0.25783289999999998</v>
      </c>
      <c r="DO482" s="11">
        <v>0.26679370000000002</v>
      </c>
      <c r="DP482" s="11">
        <v>0.2940218</v>
      </c>
      <c r="DQ482" s="11">
        <v>0.26761430000000003</v>
      </c>
      <c r="DR482" s="11">
        <v>0.2449093</v>
      </c>
      <c r="DS482" s="11">
        <v>0.2302294</v>
      </c>
      <c r="DT482" s="11">
        <v>0.22984070000000001</v>
      </c>
      <c r="DU482" s="11">
        <v>0.2289873</v>
      </c>
      <c r="DV482" s="11">
        <v>0.22312969999999999</v>
      </c>
      <c r="DW482" s="11">
        <v>0.2050525</v>
      </c>
      <c r="DX482" s="11">
        <v>3.787172</v>
      </c>
      <c r="DY482" s="11">
        <v>0.15939229999999999</v>
      </c>
      <c r="DZ482" s="11">
        <v>0.2249274</v>
      </c>
      <c r="EA482" s="11">
        <v>59.735931000000001</v>
      </c>
      <c r="EB482" s="11">
        <v>60.430039999999998</v>
      </c>
      <c r="EC482" s="11">
        <v>59.678370999999999</v>
      </c>
      <c r="ED482" s="11">
        <v>58.970154999999998</v>
      </c>
      <c r="EE482" s="11">
        <v>58.735908999999999</v>
      </c>
      <c r="EF482" s="11">
        <v>58.289391000000002</v>
      </c>
      <c r="EG482" s="11">
        <v>58.863731000000001</v>
      </c>
      <c r="EH482" s="11">
        <v>60.164051999999998</v>
      </c>
      <c r="EI482" s="11">
        <v>61.611061999999997</v>
      </c>
      <c r="EJ482" s="11">
        <v>63.441879999999998</v>
      </c>
      <c r="EK482" s="11">
        <v>64.896343000000002</v>
      </c>
      <c r="EL482" s="11">
        <v>65.883482000000001</v>
      </c>
      <c r="EM482" s="11">
        <v>66.409246999999993</v>
      </c>
      <c r="EN482" s="11">
        <v>68.912155999999996</v>
      </c>
      <c r="EO482" s="11">
        <v>68.010948999999997</v>
      </c>
      <c r="EP482" s="11">
        <v>66.717991999999995</v>
      </c>
      <c r="EQ482" s="11">
        <v>65.983343000000005</v>
      </c>
      <c r="ER482" s="11">
        <v>64.742034000000004</v>
      </c>
      <c r="ES482" s="11">
        <v>63.298662999999998</v>
      </c>
      <c r="ET482" s="11">
        <v>61.160606000000001</v>
      </c>
      <c r="EU482" s="11">
        <v>60.236061999999997</v>
      </c>
      <c r="EV482" s="11">
        <v>59.693482000000003</v>
      </c>
      <c r="EW482" s="11">
        <v>59.216726000000001</v>
      </c>
      <c r="EX482" s="11">
        <v>59.717770000000002</v>
      </c>
      <c r="EY482" s="11">
        <v>0</v>
      </c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</row>
    <row r="483" spans="1:235" x14ac:dyDescent="0.2">
      <c r="A483" t="s">
        <v>112</v>
      </c>
      <c r="B483" t="s">
        <v>136</v>
      </c>
      <c r="C483" t="s">
        <v>0</v>
      </c>
      <c r="D483" t="s">
        <v>105</v>
      </c>
      <c r="E483" s="38" t="s">
        <v>123</v>
      </c>
      <c r="F483" t="s">
        <v>106</v>
      </c>
      <c r="G483" s="11">
        <v>16446</v>
      </c>
      <c r="H483" s="11">
        <v>9.2054170000000006</v>
      </c>
      <c r="I483" s="11">
        <v>8.4319699999999997</v>
      </c>
      <c r="J483" s="11">
        <v>7.7846529999999996</v>
      </c>
      <c r="K483" s="11">
        <v>7.3758600000000003</v>
      </c>
      <c r="L483" s="11">
        <v>7.196561</v>
      </c>
      <c r="M483" s="11">
        <v>7.3240470000000002</v>
      </c>
      <c r="N483" s="11">
        <v>7.2270479999999999</v>
      </c>
      <c r="O483" s="11">
        <v>5.6942139999999997</v>
      </c>
      <c r="P483" s="11">
        <v>1.8033809999999999</v>
      </c>
      <c r="Q483" s="11">
        <v>-3.9415870000000002</v>
      </c>
      <c r="R483" s="11">
        <v>-9.9881810000000009</v>
      </c>
      <c r="S483" s="11">
        <v>-14.72663</v>
      </c>
      <c r="T483" s="11">
        <v>-16.778279999999999</v>
      </c>
      <c r="U483" s="11">
        <v>-16.893419999999999</v>
      </c>
      <c r="V483" s="11">
        <v>-15.03154</v>
      </c>
      <c r="W483" s="11">
        <v>-10.81456</v>
      </c>
      <c r="X483" s="11">
        <v>-5.1302770000000004</v>
      </c>
      <c r="Y483" s="11">
        <v>2.305955</v>
      </c>
      <c r="Z483" s="11">
        <v>8.9773019999999999</v>
      </c>
      <c r="AA483" s="11">
        <v>12.47367</v>
      </c>
      <c r="AB483" s="11">
        <v>13.27739</v>
      </c>
      <c r="AC483" s="11">
        <v>12.79777</v>
      </c>
      <c r="AD483" s="11">
        <v>11.49457</v>
      </c>
      <c r="AE483" s="11">
        <v>9.8396509999999999</v>
      </c>
      <c r="AF483" s="11">
        <v>-2.0998760000000001</v>
      </c>
      <c r="AG483" s="11">
        <v>-2.0045000000000002</v>
      </c>
      <c r="AH483" s="11">
        <v>-1.6638710000000001</v>
      </c>
      <c r="AI483" s="11">
        <v>-1.319698</v>
      </c>
      <c r="AJ483" s="11">
        <v>-1.088571</v>
      </c>
      <c r="AK483" s="11">
        <v>-0.98501919999999998</v>
      </c>
      <c r="AL483" s="11">
        <v>-1.095083</v>
      </c>
      <c r="AM483" s="11">
        <v>-1.004362</v>
      </c>
      <c r="AN483" s="11">
        <v>-0.66454849999999999</v>
      </c>
      <c r="AO483" s="11">
        <v>-0.68108210000000002</v>
      </c>
      <c r="AP483" s="11">
        <v>-0.57847789999999999</v>
      </c>
      <c r="AQ483" s="11">
        <v>-0.65892090000000003</v>
      </c>
      <c r="AR483" s="11">
        <v>-0.49182619999999999</v>
      </c>
      <c r="AS483" s="11">
        <v>-0.53212459999999995</v>
      </c>
      <c r="AT483" s="11">
        <v>-0.66441570000000005</v>
      </c>
      <c r="AU483" s="11">
        <v>-0.65756760000000003</v>
      </c>
      <c r="AV483" s="11">
        <v>-0.55365489999999995</v>
      </c>
      <c r="AW483" s="11">
        <v>-0.56992500000000001</v>
      </c>
      <c r="AX483" s="11">
        <v>-0.25953779999999999</v>
      </c>
      <c r="AY483" s="11">
        <v>-0.1002348</v>
      </c>
      <c r="AZ483" s="11">
        <v>-5.5208800000000002E-2</v>
      </c>
      <c r="BA483" s="11">
        <v>-0.39825579999999999</v>
      </c>
      <c r="BB483" s="11">
        <v>-0.49818410000000002</v>
      </c>
      <c r="BC483" s="11">
        <v>-0.67079290000000003</v>
      </c>
      <c r="BD483" s="11">
        <v>-1.779245</v>
      </c>
      <c r="BE483" s="11">
        <v>-1.7204489999999999</v>
      </c>
      <c r="BF483" s="11">
        <v>-1.4159360000000001</v>
      </c>
      <c r="BG483" s="11">
        <v>-1.1053219999999999</v>
      </c>
      <c r="BH483" s="11">
        <v>-0.89542379999999999</v>
      </c>
      <c r="BI483" s="11">
        <v>-0.81258980000000003</v>
      </c>
      <c r="BJ483" s="11">
        <v>-0.91416200000000003</v>
      </c>
      <c r="BK483" s="11">
        <v>-0.79723449999999996</v>
      </c>
      <c r="BL483" s="11">
        <v>-0.4669992</v>
      </c>
      <c r="BM483" s="11">
        <v>-0.46399079999999998</v>
      </c>
      <c r="BN483" s="11">
        <v>-0.3566028</v>
      </c>
      <c r="BO483" s="11">
        <v>-0.44870700000000002</v>
      </c>
      <c r="BP483" s="11">
        <v>-0.28935949999999999</v>
      </c>
      <c r="BQ483" s="11">
        <v>-0.31977990000000001</v>
      </c>
      <c r="BR483" s="11">
        <v>-0.4214677</v>
      </c>
      <c r="BS483" s="11">
        <v>-0.41158479999999997</v>
      </c>
      <c r="BT483" s="11">
        <v>-0.28998699999999999</v>
      </c>
      <c r="BU483" s="11">
        <v>-0.32684249999999998</v>
      </c>
      <c r="BV483" s="11">
        <v>-3.9797399999999997E-2</v>
      </c>
      <c r="BW483" s="11">
        <v>0.1051175</v>
      </c>
      <c r="BX483" s="11">
        <v>0.15226210000000001</v>
      </c>
      <c r="BY483" s="11">
        <v>-0.18822710000000001</v>
      </c>
      <c r="BZ483" s="11">
        <v>-0.29262919999999998</v>
      </c>
      <c r="CA483" s="11">
        <v>-0.47955320000000001</v>
      </c>
      <c r="CB483" s="11">
        <v>-1.4586140000000001</v>
      </c>
      <c r="CC483" s="11">
        <v>-1.4363980000000001</v>
      </c>
      <c r="CD483" s="11">
        <v>-1.168002</v>
      </c>
      <c r="CE483" s="11">
        <v>-0.89094510000000005</v>
      </c>
      <c r="CF483" s="11">
        <v>-0.70227680000000003</v>
      </c>
      <c r="CG483" s="11">
        <v>-0.64016050000000002</v>
      </c>
      <c r="CH483" s="11">
        <v>-0.73324040000000001</v>
      </c>
      <c r="CI483" s="11">
        <v>-0.59010759999999995</v>
      </c>
      <c r="CJ483" s="11">
        <v>-0.26945000000000002</v>
      </c>
      <c r="CK483" s="11">
        <v>-0.24689939999999999</v>
      </c>
      <c r="CL483" s="11">
        <v>-0.13472770000000001</v>
      </c>
      <c r="CM483" s="11">
        <v>-0.23849310000000001</v>
      </c>
      <c r="CN483" s="11">
        <v>-8.6892700000000003E-2</v>
      </c>
      <c r="CO483" s="11">
        <v>-0.10743510000000001</v>
      </c>
      <c r="CP483" s="11">
        <v>-0.1785196</v>
      </c>
      <c r="CQ483" s="11">
        <v>-0.165602</v>
      </c>
      <c r="CR483" s="11">
        <v>-2.6319100000000002E-2</v>
      </c>
      <c r="CS483" s="11">
        <v>-8.3760100000000004E-2</v>
      </c>
      <c r="CT483" s="11">
        <v>0.17994289999999999</v>
      </c>
      <c r="CU483" s="11">
        <v>0.31046980000000002</v>
      </c>
      <c r="CV483" s="11">
        <v>0.35973300000000002</v>
      </c>
      <c r="CW483" s="11">
        <v>2.18017E-2</v>
      </c>
      <c r="CX483" s="11">
        <v>-8.7074200000000004E-2</v>
      </c>
      <c r="CY483" s="11">
        <v>-0.2883134</v>
      </c>
      <c r="CZ483" s="11">
        <v>0.19492989999999999</v>
      </c>
      <c r="DA483" s="11">
        <v>0.1726906</v>
      </c>
      <c r="DB483" s="11">
        <v>0.15073349999999999</v>
      </c>
      <c r="DC483" s="11">
        <v>0.13033169999999999</v>
      </c>
      <c r="DD483" s="11">
        <v>0.117425</v>
      </c>
      <c r="DE483" s="11">
        <v>0.1048296</v>
      </c>
      <c r="DF483" s="11">
        <v>0.10999250000000001</v>
      </c>
      <c r="DG483" s="11">
        <v>0.12592429999999999</v>
      </c>
      <c r="DH483" s="11">
        <v>0.1201014</v>
      </c>
      <c r="DI483" s="11">
        <v>0.13198219999999999</v>
      </c>
      <c r="DJ483" s="11">
        <v>0.1348905</v>
      </c>
      <c r="DK483" s="11">
        <v>0.127801</v>
      </c>
      <c r="DL483" s="11">
        <v>0.12309100000000001</v>
      </c>
      <c r="DM483" s="11">
        <v>0.1290965</v>
      </c>
      <c r="DN483" s="11">
        <v>0.1477019</v>
      </c>
      <c r="DO483" s="11">
        <v>0.14954690000000001</v>
      </c>
      <c r="DP483" s="11">
        <v>0.16029869999999999</v>
      </c>
      <c r="DQ483" s="11">
        <v>0.14778359999999999</v>
      </c>
      <c r="DR483" s="11">
        <v>0.13359260000000001</v>
      </c>
      <c r="DS483" s="11">
        <v>0.12484530000000001</v>
      </c>
      <c r="DT483" s="11">
        <v>0.12613340000000001</v>
      </c>
      <c r="DU483" s="11">
        <v>0.12768840000000001</v>
      </c>
      <c r="DV483" s="11">
        <v>0.1249685</v>
      </c>
      <c r="DW483" s="11">
        <v>0.11626549999999999</v>
      </c>
      <c r="DX483" s="11">
        <v>2.0553240000000002</v>
      </c>
      <c r="DY483" s="11">
        <v>8.80132E-2</v>
      </c>
      <c r="DZ483" s="11">
        <v>0.12386270000000001</v>
      </c>
      <c r="EA483" s="11">
        <v>60.947459000000002</v>
      </c>
      <c r="EB483" s="11">
        <v>61.870803000000002</v>
      </c>
      <c r="EC483" s="11">
        <v>61.119624000000002</v>
      </c>
      <c r="ED483" s="11">
        <v>60.354874000000002</v>
      </c>
      <c r="EE483" s="11">
        <v>60.063358999999998</v>
      </c>
      <c r="EF483" s="11">
        <v>59.528742000000001</v>
      </c>
      <c r="EG483" s="11">
        <v>59.836522000000002</v>
      </c>
      <c r="EH483" s="11">
        <v>60.486583000000003</v>
      </c>
      <c r="EI483" s="11">
        <v>61.170011000000002</v>
      </c>
      <c r="EJ483" s="11">
        <v>62.349970999999996</v>
      </c>
      <c r="EK483" s="11">
        <v>63.207853</v>
      </c>
      <c r="EL483" s="11">
        <v>63.792735</v>
      </c>
      <c r="EM483" s="11">
        <v>63.960144</v>
      </c>
      <c r="EN483" s="11">
        <v>66.940460000000002</v>
      </c>
      <c r="EO483" s="11">
        <v>66.063636000000002</v>
      </c>
      <c r="EP483" s="11">
        <v>64.983879000000002</v>
      </c>
      <c r="EQ483" s="11">
        <v>64.460718</v>
      </c>
      <c r="ER483" s="11">
        <v>63.383180000000003</v>
      </c>
      <c r="ES483" s="11">
        <v>62.453555999999999</v>
      </c>
      <c r="ET483" s="11">
        <v>61.031280000000002</v>
      </c>
      <c r="EU483" s="11">
        <v>60.406334000000001</v>
      </c>
      <c r="EV483" s="11">
        <v>60.147036</v>
      </c>
      <c r="EW483" s="11">
        <v>59.777149000000001</v>
      </c>
      <c r="EX483" s="11">
        <v>60.600622999999999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HY483" s="37"/>
      <c r="IA483" s="37"/>
    </row>
    <row r="484" spans="1:235" x14ac:dyDescent="0.2">
      <c r="A484" t="s">
        <v>112</v>
      </c>
      <c r="B484" t="s">
        <v>136</v>
      </c>
      <c r="C484" t="s">
        <v>0</v>
      </c>
      <c r="D484" t="s">
        <v>105</v>
      </c>
      <c r="E484" s="38" t="s">
        <v>123</v>
      </c>
      <c r="F484" t="s">
        <v>107</v>
      </c>
      <c r="G484" s="11">
        <v>14562</v>
      </c>
      <c r="H484" s="11">
        <v>10.235760000000001</v>
      </c>
      <c r="I484" s="11">
        <v>9.422345</v>
      </c>
      <c r="J484" s="11">
        <v>8.651802</v>
      </c>
      <c r="K484" s="11">
        <v>8.2207539999999995</v>
      </c>
      <c r="L484" s="11">
        <v>8.1331360000000004</v>
      </c>
      <c r="M484" s="11">
        <v>8.4024560000000008</v>
      </c>
      <c r="N484" s="11">
        <v>8.1702849999999998</v>
      </c>
      <c r="O484" s="11">
        <v>4.8427009999999999</v>
      </c>
      <c r="P484" s="11">
        <v>-1.3709549999999999</v>
      </c>
      <c r="Q484" s="11">
        <v>-9.9647299999999994</v>
      </c>
      <c r="R484" s="11">
        <v>-17.717600000000001</v>
      </c>
      <c r="S484" s="11">
        <v>-22.398980000000002</v>
      </c>
      <c r="T484" s="11">
        <v>-25.197569999999999</v>
      </c>
      <c r="U484" s="11">
        <v>-25.840150000000001</v>
      </c>
      <c r="V484" s="11">
        <v>-23.061060000000001</v>
      </c>
      <c r="W484" s="11">
        <v>-16.820589999999999</v>
      </c>
      <c r="X484" s="11">
        <v>-8.6442779999999999</v>
      </c>
      <c r="Y484" s="11">
        <v>1.2436879999999999</v>
      </c>
      <c r="Z484" s="11">
        <v>9.7830539999999999</v>
      </c>
      <c r="AA484" s="11">
        <v>13.913959999999999</v>
      </c>
      <c r="AB484" s="11">
        <v>14.55819</v>
      </c>
      <c r="AC484" s="11">
        <v>13.930720000000001</v>
      </c>
      <c r="AD484" s="11">
        <v>12.36772</v>
      </c>
      <c r="AE484" s="11">
        <v>10.71106</v>
      </c>
      <c r="AF484" s="11">
        <v>-1.804411</v>
      </c>
      <c r="AG484" s="11">
        <v>-1.731325</v>
      </c>
      <c r="AH484" s="11">
        <v>-1.465549</v>
      </c>
      <c r="AI484" s="11">
        <v>-1.1694439999999999</v>
      </c>
      <c r="AJ484" s="11">
        <v>-0.95322260000000003</v>
      </c>
      <c r="AK484" s="11">
        <v>-0.89410040000000002</v>
      </c>
      <c r="AL484" s="11">
        <v>-0.96863560000000004</v>
      </c>
      <c r="AM484" s="11">
        <v>-0.91536729999999999</v>
      </c>
      <c r="AN484" s="11">
        <v>-0.57404690000000003</v>
      </c>
      <c r="AO484" s="11">
        <v>-0.54990050000000001</v>
      </c>
      <c r="AP484" s="11">
        <v>-0.43989529999999999</v>
      </c>
      <c r="AQ484" s="11">
        <v>-0.53093659999999998</v>
      </c>
      <c r="AR484" s="11">
        <v>-0.39271630000000002</v>
      </c>
      <c r="AS484" s="11">
        <v>-0.45198100000000002</v>
      </c>
      <c r="AT484" s="11">
        <v>-0.5510581</v>
      </c>
      <c r="AU484" s="11">
        <v>-0.55182869999999995</v>
      </c>
      <c r="AV484" s="11">
        <v>-0.49830619999999998</v>
      </c>
      <c r="AW484" s="11">
        <v>-0.5060694</v>
      </c>
      <c r="AX484" s="11">
        <v>-0.25660230000000001</v>
      </c>
      <c r="AY484" s="11">
        <v>-4.7592599999999999E-2</v>
      </c>
      <c r="AZ484" s="11">
        <v>1.1599699999999999E-2</v>
      </c>
      <c r="BA484" s="11">
        <v>-0.3072532</v>
      </c>
      <c r="BB484" s="11">
        <v>-0.39744639999999998</v>
      </c>
      <c r="BC484" s="11">
        <v>-0.50950620000000002</v>
      </c>
      <c r="BD484" s="11">
        <v>-1.5023930000000001</v>
      </c>
      <c r="BE484" s="11">
        <v>-1.4604699999999999</v>
      </c>
      <c r="BF484" s="11">
        <v>-1.234729</v>
      </c>
      <c r="BG484" s="11">
        <v>-0.96434189999999997</v>
      </c>
      <c r="BH484" s="11">
        <v>-0.76811560000000001</v>
      </c>
      <c r="BI484" s="11">
        <v>-0.72841469999999997</v>
      </c>
      <c r="BJ484" s="11">
        <v>-0.79885720000000005</v>
      </c>
      <c r="BK484" s="11">
        <v>-0.71862610000000005</v>
      </c>
      <c r="BL484" s="11">
        <v>-0.3907892</v>
      </c>
      <c r="BM484" s="11">
        <v>-0.35423870000000002</v>
      </c>
      <c r="BN484" s="11">
        <v>-0.24280260000000001</v>
      </c>
      <c r="BO484" s="11">
        <v>-0.34495880000000001</v>
      </c>
      <c r="BP484" s="11">
        <v>-0.22045149999999999</v>
      </c>
      <c r="BQ484" s="11">
        <v>-0.26317810000000003</v>
      </c>
      <c r="BR484" s="11">
        <v>-0.33711010000000002</v>
      </c>
      <c r="BS484" s="11">
        <v>-0.32704359999999999</v>
      </c>
      <c r="BT484" s="11">
        <v>-0.2473709</v>
      </c>
      <c r="BU484" s="11">
        <v>-0.27982610000000002</v>
      </c>
      <c r="BV484" s="11">
        <v>-4.8335999999999997E-2</v>
      </c>
      <c r="BW484" s="11">
        <v>0.14794209999999999</v>
      </c>
      <c r="BX484" s="11">
        <v>0.20477290000000001</v>
      </c>
      <c r="BY484" s="11">
        <v>-0.11332979999999999</v>
      </c>
      <c r="BZ484" s="11">
        <v>-0.209038</v>
      </c>
      <c r="CA484" s="11">
        <v>-0.33887089999999997</v>
      </c>
      <c r="CB484" s="11">
        <v>-1.2003740000000001</v>
      </c>
      <c r="CC484" s="11">
        <v>-1.1896139999999999</v>
      </c>
      <c r="CD484" s="11">
        <v>-1.0039100000000001</v>
      </c>
      <c r="CE484" s="11">
        <v>-0.75923949999999996</v>
      </c>
      <c r="CF484" s="11">
        <v>-0.58300870000000005</v>
      </c>
      <c r="CG484" s="11">
        <v>-0.56272909999999998</v>
      </c>
      <c r="CH484" s="11">
        <v>-0.62907869999999999</v>
      </c>
      <c r="CI484" s="11">
        <v>-0.52188489999999998</v>
      </c>
      <c r="CJ484" s="11">
        <v>-0.20753160000000001</v>
      </c>
      <c r="CK484" s="11">
        <v>-0.15857689999999999</v>
      </c>
      <c r="CL484" s="11">
        <v>-4.5710000000000001E-2</v>
      </c>
      <c r="CM484" s="11">
        <v>-0.15898100000000001</v>
      </c>
      <c r="CN484" s="11">
        <v>-4.8186699999999999E-2</v>
      </c>
      <c r="CO484" s="11">
        <v>-7.4375200000000002E-2</v>
      </c>
      <c r="CP484" s="11">
        <v>-0.1231621</v>
      </c>
      <c r="CQ484" s="11">
        <v>-0.1022585</v>
      </c>
      <c r="CR484" s="11">
        <v>3.5644000000000001E-3</v>
      </c>
      <c r="CS484" s="11">
        <v>-5.35828E-2</v>
      </c>
      <c r="CT484" s="11">
        <v>0.1599304</v>
      </c>
      <c r="CU484" s="11">
        <v>0.34347670000000002</v>
      </c>
      <c r="CV484" s="11">
        <v>0.39794620000000003</v>
      </c>
      <c r="CW484" s="11">
        <v>8.0593499999999998E-2</v>
      </c>
      <c r="CX484" s="11">
        <v>-2.0629600000000001E-2</v>
      </c>
      <c r="CY484" s="11">
        <v>-0.16823560000000001</v>
      </c>
      <c r="CZ484" s="11">
        <v>0.18361420000000001</v>
      </c>
      <c r="DA484" s="11">
        <v>0.1646685</v>
      </c>
      <c r="DB484" s="11">
        <v>0.14032819999999999</v>
      </c>
      <c r="DC484" s="11">
        <v>0.1246934</v>
      </c>
      <c r="DD484" s="11">
        <v>0.112537</v>
      </c>
      <c r="DE484" s="11">
        <v>0.10072970000000001</v>
      </c>
      <c r="DF484" s="11">
        <v>0.103218</v>
      </c>
      <c r="DG484" s="11">
        <v>0.1196102</v>
      </c>
      <c r="DH484" s="11">
        <v>0.1114127</v>
      </c>
      <c r="DI484" s="11">
        <v>0.1189539</v>
      </c>
      <c r="DJ484" s="11">
        <v>0.11982379999999999</v>
      </c>
      <c r="DK484" s="11">
        <v>0.1130665</v>
      </c>
      <c r="DL484" s="11">
        <v>0.1047295</v>
      </c>
      <c r="DM484" s="11">
        <v>0.114784</v>
      </c>
      <c r="DN484" s="11">
        <v>0.1300711</v>
      </c>
      <c r="DO484" s="11">
        <v>0.13665959999999999</v>
      </c>
      <c r="DP484" s="11">
        <v>0.15255779999999999</v>
      </c>
      <c r="DQ484" s="11">
        <v>0.13754620000000001</v>
      </c>
      <c r="DR484" s="11">
        <v>0.12661700000000001</v>
      </c>
      <c r="DS484" s="11">
        <v>0.1188766</v>
      </c>
      <c r="DT484" s="11">
        <v>0.117441</v>
      </c>
      <c r="DU484" s="11">
        <v>0.117897</v>
      </c>
      <c r="DV484" s="11">
        <v>0.1145442</v>
      </c>
      <c r="DW484" s="11">
        <v>0.1037389</v>
      </c>
      <c r="DX484" s="11">
        <v>1.868271</v>
      </c>
      <c r="DY484" s="11">
        <v>8.0244399999999994E-2</v>
      </c>
      <c r="DZ484" s="11">
        <v>0.11499470000000001</v>
      </c>
      <c r="EA484" s="11">
        <v>58.367151999999997</v>
      </c>
      <c r="EB484" s="11">
        <v>58.802551000000001</v>
      </c>
      <c r="EC484" s="11">
        <v>58.050167000000002</v>
      </c>
      <c r="ED484" s="11">
        <v>57.405707</v>
      </c>
      <c r="EE484" s="11">
        <v>57.236184000000002</v>
      </c>
      <c r="EF484" s="11">
        <v>56.889187</v>
      </c>
      <c r="EG484" s="11">
        <v>57.764546000000003</v>
      </c>
      <c r="EH484" s="11">
        <v>59.799208</v>
      </c>
      <c r="EI484" s="11">
        <v>62.108612999999998</v>
      </c>
      <c r="EJ484" s="11">
        <v>64.674553000000003</v>
      </c>
      <c r="EK484" s="11">
        <v>66.802775999999994</v>
      </c>
      <c r="EL484" s="11">
        <v>68.244209999999995</v>
      </c>
      <c r="EM484" s="11">
        <v>69.174672999999999</v>
      </c>
      <c r="EN484" s="11">
        <v>71.138942999999998</v>
      </c>
      <c r="EO484" s="11">
        <v>70.210012000000006</v>
      </c>
      <c r="EP484" s="11">
        <v>68.676163000000003</v>
      </c>
      <c r="EQ484" s="11">
        <v>67.702646000000001</v>
      </c>
      <c r="ER484" s="11">
        <v>66.276379000000006</v>
      </c>
      <c r="ES484" s="11">
        <v>64.252686999999995</v>
      </c>
      <c r="ET484" s="11">
        <v>61.306122000000002</v>
      </c>
      <c r="EU484" s="11">
        <v>60.043121999999997</v>
      </c>
      <c r="EV484" s="11">
        <v>59.180565999999999</v>
      </c>
      <c r="EW484" s="11">
        <v>58.583030999999998</v>
      </c>
      <c r="EX484" s="11">
        <v>58.720056999999997</v>
      </c>
      <c r="EY484" s="11">
        <v>0</v>
      </c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</row>
    <row r="485" spans="1:235" x14ac:dyDescent="0.2">
      <c r="A485" t="s">
        <v>112</v>
      </c>
      <c r="B485" t="s">
        <v>136</v>
      </c>
      <c r="C485" t="s">
        <v>0</v>
      </c>
      <c r="D485" t="s">
        <v>105</v>
      </c>
      <c r="E485" s="38" t="s">
        <v>218</v>
      </c>
      <c r="F485" t="s">
        <v>105</v>
      </c>
      <c r="G485" s="11">
        <v>31008</v>
      </c>
      <c r="H485" s="11">
        <v>21.33577</v>
      </c>
      <c r="I485" s="11">
        <v>19.38926</v>
      </c>
      <c r="J485" s="11">
        <v>17.47916</v>
      </c>
      <c r="K485" s="11">
        <v>16.3017</v>
      </c>
      <c r="L485" s="11">
        <v>15.70682</v>
      </c>
      <c r="M485" s="11">
        <v>15.23898</v>
      </c>
      <c r="N485" s="11">
        <v>13.128130000000001</v>
      </c>
      <c r="O485" s="11">
        <v>4.5378920000000003</v>
      </c>
      <c r="P485" s="11">
        <v>-7.1175100000000002</v>
      </c>
      <c r="Q485" s="11">
        <v>-22.366409999999998</v>
      </c>
      <c r="R485" s="11">
        <v>-32.704920000000001</v>
      </c>
      <c r="S485" s="11">
        <v>-38.71913</v>
      </c>
      <c r="T485" s="11">
        <v>-38.02852</v>
      </c>
      <c r="U485" s="11">
        <v>-34.28839</v>
      </c>
      <c r="V485" s="11">
        <v>-26.710270000000001</v>
      </c>
      <c r="W485" s="11">
        <v>-13.78792</v>
      </c>
      <c r="X485" s="11">
        <v>1.392528</v>
      </c>
      <c r="Y485" s="11">
        <v>19.589469999999999</v>
      </c>
      <c r="Z485" s="11">
        <v>34.353209999999997</v>
      </c>
      <c r="AA485" s="11">
        <v>40.59901</v>
      </c>
      <c r="AB485" s="11">
        <v>40.012189999999997</v>
      </c>
      <c r="AC485" s="11">
        <v>37.270339999999997</v>
      </c>
      <c r="AD485" s="11">
        <v>32.524299999999997</v>
      </c>
      <c r="AE485" s="11">
        <v>27.66057</v>
      </c>
      <c r="AF485" s="11">
        <v>-4.1764250000000001</v>
      </c>
      <c r="AG485" s="11">
        <v>-3.900954</v>
      </c>
      <c r="AH485" s="11">
        <v>-3.3630879999999999</v>
      </c>
      <c r="AI485" s="11">
        <v>-2.6835209999999998</v>
      </c>
      <c r="AJ485" s="11">
        <v>-2.1494749999999998</v>
      </c>
      <c r="AK485" s="11">
        <v>-1.8850279999999999</v>
      </c>
      <c r="AL485" s="11">
        <v>-1.9084179999999999</v>
      </c>
      <c r="AM485" s="11">
        <v>-1.375014</v>
      </c>
      <c r="AN485" s="11">
        <v>-0.99241299999999999</v>
      </c>
      <c r="AO485" s="11">
        <v>-1.388612</v>
      </c>
      <c r="AP485" s="11">
        <v>-1.215155</v>
      </c>
      <c r="AQ485" s="11">
        <v>-1.575183</v>
      </c>
      <c r="AR485" s="11">
        <v>-0.98124389999999995</v>
      </c>
      <c r="AS485" s="11">
        <v>-1.0282150000000001</v>
      </c>
      <c r="AT485" s="11">
        <v>-1.264332</v>
      </c>
      <c r="AU485" s="11">
        <v>-0.85932949999999997</v>
      </c>
      <c r="AV485" s="11">
        <v>-0.4221781</v>
      </c>
      <c r="AW485" s="11">
        <v>-0.73774729999999999</v>
      </c>
      <c r="AX485" s="11">
        <v>-0.68358759999999996</v>
      </c>
      <c r="AY485" s="11">
        <v>-0.29991020000000002</v>
      </c>
      <c r="AZ485" s="11">
        <v>6.5879300000000002E-2</v>
      </c>
      <c r="BA485" s="11">
        <v>-0.79848719999999995</v>
      </c>
      <c r="BB485" s="11">
        <v>-1.107553</v>
      </c>
      <c r="BC485" s="11">
        <v>-1.5724910000000001</v>
      </c>
      <c r="BD485" s="11">
        <v>-3.4617789999999999</v>
      </c>
      <c r="BE485" s="11">
        <v>-3.2768299999999999</v>
      </c>
      <c r="BF485" s="11">
        <v>-2.8508249999999999</v>
      </c>
      <c r="BG485" s="11">
        <v>-2.234381</v>
      </c>
      <c r="BH485" s="11">
        <v>-1.7445600000000001</v>
      </c>
      <c r="BI485" s="11">
        <v>-1.5280670000000001</v>
      </c>
      <c r="BJ485" s="11">
        <v>-1.554335</v>
      </c>
      <c r="BK485" s="11">
        <v>-0.9965832</v>
      </c>
      <c r="BL485" s="11">
        <v>-0.61009400000000003</v>
      </c>
      <c r="BM485" s="11">
        <v>-0.97333170000000002</v>
      </c>
      <c r="BN485" s="11">
        <v>-0.75568979999999997</v>
      </c>
      <c r="BO485" s="11">
        <v>-1.106428</v>
      </c>
      <c r="BP485" s="11">
        <v>-0.51125379999999998</v>
      </c>
      <c r="BQ485" s="11">
        <v>-0.52091290000000001</v>
      </c>
      <c r="BR485" s="11">
        <v>-0.69484999999999997</v>
      </c>
      <c r="BS485" s="11">
        <v>-0.27711940000000002</v>
      </c>
      <c r="BT485" s="11">
        <v>0.16899690000000001</v>
      </c>
      <c r="BU485" s="11">
        <v>-0.1913338</v>
      </c>
      <c r="BV485" s="11">
        <v>-0.16328139999999999</v>
      </c>
      <c r="BW485" s="11">
        <v>0.16961899999999999</v>
      </c>
      <c r="BX485" s="11">
        <v>0.54047049999999996</v>
      </c>
      <c r="BY485" s="11">
        <v>-0.3151484</v>
      </c>
      <c r="BZ485" s="11">
        <v>-0.66985410000000001</v>
      </c>
      <c r="CA485" s="11">
        <v>-1.141899</v>
      </c>
      <c r="CB485" s="11">
        <v>-2.7471329999999998</v>
      </c>
      <c r="CC485" s="11">
        <v>-2.6527059999999998</v>
      </c>
      <c r="CD485" s="11">
        <v>-2.338562</v>
      </c>
      <c r="CE485" s="11">
        <v>-1.7852410000000001</v>
      </c>
      <c r="CF485" s="11">
        <v>-1.3396440000000001</v>
      </c>
      <c r="CG485" s="11">
        <v>-1.171106</v>
      </c>
      <c r="CH485" s="11">
        <v>-1.2002520000000001</v>
      </c>
      <c r="CI485" s="11">
        <v>-0.61815260000000005</v>
      </c>
      <c r="CJ485" s="11">
        <v>-0.2277749</v>
      </c>
      <c r="CK485" s="11">
        <v>-0.55805150000000003</v>
      </c>
      <c r="CL485" s="11">
        <v>-0.29622480000000001</v>
      </c>
      <c r="CM485" s="11">
        <v>-0.63767390000000002</v>
      </c>
      <c r="CN485" s="11">
        <v>-4.1263800000000003E-2</v>
      </c>
      <c r="CO485" s="11">
        <v>-1.36106E-2</v>
      </c>
      <c r="CP485" s="11">
        <v>-0.12536810000000001</v>
      </c>
      <c r="CQ485" s="11">
        <v>0.30509059999999999</v>
      </c>
      <c r="CR485" s="11">
        <v>0.76017179999999995</v>
      </c>
      <c r="CS485" s="11">
        <v>0.3550796</v>
      </c>
      <c r="CT485" s="11">
        <v>0.35702469999999997</v>
      </c>
      <c r="CU485" s="11">
        <v>0.63914820000000006</v>
      </c>
      <c r="CV485" s="11">
        <v>1.0150619999999999</v>
      </c>
      <c r="CW485" s="11">
        <v>0.16819029999999999</v>
      </c>
      <c r="CX485" s="11">
        <v>-0.23215569999999999</v>
      </c>
      <c r="CY485" s="11">
        <v>-0.71130729999999998</v>
      </c>
      <c r="CZ485" s="11">
        <v>0.43447380000000002</v>
      </c>
      <c r="DA485" s="11">
        <v>0.37944050000000001</v>
      </c>
      <c r="DB485" s="11">
        <v>0.31143359999999998</v>
      </c>
      <c r="DC485" s="11">
        <v>0.27305780000000002</v>
      </c>
      <c r="DD485" s="11">
        <v>0.2461711</v>
      </c>
      <c r="DE485" s="11">
        <v>0.21701690000000001</v>
      </c>
      <c r="DF485" s="11">
        <v>0.21526719999999999</v>
      </c>
      <c r="DG485" s="11">
        <v>0.23006940000000001</v>
      </c>
      <c r="DH485" s="11">
        <v>0.23243349999999999</v>
      </c>
      <c r="DI485" s="11">
        <v>0.25247239999999999</v>
      </c>
      <c r="DJ485" s="11">
        <v>0.2793349</v>
      </c>
      <c r="DK485" s="11">
        <v>0.28498250000000003</v>
      </c>
      <c r="DL485" s="11">
        <v>0.28573369999999998</v>
      </c>
      <c r="DM485" s="11">
        <v>0.30841790000000002</v>
      </c>
      <c r="DN485" s="11">
        <v>0.34622039999999998</v>
      </c>
      <c r="DO485" s="11">
        <v>0.35395860000000001</v>
      </c>
      <c r="DP485" s="11">
        <v>0.35940879999999997</v>
      </c>
      <c r="DQ485" s="11">
        <v>0.33219579999999999</v>
      </c>
      <c r="DR485" s="11">
        <v>0.31632369999999999</v>
      </c>
      <c r="DS485" s="11">
        <v>0.28545350000000003</v>
      </c>
      <c r="DT485" s="11">
        <v>0.28853089999999998</v>
      </c>
      <c r="DU485" s="11">
        <v>0.29384909999999997</v>
      </c>
      <c r="DV485" s="11">
        <v>0.2661017</v>
      </c>
      <c r="DW485" s="11">
        <v>0.26178119999999999</v>
      </c>
      <c r="DX485" s="11">
        <v>4.4555290000000003</v>
      </c>
      <c r="DY485" s="11">
        <v>0.2211679</v>
      </c>
      <c r="DZ485" s="11">
        <v>0.26643850000000002</v>
      </c>
      <c r="EA485" s="11">
        <v>62.676324999999999</v>
      </c>
      <c r="EB485" s="11">
        <v>64.646586999999997</v>
      </c>
      <c r="EC485" s="11">
        <v>63.024217999999998</v>
      </c>
      <c r="ED485" s="11">
        <v>61.538321000000003</v>
      </c>
      <c r="EE485" s="11">
        <v>61.268383999999998</v>
      </c>
      <c r="EF485" s="11">
        <v>60.517524000000002</v>
      </c>
      <c r="EG485" s="11">
        <v>61.352085000000002</v>
      </c>
      <c r="EH485" s="11">
        <v>66.289460000000005</v>
      </c>
      <c r="EI485" s="11">
        <v>71.052256999999997</v>
      </c>
      <c r="EJ485" s="11">
        <v>74.759651000000005</v>
      </c>
      <c r="EK485" s="11">
        <v>77.052220000000005</v>
      </c>
      <c r="EL485" s="11">
        <v>77.182445000000001</v>
      </c>
      <c r="EM485" s="11">
        <v>78.405911000000003</v>
      </c>
      <c r="EN485" s="11">
        <v>81.546149</v>
      </c>
      <c r="EO485" s="11">
        <v>81.409447</v>
      </c>
      <c r="EP485" s="11">
        <v>80.107545000000002</v>
      </c>
      <c r="EQ485" s="11">
        <v>78.210731999999993</v>
      </c>
      <c r="ER485" s="11">
        <v>76.485459000000006</v>
      </c>
      <c r="ES485" s="11">
        <v>75.094999999999999</v>
      </c>
      <c r="ET485" s="11">
        <v>71.998266999999998</v>
      </c>
      <c r="EU485" s="11">
        <v>69.461042000000006</v>
      </c>
      <c r="EV485" s="11">
        <v>67.962710999999999</v>
      </c>
      <c r="EW485" s="11">
        <v>66.124443999999997</v>
      </c>
      <c r="EX485" s="11">
        <v>67.334036999999995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</row>
    <row r="486" spans="1:235" x14ac:dyDescent="0.2">
      <c r="A486" t="s">
        <v>112</v>
      </c>
      <c r="B486" t="s">
        <v>136</v>
      </c>
      <c r="C486" t="s">
        <v>0</v>
      </c>
      <c r="D486" t="s">
        <v>105</v>
      </c>
      <c r="E486" s="38" t="s">
        <v>218</v>
      </c>
      <c r="F486" t="s">
        <v>106</v>
      </c>
      <c r="G486" s="11">
        <v>16446</v>
      </c>
      <c r="H486" s="11">
        <v>9.7256020000000003</v>
      </c>
      <c r="I486" s="11">
        <v>8.8081449999999997</v>
      </c>
      <c r="J486" s="11">
        <v>8.1330329999999993</v>
      </c>
      <c r="K486" s="11">
        <v>7.6456850000000003</v>
      </c>
      <c r="L486" s="11">
        <v>7.3787269999999996</v>
      </c>
      <c r="M486" s="11">
        <v>7.160647</v>
      </c>
      <c r="N486" s="11">
        <v>6.2108230000000004</v>
      </c>
      <c r="O486" s="11">
        <v>2.610309</v>
      </c>
      <c r="P486" s="11">
        <v>-2.3368980000000001</v>
      </c>
      <c r="Q486" s="11">
        <v>-8.9450330000000005</v>
      </c>
      <c r="R486" s="11">
        <v>-14.02557</v>
      </c>
      <c r="S486" s="11">
        <v>-17.266559999999998</v>
      </c>
      <c r="T486" s="11">
        <v>-17.782979999999998</v>
      </c>
      <c r="U486" s="11">
        <v>-16.795249999999999</v>
      </c>
      <c r="V486" s="11">
        <v>-13.926310000000001</v>
      </c>
      <c r="W486" s="11">
        <v>-8.7224869999999992</v>
      </c>
      <c r="X486" s="11">
        <v>-2.332595</v>
      </c>
      <c r="Y486" s="11">
        <v>5.909675</v>
      </c>
      <c r="Z486" s="11">
        <v>12.90071</v>
      </c>
      <c r="AA486" s="11">
        <v>16.558759999999999</v>
      </c>
      <c r="AB486" s="11">
        <v>16.99577</v>
      </c>
      <c r="AC486" s="11">
        <v>16.200669999999999</v>
      </c>
      <c r="AD486" s="11">
        <v>14.47997</v>
      </c>
      <c r="AE486" s="11">
        <v>12.420719999999999</v>
      </c>
      <c r="AF486" s="11">
        <v>-2.2856450000000001</v>
      </c>
      <c r="AG486" s="11">
        <v>-2.13517</v>
      </c>
      <c r="AH486" s="11">
        <v>-1.747098</v>
      </c>
      <c r="AI486" s="11">
        <v>-1.3892659999999999</v>
      </c>
      <c r="AJ486" s="11">
        <v>-1.089998</v>
      </c>
      <c r="AK486" s="11">
        <v>-0.98509139999999995</v>
      </c>
      <c r="AL486" s="11">
        <v>-1.024681</v>
      </c>
      <c r="AM486" s="11">
        <v>-0.77848150000000005</v>
      </c>
      <c r="AN486" s="11">
        <v>-0.54699489999999995</v>
      </c>
      <c r="AO486" s="11">
        <v>-0.73249489999999995</v>
      </c>
      <c r="AP486" s="11">
        <v>-0.72442949999999995</v>
      </c>
      <c r="AQ486" s="11">
        <v>-0.85080679999999997</v>
      </c>
      <c r="AR486" s="11">
        <v>-0.55212939999999999</v>
      </c>
      <c r="AS486" s="11">
        <v>-0.55152080000000003</v>
      </c>
      <c r="AT486" s="11">
        <v>-0.66159029999999996</v>
      </c>
      <c r="AU486" s="11">
        <v>-0.4957548</v>
      </c>
      <c r="AV486" s="11">
        <v>-0.32357380000000002</v>
      </c>
      <c r="AW486" s="11">
        <v>-0.45412350000000001</v>
      </c>
      <c r="AX486" s="11">
        <v>-0.35059469999999998</v>
      </c>
      <c r="AY486" s="11">
        <v>-0.17519460000000001</v>
      </c>
      <c r="AZ486" s="11">
        <v>-6.5050999999999998E-3</v>
      </c>
      <c r="BA486" s="11">
        <v>-0.41924519999999998</v>
      </c>
      <c r="BB486" s="11">
        <v>-0.50569220000000004</v>
      </c>
      <c r="BC486" s="11">
        <v>-0.82726569999999999</v>
      </c>
      <c r="BD486" s="11">
        <v>-1.911254</v>
      </c>
      <c r="BE486" s="11">
        <v>-1.812079</v>
      </c>
      <c r="BF486" s="11">
        <v>-1.4856180000000001</v>
      </c>
      <c r="BG486" s="11">
        <v>-1.164245</v>
      </c>
      <c r="BH486" s="11">
        <v>-0.89096889999999995</v>
      </c>
      <c r="BI486" s="11">
        <v>-0.80088090000000001</v>
      </c>
      <c r="BJ486" s="11">
        <v>-0.82780160000000003</v>
      </c>
      <c r="BK486" s="11">
        <v>-0.56866289999999997</v>
      </c>
      <c r="BL486" s="11">
        <v>-0.344858</v>
      </c>
      <c r="BM486" s="11">
        <v>-0.51483760000000001</v>
      </c>
      <c r="BN486" s="11">
        <v>-0.47141339999999998</v>
      </c>
      <c r="BO486" s="11">
        <v>-0.61130910000000005</v>
      </c>
      <c r="BP486" s="11">
        <v>-0.31873560000000001</v>
      </c>
      <c r="BQ486" s="11">
        <v>-0.29801299999999997</v>
      </c>
      <c r="BR486" s="11">
        <v>-0.3742858</v>
      </c>
      <c r="BS486" s="11">
        <v>-0.2047329</v>
      </c>
      <c r="BT486" s="11">
        <v>-1.6312299999999998E-2</v>
      </c>
      <c r="BU486" s="11">
        <v>-0.1738323</v>
      </c>
      <c r="BV486" s="11">
        <v>-9.2682E-2</v>
      </c>
      <c r="BW486" s="11">
        <v>6.2579300000000004E-2</v>
      </c>
      <c r="BX486" s="11">
        <v>0.23299320000000001</v>
      </c>
      <c r="BY486" s="11">
        <v>-0.17890200000000001</v>
      </c>
      <c r="BZ486" s="11">
        <v>-0.28570109999999999</v>
      </c>
      <c r="CA486" s="11">
        <v>-0.60520850000000004</v>
      </c>
      <c r="CB486" s="11">
        <v>-1.5368630000000001</v>
      </c>
      <c r="CC486" s="11">
        <v>-1.4889870000000001</v>
      </c>
      <c r="CD486" s="11">
        <v>-1.2241390000000001</v>
      </c>
      <c r="CE486" s="11">
        <v>-0.93922419999999995</v>
      </c>
      <c r="CF486" s="11">
        <v>-0.69193970000000005</v>
      </c>
      <c r="CG486" s="11">
        <v>-0.6166703</v>
      </c>
      <c r="CH486" s="11">
        <v>-0.63092210000000004</v>
      </c>
      <c r="CI486" s="11">
        <v>-0.3588442</v>
      </c>
      <c r="CJ486" s="11">
        <v>-0.14272109999999999</v>
      </c>
      <c r="CK486" s="11">
        <v>-0.29718020000000001</v>
      </c>
      <c r="CL486" s="11">
        <v>-0.21839729999999999</v>
      </c>
      <c r="CM486" s="11">
        <v>-0.37181140000000001</v>
      </c>
      <c r="CN486" s="11">
        <v>-8.5341799999999995E-2</v>
      </c>
      <c r="CO486" s="11">
        <v>-4.4505099999999999E-2</v>
      </c>
      <c r="CP486" s="11">
        <v>-8.6981199999999995E-2</v>
      </c>
      <c r="CQ486" s="11">
        <v>8.6289099999999994E-2</v>
      </c>
      <c r="CR486" s="11">
        <v>0.29094920000000002</v>
      </c>
      <c r="CS486" s="11">
        <v>0.1064589</v>
      </c>
      <c r="CT486" s="11">
        <v>0.16523080000000001</v>
      </c>
      <c r="CU486" s="11">
        <v>0.30035319999999999</v>
      </c>
      <c r="CV486" s="11">
        <v>0.47249160000000001</v>
      </c>
      <c r="CW486" s="11">
        <v>6.1441200000000001E-2</v>
      </c>
      <c r="CX486" s="11">
        <v>-6.5710000000000005E-2</v>
      </c>
      <c r="CY486" s="11">
        <v>-0.38315129999999997</v>
      </c>
      <c r="CZ486" s="11">
        <v>0.2276135</v>
      </c>
      <c r="DA486" s="11">
        <v>0.1964254</v>
      </c>
      <c r="DB486" s="11">
        <v>0.1589682</v>
      </c>
      <c r="DC486" s="11">
        <v>0.13680310000000001</v>
      </c>
      <c r="DD486" s="11">
        <v>0.1210011</v>
      </c>
      <c r="DE486" s="11">
        <v>0.1119921</v>
      </c>
      <c r="DF486" s="11">
        <v>0.1196942</v>
      </c>
      <c r="DG486" s="11">
        <v>0.1275607</v>
      </c>
      <c r="DH486" s="11">
        <v>0.1228905</v>
      </c>
      <c r="DI486" s="11">
        <v>0.13232630000000001</v>
      </c>
      <c r="DJ486" s="11">
        <v>0.15382290000000001</v>
      </c>
      <c r="DK486" s="11">
        <v>0.14560429999999999</v>
      </c>
      <c r="DL486" s="11">
        <v>0.1418934</v>
      </c>
      <c r="DM486" s="11">
        <v>0.1541218</v>
      </c>
      <c r="DN486" s="11">
        <v>0.17466880000000001</v>
      </c>
      <c r="DO486" s="11">
        <v>0.1769288</v>
      </c>
      <c r="DP486" s="11">
        <v>0.18680169999999999</v>
      </c>
      <c r="DQ486" s="11">
        <v>0.1704049</v>
      </c>
      <c r="DR486" s="11">
        <v>0.15679979999999999</v>
      </c>
      <c r="DS486" s="11">
        <v>0.1445563</v>
      </c>
      <c r="DT486" s="11">
        <v>0.1456047</v>
      </c>
      <c r="DU486" s="11">
        <v>0.14611830000000001</v>
      </c>
      <c r="DV486" s="11">
        <v>0.13374510000000001</v>
      </c>
      <c r="DW486" s="11">
        <v>0.13500119999999999</v>
      </c>
      <c r="DX486" s="11">
        <v>2.3030810000000002</v>
      </c>
      <c r="DY486" s="11">
        <v>0.11719110000000001</v>
      </c>
      <c r="DZ486" s="11">
        <v>0.1384165</v>
      </c>
      <c r="EA486" s="11">
        <v>63.468922999999997</v>
      </c>
      <c r="EB486" s="11">
        <v>65.756732</v>
      </c>
      <c r="EC486" s="11">
        <v>63.878039999999999</v>
      </c>
      <c r="ED486" s="11">
        <v>62.734698000000002</v>
      </c>
      <c r="EE486" s="11">
        <v>61.908534000000003</v>
      </c>
      <c r="EF486" s="11">
        <v>61.512157000000002</v>
      </c>
      <c r="EG486" s="11">
        <v>61.614894999999997</v>
      </c>
      <c r="EH486" s="11">
        <v>64.967167000000003</v>
      </c>
      <c r="EI486" s="11">
        <v>68.628974999999997</v>
      </c>
      <c r="EJ486" s="11">
        <v>71.047416999999996</v>
      </c>
      <c r="EK486" s="11">
        <v>71.722460999999996</v>
      </c>
      <c r="EL486" s="11">
        <v>71.231082000000001</v>
      </c>
      <c r="EM486" s="11">
        <v>72.223280000000003</v>
      </c>
      <c r="EN486" s="11">
        <v>77.000078000000002</v>
      </c>
      <c r="EO486" s="11">
        <v>76.836428999999995</v>
      </c>
      <c r="EP486" s="11">
        <v>75.278013999999999</v>
      </c>
      <c r="EQ486" s="11">
        <v>73.566288999999998</v>
      </c>
      <c r="ER486" s="11">
        <v>72.565917999999996</v>
      </c>
      <c r="ES486" s="11">
        <v>71.667991000000001</v>
      </c>
      <c r="ET486" s="11">
        <v>69.419501999999994</v>
      </c>
      <c r="EU486" s="11">
        <v>67.716551999999993</v>
      </c>
      <c r="EV486" s="11">
        <v>66.395628000000002</v>
      </c>
      <c r="EW486" s="11">
        <v>64.739136999999999</v>
      </c>
      <c r="EX486" s="11">
        <v>67.625535999999997</v>
      </c>
      <c r="EY486" s="11">
        <v>0</v>
      </c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HY486" s="37"/>
      <c r="IA486" s="37"/>
    </row>
    <row r="487" spans="1:235" x14ac:dyDescent="0.2">
      <c r="A487" t="s">
        <v>112</v>
      </c>
      <c r="B487" t="s">
        <v>136</v>
      </c>
      <c r="C487" t="s">
        <v>0</v>
      </c>
      <c r="D487" t="s">
        <v>105</v>
      </c>
      <c r="E487" s="38" t="s">
        <v>218</v>
      </c>
      <c r="F487" t="s">
        <v>107</v>
      </c>
      <c r="G487" s="11">
        <v>14562</v>
      </c>
      <c r="H487" s="11">
        <v>11.326219999999999</v>
      </c>
      <c r="I487" s="11">
        <v>10.390639999999999</v>
      </c>
      <c r="J487" s="11">
        <v>9.2585160000000002</v>
      </c>
      <c r="K487" s="11">
        <v>8.6141260000000006</v>
      </c>
      <c r="L487" s="11">
        <v>8.3002280000000006</v>
      </c>
      <c r="M487" s="11">
        <v>8.0824160000000003</v>
      </c>
      <c r="N487" s="11">
        <v>6.8736449999999998</v>
      </c>
      <c r="O487" s="11">
        <v>1.879124</v>
      </c>
      <c r="P487" s="11">
        <v>-4.8200180000000001</v>
      </c>
      <c r="Q487" s="11">
        <v>-13.430669999999999</v>
      </c>
      <c r="R487" s="11">
        <v>-18.728470000000002</v>
      </c>
      <c r="S487" s="11">
        <v>-21.46726</v>
      </c>
      <c r="T487" s="11">
        <v>-20.237220000000001</v>
      </c>
      <c r="U487" s="11">
        <v>-17.49408</v>
      </c>
      <c r="V487" s="11">
        <v>-12.832789999999999</v>
      </c>
      <c r="W487" s="11">
        <v>-5.166366</v>
      </c>
      <c r="X487" s="11">
        <v>3.6694840000000002</v>
      </c>
      <c r="Y487" s="11">
        <v>13.58827</v>
      </c>
      <c r="Z487" s="11">
        <v>21.460940000000001</v>
      </c>
      <c r="AA487" s="11">
        <v>24.094940000000001</v>
      </c>
      <c r="AB487" s="11">
        <v>23.03219</v>
      </c>
      <c r="AC487" s="11">
        <v>21.073689999999999</v>
      </c>
      <c r="AD487" s="11">
        <v>18.024750000000001</v>
      </c>
      <c r="AE487" s="11">
        <v>15.19702</v>
      </c>
      <c r="AF487" s="11">
        <v>-2.22424</v>
      </c>
      <c r="AG487" s="11">
        <v>-1.9934339999999999</v>
      </c>
      <c r="AH487" s="11">
        <v>-1.7304170000000001</v>
      </c>
      <c r="AI487" s="11">
        <v>-1.3568709999999999</v>
      </c>
      <c r="AJ487" s="11">
        <v>-1.103229</v>
      </c>
      <c r="AK487" s="11">
        <v>-0.90909430000000002</v>
      </c>
      <c r="AL487" s="11">
        <v>-0.94980699999999996</v>
      </c>
      <c r="AM487" s="11">
        <v>-0.66452750000000005</v>
      </c>
      <c r="AN487" s="11">
        <v>-0.50518890000000005</v>
      </c>
      <c r="AO487" s="11">
        <v>-0.68576999999999999</v>
      </c>
      <c r="AP487" s="11">
        <v>-0.57773699999999995</v>
      </c>
      <c r="AQ487" s="11">
        <v>-0.77845969999999998</v>
      </c>
      <c r="AR487" s="11">
        <v>-0.46500140000000001</v>
      </c>
      <c r="AS487" s="11">
        <v>-0.5265474</v>
      </c>
      <c r="AT487" s="11">
        <v>-0.70297399999999999</v>
      </c>
      <c r="AU487" s="11">
        <v>-0.51096629999999998</v>
      </c>
      <c r="AV487" s="11">
        <v>-0.221415</v>
      </c>
      <c r="AW487" s="11">
        <v>-0.41473789999999999</v>
      </c>
      <c r="AX487" s="11">
        <v>-0.3599598</v>
      </c>
      <c r="AY487" s="11">
        <v>-0.1080132</v>
      </c>
      <c r="AZ487" s="11">
        <v>5.6291599999999997E-2</v>
      </c>
      <c r="BA487" s="11">
        <v>-0.4089855</v>
      </c>
      <c r="BB487" s="11">
        <v>-0.64844690000000005</v>
      </c>
      <c r="BC487" s="11">
        <v>-0.81475880000000001</v>
      </c>
      <c r="BD487" s="11">
        <v>-1.8352839999999999</v>
      </c>
      <c r="BE487" s="11">
        <v>-1.6557569999999999</v>
      </c>
      <c r="BF487" s="11">
        <v>-1.4534940000000001</v>
      </c>
      <c r="BG487" s="11">
        <v>-1.112544</v>
      </c>
      <c r="BH487" s="11">
        <v>-0.88196640000000004</v>
      </c>
      <c r="BI487" s="11">
        <v>-0.72351469999999996</v>
      </c>
      <c r="BJ487" s="11">
        <v>-0.77025940000000004</v>
      </c>
      <c r="BK487" s="11">
        <v>-0.47673690000000002</v>
      </c>
      <c r="BL487" s="11">
        <v>-0.30530649999999998</v>
      </c>
      <c r="BM487" s="11">
        <v>-0.4688792</v>
      </c>
      <c r="BN487" s="11">
        <v>-0.33317069999999999</v>
      </c>
      <c r="BO487" s="11">
        <v>-0.50800440000000002</v>
      </c>
      <c r="BP487" s="11">
        <v>-0.17965819999999999</v>
      </c>
      <c r="BQ487" s="11">
        <v>-0.21764810000000001</v>
      </c>
      <c r="BR487" s="11">
        <v>-0.36220590000000003</v>
      </c>
      <c r="BS487" s="11">
        <v>-0.15881890000000001</v>
      </c>
      <c r="BT487" s="11">
        <v>0.14311869999999999</v>
      </c>
      <c r="BU487" s="11">
        <v>-9.5865199999999998E-2</v>
      </c>
      <c r="BV487" s="11">
        <v>-5.2110099999999999E-2</v>
      </c>
      <c r="BW487" s="11">
        <v>0.16756889999999999</v>
      </c>
      <c r="BX487" s="11">
        <v>0.32682539999999999</v>
      </c>
      <c r="BY487" s="11">
        <v>-0.12983639999999999</v>
      </c>
      <c r="BZ487" s="11">
        <v>-0.40324500000000002</v>
      </c>
      <c r="CA487" s="11">
        <v>-0.57915229999999995</v>
      </c>
      <c r="CB487" s="11">
        <v>-1.446329</v>
      </c>
      <c r="CC487" s="11">
        <v>-1.3180810000000001</v>
      </c>
      <c r="CD487" s="11">
        <v>-1.176571</v>
      </c>
      <c r="CE487" s="11">
        <v>-0.86821590000000004</v>
      </c>
      <c r="CF487" s="11">
        <v>-0.6607037</v>
      </c>
      <c r="CG487" s="11">
        <v>-0.53793500000000005</v>
      </c>
      <c r="CH487" s="11">
        <v>-0.59071180000000001</v>
      </c>
      <c r="CI487" s="11">
        <v>-0.28894629999999999</v>
      </c>
      <c r="CJ487" s="11">
        <v>-0.105424</v>
      </c>
      <c r="CK487" s="11">
        <v>-0.2519884</v>
      </c>
      <c r="CL487" s="11">
        <v>-8.86044E-2</v>
      </c>
      <c r="CM487" s="11">
        <v>-0.23754910000000001</v>
      </c>
      <c r="CN487" s="11">
        <v>0.105685</v>
      </c>
      <c r="CO487" s="11">
        <v>9.1251100000000002E-2</v>
      </c>
      <c r="CP487" s="11">
        <v>-2.14378E-2</v>
      </c>
      <c r="CQ487" s="11">
        <v>0.19332849999999999</v>
      </c>
      <c r="CR487" s="11">
        <v>0.50765229999999995</v>
      </c>
      <c r="CS487" s="11">
        <v>0.2230075</v>
      </c>
      <c r="CT487" s="11">
        <v>0.25573970000000001</v>
      </c>
      <c r="CU487" s="11">
        <v>0.44315100000000002</v>
      </c>
      <c r="CV487" s="11">
        <v>0.59735919999999998</v>
      </c>
      <c r="CW487" s="11">
        <v>0.14931269999999999</v>
      </c>
      <c r="CX487" s="11">
        <v>-0.15804309999999999</v>
      </c>
      <c r="CY487" s="11">
        <v>-0.34354570000000001</v>
      </c>
      <c r="CZ487" s="11">
        <v>0.23646829999999999</v>
      </c>
      <c r="DA487" s="11">
        <v>0.2052928</v>
      </c>
      <c r="DB487" s="11">
        <v>0.16835700000000001</v>
      </c>
      <c r="DC487" s="11">
        <v>0.1485407</v>
      </c>
      <c r="DD487" s="11">
        <v>0.1345182</v>
      </c>
      <c r="DE487" s="11">
        <v>0.11282440000000001</v>
      </c>
      <c r="DF487" s="11">
        <v>0.1091572</v>
      </c>
      <c r="DG487" s="11">
        <v>0.1141686</v>
      </c>
      <c r="DH487" s="11">
        <v>0.1215199</v>
      </c>
      <c r="DI487" s="11">
        <v>0.13186020000000001</v>
      </c>
      <c r="DJ487" s="11">
        <v>0.14868580000000001</v>
      </c>
      <c r="DK487" s="11">
        <v>0.16442509999999999</v>
      </c>
      <c r="DL487" s="11">
        <v>0.1734764</v>
      </c>
      <c r="DM487" s="11">
        <v>0.1877974</v>
      </c>
      <c r="DN487" s="11">
        <v>0.2071723</v>
      </c>
      <c r="DO487" s="11">
        <v>0.21409039999999999</v>
      </c>
      <c r="DP487" s="11">
        <v>0.2216207</v>
      </c>
      <c r="DQ487" s="11">
        <v>0.1938608</v>
      </c>
      <c r="DR487" s="11">
        <v>0.1871593</v>
      </c>
      <c r="DS487" s="11">
        <v>0.167542</v>
      </c>
      <c r="DT487" s="11">
        <v>0.16447290000000001</v>
      </c>
      <c r="DU487" s="11">
        <v>0.16971059999999999</v>
      </c>
      <c r="DV487" s="11">
        <v>0.14907219999999999</v>
      </c>
      <c r="DW487" s="11">
        <v>0.14323859999999999</v>
      </c>
      <c r="DX487" s="11">
        <v>2.537207</v>
      </c>
      <c r="DY487" s="11">
        <v>0.1227878</v>
      </c>
      <c r="DZ487" s="11">
        <v>0.15248700000000001</v>
      </c>
      <c r="EA487" s="11">
        <v>61.782248000000003</v>
      </c>
      <c r="EB487" s="11">
        <v>63.394796999999997</v>
      </c>
      <c r="EC487" s="11">
        <v>62.061160999999998</v>
      </c>
      <c r="ED487" s="11">
        <v>60.188690999999999</v>
      </c>
      <c r="EE487" s="11">
        <v>60.546478</v>
      </c>
      <c r="EF487" s="11">
        <v>59.395519999999998</v>
      </c>
      <c r="EG487" s="11">
        <v>61.055531999999999</v>
      </c>
      <c r="EH487" s="11">
        <v>67.781141000000005</v>
      </c>
      <c r="EI487" s="11">
        <v>73.786021000000005</v>
      </c>
      <c r="EJ487" s="11">
        <v>78.947868999999997</v>
      </c>
      <c r="EK487" s="11">
        <v>83.065924999999993</v>
      </c>
      <c r="EL487" s="11">
        <v>83.896803000000006</v>
      </c>
      <c r="EM487" s="11">
        <v>85.381011000000001</v>
      </c>
      <c r="EN487" s="11">
        <v>86.675504000000004</v>
      </c>
      <c r="EO487" s="11">
        <v>86.568095</v>
      </c>
      <c r="EP487" s="11">
        <v>85.556383999999994</v>
      </c>
      <c r="EQ487" s="11">
        <v>83.450654999999998</v>
      </c>
      <c r="ER487" s="11">
        <v>80.907353000000001</v>
      </c>
      <c r="ES487" s="11">
        <v>78.960785999999999</v>
      </c>
      <c r="ET487" s="11">
        <v>74.907760999999994</v>
      </c>
      <c r="EU487" s="11">
        <v>71.429610999999994</v>
      </c>
      <c r="EV487" s="11">
        <v>69.731396000000004</v>
      </c>
      <c r="EW487" s="11">
        <v>67.687955000000002</v>
      </c>
      <c r="EX487" s="11">
        <v>67.005414000000002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</row>
    <row r="488" spans="1:235" x14ac:dyDescent="0.2">
      <c r="A488" t="s">
        <v>112</v>
      </c>
      <c r="B488" t="s">
        <v>136</v>
      </c>
      <c r="C488" t="s">
        <v>0</v>
      </c>
      <c r="D488" t="s">
        <v>105</v>
      </c>
      <c r="E488" s="38" t="s">
        <v>124</v>
      </c>
      <c r="F488" t="s">
        <v>105</v>
      </c>
      <c r="G488" s="11">
        <v>31139</v>
      </c>
      <c r="H488" s="11">
        <v>19.326309999999999</v>
      </c>
      <c r="I488" s="11">
        <v>17.982790000000001</v>
      </c>
      <c r="J488" s="11">
        <v>16.909189999999999</v>
      </c>
      <c r="K488" s="11">
        <v>16.447510000000001</v>
      </c>
      <c r="L488" s="11">
        <v>16.818280000000001</v>
      </c>
      <c r="M488" s="11">
        <v>18.199919999999999</v>
      </c>
      <c r="N488" s="11">
        <v>19.97805</v>
      </c>
      <c r="O488" s="11">
        <v>12.731680000000001</v>
      </c>
      <c r="P488" s="11">
        <v>-1.0212110000000001</v>
      </c>
      <c r="Q488" s="11">
        <v>-14.5412</v>
      </c>
      <c r="R488" s="11">
        <v>-24.290040000000001</v>
      </c>
      <c r="S488" s="11">
        <v>-29.352</v>
      </c>
      <c r="T488" s="11">
        <v>-28.690519999999999</v>
      </c>
      <c r="U488" s="11">
        <v>-22.03031</v>
      </c>
      <c r="V488" s="11">
        <v>-10.54233</v>
      </c>
      <c r="W488" s="11">
        <v>5.2724419999999999</v>
      </c>
      <c r="X488" s="11">
        <v>20.059470000000001</v>
      </c>
      <c r="Y488" s="11">
        <v>27.590219999999999</v>
      </c>
      <c r="Z488" s="11">
        <v>29.253630000000001</v>
      </c>
      <c r="AA488" s="11">
        <v>28.878029999999999</v>
      </c>
      <c r="AB488" s="11">
        <v>28.011220000000002</v>
      </c>
      <c r="AC488" s="11">
        <v>26.17576</v>
      </c>
      <c r="AD488" s="11">
        <v>23.317879999999999</v>
      </c>
      <c r="AE488" s="11">
        <v>20.53445</v>
      </c>
      <c r="AF488" s="11">
        <v>-3.747417</v>
      </c>
      <c r="AG488" s="11">
        <v>-3.6379790000000001</v>
      </c>
      <c r="AH488" s="11">
        <v>-3.1079289999999999</v>
      </c>
      <c r="AI488" s="11">
        <v>-2.487609</v>
      </c>
      <c r="AJ488" s="11">
        <v>-2.0183339999999999</v>
      </c>
      <c r="AK488" s="11">
        <v>-1.874992</v>
      </c>
      <c r="AL488" s="11">
        <v>-2.1465879999999999</v>
      </c>
      <c r="AM488" s="11">
        <v>-2.0554899999999998</v>
      </c>
      <c r="AN488" s="11">
        <v>-1.466329</v>
      </c>
      <c r="AO488" s="11">
        <v>-1.3607050000000001</v>
      </c>
      <c r="AP488" s="11">
        <v>-1.0979650000000001</v>
      </c>
      <c r="AQ488" s="11">
        <v>-1.2449380000000001</v>
      </c>
      <c r="AR488" s="11">
        <v>-1.0135130000000001</v>
      </c>
      <c r="AS488" s="11">
        <v>-1.050249</v>
      </c>
      <c r="AT488" s="11">
        <v>-1.209762</v>
      </c>
      <c r="AU488" s="11">
        <v>-1.2059070000000001</v>
      </c>
      <c r="AV488" s="11">
        <v>-0.79710499999999995</v>
      </c>
      <c r="AW488" s="11">
        <v>-0.73526729999999996</v>
      </c>
      <c r="AX488" s="11">
        <v>-0.26498060000000001</v>
      </c>
      <c r="AY488" s="11">
        <v>8.8445999999999997E-2</v>
      </c>
      <c r="AZ488" s="11">
        <v>0.22247</v>
      </c>
      <c r="BA488" s="11">
        <v>-0.37795770000000001</v>
      </c>
      <c r="BB488" s="11">
        <v>-0.74256520000000004</v>
      </c>
      <c r="BC488" s="11">
        <v>-0.98716380000000004</v>
      </c>
      <c r="BD488" s="11">
        <v>-3.1769449999999999</v>
      </c>
      <c r="BE488" s="11">
        <v>-3.119618</v>
      </c>
      <c r="BF488" s="11">
        <v>-2.648927</v>
      </c>
      <c r="BG488" s="11">
        <v>-2.0825740000000001</v>
      </c>
      <c r="BH488" s="11">
        <v>-1.6550290000000001</v>
      </c>
      <c r="BI488" s="11">
        <v>-1.560881</v>
      </c>
      <c r="BJ488" s="11">
        <v>-1.793369</v>
      </c>
      <c r="BK488" s="11">
        <v>-1.667181</v>
      </c>
      <c r="BL488" s="11">
        <v>-1.0951930000000001</v>
      </c>
      <c r="BM488" s="11">
        <v>-0.96156189999999997</v>
      </c>
      <c r="BN488" s="11">
        <v>-0.69369069999999999</v>
      </c>
      <c r="BO488" s="11">
        <v>-0.86886470000000005</v>
      </c>
      <c r="BP488" s="11">
        <v>-0.67838620000000005</v>
      </c>
      <c r="BQ488" s="11">
        <v>-0.70336460000000001</v>
      </c>
      <c r="BR488" s="11">
        <v>-0.81293260000000001</v>
      </c>
      <c r="BS488" s="11">
        <v>-0.80860589999999999</v>
      </c>
      <c r="BT488" s="11">
        <v>-0.3632321</v>
      </c>
      <c r="BU488" s="11">
        <v>-0.3367714</v>
      </c>
      <c r="BV488" s="11">
        <v>0.1063798</v>
      </c>
      <c r="BW488" s="11">
        <v>0.4485595</v>
      </c>
      <c r="BX488" s="11">
        <v>0.58027300000000004</v>
      </c>
      <c r="BY488" s="11">
        <v>-1.9410500000000001E-2</v>
      </c>
      <c r="BZ488" s="11">
        <v>-0.39482590000000001</v>
      </c>
      <c r="CA488" s="11">
        <v>-0.66795439999999995</v>
      </c>
      <c r="CB488" s="11">
        <v>-2.6064729999999998</v>
      </c>
      <c r="CC488" s="11">
        <v>-2.6012569999999999</v>
      </c>
      <c r="CD488" s="11">
        <v>-2.1899250000000001</v>
      </c>
      <c r="CE488" s="11">
        <v>-1.6775389999999999</v>
      </c>
      <c r="CF488" s="11">
        <v>-1.291723</v>
      </c>
      <c r="CG488" s="11">
        <v>-1.2467710000000001</v>
      </c>
      <c r="CH488" s="11">
        <v>-1.4401489999999999</v>
      </c>
      <c r="CI488" s="11">
        <v>-1.2788729999999999</v>
      </c>
      <c r="CJ488" s="11">
        <v>-0.72405719999999996</v>
      </c>
      <c r="CK488" s="11">
        <v>-0.56241839999999999</v>
      </c>
      <c r="CL488" s="11">
        <v>-0.28941670000000003</v>
      </c>
      <c r="CM488" s="11">
        <v>-0.49279139999999999</v>
      </c>
      <c r="CN488" s="11">
        <v>-0.34325929999999999</v>
      </c>
      <c r="CO488" s="11">
        <v>-0.35648039999999998</v>
      </c>
      <c r="CP488" s="11">
        <v>-0.416103</v>
      </c>
      <c r="CQ488" s="11">
        <v>-0.41130499999999998</v>
      </c>
      <c r="CR488" s="11">
        <v>7.0640800000000004E-2</v>
      </c>
      <c r="CS488" s="11">
        <v>6.1724599999999998E-2</v>
      </c>
      <c r="CT488" s="11">
        <v>0.4777402</v>
      </c>
      <c r="CU488" s="11">
        <v>0.80867290000000003</v>
      </c>
      <c r="CV488" s="11">
        <v>0.93807600000000002</v>
      </c>
      <c r="CW488" s="11">
        <v>0.33913670000000001</v>
      </c>
      <c r="CX488" s="11">
        <v>-4.7086700000000002E-2</v>
      </c>
      <c r="CY488" s="11">
        <v>-0.34874490000000002</v>
      </c>
      <c r="CZ488" s="11">
        <v>0.34682239999999998</v>
      </c>
      <c r="DA488" s="11">
        <v>0.3151409</v>
      </c>
      <c r="DB488" s="11">
        <v>0.27905360000000001</v>
      </c>
      <c r="DC488" s="11">
        <v>0.24624389999999999</v>
      </c>
      <c r="DD488" s="11">
        <v>0.22087409999999999</v>
      </c>
      <c r="DE488" s="11">
        <v>0.19096569999999999</v>
      </c>
      <c r="DF488" s="11">
        <v>0.21474209999999999</v>
      </c>
      <c r="DG488" s="11">
        <v>0.2360747</v>
      </c>
      <c r="DH488" s="11">
        <v>0.22563459999999999</v>
      </c>
      <c r="DI488" s="11">
        <v>0.24266199999999999</v>
      </c>
      <c r="DJ488" s="11">
        <v>0.2457811</v>
      </c>
      <c r="DK488" s="11">
        <v>0.22863629999999999</v>
      </c>
      <c r="DL488" s="11">
        <v>0.2037427</v>
      </c>
      <c r="DM488" s="11">
        <v>0.21089060000000001</v>
      </c>
      <c r="DN488" s="11">
        <v>0.24125530000000001</v>
      </c>
      <c r="DO488" s="11">
        <v>0.2415418</v>
      </c>
      <c r="DP488" s="11">
        <v>0.26377600000000001</v>
      </c>
      <c r="DQ488" s="11">
        <v>0.24226829999999999</v>
      </c>
      <c r="DR488" s="11">
        <v>0.2257711</v>
      </c>
      <c r="DS488" s="11">
        <v>0.2189334</v>
      </c>
      <c r="DT488" s="11">
        <v>0.21752879999999999</v>
      </c>
      <c r="DU488" s="11">
        <v>0.21798120000000001</v>
      </c>
      <c r="DV488" s="11">
        <v>0.2114104</v>
      </c>
      <c r="DW488" s="11">
        <v>0.1940656</v>
      </c>
      <c r="DX488" s="11">
        <v>3.5749930000000001</v>
      </c>
      <c r="DY488" s="11">
        <v>0.15454390000000001</v>
      </c>
      <c r="DZ488" s="11">
        <v>0.20711180000000001</v>
      </c>
      <c r="EA488" s="11">
        <v>53.463380000000001</v>
      </c>
      <c r="EB488" s="11">
        <v>54.330067999999997</v>
      </c>
      <c r="EC488" s="11">
        <v>53.122388999999998</v>
      </c>
      <c r="ED488" s="11">
        <v>51.990281000000003</v>
      </c>
      <c r="EE488" s="11">
        <v>51.198425</v>
      </c>
      <c r="EF488" s="11">
        <v>50.325921999999998</v>
      </c>
      <c r="EG488" s="11">
        <v>49.619916000000003</v>
      </c>
      <c r="EH488" s="11">
        <v>50.742838999999996</v>
      </c>
      <c r="EI488" s="11">
        <v>55.375974999999997</v>
      </c>
      <c r="EJ488" s="11">
        <v>58.451407000000003</v>
      </c>
      <c r="EK488" s="11">
        <v>61.23997</v>
      </c>
      <c r="EL488" s="11">
        <v>62.612904999999998</v>
      </c>
      <c r="EM488" s="11">
        <v>63.330064</v>
      </c>
      <c r="EN488" s="11">
        <v>68.001136000000002</v>
      </c>
      <c r="EO488" s="11">
        <v>66.852351999999996</v>
      </c>
      <c r="EP488" s="11">
        <v>65.401118999999994</v>
      </c>
      <c r="EQ488" s="11">
        <v>63.196018000000002</v>
      </c>
      <c r="ER488" s="11">
        <v>59.988784000000003</v>
      </c>
      <c r="ES488" s="11">
        <v>57.634422999999998</v>
      </c>
      <c r="ET488" s="11">
        <v>55.720959000000001</v>
      </c>
      <c r="EU488" s="11">
        <v>54.268245</v>
      </c>
      <c r="EV488" s="11">
        <v>53.067174999999999</v>
      </c>
      <c r="EW488" s="11">
        <v>52.070117000000003</v>
      </c>
      <c r="EX488" s="11">
        <v>52.457158</v>
      </c>
      <c r="EY488" s="11">
        <v>0</v>
      </c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HY488" s="37"/>
    </row>
    <row r="489" spans="1:235" x14ac:dyDescent="0.2">
      <c r="A489" t="s">
        <v>112</v>
      </c>
      <c r="B489" t="s">
        <v>136</v>
      </c>
      <c r="C489" t="s">
        <v>0</v>
      </c>
      <c r="D489" t="s">
        <v>105</v>
      </c>
      <c r="E489" s="38" t="s">
        <v>124</v>
      </c>
      <c r="F489" t="s">
        <v>106</v>
      </c>
      <c r="G489" s="11">
        <v>16620</v>
      </c>
      <c r="H489" s="11">
        <v>9.0769009999999994</v>
      </c>
      <c r="I489" s="11">
        <v>8.4315420000000003</v>
      </c>
      <c r="J489" s="11">
        <v>7.9852699999999999</v>
      </c>
      <c r="K489" s="11">
        <v>7.7163709999999996</v>
      </c>
      <c r="L489" s="11">
        <v>7.8190140000000001</v>
      </c>
      <c r="M489" s="11">
        <v>8.3578080000000003</v>
      </c>
      <c r="N489" s="11">
        <v>9.1693069999999999</v>
      </c>
      <c r="O489" s="11">
        <v>6.6158919999999997</v>
      </c>
      <c r="P489" s="11">
        <v>1.13544</v>
      </c>
      <c r="Q489" s="11">
        <v>-4.4152009999999997</v>
      </c>
      <c r="R489" s="11">
        <v>-8.6427990000000001</v>
      </c>
      <c r="S489" s="11">
        <v>-10.95834</v>
      </c>
      <c r="T489" s="11">
        <v>-10.802350000000001</v>
      </c>
      <c r="U489" s="11">
        <v>-8.0606010000000001</v>
      </c>
      <c r="V489" s="11">
        <v>-3.2544430000000002</v>
      </c>
      <c r="W489" s="11">
        <v>3.3448199999999999</v>
      </c>
      <c r="X489" s="11">
        <v>9.7446599999999997</v>
      </c>
      <c r="Y489" s="11">
        <v>13.45697</v>
      </c>
      <c r="Z489" s="11">
        <v>14.402049999999999</v>
      </c>
      <c r="AA489" s="11">
        <v>14.19721</v>
      </c>
      <c r="AB489" s="11">
        <v>13.75794</v>
      </c>
      <c r="AC489" s="11">
        <v>12.749790000000001</v>
      </c>
      <c r="AD489" s="11">
        <v>11.30678</v>
      </c>
      <c r="AE489" s="11">
        <v>9.8121039999999997</v>
      </c>
      <c r="AF489" s="11">
        <v>-2.09958</v>
      </c>
      <c r="AG489" s="11">
        <v>-1.9917959999999999</v>
      </c>
      <c r="AH489" s="11">
        <v>-1.6479520000000001</v>
      </c>
      <c r="AI489" s="11">
        <v>-1.351694</v>
      </c>
      <c r="AJ489" s="11">
        <v>-1.1252880000000001</v>
      </c>
      <c r="AK489" s="11">
        <v>-1.0312170000000001</v>
      </c>
      <c r="AL489" s="11">
        <v>-1.2345820000000001</v>
      </c>
      <c r="AM489" s="11">
        <v>-1.149462</v>
      </c>
      <c r="AN489" s="11">
        <v>-0.83634850000000005</v>
      </c>
      <c r="AO489" s="11">
        <v>-0.79796389999999995</v>
      </c>
      <c r="AP489" s="11">
        <v>-0.68772409999999995</v>
      </c>
      <c r="AQ489" s="11">
        <v>-0.78617820000000005</v>
      </c>
      <c r="AR489" s="11">
        <v>-0.61712909999999999</v>
      </c>
      <c r="AS489" s="11">
        <v>-0.63590449999999998</v>
      </c>
      <c r="AT489" s="11">
        <v>-0.72551790000000005</v>
      </c>
      <c r="AU489" s="11">
        <v>-0.72073209999999999</v>
      </c>
      <c r="AV489" s="11">
        <v>-0.52323129999999995</v>
      </c>
      <c r="AW489" s="11">
        <v>-0.49376959999999998</v>
      </c>
      <c r="AX489" s="11">
        <v>-0.21202399999999999</v>
      </c>
      <c r="AY489" s="11">
        <v>-4.3925899999999997E-2</v>
      </c>
      <c r="AZ489" s="11">
        <v>3.3095100000000002E-2</v>
      </c>
      <c r="BA489" s="11">
        <v>-0.33676699999999998</v>
      </c>
      <c r="BB489" s="11">
        <v>-0.4864851</v>
      </c>
      <c r="BC489" s="11">
        <v>-0.62542900000000001</v>
      </c>
      <c r="BD489" s="11">
        <v>-1.769855</v>
      </c>
      <c r="BE489" s="11">
        <v>-1.7005319999999999</v>
      </c>
      <c r="BF489" s="11">
        <v>-1.3900060000000001</v>
      </c>
      <c r="BG489" s="11">
        <v>-1.1237379999999999</v>
      </c>
      <c r="BH489" s="11">
        <v>-0.92073170000000004</v>
      </c>
      <c r="BI489" s="11">
        <v>-0.85363900000000004</v>
      </c>
      <c r="BJ489" s="11">
        <v>-1.0314890000000001</v>
      </c>
      <c r="BK489" s="11">
        <v>-0.92861590000000005</v>
      </c>
      <c r="BL489" s="11">
        <v>-0.62498739999999997</v>
      </c>
      <c r="BM489" s="11">
        <v>-0.56800320000000004</v>
      </c>
      <c r="BN489" s="11">
        <v>-0.45517609999999997</v>
      </c>
      <c r="BO489" s="11">
        <v>-0.56999849999999996</v>
      </c>
      <c r="BP489" s="11">
        <v>-0.42491380000000001</v>
      </c>
      <c r="BQ489" s="11">
        <v>-0.4394342</v>
      </c>
      <c r="BR489" s="11">
        <v>-0.50267510000000004</v>
      </c>
      <c r="BS489" s="11">
        <v>-0.50402119999999995</v>
      </c>
      <c r="BT489" s="11">
        <v>-0.28963319999999998</v>
      </c>
      <c r="BU489" s="11">
        <v>-0.27146629999999999</v>
      </c>
      <c r="BV489" s="11">
        <v>-5.1298999999999997E-3</v>
      </c>
      <c r="BW489" s="11">
        <v>0.15883249999999999</v>
      </c>
      <c r="BX489" s="11">
        <v>0.23519119999999999</v>
      </c>
      <c r="BY489" s="11">
        <v>-0.1295647</v>
      </c>
      <c r="BZ489" s="11">
        <v>-0.28316849999999999</v>
      </c>
      <c r="CA489" s="11">
        <v>-0.4373129</v>
      </c>
      <c r="CB489" s="11">
        <v>-1.4401299999999999</v>
      </c>
      <c r="CC489" s="11">
        <v>-1.409268</v>
      </c>
      <c r="CD489" s="11">
        <v>-1.1320589999999999</v>
      </c>
      <c r="CE489" s="11">
        <v>-0.89578150000000001</v>
      </c>
      <c r="CF489" s="11">
        <v>-0.71617589999999998</v>
      </c>
      <c r="CG489" s="11">
        <v>-0.67606089999999996</v>
      </c>
      <c r="CH489" s="11">
        <v>-0.8283973</v>
      </c>
      <c r="CI489" s="11">
        <v>-0.70776969999999995</v>
      </c>
      <c r="CJ489" s="11">
        <v>-0.4136263</v>
      </c>
      <c r="CK489" s="11">
        <v>-0.33804250000000002</v>
      </c>
      <c r="CL489" s="11">
        <v>-0.22262799999999999</v>
      </c>
      <c r="CM489" s="11">
        <v>-0.35381879999999999</v>
      </c>
      <c r="CN489" s="11">
        <v>-0.2326985</v>
      </c>
      <c r="CO489" s="11">
        <v>-0.24296380000000001</v>
      </c>
      <c r="CP489" s="11">
        <v>-0.27983219999999998</v>
      </c>
      <c r="CQ489" s="11">
        <v>-0.28731030000000002</v>
      </c>
      <c r="CR489" s="11">
        <v>-5.6035000000000001E-2</v>
      </c>
      <c r="CS489" s="11">
        <v>-4.9163100000000001E-2</v>
      </c>
      <c r="CT489" s="11">
        <v>0.2017641</v>
      </c>
      <c r="CU489" s="11">
        <v>0.36159079999999999</v>
      </c>
      <c r="CV489" s="11">
        <v>0.43728739999999999</v>
      </c>
      <c r="CW489" s="11">
        <v>7.7637600000000001E-2</v>
      </c>
      <c r="CX489" s="11">
        <v>-7.9851900000000003E-2</v>
      </c>
      <c r="CY489" s="11">
        <v>-0.2491969</v>
      </c>
      <c r="CZ489" s="11">
        <v>0.20045859999999999</v>
      </c>
      <c r="DA489" s="11">
        <v>0.17707590000000001</v>
      </c>
      <c r="DB489" s="11">
        <v>0.1568203</v>
      </c>
      <c r="DC489" s="11">
        <v>0.1385874</v>
      </c>
      <c r="DD489" s="11">
        <v>0.1243611</v>
      </c>
      <c r="DE489" s="11">
        <v>0.10795979999999999</v>
      </c>
      <c r="DF489" s="11">
        <v>0.12347130000000001</v>
      </c>
      <c r="DG489" s="11">
        <v>0.13426489999999999</v>
      </c>
      <c r="DH489" s="11">
        <v>0.12849840000000001</v>
      </c>
      <c r="DI489" s="11">
        <v>0.13980619999999999</v>
      </c>
      <c r="DJ489" s="11">
        <v>0.14137910000000001</v>
      </c>
      <c r="DK489" s="11">
        <v>0.13142789999999999</v>
      </c>
      <c r="DL489" s="11">
        <v>0.11685860000000001</v>
      </c>
      <c r="DM489" s="11">
        <v>0.1194455</v>
      </c>
      <c r="DN489" s="11">
        <v>0.13547880000000001</v>
      </c>
      <c r="DO489" s="11">
        <v>0.1317509</v>
      </c>
      <c r="DP489" s="11">
        <v>0.14201759999999999</v>
      </c>
      <c r="DQ489" s="11">
        <v>0.13515079999999999</v>
      </c>
      <c r="DR489" s="11">
        <v>0.1257827</v>
      </c>
      <c r="DS489" s="11">
        <v>0.1232683</v>
      </c>
      <c r="DT489" s="11">
        <v>0.12286569999999999</v>
      </c>
      <c r="DU489" s="11">
        <v>0.12597</v>
      </c>
      <c r="DV489" s="11">
        <v>0.1236077</v>
      </c>
      <c r="DW489" s="11">
        <v>0.11436639999999999</v>
      </c>
      <c r="DX489" s="11">
        <v>1.9856419999999999</v>
      </c>
      <c r="DY489" s="11">
        <v>8.7246099999999993E-2</v>
      </c>
      <c r="DZ489" s="11">
        <v>0.1168662</v>
      </c>
      <c r="EA489" s="11">
        <v>55.176153999999997</v>
      </c>
      <c r="EB489" s="11">
        <v>56.815631000000003</v>
      </c>
      <c r="EC489" s="11">
        <v>55.408808999999998</v>
      </c>
      <c r="ED489" s="11">
        <v>53.978194999999999</v>
      </c>
      <c r="EE489" s="11">
        <v>52.996155000000002</v>
      </c>
      <c r="EF489" s="11">
        <v>52.089506</v>
      </c>
      <c r="EG489" s="11">
        <v>51.375962999999999</v>
      </c>
      <c r="EH489" s="11">
        <v>52.245047</v>
      </c>
      <c r="EI489" s="11">
        <v>55.734054999999998</v>
      </c>
      <c r="EJ489" s="11">
        <v>57.680264999999999</v>
      </c>
      <c r="EK489" s="11">
        <v>59.429389</v>
      </c>
      <c r="EL489" s="11">
        <v>60.064424000000002</v>
      </c>
      <c r="EM489" s="11">
        <v>60.345447999999998</v>
      </c>
      <c r="EN489" s="11">
        <v>66.239223999999993</v>
      </c>
      <c r="EO489" s="11">
        <v>64.801862999999997</v>
      </c>
      <c r="EP489" s="11">
        <v>63.239345</v>
      </c>
      <c r="EQ489" s="11">
        <v>61.423825000000001</v>
      </c>
      <c r="ER489" s="11">
        <v>59.035131</v>
      </c>
      <c r="ES489" s="11">
        <v>57.152377000000001</v>
      </c>
      <c r="ET489" s="11">
        <v>55.770600000000002</v>
      </c>
      <c r="EU489" s="11">
        <v>54.708765999999997</v>
      </c>
      <c r="EV489" s="11">
        <v>53.676794000000001</v>
      </c>
      <c r="EW489" s="11">
        <v>52.657963000000002</v>
      </c>
      <c r="EX489" s="11">
        <v>53.556666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/>
      <c r="FR489" s="11"/>
      <c r="FS489" s="11"/>
      <c r="FT489" s="11"/>
      <c r="FU489" s="11"/>
      <c r="FV489" s="11"/>
      <c r="IA489" s="37"/>
    </row>
    <row r="490" spans="1:235" x14ac:dyDescent="0.2">
      <c r="A490" t="s">
        <v>112</v>
      </c>
      <c r="B490" t="s">
        <v>136</v>
      </c>
      <c r="C490" t="s">
        <v>0</v>
      </c>
      <c r="D490" t="s">
        <v>105</v>
      </c>
      <c r="E490" s="38" t="s">
        <v>124</v>
      </c>
      <c r="F490" t="s">
        <v>107</v>
      </c>
      <c r="G490" s="11">
        <v>14519</v>
      </c>
      <c r="H490" s="11">
        <v>10.16376</v>
      </c>
      <c r="I490" s="11">
        <v>9.5073720000000002</v>
      </c>
      <c r="J490" s="11">
        <v>8.9814919999999994</v>
      </c>
      <c r="K490" s="11">
        <v>8.7246649999999999</v>
      </c>
      <c r="L490" s="11">
        <v>8.9845690000000005</v>
      </c>
      <c r="M490" s="11">
        <v>9.8446840000000009</v>
      </c>
      <c r="N490" s="11">
        <v>10.745150000000001</v>
      </c>
      <c r="O490" s="11">
        <v>6.0583669999999996</v>
      </c>
      <c r="P490" s="11">
        <v>-2.181638</v>
      </c>
      <c r="Q490" s="11">
        <v>-10.15001</v>
      </c>
      <c r="R490" s="11">
        <v>-15.71321</v>
      </c>
      <c r="S490" s="11">
        <v>-18.51559</v>
      </c>
      <c r="T490" s="11">
        <v>-17.954910000000002</v>
      </c>
      <c r="U490" s="11">
        <v>-14.050940000000001</v>
      </c>
      <c r="V490" s="11">
        <v>-7.370215</v>
      </c>
      <c r="W490" s="11">
        <v>1.834738</v>
      </c>
      <c r="X490" s="11">
        <v>10.17478</v>
      </c>
      <c r="Y490" s="11">
        <v>14.01948</v>
      </c>
      <c r="Z490" s="11">
        <v>14.774800000000001</v>
      </c>
      <c r="AA490" s="11">
        <v>14.627319999999999</v>
      </c>
      <c r="AB490" s="11">
        <v>14.197929999999999</v>
      </c>
      <c r="AC490" s="11">
        <v>13.294280000000001</v>
      </c>
      <c r="AD490" s="11">
        <v>11.92516</v>
      </c>
      <c r="AE490" s="11">
        <v>10.63874</v>
      </c>
      <c r="AF490" s="11">
        <v>-1.7904869999999999</v>
      </c>
      <c r="AG490" s="11">
        <v>-1.7306029999999999</v>
      </c>
      <c r="AH490" s="11">
        <v>-1.4299820000000001</v>
      </c>
      <c r="AI490" s="11">
        <v>-1.171789</v>
      </c>
      <c r="AJ490" s="11">
        <v>-0.93183700000000003</v>
      </c>
      <c r="AK490" s="11">
        <v>-0.86006559999999999</v>
      </c>
      <c r="AL490" s="11">
        <v>-0.99936590000000003</v>
      </c>
      <c r="AM490" s="11">
        <v>-0.99058020000000002</v>
      </c>
      <c r="AN490" s="11">
        <v>-0.6820638</v>
      </c>
      <c r="AO490" s="11">
        <v>-0.62164180000000002</v>
      </c>
      <c r="AP490" s="11">
        <v>-0.51115790000000005</v>
      </c>
      <c r="AQ490" s="11">
        <v>-0.61330640000000003</v>
      </c>
      <c r="AR490" s="11">
        <v>-0.48948000000000003</v>
      </c>
      <c r="AS490" s="11">
        <v>-0.5219703</v>
      </c>
      <c r="AT490" s="11">
        <v>-0.5957962</v>
      </c>
      <c r="AU490" s="11">
        <v>-0.60089990000000004</v>
      </c>
      <c r="AV490" s="11">
        <v>-0.43479820000000002</v>
      </c>
      <c r="AW490" s="11">
        <v>-0.3798668</v>
      </c>
      <c r="AX490" s="11">
        <v>-0.1537106</v>
      </c>
      <c r="AY490" s="11">
        <v>5.3893900000000002E-2</v>
      </c>
      <c r="AZ490" s="11">
        <v>0.1092195</v>
      </c>
      <c r="BA490" s="11">
        <v>-0.2034039</v>
      </c>
      <c r="BB490" s="11">
        <v>-0.37280459999999999</v>
      </c>
      <c r="BC490" s="11">
        <v>-0.47272560000000002</v>
      </c>
      <c r="BD490" s="11">
        <v>-1.494275</v>
      </c>
      <c r="BE490" s="11">
        <v>-1.4641999999999999</v>
      </c>
      <c r="BF490" s="11">
        <v>-1.2023410000000001</v>
      </c>
      <c r="BG490" s="11">
        <v>-0.96612830000000005</v>
      </c>
      <c r="BH490" s="11">
        <v>-0.74954319999999997</v>
      </c>
      <c r="BI490" s="11">
        <v>-0.7046019</v>
      </c>
      <c r="BJ490" s="11">
        <v>-0.82525029999999999</v>
      </c>
      <c r="BK490" s="11">
        <v>-0.79790369999999999</v>
      </c>
      <c r="BL490" s="11">
        <v>-0.49972240000000001</v>
      </c>
      <c r="BM490" s="11">
        <v>-0.42453459999999998</v>
      </c>
      <c r="BN490" s="11">
        <v>-0.3118592</v>
      </c>
      <c r="BO490" s="11">
        <v>-0.4282881</v>
      </c>
      <c r="BP490" s="11">
        <v>-0.32651790000000003</v>
      </c>
      <c r="BQ490" s="11">
        <v>-0.3506804</v>
      </c>
      <c r="BR490" s="11">
        <v>-0.39690330000000001</v>
      </c>
      <c r="BS490" s="11">
        <v>-0.39952599999999999</v>
      </c>
      <c r="BT490" s="11">
        <v>-0.2141141</v>
      </c>
      <c r="BU490" s="11">
        <v>-0.18016840000000001</v>
      </c>
      <c r="BV490" s="11">
        <v>3.3302600000000002E-2</v>
      </c>
      <c r="BW490" s="11">
        <v>0.23457320000000001</v>
      </c>
      <c r="BX490" s="11">
        <v>0.28811439999999999</v>
      </c>
      <c r="BY490" s="11">
        <v>-2.3050399999999999E-2</v>
      </c>
      <c r="BZ490" s="11">
        <v>-0.19895170000000001</v>
      </c>
      <c r="CA490" s="11">
        <v>-0.31536540000000002</v>
      </c>
      <c r="CB490" s="11">
        <v>-1.1980630000000001</v>
      </c>
      <c r="CC490" s="11">
        <v>-1.1977979999999999</v>
      </c>
      <c r="CD490" s="11">
        <v>-0.97470029999999996</v>
      </c>
      <c r="CE490" s="11">
        <v>-0.76046749999999996</v>
      </c>
      <c r="CF490" s="11">
        <v>-0.56724949999999996</v>
      </c>
      <c r="CG490" s="11">
        <v>-0.54913829999999997</v>
      </c>
      <c r="CH490" s="11">
        <v>-0.65113480000000001</v>
      </c>
      <c r="CI490" s="11">
        <v>-0.60522719999999997</v>
      </c>
      <c r="CJ490" s="11">
        <v>-0.31738100000000002</v>
      </c>
      <c r="CK490" s="11">
        <v>-0.2274275</v>
      </c>
      <c r="CL490" s="11">
        <v>-0.1125604</v>
      </c>
      <c r="CM490" s="11">
        <v>-0.24326980000000001</v>
      </c>
      <c r="CN490" s="11">
        <v>-0.1635558</v>
      </c>
      <c r="CO490" s="11">
        <v>-0.17939050000000001</v>
      </c>
      <c r="CP490" s="11">
        <v>-0.19801050000000001</v>
      </c>
      <c r="CQ490" s="11">
        <v>-0.1981521</v>
      </c>
      <c r="CR490" s="11">
        <v>6.5700000000000003E-3</v>
      </c>
      <c r="CS490" s="11">
        <v>1.9530100000000002E-2</v>
      </c>
      <c r="CT490" s="11">
        <v>0.22031590000000001</v>
      </c>
      <c r="CU490" s="11">
        <v>0.41525250000000002</v>
      </c>
      <c r="CV490" s="11">
        <v>0.46700930000000002</v>
      </c>
      <c r="CW490" s="11">
        <v>0.1573031</v>
      </c>
      <c r="CX490" s="11">
        <v>-2.5098700000000002E-2</v>
      </c>
      <c r="CY490" s="11">
        <v>-0.15800529999999999</v>
      </c>
      <c r="CZ490" s="11">
        <v>0.1800843</v>
      </c>
      <c r="DA490" s="11">
        <v>0.1619612</v>
      </c>
      <c r="DB490" s="11">
        <v>0.13839589999999999</v>
      </c>
      <c r="DC490" s="11">
        <v>0.1250329</v>
      </c>
      <c r="DD490" s="11">
        <v>0.1108267</v>
      </c>
      <c r="DE490" s="11">
        <v>9.4515199999999994E-2</v>
      </c>
      <c r="DF490" s="11">
        <v>0.1058547</v>
      </c>
      <c r="DG490" s="11">
        <v>0.11713899999999999</v>
      </c>
      <c r="DH490" s="11">
        <v>0.1108557</v>
      </c>
      <c r="DI490" s="11">
        <v>0.1198326</v>
      </c>
      <c r="DJ490" s="11">
        <v>0.12116499999999999</v>
      </c>
      <c r="DK490" s="11">
        <v>0.1124831</v>
      </c>
      <c r="DL490" s="11">
        <v>9.9073900000000006E-2</v>
      </c>
      <c r="DM490" s="11">
        <v>0.1041369</v>
      </c>
      <c r="DN490" s="11">
        <v>0.12091830000000001</v>
      </c>
      <c r="DO490" s="11">
        <v>0.1224267</v>
      </c>
      <c r="DP490" s="11">
        <v>0.13416639999999999</v>
      </c>
      <c r="DQ490" s="11">
        <v>0.121408</v>
      </c>
      <c r="DR490" s="11">
        <v>0.11369600000000001</v>
      </c>
      <c r="DS490" s="11">
        <v>0.1098452</v>
      </c>
      <c r="DT490" s="11">
        <v>0.10876039999999999</v>
      </c>
      <c r="DU490" s="11">
        <v>0.1096471</v>
      </c>
      <c r="DV490" s="11">
        <v>0.1056951</v>
      </c>
      <c r="DW490" s="11">
        <v>9.5668199999999995E-2</v>
      </c>
      <c r="DX490" s="11">
        <v>1.7235419999999999</v>
      </c>
      <c r="DY490" s="11">
        <v>7.5976600000000005E-2</v>
      </c>
      <c r="DZ490" s="11">
        <v>0.1029178</v>
      </c>
      <c r="EA490" s="11">
        <v>51.504944000000002</v>
      </c>
      <c r="EB490" s="11">
        <v>51.488211999999997</v>
      </c>
      <c r="EC490" s="11">
        <v>50.508360000000003</v>
      </c>
      <c r="ED490" s="11">
        <v>49.717719000000002</v>
      </c>
      <c r="EE490" s="11">
        <v>49.143225999999999</v>
      </c>
      <c r="EF490" s="11">
        <v>48.309874000000001</v>
      </c>
      <c r="EG490" s="11">
        <v>47.612431999999998</v>
      </c>
      <c r="EH490" s="11">
        <v>49.025609000000003</v>
      </c>
      <c r="EI490" s="11">
        <v>54.966422999999999</v>
      </c>
      <c r="EJ490" s="11">
        <v>59.332301999999999</v>
      </c>
      <c r="EK490" s="11">
        <v>63.309004999999999</v>
      </c>
      <c r="EL490" s="11">
        <v>65.525621999999998</v>
      </c>
      <c r="EM490" s="11">
        <v>66.741483000000002</v>
      </c>
      <c r="EN490" s="11">
        <v>70.015303000000003</v>
      </c>
      <c r="EO490" s="11">
        <v>69.196522999999999</v>
      </c>
      <c r="EP490" s="11">
        <v>67.872444999999999</v>
      </c>
      <c r="EQ490" s="11">
        <v>65.221678999999995</v>
      </c>
      <c r="ER490" s="11">
        <v>61.078589000000001</v>
      </c>
      <c r="ES490" s="11">
        <v>58.184939</v>
      </c>
      <c r="ET490" s="11">
        <v>55.663311999999998</v>
      </c>
      <c r="EU490" s="11">
        <v>53.763669999999998</v>
      </c>
      <c r="EV490" s="11">
        <v>52.369194999999998</v>
      </c>
      <c r="EW490" s="11">
        <v>51.397433999999997</v>
      </c>
      <c r="EX490" s="11">
        <v>51.199663000000001</v>
      </c>
      <c r="EY490" s="11">
        <v>0</v>
      </c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HY490" s="37"/>
      <c r="IA490" s="37"/>
    </row>
    <row r="491" spans="1:235" x14ac:dyDescent="0.2">
      <c r="A491" t="s">
        <v>112</v>
      </c>
      <c r="B491" t="s">
        <v>136</v>
      </c>
      <c r="C491" t="s">
        <v>0</v>
      </c>
      <c r="D491" t="s">
        <v>105</v>
      </c>
      <c r="E491" s="38" t="s">
        <v>219</v>
      </c>
      <c r="F491" t="s">
        <v>105</v>
      </c>
      <c r="G491" s="11">
        <v>31139</v>
      </c>
      <c r="H491" s="11">
        <v>18.775289999999998</v>
      </c>
      <c r="I491" s="11">
        <v>17.484970000000001</v>
      </c>
      <c r="J491" s="11">
        <v>16.452670000000001</v>
      </c>
      <c r="K491" s="11">
        <v>15.880649999999999</v>
      </c>
      <c r="L491" s="11">
        <v>16.21434</v>
      </c>
      <c r="M491" s="11">
        <v>17.713229999999999</v>
      </c>
      <c r="N491" s="11">
        <v>18.983750000000001</v>
      </c>
      <c r="O491" s="11">
        <v>8.3552490000000006</v>
      </c>
      <c r="P491" s="11">
        <v>-8.2753809999999994</v>
      </c>
      <c r="Q491" s="11">
        <v>-22.877960000000002</v>
      </c>
      <c r="R491" s="11">
        <v>-32.827449999999999</v>
      </c>
      <c r="S491" s="11">
        <v>-33.942619999999998</v>
      </c>
      <c r="T491" s="11">
        <v>-34.883110000000002</v>
      </c>
      <c r="U491" s="11">
        <v>-28.894490000000001</v>
      </c>
      <c r="V491" s="11">
        <v>-16.03875</v>
      </c>
      <c r="W491" s="11">
        <v>2.9802759999999999</v>
      </c>
      <c r="X491" s="11">
        <v>18.369009999999999</v>
      </c>
      <c r="Y491" s="11">
        <v>26.978750000000002</v>
      </c>
      <c r="Z491" s="11">
        <v>28.458500000000001</v>
      </c>
      <c r="AA491" s="11">
        <v>27.935739999999999</v>
      </c>
      <c r="AB491" s="11">
        <v>27.13486</v>
      </c>
      <c r="AC491" s="11">
        <v>25.125240000000002</v>
      </c>
      <c r="AD491" s="11">
        <v>22.488350000000001</v>
      </c>
      <c r="AE491" s="11">
        <v>19.864709999999999</v>
      </c>
      <c r="AF491" s="11">
        <v>-3.4123329999999998</v>
      </c>
      <c r="AG491" s="11">
        <v>-3.332325</v>
      </c>
      <c r="AH491" s="11">
        <v>-2.746645</v>
      </c>
      <c r="AI491" s="11">
        <v>-2.275614</v>
      </c>
      <c r="AJ491" s="11">
        <v>-1.8897900000000001</v>
      </c>
      <c r="AK491" s="11">
        <v>-1.7911859999999999</v>
      </c>
      <c r="AL491" s="11">
        <v>-2.0816499999999998</v>
      </c>
      <c r="AM491" s="11">
        <v>-1.968739</v>
      </c>
      <c r="AN491" s="11">
        <v>-1.359632</v>
      </c>
      <c r="AO491" s="11">
        <v>-1.2844199999999999</v>
      </c>
      <c r="AP491" s="11">
        <v>-1.150949</v>
      </c>
      <c r="AQ491" s="11">
        <v>-1.436774</v>
      </c>
      <c r="AR491" s="11">
        <v>-1.085083</v>
      </c>
      <c r="AS491" s="11">
        <v>-1.197759</v>
      </c>
      <c r="AT491" s="11">
        <v>-1.437038</v>
      </c>
      <c r="AU491" s="11">
        <v>-1.3931629999999999</v>
      </c>
      <c r="AV491" s="11">
        <v>-1.1366449999999999</v>
      </c>
      <c r="AW491" s="11">
        <v>-1.0864720000000001</v>
      </c>
      <c r="AX491" s="11">
        <v>-0.68102070000000003</v>
      </c>
      <c r="AY491" s="11">
        <v>-0.26466990000000001</v>
      </c>
      <c r="AZ491" s="11">
        <v>-6.2654699999999994E-2</v>
      </c>
      <c r="BA491" s="11">
        <v>-0.72647779999999995</v>
      </c>
      <c r="BB491" s="11">
        <v>-0.86539829999999995</v>
      </c>
      <c r="BC491" s="11">
        <v>-1.0666800000000001</v>
      </c>
      <c r="BD491" s="11">
        <v>-2.8131569999999999</v>
      </c>
      <c r="BE491" s="11">
        <v>-2.7934580000000002</v>
      </c>
      <c r="BF491" s="11">
        <v>-2.2842120000000001</v>
      </c>
      <c r="BG491" s="11">
        <v>-1.847343</v>
      </c>
      <c r="BH491" s="11">
        <v>-1.50515</v>
      </c>
      <c r="BI491" s="11">
        <v>-1.4658720000000001</v>
      </c>
      <c r="BJ491" s="11">
        <v>-1.722607</v>
      </c>
      <c r="BK491" s="11">
        <v>-1.5634049999999999</v>
      </c>
      <c r="BL491" s="11">
        <v>-0.97372029999999998</v>
      </c>
      <c r="BM491" s="11">
        <v>-0.87508260000000004</v>
      </c>
      <c r="BN491" s="11">
        <v>-0.71658350000000004</v>
      </c>
      <c r="BO491" s="11">
        <v>-1.0456749999999999</v>
      </c>
      <c r="BP491" s="11">
        <v>-0.73774039999999996</v>
      </c>
      <c r="BQ491" s="11">
        <v>-0.82955480000000004</v>
      </c>
      <c r="BR491" s="11">
        <v>-0.99697009999999997</v>
      </c>
      <c r="BS491" s="11">
        <v>-0.94731160000000003</v>
      </c>
      <c r="BT491" s="11">
        <v>-0.65992439999999997</v>
      </c>
      <c r="BU491" s="11">
        <v>-0.62791430000000004</v>
      </c>
      <c r="BV491" s="11">
        <v>-0.2493937</v>
      </c>
      <c r="BW491" s="11">
        <v>0.15074650000000001</v>
      </c>
      <c r="BX491" s="11">
        <v>0.34342479999999997</v>
      </c>
      <c r="BY491" s="11">
        <v>-0.32094220000000001</v>
      </c>
      <c r="BZ491" s="11">
        <v>-0.47594959999999997</v>
      </c>
      <c r="CA491" s="11">
        <v>-0.7117483</v>
      </c>
      <c r="CB491" s="11">
        <v>-2.2139820000000001</v>
      </c>
      <c r="CC491" s="11">
        <v>-2.2545890000000002</v>
      </c>
      <c r="CD491" s="11">
        <v>-1.821779</v>
      </c>
      <c r="CE491" s="11">
        <v>-1.419073</v>
      </c>
      <c r="CF491" s="11">
        <v>-1.120511</v>
      </c>
      <c r="CG491" s="11">
        <v>-1.140557</v>
      </c>
      <c r="CH491" s="11">
        <v>-1.3635630000000001</v>
      </c>
      <c r="CI491" s="11">
        <v>-1.158072</v>
      </c>
      <c r="CJ491" s="11">
        <v>-0.58780809999999994</v>
      </c>
      <c r="CK491" s="11">
        <v>-0.46574510000000002</v>
      </c>
      <c r="CL491" s="11">
        <v>-0.28221790000000002</v>
      </c>
      <c r="CM491" s="11">
        <v>-0.65457589999999999</v>
      </c>
      <c r="CN491" s="11">
        <v>-0.39039780000000002</v>
      </c>
      <c r="CO491" s="11">
        <v>-0.4613506</v>
      </c>
      <c r="CP491" s="11">
        <v>-0.55690220000000001</v>
      </c>
      <c r="CQ491" s="11">
        <v>-0.50146009999999996</v>
      </c>
      <c r="CR491" s="11">
        <v>-0.18320339999999999</v>
      </c>
      <c r="CS491" s="11">
        <v>-0.1693569</v>
      </c>
      <c r="CT491" s="11">
        <v>0.18223329999999999</v>
      </c>
      <c r="CU491" s="11">
        <v>0.56616290000000002</v>
      </c>
      <c r="CV491" s="11">
        <v>0.74950430000000001</v>
      </c>
      <c r="CW491" s="11">
        <v>8.4593399999999999E-2</v>
      </c>
      <c r="CX491" s="11">
        <v>-8.6500900000000006E-2</v>
      </c>
      <c r="CY491" s="11">
        <v>-0.356817</v>
      </c>
      <c r="CZ491" s="11">
        <v>0.36427280000000001</v>
      </c>
      <c r="DA491" s="11">
        <v>0.32760860000000003</v>
      </c>
      <c r="DB491" s="11">
        <v>0.28113949999999999</v>
      </c>
      <c r="DC491" s="11">
        <v>0.26036999999999999</v>
      </c>
      <c r="DD491" s="11">
        <v>0.2338442</v>
      </c>
      <c r="DE491" s="11">
        <v>0.19777719999999999</v>
      </c>
      <c r="DF491" s="11">
        <v>0.2182827</v>
      </c>
      <c r="DG491" s="11">
        <v>0.24642510000000001</v>
      </c>
      <c r="DH491" s="11">
        <v>0.23461789999999999</v>
      </c>
      <c r="DI491" s="11">
        <v>0.24885950000000001</v>
      </c>
      <c r="DJ491" s="11">
        <v>0.26407550000000002</v>
      </c>
      <c r="DK491" s="11">
        <v>0.23777129999999999</v>
      </c>
      <c r="DL491" s="11">
        <v>0.2111693</v>
      </c>
      <c r="DM491" s="11">
        <v>0.2238523</v>
      </c>
      <c r="DN491" s="11">
        <v>0.26754230000000001</v>
      </c>
      <c r="DO491" s="11">
        <v>0.27105849999999998</v>
      </c>
      <c r="DP491" s="11">
        <v>0.28982580000000002</v>
      </c>
      <c r="DQ491" s="11">
        <v>0.27878310000000001</v>
      </c>
      <c r="DR491" s="11">
        <v>0.26241059999999999</v>
      </c>
      <c r="DS491" s="11">
        <v>0.25255529999999998</v>
      </c>
      <c r="DT491" s="11">
        <v>0.24687880000000001</v>
      </c>
      <c r="DU491" s="11">
        <v>0.24654809999999999</v>
      </c>
      <c r="DV491" s="11">
        <v>0.23676800000000001</v>
      </c>
      <c r="DW491" s="11">
        <v>0.2157829</v>
      </c>
      <c r="DX491" s="11">
        <v>3.6953119999999999</v>
      </c>
      <c r="DY491" s="11">
        <v>0.16642009999999999</v>
      </c>
      <c r="DZ491" s="11">
        <v>0.2410157</v>
      </c>
      <c r="EA491" s="11">
        <v>53.746006000000001</v>
      </c>
      <c r="EB491" s="11">
        <v>55.510437000000003</v>
      </c>
      <c r="EC491" s="11">
        <v>53.795951000000002</v>
      </c>
      <c r="ED491" s="11">
        <v>52.722701000000001</v>
      </c>
      <c r="EE491" s="11">
        <v>51.169052000000001</v>
      </c>
      <c r="EF491" s="11">
        <v>50.453830000000004</v>
      </c>
      <c r="EG491" s="11">
        <v>49.962459000000003</v>
      </c>
      <c r="EH491" s="11">
        <v>51.308563999999997</v>
      </c>
      <c r="EI491" s="11">
        <v>56.748589000000003</v>
      </c>
      <c r="EJ491" s="11">
        <v>60.827745999999998</v>
      </c>
      <c r="EK491" s="11">
        <v>63.478144</v>
      </c>
      <c r="EL491" s="11">
        <v>65.059219999999996</v>
      </c>
      <c r="EM491" s="11">
        <v>64.807192999999998</v>
      </c>
      <c r="EN491" s="11">
        <v>71.377038999999996</v>
      </c>
      <c r="EO491" s="11">
        <v>69.062887000000003</v>
      </c>
      <c r="EP491" s="11">
        <v>67.473618000000002</v>
      </c>
      <c r="EQ491" s="11">
        <v>65.250743</v>
      </c>
      <c r="ER491" s="11">
        <v>61.687759</v>
      </c>
      <c r="ES491" s="11">
        <v>57.321581999999999</v>
      </c>
      <c r="ET491" s="11">
        <v>55.349082000000003</v>
      </c>
      <c r="EU491" s="11">
        <v>54.009639999999997</v>
      </c>
      <c r="EV491" s="11">
        <v>52.854875</v>
      </c>
      <c r="EW491" s="11">
        <v>52.123744000000002</v>
      </c>
      <c r="EX491" s="11">
        <v>52.338428</v>
      </c>
      <c r="EY491" s="11">
        <v>0</v>
      </c>
      <c r="EZ491" s="11"/>
      <c r="FA491" s="11"/>
      <c r="FB491" s="11"/>
      <c r="FC491" s="11"/>
      <c r="FD491" s="11"/>
      <c r="FE491" s="11"/>
      <c r="FF491" s="11"/>
      <c r="FG491" s="11"/>
      <c r="FH491" s="11"/>
      <c r="FI491" s="11"/>
      <c r="FJ491" s="11"/>
      <c r="FK491" s="11"/>
      <c r="FL491" s="11"/>
      <c r="FM491" s="11"/>
      <c r="FN491" s="11"/>
      <c r="FO491" s="11"/>
      <c r="FP491" s="11"/>
      <c r="FQ491" s="11"/>
      <c r="FR491" s="11"/>
      <c r="FS491" s="11"/>
      <c r="FT491" s="11"/>
      <c r="FU491" s="11"/>
      <c r="FV491" s="11"/>
      <c r="IA491" s="37"/>
    </row>
    <row r="492" spans="1:235" x14ac:dyDescent="0.2">
      <c r="A492" t="s">
        <v>112</v>
      </c>
      <c r="B492" t="s">
        <v>136</v>
      </c>
      <c r="C492" t="s">
        <v>0</v>
      </c>
      <c r="D492" t="s">
        <v>105</v>
      </c>
      <c r="E492" s="38" t="s">
        <v>219</v>
      </c>
      <c r="F492" t="s">
        <v>106</v>
      </c>
      <c r="G492" s="11">
        <v>16620</v>
      </c>
      <c r="H492" s="11">
        <v>8.8599689999999995</v>
      </c>
      <c r="I492" s="11">
        <v>8.146941</v>
      </c>
      <c r="J492" s="11">
        <v>7.6977320000000002</v>
      </c>
      <c r="K492" s="11">
        <v>7.4518149999999999</v>
      </c>
      <c r="L492" s="11">
        <v>7.5633920000000003</v>
      </c>
      <c r="M492" s="11">
        <v>8.1867719999999995</v>
      </c>
      <c r="N492" s="11">
        <v>8.7955729999999992</v>
      </c>
      <c r="O492" s="11">
        <v>4.7281789999999999</v>
      </c>
      <c r="P492" s="11">
        <v>-2.073305</v>
      </c>
      <c r="Q492" s="11">
        <v>-8.1353069999999992</v>
      </c>
      <c r="R492" s="11">
        <v>-12.360150000000001</v>
      </c>
      <c r="S492" s="11">
        <v>-13.06151</v>
      </c>
      <c r="T492" s="11">
        <v>-13.509600000000001</v>
      </c>
      <c r="U492" s="11">
        <v>-10.865589999999999</v>
      </c>
      <c r="V492" s="11">
        <v>-5.5005499999999996</v>
      </c>
      <c r="W492" s="11">
        <v>2.3209010000000001</v>
      </c>
      <c r="X492" s="11">
        <v>9.0464649999999995</v>
      </c>
      <c r="Y492" s="11">
        <v>13.31836</v>
      </c>
      <c r="Z492" s="11">
        <v>14.15574</v>
      </c>
      <c r="AA492" s="11">
        <v>13.838559999999999</v>
      </c>
      <c r="AB492" s="11">
        <v>13.416180000000001</v>
      </c>
      <c r="AC492" s="11">
        <v>12.36016</v>
      </c>
      <c r="AD492" s="11">
        <v>11.0588</v>
      </c>
      <c r="AE492" s="11">
        <v>9.6244490000000003</v>
      </c>
      <c r="AF492" s="11">
        <v>-1.899106</v>
      </c>
      <c r="AG492" s="11">
        <v>-1.8955090000000001</v>
      </c>
      <c r="AH492" s="11">
        <v>-1.534597</v>
      </c>
      <c r="AI492" s="11">
        <v>-1.257395</v>
      </c>
      <c r="AJ492" s="11">
        <v>-1.0682769999999999</v>
      </c>
      <c r="AK492" s="11">
        <v>-0.97893330000000001</v>
      </c>
      <c r="AL492" s="11">
        <v>-1.137664</v>
      </c>
      <c r="AM492" s="11">
        <v>-1.135308</v>
      </c>
      <c r="AN492" s="11">
        <v>-0.79094359999999997</v>
      </c>
      <c r="AO492" s="11">
        <v>-0.72727509999999995</v>
      </c>
      <c r="AP492" s="11">
        <v>-0.69935060000000004</v>
      </c>
      <c r="AQ492" s="11">
        <v>-0.86659799999999998</v>
      </c>
      <c r="AR492" s="11">
        <v>-0.62071739999999997</v>
      </c>
      <c r="AS492" s="11">
        <v>-0.72353959999999995</v>
      </c>
      <c r="AT492" s="11">
        <v>-0.80002689999999999</v>
      </c>
      <c r="AU492" s="11">
        <v>-0.79802110000000004</v>
      </c>
      <c r="AV492" s="11">
        <v>-0.64938989999999996</v>
      </c>
      <c r="AW492" s="11">
        <v>-0.57280240000000004</v>
      </c>
      <c r="AX492" s="11">
        <v>-0.3700677</v>
      </c>
      <c r="AY492" s="11">
        <v>-0.1475051</v>
      </c>
      <c r="AZ492" s="11">
        <v>-4.0628699999999997E-2</v>
      </c>
      <c r="BA492" s="11">
        <v>-0.46166380000000001</v>
      </c>
      <c r="BB492" s="11">
        <v>-0.49427290000000002</v>
      </c>
      <c r="BC492" s="11">
        <v>-0.60314990000000002</v>
      </c>
      <c r="BD492" s="11">
        <v>-1.565733</v>
      </c>
      <c r="BE492" s="11">
        <v>-1.592333</v>
      </c>
      <c r="BF492" s="11">
        <v>-1.2695339999999999</v>
      </c>
      <c r="BG492" s="11">
        <v>-1.022734</v>
      </c>
      <c r="BH492" s="11">
        <v>-0.85235039999999995</v>
      </c>
      <c r="BI492" s="11">
        <v>-0.79767580000000005</v>
      </c>
      <c r="BJ492" s="11">
        <v>-0.93883499999999998</v>
      </c>
      <c r="BK492" s="11">
        <v>-0.9033563</v>
      </c>
      <c r="BL492" s="11">
        <v>-0.575017</v>
      </c>
      <c r="BM492" s="11">
        <v>-0.50676290000000002</v>
      </c>
      <c r="BN492" s="11">
        <v>-0.4531229</v>
      </c>
      <c r="BO492" s="11">
        <v>-0.63585270000000005</v>
      </c>
      <c r="BP492" s="11">
        <v>-0.42640630000000002</v>
      </c>
      <c r="BQ492" s="11">
        <v>-0.50175599999999998</v>
      </c>
      <c r="BR492" s="11">
        <v>-0.54980989999999996</v>
      </c>
      <c r="BS492" s="11">
        <v>-0.54763600000000001</v>
      </c>
      <c r="BT492" s="11">
        <v>-0.39077899999999999</v>
      </c>
      <c r="BU492" s="11">
        <v>-0.32414609999999999</v>
      </c>
      <c r="BV492" s="11">
        <v>-0.13565469999999999</v>
      </c>
      <c r="BW492" s="11">
        <v>8.3896799999999994E-2</v>
      </c>
      <c r="BX492" s="11">
        <v>0.1887134</v>
      </c>
      <c r="BY492" s="11">
        <v>-0.23610020000000001</v>
      </c>
      <c r="BZ492" s="11">
        <v>-0.27302549999999998</v>
      </c>
      <c r="CA492" s="11">
        <v>-0.40671239999999997</v>
      </c>
      <c r="CB492" s="11">
        <v>-1.232359</v>
      </c>
      <c r="CC492" s="11">
        <v>-1.289156</v>
      </c>
      <c r="CD492" s="11">
        <v>-1.00447</v>
      </c>
      <c r="CE492" s="11">
        <v>-0.78807240000000001</v>
      </c>
      <c r="CF492" s="11">
        <v>-0.63642390000000004</v>
      </c>
      <c r="CG492" s="11">
        <v>-0.61641840000000003</v>
      </c>
      <c r="CH492" s="11">
        <v>-0.74000569999999999</v>
      </c>
      <c r="CI492" s="11">
        <v>-0.67140460000000002</v>
      </c>
      <c r="CJ492" s="11">
        <v>-0.35909049999999998</v>
      </c>
      <c r="CK492" s="11">
        <v>-0.28625070000000002</v>
      </c>
      <c r="CL492" s="11">
        <v>-0.2068951</v>
      </c>
      <c r="CM492" s="11">
        <v>-0.40510740000000001</v>
      </c>
      <c r="CN492" s="11">
        <v>-0.2320952</v>
      </c>
      <c r="CO492" s="11">
        <v>-0.27997230000000001</v>
      </c>
      <c r="CP492" s="11">
        <v>-0.299593</v>
      </c>
      <c r="CQ492" s="11">
        <v>-0.29725089999999998</v>
      </c>
      <c r="CR492" s="11">
        <v>-0.13216800000000001</v>
      </c>
      <c r="CS492" s="11">
        <v>-7.5489700000000007E-2</v>
      </c>
      <c r="CT492" s="11">
        <v>9.8758200000000004E-2</v>
      </c>
      <c r="CU492" s="11">
        <v>0.31529879999999999</v>
      </c>
      <c r="CV492" s="11">
        <v>0.41805560000000003</v>
      </c>
      <c r="CW492" s="11">
        <v>-1.05367E-2</v>
      </c>
      <c r="CX492" s="11">
        <v>-5.1778100000000001E-2</v>
      </c>
      <c r="CY492" s="11">
        <v>-0.21027480000000001</v>
      </c>
      <c r="CZ492" s="11">
        <v>0.20267660000000001</v>
      </c>
      <c r="DA492" s="11">
        <v>0.18431829999999999</v>
      </c>
      <c r="DB492" s="11">
        <v>0.16114700000000001</v>
      </c>
      <c r="DC492" s="11">
        <v>0.14266390000000001</v>
      </c>
      <c r="DD492" s="11">
        <v>0.131274</v>
      </c>
      <c r="DE492" s="11">
        <v>0.11019669999999999</v>
      </c>
      <c r="DF492" s="11">
        <v>0.1208796</v>
      </c>
      <c r="DG492" s="11">
        <v>0.14101659999999999</v>
      </c>
      <c r="DH492" s="11">
        <v>0.131274</v>
      </c>
      <c r="DI492" s="11">
        <v>0.13406190000000001</v>
      </c>
      <c r="DJ492" s="11">
        <v>0.14969579999999999</v>
      </c>
      <c r="DK492" s="11">
        <v>0.1402832</v>
      </c>
      <c r="DL492" s="11">
        <v>0.1181328</v>
      </c>
      <c r="DM492" s="11">
        <v>0.13483490000000001</v>
      </c>
      <c r="DN492" s="11">
        <v>0.15212110000000001</v>
      </c>
      <c r="DO492" s="11">
        <v>0.15222330000000001</v>
      </c>
      <c r="DP492" s="11">
        <v>0.15722430000000001</v>
      </c>
      <c r="DQ492" s="11">
        <v>0.15117230000000001</v>
      </c>
      <c r="DR492" s="11">
        <v>0.1425129</v>
      </c>
      <c r="DS492" s="11">
        <v>0.14068240000000001</v>
      </c>
      <c r="DT492" s="11">
        <v>0.1394302</v>
      </c>
      <c r="DU492" s="11">
        <v>0.1371329</v>
      </c>
      <c r="DV492" s="11">
        <v>0.13450889999999999</v>
      </c>
      <c r="DW492" s="11">
        <v>0.11942560000000001</v>
      </c>
      <c r="DX492" s="11">
        <v>2.024448</v>
      </c>
      <c r="DY492" s="11">
        <v>9.1405700000000006E-2</v>
      </c>
      <c r="DZ492" s="11">
        <v>0.1322779</v>
      </c>
      <c r="EA492" s="11">
        <v>55.725133</v>
      </c>
      <c r="EB492" s="11">
        <v>58.477105999999999</v>
      </c>
      <c r="EC492" s="11">
        <v>56.610894000000002</v>
      </c>
      <c r="ED492" s="11">
        <v>55.06015</v>
      </c>
      <c r="EE492" s="11">
        <v>53.206080999999998</v>
      </c>
      <c r="EF492" s="11">
        <v>52.444040000000001</v>
      </c>
      <c r="EG492" s="11">
        <v>51.561945000000001</v>
      </c>
      <c r="EH492" s="11">
        <v>52.643013000000003</v>
      </c>
      <c r="EI492" s="11">
        <v>56.809303999999997</v>
      </c>
      <c r="EJ492" s="11">
        <v>59.590032999999998</v>
      </c>
      <c r="EK492" s="11">
        <v>61.243155999999999</v>
      </c>
      <c r="EL492" s="11">
        <v>62.322823</v>
      </c>
      <c r="EM492" s="11">
        <v>61.822099000000001</v>
      </c>
      <c r="EN492" s="11">
        <v>69.830822999999995</v>
      </c>
      <c r="EO492" s="11">
        <v>67.069451000000001</v>
      </c>
      <c r="EP492" s="11">
        <v>65.353211000000002</v>
      </c>
      <c r="EQ492" s="11">
        <v>63.201405999999999</v>
      </c>
      <c r="ER492" s="11">
        <v>60.380246</v>
      </c>
      <c r="ES492" s="11">
        <v>56.804264000000003</v>
      </c>
      <c r="ET492" s="11">
        <v>55.271090999999998</v>
      </c>
      <c r="EU492" s="11">
        <v>54.735715999999996</v>
      </c>
      <c r="EV492" s="11">
        <v>54.029542999999997</v>
      </c>
      <c r="EW492" s="11">
        <v>53.367317</v>
      </c>
      <c r="EX492" s="11">
        <v>53.558551000000001</v>
      </c>
      <c r="EY492" s="11">
        <v>0</v>
      </c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HY492" s="37"/>
      <c r="IA492" s="37"/>
    </row>
    <row r="493" spans="1:235" x14ac:dyDescent="0.2">
      <c r="A493" t="s">
        <v>112</v>
      </c>
      <c r="B493" t="s">
        <v>136</v>
      </c>
      <c r="C493" t="s">
        <v>0</v>
      </c>
      <c r="D493" t="s">
        <v>105</v>
      </c>
      <c r="E493" s="38" t="s">
        <v>219</v>
      </c>
      <c r="F493" t="s">
        <v>107</v>
      </c>
      <c r="G493" s="11">
        <v>14519</v>
      </c>
      <c r="H493" s="11">
        <v>9.7341479999999994</v>
      </c>
      <c r="I493" s="11">
        <v>9.1462749999999993</v>
      </c>
      <c r="J493" s="11">
        <v>8.6476939999999995</v>
      </c>
      <c r="K493" s="11">
        <v>8.3448619999999991</v>
      </c>
      <c r="L493" s="11">
        <v>8.5875889999999995</v>
      </c>
      <c r="M493" s="11">
        <v>9.5037610000000008</v>
      </c>
      <c r="N493" s="11">
        <v>10.13809</v>
      </c>
      <c r="O493" s="11">
        <v>3.532464</v>
      </c>
      <c r="P493" s="11">
        <v>-6.2794129999999999</v>
      </c>
      <c r="Q493" s="11">
        <v>-14.78945</v>
      </c>
      <c r="R493" s="11">
        <v>-20.532589999999999</v>
      </c>
      <c r="S493" s="11">
        <v>-20.94529</v>
      </c>
      <c r="T493" s="11">
        <v>-21.402529999999999</v>
      </c>
      <c r="U493" s="11">
        <v>-18.072199999999999</v>
      </c>
      <c r="V493" s="11">
        <v>-10.54481</v>
      </c>
      <c r="W493" s="11">
        <v>0.63012259999999998</v>
      </c>
      <c r="X493" s="11">
        <v>9.2684759999999997</v>
      </c>
      <c r="Y493" s="11">
        <v>13.65324</v>
      </c>
      <c r="Z493" s="11">
        <v>14.3109</v>
      </c>
      <c r="AA493" s="11">
        <v>14.120559999999999</v>
      </c>
      <c r="AB493" s="11">
        <v>13.721909999999999</v>
      </c>
      <c r="AC493" s="11">
        <v>12.692550000000001</v>
      </c>
      <c r="AD493" s="11">
        <v>11.39249</v>
      </c>
      <c r="AE493" s="11">
        <v>10.20424</v>
      </c>
      <c r="AF493" s="11">
        <v>-1.731544</v>
      </c>
      <c r="AG493" s="11">
        <v>-1.6622779999999999</v>
      </c>
      <c r="AH493" s="11">
        <v>-1.3496699999999999</v>
      </c>
      <c r="AI493" s="11">
        <v>-1.1193439999999999</v>
      </c>
      <c r="AJ493" s="11">
        <v>-0.90258620000000001</v>
      </c>
      <c r="AK493" s="11">
        <v>-0.84756540000000002</v>
      </c>
      <c r="AL493" s="11">
        <v>-1.008405</v>
      </c>
      <c r="AM493" s="11">
        <v>-0.9510556</v>
      </c>
      <c r="AN493" s="11">
        <v>-0.66674789999999995</v>
      </c>
      <c r="AO493" s="11">
        <v>-0.62416119999999997</v>
      </c>
      <c r="AP493" s="11">
        <v>-0.54525749999999995</v>
      </c>
      <c r="AQ493" s="11">
        <v>-0.66745010000000005</v>
      </c>
      <c r="AR493" s="11">
        <v>-0.51380459999999994</v>
      </c>
      <c r="AS493" s="11">
        <v>-0.55256110000000003</v>
      </c>
      <c r="AT493" s="11">
        <v>-0.66887890000000005</v>
      </c>
      <c r="AU493" s="11">
        <v>-0.64579050000000005</v>
      </c>
      <c r="AV493" s="11">
        <v>-0.55944039999999995</v>
      </c>
      <c r="AW493" s="11">
        <v>-0.53634519999999997</v>
      </c>
      <c r="AX493" s="11">
        <v>-0.31844240000000001</v>
      </c>
      <c r="AY493" s="11">
        <v>-0.11172940000000001</v>
      </c>
      <c r="AZ493" s="11">
        <v>-3.7092100000000003E-2</v>
      </c>
      <c r="BA493" s="11">
        <v>-0.35695179999999999</v>
      </c>
      <c r="BB493" s="11">
        <v>-0.4300369</v>
      </c>
      <c r="BC493" s="11">
        <v>-0.5146326</v>
      </c>
      <c r="BD493" s="11">
        <v>-1.429511</v>
      </c>
      <c r="BE493" s="11">
        <v>-1.3934029999999999</v>
      </c>
      <c r="BF493" s="11">
        <v>-1.122007</v>
      </c>
      <c r="BG493" s="11">
        <v>-0.90851119999999996</v>
      </c>
      <c r="BH493" s="11">
        <v>-0.71587409999999996</v>
      </c>
      <c r="BI493" s="11">
        <v>-0.68956379999999995</v>
      </c>
      <c r="BJ493" s="11">
        <v>-0.83189120000000005</v>
      </c>
      <c r="BK493" s="11">
        <v>-0.75585899999999995</v>
      </c>
      <c r="BL493" s="11">
        <v>-0.48052250000000002</v>
      </c>
      <c r="BM493" s="11">
        <v>-0.4219349</v>
      </c>
      <c r="BN493" s="11">
        <v>-0.3370127</v>
      </c>
      <c r="BO493" s="11">
        <v>-0.48083930000000003</v>
      </c>
      <c r="BP493" s="11">
        <v>-0.34608729999999999</v>
      </c>
      <c r="BQ493" s="11">
        <v>-0.37758950000000002</v>
      </c>
      <c r="BR493" s="11">
        <v>-0.45857769999999998</v>
      </c>
      <c r="BS493" s="11">
        <v>-0.42987389999999998</v>
      </c>
      <c r="BT493" s="11">
        <v>-0.32302940000000002</v>
      </c>
      <c r="BU493" s="11">
        <v>-0.31144630000000001</v>
      </c>
      <c r="BV493" s="11">
        <v>-0.1068257</v>
      </c>
      <c r="BW493" s="11">
        <v>8.9336299999999993E-2</v>
      </c>
      <c r="BX493" s="11">
        <v>0.15786430000000001</v>
      </c>
      <c r="BY493" s="11">
        <v>-0.15816179999999999</v>
      </c>
      <c r="BZ493" s="11">
        <v>-0.24090130000000001</v>
      </c>
      <c r="CA493" s="11">
        <v>-0.3415086</v>
      </c>
      <c r="CB493" s="11">
        <v>-1.127478</v>
      </c>
      <c r="CC493" s="11">
        <v>-1.1245289999999999</v>
      </c>
      <c r="CD493" s="11">
        <v>-0.89434340000000001</v>
      </c>
      <c r="CE493" s="11">
        <v>-0.69767809999999997</v>
      </c>
      <c r="CF493" s="11">
        <v>-0.52916209999999997</v>
      </c>
      <c r="CG493" s="11">
        <v>-0.53156210000000004</v>
      </c>
      <c r="CH493" s="11">
        <v>-0.6553774</v>
      </c>
      <c r="CI493" s="11">
        <v>-0.56066229999999995</v>
      </c>
      <c r="CJ493" s="11">
        <v>-0.29429719999999998</v>
      </c>
      <c r="CK493" s="11">
        <v>-0.2197085</v>
      </c>
      <c r="CL493" s="11">
        <v>-0.12876789999999999</v>
      </c>
      <c r="CM493" s="11">
        <v>-0.2942284</v>
      </c>
      <c r="CN493" s="11">
        <v>-0.1783701</v>
      </c>
      <c r="CO493" s="11">
        <v>-0.20261789999999999</v>
      </c>
      <c r="CP493" s="11">
        <v>-0.24827650000000001</v>
      </c>
      <c r="CQ493" s="11">
        <v>-0.21395729999999999</v>
      </c>
      <c r="CR493" s="11">
        <v>-8.6618399999999998E-2</v>
      </c>
      <c r="CS493" s="11">
        <v>-8.6547299999999994E-2</v>
      </c>
      <c r="CT493" s="11">
        <v>0.1047911</v>
      </c>
      <c r="CU493" s="11">
        <v>0.29040199999999999</v>
      </c>
      <c r="CV493" s="11">
        <v>0.35282069999999999</v>
      </c>
      <c r="CW493" s="11">
        <v>4.06281E-2</v>
      </c>
      <c r="CX493" s="11">
        <v>-5.1765800000000001E-2</v>
      </c>
      <c r="CY493" s="11">
        <v>-0.1683847</v>
      </c>
      <c r="CZ493" s="11">
        <v>0.18362300000000001</v>
      </c>
      <c r="DA493" s="11">
        <v>0.1634641</v>
      </c>
      <c r="DB493" s="11">
        <v>0.13840939999999999</v>
      </c>
      <c r="DC493" s="11">
        <v>0.1281774</v>
      </c>
      <c r="DD493" s="11">
        <v>0.1135129</v>
      </c>
      <c r="DE493" s="11">
        <v>9.6058199999999996E-2</v>
      </c>
      <c r="DF493" s="11">
        <v>0.1073127</v>
      </c>
      <c r="DG493" s="11">
        <v>0.1186711</v>
      </c>
      <c r="DH493" s="11">
        <v>0.113217</v>
      </c>
      <c r="DI493" s="11">
        <v>0.1229449</v>
      </c>
      <c r="DJ493" s="11">
        <v>0.12660389999999999</v>
      </c>
      <c r="DK493" s="11">
        <v>0.1134513</v>
      </c>
      <c r="DL493" s="11">
        <v>0.1019649</v>
      </c>
      <c r="DM493" s="11">
        <v>0.1063752</v>
      </c>
      <c r="DN493" s="11">
        <v>0.1278541</v>
      </c>
      <c r="DO493" s="11">
        <v>0.131268</v>
      </c>
      <c r="DP493" s="11">
        <v>0.14372770000000001</v>
      </c>
      <c r="DQ493" s="11">
        <v>0.13672889999999999</v>
      </c>
      <c r="DR493" s="11">
        <v>0.12865389999999999</v>
      </c>
      <c r="DS493" s="11">
        <v>0.1222393</v>
      </c>
      <c r="DT493" s="11">
        <v>0.11852509999999999</v>
      </c>
      <c r="DU493" s="11">
        <v>0.1208557</v>
      </c>
      <c r="DV493" s="11">
        <v>0.1149862</v>
      </c>
      <c r="DW493" s="11">
        <v>0.1052519</v>
      </c>
      <c r="DX493" s="11">
        <v>1.770594</v>
      </c>
      <c r="DY493" s="11">
        <v>7.9677399999999995E-2</v>
      </c>
      <c r="DZ493" s="11">
        <v>0.116212</v>
      </c>
      <c r="EA493" s="11">
        <v>51.487276999999999</v>
      </c>
      <c r="EB493" s="11">
        <v>52.125103000000003</v>
      </c>
      <c r="EC493" s="11">
        <v>50.584167999999998</v>
      </c>
      <c r="ED493" s="11">
        <v>50.055877000000002</v>
      </c>
      <c r="EE493" s="11">
        <v>48.845336000000003</v>
      </c>
      <c r="EF493" s="11">
        <v>48.183242999999997</v>
      </c>
      <c r="EG493" s="11">
        <v>48.137993999999999</v>
      </c>
      <c r="EH493" s="11">
        <v>49.785701000000003</v>
      </c>
      <c r="EI493" s="11">
        <v>56.679029999999997</v>
      </c>
      <c r="EJ493" s="11">
        <v>62.23997</v>
      </c>
      <c r="EK493" s="11">
        <v>66.027592999999996</v>
      </c>
      <c r="EL493" s="11">
        <v>68.180569000000006</v>
      </c>
      <c r="EM493" s="11">
        <v>68.212255999999996</v>
      </c>
      <c r="EN493" s="11">
        <v>73.140360999999999</v>
      </c>
      <c r="EO493" s="11">
        <v>71.337277999999998</v>
      </c>
      <c r="EP493" s="11">
        <v>69.892809</v>
      </c>
      <c r="EQ493" s="11">
        <v>67.588618999999994</v>
      </c>
      <c r="ER493" s="11">
        <v>63.178784999999998</v>
      </c>
      <c r="ES493" s="11">
        <v>57.911048000000001</v>
      </c>
      <c r="ET493" s="11">
        <v>55.436824000000001</v>
      </c>
      <c r="EU493" s="11">
        <v>53.179205000000003</v>
      </c>
      <c r="EV493" s="11">
        <v>51.513226000000003</v>
      </c>
      <c r="EW493" s="11">
        <v>50.703397000000002</v>
      </c>
      <c r="EX493" s="11">
        <v>50.945157999999999</v>
      </c>
      <c r="EY493" s="11">
        <v>0</v>
      </c>
      <c r="EZ493" s="11"/>
      <c r="FA493" s="11"/>
      <c r="FB493" s="11"/>
      <c r="FC493" s="11"/>
      <c r="FD493" s="11"/>
      <c r="FE493" s="11"/>
      <c r="FF493" s="11"/>
      <c r="FG493" s="11"/>
      <c r="FH493" s="11"/>
      <c r="FI493" s="11"/>
      <c r="FJ493" s="11"/>
      <c r="FK493" s="11"/>
      <c r="FL493" s="11"/>
      <c r="FM493" s="11"/>
      <c r="FN493" s="11"/>
      <c r="FO493" s="11"/>
      <c r="FP493" s="11"/>
      <c r="FQ493" s="11"/>
      <c r="FR493" s="11"/>
      <c r="FS493" s="11"/>
      <c r="FT493" s="11"/>
      <c r="FU493" s="11"/>
      <c r="FV493" s="11"/>
      <c r="HY493" s="37"/>
      <c r="IA493" s="37"/>
    </row>
    <row r="494" spans="1:235" x14ac:dyDescent="0.2">
      <c r="A494" t="s">
        <v>112</v>
      </c>
      <c r="B494" t="s">
        <v>136</v>
      </c>
      <c r="C494" t="s">
        <v>0</v>
      </c>
      <c r="D494" t="s">
        <v>105</v>
      </c>
      <c r="E494" s="38" t="s">
        <v>125</v>
      </c>
      <c r="F494" t="s">
        <v>105</v>
      </c>
      <c r="G494" s="11">
        <v>31291</v>
      </c>
      <c r="H494" s="11">
        <v>20.5596</v>
      </c>
      <c r="I494" s="11">
        <v>18.96997</v>
      </c>
      <c r="J494" s="11">
        <v>17.352550000000001</v>
      </c>
      <c r="K494" s="11">
        <v>16.286989999999999</v>
      </c>
      <c r="L494" s="11">
        <v>15.82794</v>
      </c>
      <c r="M494" s="11">
        <v>16.351389999999999</v>
      </c>
      <c r="N494" s="11">
        <v>18.180029999999999</v>
      </c>
      <c r="O494" s="11">
        <v>17.991209999999999</v>
      </c>
      <c r="P494" s="11">
        <v>8.7806309999999996</v>
      </c>
      <c r="Q494" s="11">
        <v>-4.4510839999999998</v>
      </c>
      <c r="R494" s="11">
        <v>-16.597619999999999</v>
      </c>
      <c r="S494" s="11">
        <v>-25.770130000000002</v>
      </c>
      <c r="T494" s="11">
        <v>-28.75508</v>
      </c>
      <c r="U494" s="11">
        <v>-27.397649999999999</v>
      </c>
      <c r="V494" s="11">
        <v>-20.631250000000001</v>
      </c>
      <c r="W494" s="11">
        <v>-7.6428820000000002</v>
      </c>
      <c r="X494" s="11">
        <v>8.1653690000000001</v>
      </c>
      <c r="Y494" s="11">
        <v>24.0566</v>
      </c>
      <c r="Z494" s="11">
        <v>31.33492</v>
      </c>
      <c r="AA494" s="11">
        <v>31.15203</v>
      </c>
      <c r="AB494" s="11">
        <v>29.80209</v>
      </c>
      <c r="AC494" s="11">
        <v>27.73189</v>
      </c>
      <c r="AD494" s="11">
        <v>24.60162</v>
      </c>
      <c r="AE494" s="11">
        <v>21.29383</v>
      </c>
      <c r="AF494" s="11">
        <v>-3.5314839999999998</v>
      </c>
      <c r="AG494" s="11">
        <v>-3.2371089999999998</v>
      </c>
      <c r="AH494" s="11">
        <v>-2.7464970000000002</v>
      </c>
      <c r="AI494" s="11">
        <v>-2.3120479999999999</v>
      </c>
      <c r="AJ494" s="11">
        <v>-1.9860139999999999</v>
      </c>
      <c r="AK494" s="11">
        <v>-1.602957</v>
      </c>
      <c r="AL494" s="11">
        <v>-1.4566030000000001</v>
      </c>
      <c r="AM494" s="11">
        <v>-1.195946</v>
      </c>
      <c r="AN494" s="11">
        <v>-0.90521229999999997</v>
      </c>
      <c r="AO494" s="11">
        <v>-0.87342129999999996</v>
      </c>
      <c r="AP494" s="11">
        <v>-0.80381630000000004</v>
      </c>
      <c r="AQ494" s="11">
        <v>-1.1073649999999999</v>
      </c>
      <c r="AR494" s="11">
        <v>-0.7625535</v>
      </c>
      <c r="AS494" s="11">
        <v>-0.92443940000000002</v>
      </c>
      <c r="AT494" s="11">
        <v>-1.0039880000000001</v>
      </c>
      <c r="AU494" s="11">
        <v>-0.88900610000000002</v>
      </c>
      <c r="AV494" s="11">
        <v>-0.67981930000000002</v>
      </c>
      <c r="AW494" s="11">
        <v>-0.31538840000000001</v>
      </c>
      <c r="AX494" s="11">
        <v>-2.0352700000000001E-2</v>
      </c>
      <c r="AY494" s="11">
        <v>0.1588243</v>
      </c>
      <c r="AZ494" s="11">
        <v>-2.95873E-2</v>
      </c>
      <c r="BA494" s="11">
        <v>-1.0656460000000001</v>
      </c>
      <c r="BB494" s="11">
        <v>-1.203775</v>
      </c>
      <c r="BC494" s="11">
        <v>-1.292643</v>
      </c>
      <c r="BD494" s="11">
        <v>-2.9502549999999998</v>
      </c>
      <c r="BE494" s="11">
        <v>-2.7360959999999999</v>
      </c>
      <c r="BF494" s="11">
        <v>-2.309069</v>
      </c>
      <c r="BG494" s="11">
        <v>-1.9235910000000001</v>
      </c>
      <c r="BH494" s="11">
        <v>-1.6591739999999999</v>
      </c>
      <c r="BI494" s="11">
        <v>-1.3104560000000001</v>
      </c>
      <c r="BJ494" s="11">
        <v>-1.1545030000000001</v>
      </c>
      <c r="BK494" s="11">
        <v>-0.87315980000000004</v>
      </c>
      <c r="BL494" s="11">
        <v>-0.59104159999999994</v>
      </c>
      <c r="BM494" s="11">
        <v>-0.53376539999999995</v>
      </c>
      <c r="BN494" s="11">
        <v>-0.44336589999999998</v>
      </c>
      <c r="BO494" s="11">
        <v>-0.75239840000000002</v>
      </c>
      <c r="BP494" s="11">
        <v>-0.4195277</v>
      </c>
      <c r="BQ494" s="11">
        <v>-0.54720939999999996</v>
      </c>
      <c r="BR494" s="11">
        <v>-0.57071709999999998</v>
      </c>
      <c r="BS494" s="11">
        <v>-0.44299830000000001</v>
      </c>
      <c r="BT494" s="11">
        <v>-0.20603270000000001</v>
      </c>
      <c r="BU494" s="11">
        <v>0.15572449999999999</v>
      </c>
      <c r="BV494" s="11">
        <v>0.43292890000000001</v>
      </c>
      <c r="BW494" s="11">
        <v>0.57198210000000005</v>
      </c>
      <c r="BX494" s="11">
        <v>0.36142940000000001</v>
      </c>
      <c r="BY494" s="11">
        <v>-0.66988809999999999</v>
      </c>
      <c r="BZ494" s="11">
        <v>-0.81157599999999996</v>
      </c>
      <c r="CA494" s="11">
        <v>-0.92598349999999996</v>
      </c>
      <c r="CB494" s="11">
        <v>-2.3690259999999999</v>
      </c>
      <c r="CC494" s="11">
        <v>-2.2350840000000001</v>
      </c>
      <c r="CD494" s="11">
        <v>-1.8716410000000001</v>
      </c>
      <c r="CE494" s="11">
        <v>-1.5351330000000001</v>
      </c>
      <c r="CF494" s="11">
        <v>-1.3323339999999999</v>
      </c>
      <c r="CG494" s="11">
        <v>-1.0179549999999999</v>
      </c>
      <c r="CH494" s="11">
        <v>-0.85240360000000004</v>
      </c>
      <c r="CI494" s="11">
        <v>-0.55037360000000002</v>
      </c>
      <c r="CJ494" s="11">
        <v>-0.27687089999999998</v>
      </c>
      <c r="CK494" s="11">
        <v>-0.19410949999999999</v>
      </c>
      <c r="CL494" s="11">
        <v>-8.2915500000000003E-2</v>
      </c>
      <c r="CM494" s="11">
        <v>-0.3974319</v>
      </c>
      <c r="CN494" s="11">
        <v>-7.6502000000000001E-2</v>
      </c>
      <c r="CO494" s="11">
        <v>-0.1699794</v>
      </c>
      <c r="CP494" s="11">
        <v>-0.13744600000000001</v>
      </c>
      <c r="CQ494" s="11">
        <v>3.0095E-3</v>
      </c>
      <c r="CR494" s="11">
        <v>0.26775379999999999</v>
      </c>
      <c r="CS494" s="11">
        <v>0.62683730000000004</v>
      </c>
      <c r="CT494" s="11">
        <v>0.88621039999999995</v>
      </c>
      <c r="CU494" s="11">
        <v>0.98513989999999996</v>
      </c>
      <c r="CV494" s="11">
        <v>0.75244610000000001</v>
      </c>
      <c r="CW494" s="11">
        <v>-0.27413009999999999</v>
      </c>
      <c r="CX494" s="11">
        <v>-0.41937720000000001</v>
      </c>
      <c r="CY494" s="11">
        <v>-0.55932380000000004</v>
      </c>
      <c r="CZ494" s="11">
        <v>0.35336200000000001</v>
      </c>
      <c r="DA494" s="11">
        <v>0.30459409999999998</v>
      </c>
      <c r="DB494" s="11">
        <v>0.26593719999999998</v>
      </c>
      <c r="DC494" s="11">
        <v>0.23616519999999999</v>
      </c>
      <c r="DD494" s="11">
        <v>0.19870479999999999</v>
      </c>
      <c r="DE494" s="11">
        <v>0.17782819999999999</v>
      </c>
      <c r="DF494" s="11">
        <v>0.18366360000000001</v>
      </c>
      <c r="DG494" s="11">
        <v>0.1962401</v>
      </c>
      <c r="DH494" s="11">
        <v>0.19100220000000001</v>
      </c>
      <c r="DI494" s="11">
        <v>0.20649609999999999</v>
      </c>
      <c r="DJ494" s="11">
        <v>0.21913830000000001</v>
      </c>
      <c r="DK494" s="11">
        <v>0.2158043</v>
      </c>
      <c r="DL494" s="11">
        <v>0.20854490000000001</v>
      </c>
      <c r="DM494" s="11">
        <v>0.2293396</v>
      </c>
      <c r="DN494" s="11">
        <v>0.26341009999999998</v>
      </c>
      <c r="DO494" s="11">
        <v>0.27115349999999999</v>
      </c>
      <c r="DP494" s="11">
        <v>0.28804180000000001</v>
      </c>
      <c r="DQ494" s="11">
        <v>0.28641630000000001</v>
      </c>
      <c r="DR494" s="11">
        <v>0.27557559999999998</v>
      </c>
      <c r="DS494" s="11">
        <v>0.25118210000000002</v>
      </c>
      <c r="DT494" s="11">
        <v>0.2377213</v>
      </c>
      <c r="DU494" s="11">
        <v>0.2406037</v>
      </c>
      <c r="DV494" s="11">
        <v>0.23844000000000001</v>
      </c>
      <c r="DW494" s="11">
        <v>0.22291320000000001</v>
      </c>
      <c r="DX494" s="11">
        <v>3.8470569999999999</v>
      </c>
      <c r="DY494" s="11">
        <v>0.16230559999999999</v>
      </c>
      <c r="DZ494" s="11">
        <v>0.2513109</v>
      </c>
      <c r="EA494" s="11">
        <v>61.405299999999997</v>
      </c>
      <c r="EB494" s="11">
        <v>61.978290000000001</v>
      </c>
      <c r="EC494" s="11">
        <v>61.080612000000002</v>
      </c>
      <c r="ED494" s="11">
        <v>60.479070999999998</v>
      </c>
      <c r="EE494" s="11">
        <v>59.852680999999997</v>
      </c>
      <c r="EF494" s="11">
        <v>59.455312999999997</v>
      </c>
      <c r="EG494" s="11">
        <v>59.275436999999997</v>
      </c>
      <c r="EH494" s="11">
        <v>60.414709999999999</v>
      </c>
      <c r="EI494" s="11">
        <v>63.453724999999999</v>
      </c>
      <c r="EJ494" s="11">
        <v>66.022785999999996</v>
      </c>
      <c r="EK494" s="11">
        <v>67.956449000000006</v>
      </c>
      <c r="EL494" s="11">
        <v>69.310132999999993</v>
      </c>
      <c r="EM494" s="11">
        <v>69.648876999999999</v>
      </c>
      <c r="EN494" s="11">
        <v>72.736046000000002</v>
      </c>
      <c r="EO494" s="11">
        <v>71.806813000000005</v>
      </c>
      <c r="EP494" s="11">
        <v>70.906806000000003</v>
      </c>
      <c r="EQ494" s="11">
        <v>69.236214000000004</v>
      </c>
      <c r="ER494" s="11">
        <v>66.877688000000006</v>
      </c>
      <c r="ES494" s="11">
        <v>64.428646000000001</v>
      </c>
      <c r="ET494" s="11">
        <v>62.788434000000002</v>
      </c>
      <c r="EU494" s="11">
        <v>61.659145000000002</v>
      </c>
      <c r="EV494" s="11">
        <v>60.721020000000003</v>
      </c>
      <c r="EW494" s="11">
        <v>60.039172999999998</v>
      </c>
      <c r="EX494" s="11">
        <v>60.385654000000002</v>
      </c>
      <c r="EY494" s="11">
        <v>0</v>
      </c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HY494" s="37"/>
    </row>
    <row r="495" spans="1:235" x14ac:dyDescent="0.2">
      <c r="A495" t="s">
        <v>112</v>
      </c>
      <c r="B495" t="s">
        <v>136</v>
      </c>
      <c r="C495" t="s">
        <v>0</v>
      </c>
      <c r="D495" t="s">
        <v>105</v>
      </c>
      <c r="E495" s="38" t="s">
        <v>125</v>
      </c>
      <c r="F495" t="s">
        <v>106</v>
      </c>
      <c r="G495" s="11">
        <v>16629</v>
      </c>
      <c r="H495" s="11">
        <v>9.7366100000000007</v>
      </c>
      <c r="I495" s="11">
        <v>8.9845640000000007</v>
      </c>
      <c r="J495" s="11">
        <v>8.2914860000000008</v>
      </c>
      <c r="K495" s="11">
        <v>7.7716339999999997</v>
      </c>
      <c r="L495" s="11">
        <v>7.4443900000000003</v>
      </c>
      <c r="M495" s="11">
        <v>7.6263920000000001</v>
      </c>
      <c r="N495" s="11">
        <v>8.4423569999999994</v>
      </c>
      <c r="O495" s="11">
        <v>8.754562</v>
      </c>
      <c r="P495" s="11">
        <v>5.2665240000000004</v>
      </c>
      <c r="Q495" s="11">
        <v>-0.31780269999999999</v>
      </c>
      <c r="R495" s="11">
        <v>-5.7462179999999998</v>
      </c>
      <c r="S495" s="11">
        <v>-9.8904759999999996</v>
      </c>
      <c r="T495" s="11">
        <v>-11.285819999999999</v>
      </c>
      <c r="U495" s="11">
        <v>-11.300829999999999</v>
      </c>
      <c r="V495" s="11">
        <v>-8.8788920000000005</v>
      </c>
      <c r="W495" s="11">
        <v>-3.5713979999999999</v>
      </c>
      <c r="X495" s="11">
        <v>3.0959340000000002</v>
      </c>
      <c r="Y495" s="11">
        <v>10.180770000000001</v>
      </c>
      <c r="Z495" s="11">
        <v>14.057510000000001</v>
      </c>
      <c r="AA495" s="11">
        <v>14.321249999999999</v>
      </c>
      <c r="AB495" s="11">
        <v>13.89953</v>
      </c>
      <c r="AC495" s="11">
        <v>12.944710000000001</v>
      </c>
      <c r="AD495" s="11">
        <v>11.53487</v>
      </c>
      <c r="AE495" s="11">
        <v>9.9683869999999999</v>
      </c>
      <c r="AF495" s="11">
        <v>-1.667718</v>
      </c>
      <c r="AG495" s="11">
        <v>-1.5136860000000001</v>
      </c>
      <c r="AH495" s="11">
        <v>-1.2502409999999999</v>
      </c>
      <c r="AI495" s="11">
        <v>-1.0608059999999999</v>
      </c>
      <c r="AJ495" s="11">
        <v>-0.96605960000000002</v>
      </c>
      <c r="AK495" s="11">
        <v>-0.77188769999999995</v>
      </c>
      <c r="AL495" s="11">
        <v>-0.72001150000000003</v>
      </c>
      <c r="AM495" s="11">
        <v>-0.70569159999999997</v>
      </c>
      <c r="AN495" s="11">
        <v>-0.54738549999999997</v>
      </c>
      <c r="AO495" s="11">
        <v>-0.52753030000000001</v>
      </c>
      <c r="AP495" s="11">
        <v>-0.43276009999999998</v>
      </c>
      <c r="AQ495" s="11">
        <v>-0.56096389999999996</v>
      </c>
      <c r="AR495" s="11">
        <v>-0.33148270000000002</v>
      </c>
      <c r="AS495" s="11">
        <v>-0.47389900000000001</v>
      </c>
      <c r="AT495" s="11">
        <v>-0.54410349999999996</v>
      </c>
      <c r="AU495" s="11">
        <v>-0.47481760000000001</v>
      </c>
      <c r="AV495" s="11">
        <v>-0.34842699999999999</v>
      </c>
      <c r="AW495" s="11">
        <v>-0.20960480000000001</v>
      </c>
      <c r="AX495" s="11">
        <v>5.7532E-3</v>
      </c>
      <c r="AY495" s="11">
        <v>6.3984600000000003E-2</v>
      </c>
      <c r="AZ495" s="11">
        <v>4.7289000000000003E-3</v>
      </c>
      <c r="BA495" s="11">
        <v>-0.56055440000000001</v>
      </c>
      <c r="BB495" s="11">
        <v>-0.63452120000000001</v>
      </c>
      <c r="BC495" s="11">
        <v>-0.67982940000000003</v>
      </c>
      <c r="BD495" s="11">
        <v>-1.3720429999999999</v>
      </c>
      <c r="BE495" s="11">
        <v>-1.259088</v>
      </c>
      <c r="BF495" s="11">
        <v>-1.027822</v>
      </c>
      <c r="BG495" s="11">
        <v>-0.86305580000000004</v>
      </c>
      <c r="BH495" s="11">
        <v>-0.79900979999999999</v>
      </c>
      <c r="BI495" s="11">
        <v>-0.61844860000000001</v>
      </c>
      <c r="BJ495" s="11">
        <v>-0.55770149999999996</v>
      </c>
      <c r="BK495" s="11">
        <v>-0.53098469999999998</v>
      </c>
      <c r="BL495" s="11">
        <v>-0.37533660000000002</v>
      </c>
      <c r="BM495" s="11">
        <v>-0.34571439999999998</v>
      </c>
      <c r="BN495" s="11">
        <v>-0.23850679999999999</v>
      </c>
      <c r="BO495" s="11">
        <v>-0.36601929999999999</v>
      </c>
      <c r="BP495" s="11">
        <v>-0.13968720000000001</v>
      </c>
      <c r="BQ495" s="11">
        <v>-0.26431110000000002</v>
      </c>
      <c r="BR495" s="11">
        <v>-0.30898520000000002</v>
      </c>
      <c r="BS495" s="11">
        <v>-0.23494580000000001</v>
      </c>
      <c r="BT495" s="11">
        <v>-9.5848600000000006E-2</v>
      </c>
      <c r="BU495" s="11">
        <v>3.8619500000000001E-2</v>
      </c>
      <c r="BV495" s="11">
        <v>0.24344950000000001</v>
      </c>
      <c r="BW495" s="11">
        <v>0.28112100000000001</v>
      </c>
      <c r="BX495" s="11">
        <v>0.20978340000000001</v>
      </c>
      <c r="BY495" s="11">
        <v>-0.35576029999999997</v>
      </c>
      <c r="BZ495" s="11">
        <v>-0.43023600000000001</v>
      </c>
      <c r="CA495" s="11">
        <v>-0.48710629999999999</v>
      </c>
      <c r="CB495" s="11">
        <v>-1.0763689999999999</v>
      </c>
      <c r="CC495" s="11">
        <v>-1.004491</v>
      </c>
      <c r="CD495" s="11">
        <v>-0.80540389999999995</v>
      </c>
      <c r="CE495" s="11">
        <v>-0.6653057</v>
      </c>
      <c r="CF495" s="11">
        <v>-0.63196010000000002</v>
      </c>
      <c r="CG495" s="11">
        <v>-0.46500950000000002</v>
      </c>
      <c r="CH495" s="11">
        <v>-0.39539150000000001</v>
      </c>
      <c r="CI495" s="11">
        <v>-0.35627779999999998</v>
      </c>
      <c r="CJ495" s="11">
        <v>-0.20328769999999999</v>
      </c>
      <c r="CK495" s="11">
        <v>-0.16389860000000001</v>
      </c>
      <c r="CL495" s="11">
        <v>-4.4253500000000001E-2</v>
      </c>
      <c r="CM495" s="11">
        <v>-0.1710747</v>
      </c>
      <c r="CN495" s="11">
        <v>5.2108399999999999E-2</v>
      </c>
      <c r="CO495" s="11">
        <v>-5.47232E-2</v>
      </c>
      <c r="CP495" s="11">
        <v>-7.3866799999999996E-2</v>
      </c>
      <c r="CQ495" s="11">
        <v>4.9261000000000001E-3</v>
      </c>
      <c r="CR495" s="11">
        <v>0.1567298</v>
      </c>
      <c r="CS495" s="11">
        <v>0.28684369999999998</v>
      </c>
      <c r="CT495" s="11">
        <v>0.48114580000000001</v>
      </c>
      <c r="CU495" s="11">
        <v>0.49825740000000002</v>
      </c>
      <c r="CV495" s="11">
        <v>0.41483789999999998</v>
      </c>
      <c r="CW495" s="11">
        <v>-0.15096609999999999</v>
      </c>
      <c r="CX495" s="11">
        <v>-0.22595080000000001</v>
      </c>
      <c r="CY495" s="11">
        <v>-0.29438330000000001</v>
      </c>
      <c r="CZ495" s="11">
        <v>0.17975730000000001</v>
      </c>
      <c r="DA495" s="11">
        <v>0.15478410000000001</v>
      </c>
      <c r="DB495" s="11">
        <v>0.1352208</v>
      </c>
      <c r="DC495" s="11">
        <v>0.1202235</v>
      </c>
      <c r="DD495" s="11">
        <v>0.101559</v>
      </c>
      <c r="DE495" s="11">
        <v>9.3284400000000003E-2</v>
      </c>
      <c r="DF495" s="11">
        <v>9.8677500000000001E-2</v>
      </c>
      <c r="DG495" s="11">
        <v>0.1062143</v>
      </c>
      <c r="DH495" s="11">
        <v>0.10459830000000001</v>
      </c>
      <c r="DI495" s="11">
        <v>0.1105362</v>
      </c>
      <c r="DJ495" s="11">
        <v>0.1180976</v>
      </c>
      <c r="DK495" s="11">
        <v>0.1185179</v>
      </c>
      <c r="DL495" s="11">
        <v>0.1166034</v>
      </c>
      <c r="DM495" s="11">
        <v>0.12742039999999999</v>
      </c>
      <c r="DN495" s="11">
        <v>0.14294180000000001</v>
      </c>
      <c r="DO495" s="11">
        <v>0.14583170000000001</v>
      </c>
      <c r="DP495" s="11">
        <v>0.15355679999999999</v>
      </c>
      <c r="DQ495" s="11">
        <v>0.1509096</v>
      </c>
      <c r="DR495" s="11">
        <v>0.1445091</v>
      </c>
      <c r="DS495" s="11">
        <v>0.1320096</v>
      </c>
      <c r="DT495" s="11">
        <v>0.12466430000000001</v>
      </c>
      <c r="DU495" s="11">
        <v>0.12450600000000001</v>
      </c>
      <c r="DV495" s="11">
        <v>0.1241966</v>
      </c>
      <c r="DW495" s="11">
        <v>0.1171673</v>
      </c>
      <c r="DX495" s="11">
        <v>2.1103170000000002</v>
      </c>
      <c r="DY495" s="11">
        <v>8.7509400000000001E-2</v>
      </c>
      <c r="DZ495" s="11">
        <v>0.13647110000000001</v>
      </c>
      <c r="EA495" s="11">
        <v>62.620541000000003</v>
      </c>
      <c r="EB495" s="11">
        <v>63.557721000000001</v>
      </c>
      <c r="EC495" s="11">
        <v>62.616573000000002</v>
      </c>
      <c r="ED495" s="11">
        <v>61.962947</v>
      </c>
      <c r="EE495" s="11">
        <v>61.291800000000002</v>
      </c>
      <c r="EF495" s="11">
        <v>60.801727999999997</v>
      </c>
      <c r="EG495" s="11">
        <v>60.565489999999997</v>
      </c>
      <c r="EH495" s="11">
        <v>61.141858999999997</v>
      </c>
      <c r="EI495" s="11">
        <v>63.030743000000001</v>
      </c>
      <c r="EJ495" s="11">
        <v>64.418239999999997</v>
      </c>
      <c r="EK495" s="11">
        <v>65.321701000000004</v>
      </c>
      <c r="EL495" s="11">
        <v>66.08014</v>
      </c>
      <c r="EM495" s="11">
        <v>66.142385000000004</v>
      </c>
      <c r="EN495" s="11">
        <v>69.949674000000002</v>
      </c>
      <c r="EO495" s="11">
        <v>69.071162999999999</v>
      </c>
      <c r="EP495" s="11">
        <v>68.278531000000001</v>
      </c>
      <c r="EQ495" s="11">
        <v>66.934877999999998</v>
      </c>
      <c r="ER495" s="11">
        <v>65.270145999999997</v>
      </c>
      <c r="ES495" s="11">
        <v>63.660508</v>
      </c>
      <c r="ET495" s="11">
        <v>62.544642000000003</v>
      </c>
      <c r="EU495" s="11">
        <v>61.882092</v>
      </c>
      <c r="EV495" s="11">
        <v>61.200538000000002</v>
      </c>
      <c r="EW495" s="11">
        <v>60.603374000000002</v>
      </c>
      <c r="EX495" s="11">
        <v>61.370902999999998</v>
      </c>
      <c r="EY495" s="11">
        <v>0</v>
      </c>
      <c r="EZ495" s="11"/>
      <c r="FA495" s="11"/>
      <c r="FB495" s="11"/>
      <c r="FC495" s="11"/>
      <c r="FD495" s="11"/>
      <c r="FE495" s="11"/>
      <c r="FF495" s="11"/>
      <c r="FG495" s="11"/>
      <c r="FH495" s="11"/>
      <c r="FI495" s="11"/>
      <c r="FJ495" s="11"/>
      <c r="FK495" s="11"/>
      <c r="FL495" s="11"/>
      <c r="FM495" s="11"/>
      <c r="FN495" s="11"/>
      <c r="FO495" s="11"/>
      <c r="FP495" s="11"/>
      <c r="FQ495" s="11"/>
      <c r="FR495" s="11"/>
      <c r="FS495" s="11"/>
      <c r="FT495" s="11"/>
      <c r="FU495" s="11"/>
      <c r="FV495" s="11"/>
    </row>
    <row r="496" spans="1:235" x14ac:dyDescent="0.2">
      <c r="A496" t="s">
        <v>112</v>
      </c>
      <c r="B496" t="s">
        <v>136</v>
      </c>
      <c r="C496" t="s">
        <v>0</v>
      </c>
      <c r="D496" t="s">
        <v>105</v>
      </c>
      <c r="E496" s="38" t="s">
        <v>125</v>
      </c>
      <c r="F496" t="s">
        <v>107</v>
      </c>
      <c r="G496" s="11">
        <v>14662</v>
      </c>
      <c r="H496" s="11">
        <v>10.84806</v>
      </c>
      <c r="I496" s="11">
        <v>10.05796</v>
      </c>
      <c r="J496" s="11">
        <v>9.1872059999999998</v>
      </c>
      <c r="K496" s="11">
        <v>8.6089730000000007</v>
      </c>
      <c r="L496" s="11">
        <v>8.4186490000000003</v>
      </c>
      <c r="M496" s="11">
        <v>8.7786310000000007</v>
      </c>
      <c r="N496" s="11">
        <v>9.7786449999999991</v>
      </c>
      <c r="O496" s="11">
        <v>9.1733539999999998</v>
      </c>
      <c r="P496" s="11">
        <v>3.4648490000000001</v>
      </c>
      <c r="Q496" s="11">
        <v>-4.2085689999999998</v>
      </c>
      <c r="R496" s="11">
        <v>-10.852309999999999</v>
      </c>
      <c r="S496" s="11">
        <v>-15.84258</v>
      </c>
      <c r="T496" s="11">
        <v>-17.408180000000002</v>
      </c>
      <c r="U496" s="11">
        <v>-16.089980000000001</v>
      </c>
      <c r="V496" s="11">
        <v>-11.78382</v>
      </c>
      <c r="W496" s="11">
        <v>-4.0883050000000001</v>
      </c>
      <c r="X496" s="11">
        <v>5.0619339999999999</v>
      </c>
      <c r="Y496" s="11">
        <v>13.81189</v>
      </c>
      <c r="Z496" s="11">
        <v>17.294119999999999</v>
      </c>
      <c r="AA496" s="11">
        <v>16.81503</v>
      </c>
      <c r="AB496" s="11">
        <v>15.904820000000001</v>
      </c>
      <c r="AC496" s="11">
        <v>14.75399</v>
      </c>
      <c r="AD496" s="11">
        <v>13.04951</v>
      </c>
      <c r="AE496" s="11">
        <v>11.305669999999999</v>
      </c>
      <c r="AF496" s="11">
        <v>-1.8652420000000001</v>
      </c>
      <c r="AG496" s="11">
        <v>-1.6720740000000001</v>
      </c>
      <c r="AH496" s="11">
        <v>-1.387276</v>
      </c>
      <c r="AI496" s="11">
        <v>-1.171117</v>
      </c>
      <c r="AJ496" s="11">
        <v>-0.99639509999999998</v>
      </c>
      <c r="AK496" s="11">
        <v>-0.79002329999999998</v>
      </c>
      <c r="AL496" s="11">
        <v>-0.71037519999999998</v>
      </c>
      <c r="AM496" s="11">
        <v>-0.5723743</v>
      </c>
      <c r="AN496" s="11">
        <v>-0.42590990000000001</v>
      </c>
      <c r="AO496" s="11">
        <v>-0.43800149999999999</v>
      </c>
      <c r="AP496" s="11">
        <v>-0.38960470000000003</v>
      </c>
      <c r="AQ496" s="11">
        <v>-0.53080099999999997</v>
      </c>
      <c r="AR496" s="11">
        <v>-0.39665549999999999</v>
      </c>
      <c r="AS496" s="11">
        <v>-0.47184799999999999</v>
      </c>
      <c r="AT496" s="11">
        <v>-0.51962390000000003</v>
      </c>
      <c r="AU496" s="11">
        <v>-0.45915739999999999</v>
      </c>
      <c r="AV496" s="11">
        <v>-0.36706640000000001</v>
      </c>
      <c r="AW496" s="11">
        <v>-0.19441020000000001</v>
      </c>
      <c r="AX496" s="11">
        <v>-3.04017E-2</v>
      </c>
      <c r="AY496" s="11">
        <v>5.9860299999999998E-2</v>
      </c>
      <c r="AZ496" s="11">
        <v>-4.9478099999999997E-2</v>
      </c>
      <c r="BA496" s="11">
        <v>-0.55421129999999996</v>
      </c>
      <c r="BB496" s="11">
        <v>-0.60389340000000002</v>
      </c>
      <c r="BC496" s="11">
        <v>-0.64911920000000001</v>
      </c>
      <c r="BD496" s="11">
        <v>-1.5566230000000001</v>
      </c>
      <c r="BE496" s="11">
        <v>-1.4076029999999999</v>
      </c>
      <c r="BF496" s="11">
        <v>-1.1580440000000001</v>
      </c>
      <c r="BG496" s="11">
        <v>-0.96964249999999996</v>
      </c>
      <c r="BH496" s="11">
        <v>-0.82778479999999999</v>
      </c>
      <c r="BI496" s="11">
        <v>-0.64081900000000003</v>
      </c>
      <c r="BJ496" s="11">
        <v>-0.55807960000000001</v>
      </c>
      <c r="BK496" s="11">
        <v>-0.40853390000000001</v>
      </c>
      <c r="BL496" s="11">
        <v>-0.2697756</v>
      </c>
      <c r="BM496" s="11">
        <v>-0.2689146</v>
      </c>
      <c r="BN496" s="11">
        <v>-0.21081369999999999</v>
      </c>
      <c r="BO496" s="11">
        <v>-0.35421049999999998</v>
      </c>
      <c r="BP496" s="11">
        <v>-0.22429070000000001</v>
      </c>
      <c r="BQ496" s="11">
        <v>-0.2809236</v>
      </c>
      <c r="BR496" s="11">
        <v>-0.29761749999999998</v>
      </c>
      <c r="BS496" s="11">
        <v>-0.2288608</v>
      </c>
      <c r="BT496" s="11">
        <v>-0.1208765</v>
      </c>
      <c r="BU496" s="11">
        <v>5.0828499999999999E-2</v>
      </c>
      <c r="BV496" s="11">
        <v>0.20355570000000001</v>
      </c>
      <c r="BW496" s="11">
        <v>0.27184540000000001</v>
      </c>
      <c r="BX496" s="11">
        <v>0.1505802</v>
      </c>
      <c r="BY496" s="11">
        <v>-0.35091020000000001</v>
      </c>
      <c r="BZ496" s="11">
        <v>-0.40232679999999998</v>
      </c>
      <c r="CA496" s="11">
        <v>-0.46168540000000002</v>
      </c>
      <c r="CB496" s="11">
        <v>-1.2480039999999999</v>
      </c>
      <c r="CC496" s="11">
        <v>-1.143132</v>
      </c>
      <c r="CD496" s="11">
        <v>-0.92881080000000005</v>
      </c>
      <c r="CE496" s="11">
        <v>-0.76816759999999995</v>
      </c>
      <c r="CF496" s="11">
        <v>-0.6591745</v>
      </c>
      <c r="CG496" s="11">
        <v>-0.49161480000000002</v>
      </c>
      <c r="CH496" s="11">
        <v>-0.40578399999999998</v>
      </c>
      <c r="CI496" s="11">
        <v>-0.24469350000000001</v>
      </c>
      <c r="CJ496" s="11">
        <v>-0.1136413</v>
      </c>
      <c r="CK496" s="11">
        <v>-9.9827600000000002E-2</v>
      </c>
      <c r="CL496" s="11">
        <v>-3.2022599999999998E-2</v>
      </c>
      <c r="CM496" s="11">
        <v>-0.1776199</v>
      </c>
      <c r="CN496" s="11">
        <v>-5.1926E-2</v>
      </c>
      <c r="CO496" s="11">
        <v>-8.9999099999999999E-2</v>
      </c>
      <c r="CP496" s="11">
        <v>-7.5611100000000001E-2</v>
      </c>
      <c r="CQ496" s="11">
        <v>1.4358999999999999E-3</v>
      </c>
      <c r="CR496" s="11">
        <v>0.12531339999999999</v>
      </c>
      <c r="CS496" s="11">
        <v>0.29606719999999997</v>
      </c>
      <c r="CT496" s="11">
        <v>0.43751309999999999</v>
      </c>
      <c r="CU496" s="11">
        <v>0.4838305</v>
      </c>
      <c r="CV496" s="11">
        <v>0.35063840000000002</v>
      </c>
      <c r="CW496" s="11">
        <v>-0.14760909999999999</v>
      </c>
      <c r="CX496" s="11">
        <v>-0.2007601</v>
      </c>
      <c r="CY496" s="11">
        <v>-0.27425159999999998</v>
      </c>
      <c r="CZ496" s="11">
        <v>0.18762709999999999</v>
      </c>
      <c r="DA496" s="11">
        <v>0.16078690000000001</v>
      </c>
      <c r="DB496" s="11">
        <v>0.1393636</v>
      </c>
      <c r="DC496" s="11">
        <v>0.1224881</v>
      </c>
      <c r="DD496" s="11">
        <v>0.1025078</v>
      </c>
      <c r="DE496" s="11">
        <v>9.0709700000000004E-2</v>
      </c>
      <c r="DF496" s="11">
        <v>9.2589199999999997E-2</v>
      </c>
      <c r="DG496" s="11">
        <v>9.9607899999999999E-2</v>
      </c>
      <c r="DH496" s="11">
        <v>9.4922900000000004E-2</v>
      </c>
      <c r="DI496" s="11">
        <v>0.1027976</v>
      </c>
      <c r="DJ496" s="11">
        <v>0.1086973</v>
      </c>
      <c r="DK496" s="11">
        <v>0.10735939999999999</v>
      </c>
      <c r="DL496" s="11">
        <v>0.1047903</v>
      </c>
      <c r="DM496" s="11">
        <v>0.1160738</v>
      </c>
      <c r="DN496" s="11">
        <v>0.13497029999999999</v>
      </c>
      <c r="DO496" s="11">
        <v>0.14001040000000001</v>
      </c>
      <c r="DP496" s="11">
        <v>0.1496729</v>
      </c>
      <c r="DQ496" s="11">
        <v>0.14909459999999999</v>
      </c>
      <c r="DR496" s="11">
        <v>0.142236</v>
      </c>
      <c r="DS496" s="11">
        <v>0.12887779999999999</v>
      </c>
      <c r="DT496" s="11">
        <v>0.12162679999999999</v>
      </c>
      <c r="DU496" s="11">
        <v>0.12359829999999999</v>
      </c>
      <c r="DV496" s="11">
        <v>0.12254379999999999</v>
      </c>
      <c r="DW496" s="11">
        <v>0.1139516</v>
      </c>
      <c r="DX496" s="11">
        <v>1.904121</v>
      </c>
      <c r="DY496" s="11">
        <v>8.0298900000000006E-2</v>
      </c>
      <c r="DZ496" s="11">
        <v>0.12496839999999999</v>
      </c>
      <c r="EA496" s="11">
        <v>60.023721999999999</v>
      </c>
      <c r="EB496" s="11">
        <v>60.183143999999999</v>
      </c>
      <c r="EC496" s="11">
        <v>59.334663999999997</v>
      </c>
      <c r="ED496" s="11">
        <v>58.792295000000003</v>
      </c>
      <c r="EE496" s="11">
        <v>58.216695000000001</v>
      </c>
      <c r="EF496" s="11">
        <v>57.924725000000002</v>
      </c>
      <c r="EG496" s="11">
        <v>57.80883</v>
      </c>
      <c r="EH496" s="11">
        <v>59.587963000000002</v>
      </c>
      <c r="EI496" s="11">
        <v>63.93403</v>
      </c>
      <c r="EJ496" s="11">
        <v>67.845833999999996</v>
      </c>
      <c r="EK496" s="11">
        <v>70.950367</v>
      </c>
      <c r="EL496" s="11">
        <v>72.980842999999993</v>
      </c>
      <c r="EM496" s="11">
        <v>73.633662000000001</v>
      </c>
      <c r="EN496" s="11">
        <v>75.903051000000005</v>
      </c>
      <c r="EO496" s="11">
        <v>74.915839000000005</v>
      </c>
      <c r="EP496" s="11">
        <v>73.893732999999997</v>
      </c>
      <c r="EQ496" s="11">
        <v>71.851431000000005</v>
      </c>
      <c r="ER496" s="11">
        <v>68.704346000000001</v>
      </c>
      <c r="ES496" s="11">
        <v>65.301140000000004</v>
      </c>
      <c r="ET496" s="11">
        <v>63.064774</v>
      </c>
      <c r="EU496" s="11">
        <v>61.404840999999998</v>
      </c>
      <c r="EV496" s="11">
        <v>60.174956999999999</v>
      </c>
      <c r="EW496" s="11">
        <v>59.396937999999999</v>
      </c>
      <c r="EX496" s="11">
        <v>59.265242999999998</v>
      </c>
      <c r="EY496" s="11">
        <v>0</v>
      </c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</row>
    <row r="497" spans="1:235" x14ac:dyDescent="0.2">
      <c r="A497" t="s">
        <v>112</v>
      </c>
      <c r="B497" t="s">
        <v>136</v>
      </c>
      <c r="C497" t="s">
        <v>0</v>
      </c>
      <c r="D497" t="s">
        <v>105</v>
      </c>
      <c r="E497" s="38" t="s">
        <v>220</v>
      </c>
      <c r="F497" t="s">
        <v>105</v>
      </c>
      <c r="G497" s="11">
        <v>31291</v>
      </c>
      <c r="H497" s="11">
        <v>22.422160000000002</v>
      </c>
      <c r="I497" s="11">
        <v>20.420870000000001</v>
      </c>
      <c r="J497" s="11">
        <v>18.397919999999999</v>
      </c>
      <c r="K497" s="11">
        <v>17.249169999999999</v>
      </c>
      <c r="L497" s="11">
        <v>16.771979999999999</v>
      </c>
      <c r="M497" s="11">
        <v>17.054320000000001</v>
      </c>
      <c r="N497" s="11">
        <v>18.094629999999999</v>
      </c>
      <c r="O497" s="11">
        <v>16.40747</v>
      </c>
      <c r="P497" s="11">
        <v>5.262384</v>
      </c>
      <c r="Q497" s="11">
        <v>-9.6610829999999996</v>
      </c>
      <c r="R497" s="11">
        <v>-20.24783</v>
      </c>
      <c r="S497" s="11">
        <v>-27.63186</v>
      </c>
      <c r="T497" s="11">
        <v>-28.595510000000001</v>
      </c>
      <c r="U497" s="11">
        <v>-23.787849999999999</v>
      </c>
      <c r="V497" s="11">
        <v>-14.253</v>
      </c>
      <c r="W497" s="11">
        <v>0.77033499999999999</v>
      </c>
      <c r="X497" s="11">
        <v>19.292860000000001</v>
      </c>
      <c r="Y497" s="11">
        <v>34.065800000000003</v>
      </c>
      <c r="Z497" s="11">
        <v>41.187060000000002</v>
      </c>
      <c r="AA497" s="11">
        <v>39.603949999999998</v>
      </c>
      <c r="AB497" s="11">
        <v>36.447920000000003</v>
      </c>
      <c r="AC497" s="11">
        <v>32.899920000000002</v>
      </c>
      <c r="AD497" s="11">
        <v>28.301919999999999</v>
      </c>
      <c r="AE497" s="11">
        <v>24.18937</v>
      </c>
      <c r="AF497" s="11">
        <v>-3.045747</v>
      </c>
      <c r="AG497" s="11">
        <v>-2.8352029999999999</v>
      </c>
      <c r="AH497" s="11">
        <v>-2.5570219999999999</v>
      </c>
      <c r="AI497" s="11">
        <v>-2.1602109999999999</v>
      </c>
      <c r="AJ497" s="11">
        <v>-1.856941</v>
      </c>
      <c r="AK497" s="11">
        <v>-1.5683959999999999</v>
      </c>
      <c r="AL497" s="11">
        <v>-1.637777</v>
      </c>
      <c r="AM497" s="11">
        <v>-1.280098</v>
      </c>
      <c r="AN497" s="11">
        <v>-0.87851599999999996</v>
      </c>
      <c r="AO497" s="11">
        <v>-0.89241000000000004</v>
      </c>
      <c r="AP497" s="11">
        <v>-0.52815710000000005</v>
      </c>
      <c r="AQ497" s="11">
        <v>-0.96521469999999998</v>
      </c>
      <c r="AR497" s="11">
        <v>-0.50573590000000002</v>
      </c>
      <c r="AS497" s="11">
        <v>-0.75345099999999998</v>
      </c>
      <c r="AT497" s="11">
        <v>-0.82476530000000003</v>
      </c>
      <c r="AU497" s="11">
        <v>-0.52235790000000004</v>
      </c>
      <c r="AV497" s="11">
        <v>-0.18726029999999999</v>
      </c>
      <c r="AW497" s="11">
        <v>1.08843E-2</v>
      </c>
      <c r="AX497" s="11">
        <v>0.2051222</v>
      </c>
      <c r="AY497" s="11">
        <v>0.58354010000000001</v>
      </c>
      <c r="AZ497" s="11">
        <v>0.57466010000000001</v>
      </c>
      <c r="BA497" s="11">
        <v>-0.56053299999999995</v>
      </c>
      <c r="BB497" s="11">
        <v>-0.91090490000000002</v>
      </c>
      <c r="BC497" s="11">
        <v>-1.0443530000000001</v>
      </c>
      <c r="BD497" s="11">
        <v>-2.454361</v>
      </c>
      <c r="BE497" s="11">
        <v>-2.3098969999999999</v>
      </c>
      <c r="BF497" s="11">
        <v>-2.1033499999999998</v>
      </c>
      <c r="BG497" s="11">
        <v>-1.7582329999999999</v>
      </c>
      <c r="BH497" s="11">
        <v>-1.5077179999999999</v>
      </c>
      <c r="BI497" s="11">
        <v>-1.2506489999999999</v>
      </c>
      <c r="BJ497" s="11">
        <v>-1.312271</v>
      </c>
      <c r="BK497" s="11">
        <v>-0.93162469999999997</v>
      </c>
      <c r="BL497" s="11">
        <v>-0.5336398</v>
      </c>
      <c r="BM497" s="11">
        <v>-0.50280499999999995</v>
      </c>
      <c r="BN497" s="11">
        <v>-0.10935499999999999</v>
      </c>
      <c r="BO497" s="11">
        <v>-0.56471819999999995</v>
      </c>
      <c r="BP497" s="11">
        <v>-0.1042319</v>
      </c>
      <c r="BQ497" s="11">
        <v>-0.29994749999999998</v>
      </c>
      <c r="BR497" s="11">
        <v>-0.31242259999999999</v>
      </c>
      <c r="BS497" s="11">
        <v>-6.9259999999999999E-3</v>
      </c>
      <c r="BT497" s="11">
        <v>0.36388710000000002</v>
      </c>
      <c r="BU497" s="11">
        <v>0.54406370000000004</v>
      </c>
      <c r="BV497" s="11">
        <v>0.72802929999999999</v>
      </c>
      <c r="BW497" s="11">
        <v>1.0476030000000001</v>
      </c>
      <c r="BX497" s="11">
        <v>1.0240009999999999</v>
      </c>
      <c r="BY497" s="11">
        <v>-9.6719700000000006E-2</v>
      </c>
      <c r="BZ497" s="11">
        <v>-0.47308210000000001</v>
      </c>
      <c r="CA497" s="11">
        <v>-0.64947580000000005</v>
      </c>
      <c r="CB497" s="11">
        <v>-1.862976</v>
      </c>
      <c r="CC497" s="11">
        <v>-1.784591</v>
      </c>
      <c r="CD497" s="11">
        <v>-1.649678</v>
      </c>
      <c r="CE497" s="11">
        <v>-1.356255</v>
      </c>
      <c r="CF497" s="11">
        <v>-1.1584950000000001</v>
      </c>
      <c r="CG497" s="11">
        <v>-0.93290240000000002</v>
      </c>
      <c r="CH497" s="11">
        <v>-0.98676430000000004</v>
      </c>
      <c r="CI497" s="11">
        <v>-0.58315119999999998</v>
      </c>
      <c r="CJ497" s="11">
        <v>-0.1887636</v>
      </c>
      <c r="CK497" s="11">
        <v>-0.1132</v>
      </c>
      <c r="CL497" s="11">
        <v>0.30944709999999997</v>
      </c>
      <c r="CM497" s="11">
        <v>-0.1642218</v>
      </c>
      <c r="CN497" s="11">
        <v>0.29727209999999998</v>
      </c>
      <c r="CO497" s="11">
        <v>0.153556</v>
      </c>
      <c r="CP497" s="11">
        <v>0.19992009999999999</v>
      </c>
      <c r="CQ497" s="11">
        <v>0.50850600000000001</v>
      </c>
      <c r="CR497" s="11">
        <v>0.91503449999999997</v>
      </c>
      <c r="CS497" s="11">
        <v>1.077243</v>
      </c>
      <c r="CT497" s="11">
        <v>1.250936</v>
      </c>
      <c r="CU497" s="11">
        <v>1.511666</v>
      </c>
      <c r="CV497" s="11">
        <v>1.473341</v>
      </c>
      <c r="CW497" s="11">
        <v>0.36709360000000002</v>
      </c>
      <c r="CX497" s="11">
        <v>-3.52593E-2</v>
      </c>
      <c r="CY497" s="11">
        <v>-0.2545983</v>
      </c>
      <c r="CZ497" s="11">
        <v>0.35953689999999999</v>
      </c>
      <c r="DA497" s="11">
        <v>0.31936340000000002</v>
      </c>
      <c r="DB497" s="11">
        <v>0.27581309999999998</v>
      </c>
      <c r="DC497" s="11">
        <v>0.2443853</v>
      </c>
      <c r="DD497" s="11">
        <v>0.21231249999999999</v>
      </c>
      <c r="DE497" s="11">
        <v>0.1931764</v>
      </c>
      <c r="DF497" s="11">
        <v>0.19789370000000001</v>
      </c>
      <c r="DG497" s="11">
        <v>0.21185680000000001</v>
      </c>
      <c r="DH497" s="11">
        <v>0.20966979999999999</v>
      </c>
      <c r="DI497" s="11">
        <v>0.23686299999999999</v>
      </c>
      <c r="DJ497" s="11">
        <v>0.2546136</v>
      </c>
      <c r="DK497" s="11">
        <v>0.2434846</v>
      </c>
      <c r="DL497" s="11">
        <v>0.24409710000000001</v>
      </c>
      <c r="DM497" s="11">
        <v>0.27571059999999997</v>
      </c>
      <c r="DN497" s="11">
        <v>0.31148229999999999</v>
      </c>
      <c r="DO497" s="11">
        <v>0.31336039999999998</v>
      </c>
      <c r="DP497" s="11">
        <v>0.33507379999999998</v>
      </c>
      <c r="DQ497" s="11">
        <v>0.3241501</v>
      </c>
      <c r="DR497" s="11">
        <v>0.31790489999999999</v>
      </c>
      <c r="DS497" s="11">
        <v>0.28213009999999999</v>
      </c>
      <c r="DT497" s="11">
        <v>0.27317970000000003</v>
      </c>
      <c r="DU497" s="11">
        <v>0.28197850000000002</v>
      </c>
      <c r="DV497" s="11">
        <v>0.26617740000000001</v>
      </c>
      <c r="DW497" s="11">
        <v>0.24006849999999999</v>
      </c>
      <c r="DX497" s="11">
        <v>4.2677120000000004</v>
      </c>
      <c r="DY497" s="11">
        <v>0.18732589999999999</v>
      </c>
      <c r="DZ497" s="11">
        <v>0.29820829999999998</v>
      </c>
      <c r="EA497" s="11">
        <v>62.740552000000001</v>
      </c>
      <c r="EB497" s="11">
        <v>63.851318999999997</v>
      </c>
      <c r="EC497" s="11">
        <v>62.727116000000002</v>
      </c>
      <c r="ED497" s="11">
        <v>61.933546999999997</v>
      </c>
      <c r="EE497" s="11">
        <v>61.582884999999997</v>
      </c>
      <c r="EF497" s="11">
        <v>61.110733000000003</v>
      </c>
      <c r="EG497" s="11">
        <v>61.110733000000003</v>
      </c>
      <c r="EH497" s="11">
        <v>62.029370999999998</v>
      </c>
      <c r="EI497" s="11">
        <v>66.501403999999994</v>
      </c>
      <c r="EJ497" s="11">
        <v>71.423696000000007</v>
      </c>
      <c r="EK497" s="11">
        <v>72.923820000000006</v>
      </c>
      <c r="EL497" s="11">
        <v>74.030467999999999</v>
      </c>
      <c r="EM497" s="11">
        <v>73.837933000000007</v>
      </c>
      <c r="EN497" s="11">
        <v>77.134283999999994</v>
      </c>
      <c r="EO497" s="11">
        <v>75.213910999999996</v>
      </c>
      <c r="EP497" s="11">
        <v>75.796986000000004</v>
      </c>
      <c r="EQ497" s="11">
        <v>74.647339000000002</v>
      </c>
      <c r="ER497" s="11">
        <v>73.344604000000004</v>
      </c>
      <c r="ES497" s="11">
        <v>67.994822999999997</v>
      </c>
      <c r="ET497" s="11">
        <v>64.636936000000006</v>
      </c>
      <c r="EU497" s="11">
        <v>63.585791</v>
      </c>
      <c r="EV497" s="11">
        <v>62.233213999999997</v>
      </c>
      <c r="EW497" s="11">
        <v>61.842875999999997</v>
      </c>
      <c r="EX497" s="11">
        <v>61.669420000000002</v>
      </c>
      <c r="EY497" s="11">
        <v>0</v>
      </c>
      <c r="EZ497" s="11"/>
      <c r="FA497" s="11"/>
      <c r="FB497" s="11"/>
      <c r="FC497" s="11"/>
      <c r="FD497" s="11"/>
      <c r="FE497" s="11"/>
      <c r="FF497" s="11"/>
      <c r="FG497" s="11"/>
      <c r="FH497" s="11"/>
      <c r="FI497" s="11"/>
      <c r="FJ497" s="11"/>
      <c r="FK497" s="11"/>
      <c r="FL497" s="11"/>
      <c r="FM497" s="11"/>
      <c r="FN497" s="11"/>
      <c r="FO497" s="11"/>
      <c r="FP497" s="11"/>
      <c r="FQ497" s="11"/>
      <c r="FR497" s="11"/>
      <c r="FS497" s="11"/>
      <c r="FT497" s="11"/>
      <c r="FU497" s="11"/>
      <c r="FV497" s="11"/>
    </row>
    <row r="498" spans="1:235" x14ac:dyDescent="0.2">
      <c r="A498" t="s">
        <v>112</v>
      </c>
      <c r="B498" t="s">
        <v>136</v>
      </c>
      <c r="C498" t="s">
        <v>0</v>
      </c>
      <c r="D498" t="s">
        <v>105</v>
      </c>
      <c r="E498" s="38" t="s">
        <v>220</v>
      </c>
      <c r="F498" t="s">
        <v>106</v>
      </c>
      <c r="G498" s="11">
        <v>16629</v>
      </c>
      <c r="H498" s="11">
        <v>10.19224</v>
      </c>
      <c r="I498" s="11">
        <v>9.3029620000000008</v>
      </c>
      <c r="J498" s="11">
        <v>8.526465</v>
      </c>
      <c r="K498" s="11">
        <v>7.9996159999999996</v>
      </c>
      <c r="L498" s="11">
        <v>7.662636</v>
      </c>
      <c r="M498" s="11">
        <v>7.7593019999999999</v>
      </c>
      <c r="N498" s="11">
        <v>8.3275670000000002</v>
      </c>
      <c r="O498" s="11">
        <v>8.2391590000000008</v>
      </c>
      <c r="P498" s="11">
        <v>3.8846159999999998</v>
      </c>
      <c r="Q498" s="11">
        <v>-3.1252900000000001</v>
      </c>
      <c r="R498" s="11">
        <v>-7.8657849999999998</v>
      </c>
      <c r="S498" s="11">
        <v>-11.83005</v>
      </c>
      <c r="T498" s="11">
        <v>-12.992000000000001</v>
      </c>
      <c r="U498" s="11">
        <v>-11.606629999999999</v>
      </c>
      <c r="V498" s="11">
        <v>-8.5876990000000006</v>
      </c>
      <c r="W498" s="11">
        <v>-2.9540250000000001</v>
      </c>
      <c r="X498" s="11">
        <v>4.8935820000000003</v>
      </c>
      <c r="Y498" s="11">
        <v>11.41032</v>
      </c>
      <c r="Z498" s="11">
        <v>15.686389999999999</v>
      </c>
      <c r="AA498" s="11">
        <v>15.97147</v>
      </c>
      <c r="AB498" s="11">
        <v>15.2225</v>
      </c>
      <c r="AC498" s="11">
        <v>14.12378</v>
      </c>
      <c r="AD498" s="11">
        <v>12.445209999999999</v>
      </c>
      <c r="AE498" s="11">
        <v>10.65896</v>
      </c>
      <c r="AF498" s="11">
        <v>-1.4487859999999999</v>
      </c>
      <c r="AG498" s="11">
        <v>-1.315353</v>
      </c>
      <c r="AH498" s="11">
        <v>-1.1015269999999999</v>
      </c>
      <c r="AI498" s="11">
        <v>-0.89333390000000001</v>
      </c>
      <c r="AJ498" s="11">
        <v>-0.89904589999999995</v>
      </c>
      <c r="AK498" s="11">
        <v>-0.76723609999999998</v>
      </c>
      <c r="AL498" s="11">
        <v>-0.82681210000000005</v>
      </c>
      <c r="AM498" s="11">
        <v>-0.71844830000000004</v>
      </c>
      <c r="AN498" s="11">
        <v>-0.4874465</v>
      </c>
      <c r="AO498" s="11">
        <v>-0.53071500000000005</v>
      </c>
      <c r="AP498" s="11">
        <v>-0.37653629999999999</v>
      </c>
      <c r="AQ498" s="11">
        <v>-0.58901550000000003</v>
      </c>
      <c r="AR498" s="11">
        <v>-0.36589840000000001</v>
      </c>
      <c r="AS498" s="11">
        <v>-0.4683911</v>
      </c>
      <c r="AT498" s="11">
        <v>-0.4847185</v>
      </c>
      <c r="AU498" s="11">
        <v>-0.38187270000000001</v>
      </c>
      <c r="AV498" s="11">
        <v>-0.27191589999999999</v>
      </c>
      <c r="AW498" s="11">
        <v>-0.14781430000000001</v>
      </c>
      <c r="AX498" s="11">
        <v>-4.7125E-2</v>
      </c>
      <c r="AY498" s="11">
        <v>0.1186238</v>
      </c>
      <c r="AZ498" s="11">
        <v>9.4503599999999993E-2</v>
      </c>
      <c r="BA498" s="11">
        <v>-0.3824784</v>
      </c>
      <c r="BB498" s="11">
        <v>-0.47182570000000001</v>
      </c>
      <c r="BC498" s="11">
        <v>-0.5389157</v>
      </c>
      <c r="BD498" s="11">
        <v>-1.138919</v>
      </c>
      <c r="BE498" s="11">
        <v>-1.0481560000000001</v>
      </c>
      <c r="BF498" s="11">
        <v>-0.86252669999999998</v>
      </c>
      <c r="BG498" s="11">
        <v>-0.68317879999999997</v>
      </c>
      <c r="BH498" s="11">
        <v>-0.71676240000000002</v>
      </c>
      <c r="BI498" s="11">
        <v>-0.59372219999999998</v>
      </c>
      <c r="BJ498" s="11">
        <v>-0.64895910000000001</v>
      </c>
      <c r="BK498" s="11">
        <v>-0.52538850000000004</v>
      </c>
      <c r="BL498" s="11">
        <v>-0.30454219999999999</v>
      </c>
      <c r="BM498" s="11">
        <v>-0.31021070000000001</v>
      </c>
      <c r="BN498" s="11">
        <v>-0.14635100000000001</v>
      </c>
      <c r="BO498" s="11">
        <v>-0.37010530000000003</v>
      </c>
      <c r="BP498" s="11">
        <v>-0.16503570000000001</v>
      </c>
      <c r="BQ498" s="11">
        <v>-0.2355032</v>
      </c>
      <c r="BR498" s="11">
        <v>-0.23810680000000001</v>
      </c>
      <c r="BS498" s="11">
        <v>-0.11977110000000001</v>
      </c>
      <c r="BT498" s="11">
        <v>1.1071299999999999E-2</v>
      </c>
      <c r="BU498" s="11">
        <v>0.1088731</v>
      </c>
      <c r="BV498" s="11">
        <v>0.20970549999999999</v>
      </c>
      <c r="BW498" s="11">
        <v>0.35531380000000001</v>
      </c>
      <c r="BX498" s="11">
        <v>0.31844470000000002</v>
      </c>
      <c r="BY498" s="11">
        <v>-0.15495120000000001</v>
      </c>
      <c r="BZ498" s="11">
        <v>-0.24642790000000001</v>
      </c>
      <c r="CA498" s="11">
        <v>-0.3424045</v>
      </c>
      <c r="CB498" s="11">
        <v>-0.82905130000000005</v>
      </c>
      <c r="CC498" s="11">
        <v>-0.78095879999999995</v>
      </c>
      <c r="CD498" s="11">
        <v>-0.6235269</v>
      </c>
      <c r="CE498" s="11">
        <v>-0.47302359999999999</v>
      </c>
      <c r="CF498" s="11">
        <v>-0.53447880000000003</v>
      </c>
      <c r="CG498" s="11">
        <v>-0.42020819999999998</v>
      </c>
      <c r="CH498" s="11">
        <v>-0.47110610000000003</v>
      </c>
      <c r="CI498" s="11">
        <v>-0.33232879999999998</v>
      </c>
      <c r="CJ498" s="11">
        <v>-0.12163789999999999</v>
      </c>
      <c r="CK498" s="11">
        <v>-8.9706400000000006E-2</v>
      </c>
      <c r="CL498" s="11">
        <v>8.38343E-2</v>
      </c>
      <c r="CM498" s="11">
        <v>-0.151195</v>
      </c>
      <c r="CN498" s="11">
        <v>3.5826999999999998E-2</v>
      </c>
      <c r="CO498" s="11">
        <v>-2.6153999999999999E-3</v>
      </c>
      <c r="CP498" s="11">
        <v>8.5047999999999999E-3</v>
      </c>
      <c r="CQ498" s="11">
        <v>0.1423306</v>
      </c>
      <c r="CR498" s="11">
        <v>0.2940585</v>
      </c>
      <c r="CS498" s="11">
        <v>0.36556050000000001</v>
      </c>
      <c r="CT498" s="11">
        <v>0.46653600000000001</v>
      </c>
      <c r="CU498" s="11">
        <v>0.59200390000000003</v>
      </c>
      <c r="CV498" s="11">
        <v>0.54238580000000003</v>
      </c>
      <c r="CW498" s="11">
        <v>7.2576000000000002E-2</v>
      </c>
      <c r="CX498" s="11">
        <v>-2.103E-2</v>
      </c>
      <c r="CY498" s="11">
        <v>-0.1458933</v>
      </c>
      <c r="CZ498" s="11">
        <v>0.1883859</v>
      </c>
      <c r="DA498" s="11">
        <v>0.16244420000000001</v>
      </c>
      <c r="DB498" s="11">
        <v>0.1453016</v>
      </c>
      <c r="DC498" s="11">
        <v>0.1277653</v>
      </c>
      <c r="DD498" s="11">
        <v>0.1108205</v>
      </c>
      <c r="DE498" s="11">
        <v>0.105489</v>
      </c>
      <c r="DF498" s="11">
        <v>0.108127</v>
      </c>
      <c r="DG498" s="11">
        <v>0.117372</v>
      </c>
      <c r="DH498" s="11">
        <v>0.1111979</v>
      </c>
      <c r="DI498" s="11">
        <v>0.13405710000000001</v>
      </c>
      <c r="DJ498" s="11">
        <v>0.1399427</v>
      </c>
      <c r="DK498" s="11">
        <v>0.13308800000000001</v>
      </c>
      <c r="DL498" s="11">
        <v>0.1221158</v>
      </c>
      <c r="DM498" s="11">
        <v>0.14158570000000001</v>
      </c>
      <c r="DN498" s="11">
        <v>0.14992929999999999</v>
      </c>
      <c r="DO498" s="11">
        <v>0.1593465</v>
      </c>
      <c r="DP498" s="11">
        <v>0.172044</v>
      </c>
      <c r="DQ498" s="11">
        <v>0.1560549</v>
      </c>
      <c r="DR498" s="11">
        <v>0.1561418</v>
      </c>
      <c r="DS498" s="11">
        <v>0.14389740000000001</v>
      </c>
      <c r="DT498" s="11">
        <v>0.1361465</v>
      </c>
      <c r="DU498" s="11">
        <v>0.1383267</v>
      </c>
      <c r="DV498" s="11">
        <v>0.13703219999999999</v>
      </c>
      <c r="DW498" s="11">
        <v>0.1194703</v>
      </c>
      <c r="DX498" s="11">
        <v>2.179405</v>
      </c>
      <c r="DY498" s="11">
        <v>9.61119E-2</v>
      </c>
      <c r="DZ498" s="11">
        <v>0.15072559999999999</v>
      </c>
      <c r="EA498" s="11">
        <v>63.117750000000001</v>
      </c>
      <c r="EB498" s="11">
        <v>64.055565999999999</v>
      </c>
      <c r="EC498" s="11">
        <v>63.133038999999997</v>
      </c>
      <c r="ED498" s="11">
        <v>62.485720000000001</v>
      </c>
      <c r="EE498" s="11">
        <v>62.288369000000003</v>
      </c>
      <c r="EF498" s="11">
        <v>61.835321999999998</v>
      </c>
      <c r="EG498" s="11">
        <v>61.835321999999998</v>
      </c>
      <c r="EH498" s="11">
        <v>61.882309999999997</v>
      </c>
      <c r="EI498" s="11">
        <v>64.607159999999993</v>
      </c>
      <c r="EJ498" s="11">
        <v>68.100922999999995</v>
      </c>
      <c r="EK498" s="11">
        <v>67.492479000000003</v>
      </c>
      <c r="EL498" s="11">
        <v>67.774017000000001</v>
      </c>
      <c r="EM498" s="11">
        <v>67.757534000000007</v>
      </c>
      <c r="EN498" s="11">
        <v>71.270025000000004</v>
      </c>
      <c r="EO498" s="11">
        <v>70.211736999999999</v>
      </c>
      <c r="EP498" s="11">
        <v>70.594665000000006</v>
      </c>
      <c r="EQ498" s="11">
        <v>70.044160000000005</v>
      </c>
      <c r="ER498" s="11">
        <v>68.365121000000002</v>
      </c>
      <c r="ES498" s="11">
        <v>64.921897999999999</v>
      </c>
      <c r="ET498" s="11">
        <v>62.662151000000001</v>
      </c>
      <c r="EU498" s="11">
        <v>62.357824000000001</v>
      </c>
      <c r="EV498" s="11">
        <v>61.868623999999997</v>
      </c>
      <c r="EW498" s="11">
        <v>61.431913000000002</v>
      </c>
      <c r="EX498" s="11">
        <v>61.648114999999997</v>
      </c>
      <c r="EY498" s="11">
        <v>0</v>
      </c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</row>
    <row r="499" spans="1:235" x14ac:dyDescent="0.2">
      <c r="A499" t="s">
        <v>112</v>
      </c>
      <c r="B499" t="s">
        <v>136</v>
      </c>
      <c r="C499" t="s">
        <v>0</v>
      </c>
      <c r="D499" t="s">
        <v>105</v>
      </c>
      <c r="E499" s="38" t="s">
        <v>220</v>
      </c>
      <c r="F499" t="s">
        <v>107</v>
      </c>
      <c r="G499" s="11">
        <v>14662</v>
      </c>
      <c r="H499" s="11">
        <v>12.032109999999999</v>
      </c>
      <c r="I499" s="11">
        <v>11.005789999999999</v>
      </c>
      <c r="J499" s="11">
        <v>9.940436</v>
      </c>
      <c r="K499" s="11">
        <v>9.3629499999999997</v>
      </c>
      <c r="L499" s="11">
        <v>9.1060239999999997</v>
      </c>
      <c r="M499" s="11">
        <v>9.3270920000000004</v>
      </c>
      <c r="N499" s="11">
        <v>9.7448840000000008</v>
      </c>
      <c r="O499" s="11">
        <v>8.1048329999999993</v>
      </c>
      <c r="P499" s="11">
        <v>1.3511850000000001</v>
      </c>
      <c r="Q499" s="11">
        <v>-6.6067280000000004</v>
      </c>
      <c r="R499" s="11">
        <v>-12.48029</v>
      </c>
      <c r="S499" s="11">
        <v>-15.87974</v>
      </c>
      <c r="T499" s="11">
        <v>-15.692360000000001</v>
      </c>
      <c r="U499" s="11">
        <v>-12.25048</v>
      </c>
      <c r="V499" s="11">
        <v>-5.7482680000000004</v>
      </c>
      <c r="W499" s="11">
        <v>3.62643</v>
      </c>
      <c r="X499" s="11">
        <v>14.250970000000001</v>
      </c>
      <c r="Y499" s="11">
        <v>22.52825</v>
      </c>
      <c r="Z499" s="11">
        <v>25.349340000000002</v>
      </c>
      <c r="AA499" s="11">
        <v>23.455860000000001</v>
      </c>
      <c r="AB499" s="11">
        <v>21.015139999999999</v>
      </c>
      <c r="AC499" s="11">
        <v>18.59206</v>
      </c>
      <c r="AD499" s="11">
        <v>15.74663</v>
      </c>
      <c r="AE499" s="11">
        <v>13.441739999999999</v>
      </c>
      <c r="AF499" s="11">
        <v>-1.83511</v>
      </c>
      <c r="AG499" s="11">
        <v>-1.660423</v>
      </c>
      <c r="AH499" s="11">
        <v>-1.4126369999999999</v>
      </c>
      <c r="AI499" s="11">
        <v>-1.173333</v>
      </c>
      <c r="AJ499" s="11">
        <v>-0.97646359999999999</v>
      </c>
      <c r="AK499" s="11">
        <v>-0.78760450000000004</v>
      </c>
      <c r="AL499" s="11">
        <v>-0.85193350000000001</v>
      </c>
      <c r="AM499" s="11">
        <v>-0.65058649999999996</v>
      </c>
      <c r="AN499" s="11">
        <v>-0.4388765</v>
      </c>
      <c r="AO499" s="11">
        <v>-0.46102270000000001</v>
      </c>
      <c r="AP499" s="11">
        <v>-0.27626529999999999</v>
      </c>
      <c r="AQ499" s="11">
        <v>-0.4760895</v>
      </c>
      <c r="AR499" s="11">
        <v>-0.24103640000000001</v>
      </c>
      <c r="AS499" s="11">
        <v>-0.37513419999999997</v>
      </c>
      <c r="AT499" s="11">
        <v>-0.4345601</v>
      </c>
      <c r="AU499" s="11">
        <v>-0.25070290000000001</v>
      </c>
      <c r="AV499" s="11">
        <v>-7.8488600000000006E-2</v>
      </c>
      <c r="AW499" s="11">
        <v>3.2809199999999997E-2</v>
      </c>
      <c r="AX499" s="11">
        <v>9.8085900000000004E-2</v>
      </c>
      <c r="AY499" s="11">
        <v>0.278947</v>
      </c>
      <c r="AZ499" s="11">
        <v>0.25985740000000002</v>
      </c>
      <c r="BA499" s="11">
        <v>-0.37366169999999999</v>
      </c>
      <c r="BB499" s="11">
        <v>-0.56580779999999997</v>
      </c>
      <c r="BC499" s="11">
        <v>-0.6052265</v>
      </c>
      <c r="BD499" s="11">
        <v>-1.5161230000000001</v>
      </c>
      <c r="BE499" s="11">
        <v>-1.3767910000000001</v>
      </c>
      <c r="BF499" s="11">
        <v>-1.1746380000000001</v>
      </c>
      <c r="BG499" s="11">
        <v>-0.96371810000000002</v>
      </c>
      <c r="BH499" s="11">
        <v>-0.79661230000000005</v>
      </c>
      <c r="BI499" s="11">
        <v>-0.62614740000000002</v>
      </c>
      <c r="BJ499" s="11">
        <v>-0.68649839999999995</v>
      </c>
      <c r="BK499" s="11">
        <v>-0.47467589999999998</v>
      </c>
      <c r="BL499" s="11">
        <v>-0.26392650000000001</v>
      </c>
      <c r="BM499" s="11">
        <v>-0.2674318</v>
      </c>
      <c r="BN499" s="11">
        <v>-6.5313800000000005E-2</v>
      </c>
      <c r="BO499" s="11">
        <v>-0.27250750000000001</v>
      </c>
      <c r="BP499" s="11">
        <v>-2.6821600000000001E-2</v>
      </c>
      <c r="BQ499" s="11">
        <v>-0.13200139999999999</v>
      </c>
      <c r="BR499" s="11">
        <v>-0.1496961</v>
      </c>
      <c r="BS499" s="11">
        <v>2.8409199999999999E-2</v>
      </c>
      <c r="BT499" s="11">
        <v>0.21848390000000001</v>
      </c>
      <c r="BU499" s="11">
        <v>0.32454690000000003</v>
      </c>
      <c r="BV499" s="11">
        <v>0.3796427</v>
      </c>
      <c r="BW499" s="11">
        <v>0.52329769999999998</v>
      </c>
      <c r="BX499" s="11">
        <v>0.4998319</v>
      </c>
      <c r="BY499" s="11">
        <v>-0.12319049999999999</v>
      </c>
      <c r="BZ499" s="11">
        <v>-0.33626070000000002</v>
      </c>
      <c r="CA499" s="11">
        <v>-0.39526299999999998</v>
      </c>
      <c r="CB499" s="11">
        <v>-1.197136</v>
      </c>
      <c r="CC499" s="11">
        <v>-1.0931599999999999</v>
      </c>
      <c r="CD499" s="11">
        <v>-0.93663859999999999</v>
      </c>
      <c r="CE499" s="11">
        <v>-0.75410359999999999</v>
      </c>
      <c r="CF499" s="11">
        <v>-0.616761</v>
      </c>
      <c r="CG499" s="11">
        <v>-0.4646904</v>
      </c>
      <c r="CH499" s="11">
        <v>-0.52106330000000001</v>
      </c>
      <c r="CI499" s="11">
        <v>-0.29876530000000001</v>
      </c>
      <c r="CJ499" s="11">
        <v>-8.89765E-2</v>
      </c>
      <c r="CK499" s="11">
        <v>-7.3840900000000001E-2</v>
      </c>
      <c r="CL499" s="11">
        <v>0.14563770000000001</v>
      </c>
      <c r="CM499" s="11">
        <v>-6.8925500000000001E-2</v>
      </c>
      <c r="CN499" s="11">
        <v>0.18739330000000001</v>
      </c>
      <c r="CO499" s="11">
        <v>0.11113149999999999</v>
      </c>
      <c r="CP499" s="11">
        <v>0.13516810000000001</v>
      </c>
      <c r="CQ499" s="11">
        <v>0.3075213</v>
      </c>
      <c r="CR499" s="11">
        <v>0.51545640000000004</v>
      </c>
      <c r="CS499" s="11">
        <v>0.61628459999999996</v>
      </c>
      <c r="CT499" s="11">
        <v>0.66119939999999999</v>
      </c>
      <c r="CU499" s="11">
        <v>0.76764849999999996</v>
      </c>
      <c r="CV499" s="11">
        <v>0.73980630000000003</v>
      </c>
      <c r="CW499" s="11">
        <v>0.1272807</v>
      </c>
      <c r="CX499" s="11">
        <v>-0.10671369999999999</v>
      </c>
      <c r="CY499" s="11">
        <v>-0.18529960000000001</v>
      </c>
      <c r="CZ499" s="11">
        <v>0.19393009999999999</v>
      </c>
      <c r="DA499" s="11">
        <v>0.1724358</v>
      </c>
      <c r="DB499" s="11">
        <v>0.1446933</v>
      </c>
      <c r="DC499" s="11">
        <v>0.12743660000000001</v>
      </c>
      <c r="DD499" s="11">
        <v>0.1093418</v>
      </c>
      <c r="DE499" s="11">
        <v>9.8158899999999993E-2</v>
      </c>
      <c r="DF499" s="11">
        <v>0.1005774</v>
      </c>
      <c r="DG499" s="11">
        <v>0.1069461</v>
      </c>
      <c r="DH499" s="11">
        <v>0.1063621</v>
      </c>
      <c r="DI499" s="11">
        <v>0.11769490000000001</v>
      </c>
      <c r="DJ499" s="11">
        <v>0.12824940000000001</v>
      </c>
      <c r="DK499" s="11">
        <v>0.12376910000000001</v>
      </c>
      <c r="DL499" s="11">
        <v>0.1302334</v>
      </c>
      <c r="DM499" s="11">
        <v>0.14781430000000001</v>
      </c>
      <c r="DN499" s="11">
        <v>0.17318510000000001</v>
      </c>
      <c r="DO499" s="11">
        <v>0.16968810000000001</v>
      </c>
      <c r="DP499" s="11">
        <v>0.1805464</v>
      </c>
      <c r="DQ499" s="11">
        <v>0.17736389999999999</v>
      </c>
      <c r="DR499" s="11">
        <v>0.1711743</v>
      </c>
      <c r="DS499" s="11">
        <v>0.14855470000000001</v>
      </c>
      <c r="DT499" s="11">
        <v>0.1458941</v>
      </c>
      <c r="DU499" s="11">
        <v>0.15227570000000001</v>
      </c>
      <c r="DV499" s="11">
        <v>0.1395547</v>
      </c>
      <c r="DW499" s="11">
        <v>0.1276487</v>
      </c>
      <c r="DX499" s="11">
        <v>2.159376</v>
      </c>
      <c r="DY499" s="11">
        <v>9.4564899999999993E-2</v>
      </c>
      <c r="DZ499" s="11">
        <v>0.15113460000000001</v>
      </c>
      <c r="EA499" s="11">
        <v>62.311939000000002</v>
      </c>
      <c r="EB499" s="11">
        <v>63.620083000000001</v>
      </c>
      <c r="EC499" s="11">
        <v>62.266544000000003</v>
      </c>
      <c r="ED499" s="11">
        <v>61.306883999999997</v>
      </c>
      <c r="EE499" s="11">
        <v>60.782193999999997</v>
      </c>
      <c r="EF499" s="11">
        <v>60.288609999999998</v>
      </c>
      <c r="EG499" s="11">
        <v>60.288609999999998</v>
      </c>
      <c r="EH499" s="11">
        <v>62.196002</v>
      </c>
      <c r="EI499" s="11">
        <v>68.649940999999998</v>
      </c>
      <c r="EJ499" s="11">
        <v>75.192331999999993</v>
      </c>
      <c r="EK499" s="11">
        <v>79.085783000000006</v>
      </c>
      <c r="EL499" s="11">
        <v>81.128840999999994</v>
      </c>
      <c r="EM499" s="11">
        <v>80.735701000000006</v>
      </c>
      <c r="EN499" s="11">
        <v>83.788808000000003</v>
      </c>
      <c r="EO499" s="11">
        <v>80.889142000000007</v>
      </c>
      <c r="EP499" s="11">
        <v>81.6995</v>
      </c>
      <c r="EQ499" s="11">
        <v>79.870835</v>
      </c>
      <c r="ER499" s="11">
        <v>78.996132000000003</v>
      </c>
      <c r="ES499" s="11">
        <v>71.482151999999999</v>
      </c>
      <c r="ET499" s="11">
        <v>66.877196999999995</v>
      </c>
      <c r="EU499" s="11">
        <v>64.978257999999997</v>
      </c>
      <c r="EV499" s="11">
        <v>62.645546000000003</v>
      </c>
      <c r="EW499" s="11">
        <v>62.308104999999998</v>
      </c>
      <c r="EX499" s="11">
        <v>61.692863000000003</v>
      </c>
      <c r="EY499" s="11">
        <v>0</v>
      </c>
      <c r="EZ499" s="11"/>
      <c r="FA499" s="11"/>
      <c r="FB499" s="11"/>
      <c r="FC499" s="11"/>
      <c r="FD499" s="11"/>
      <c r="FE499" s="11"/>
      <c r="FF499" s="11"/>
      <c r="FG499" s="11"/>
      <c r="FH499" s="11"/>
      <c r="FI499" s="11"/>
      <c r="FJ499" s="11"/>
      <c r="FK499" s="11"/>
      <c r="FL499" s="11"/>
      <c r="FM499" s="11"/>
      <c r="FN499" s="11"/>
      <c r="FO499" s="11"/>
      <c r="FP499" s="11"/>
      <c r="FQ499" s="11"/>
      <c r="FR499" s="11"/>
      <c r="FS499" s="11"/>
      <c r="FT499" s="11"/>
      <c r="FU499" s="11"/>
      <c r="FV499" s="11"/>
    </row>
    <row r="500" spans="1:235" x14ac:dyDescent="0.2">
      <c r="A500" t="s">
        <v>112</v>
      </c>
      <c r="B500" t="s">
        <v>136</v>
      </c>
      <c r="C500" t="s">
        <v>0</v>
      </c>
      <c r="D500" t="s">
        <v>105</v>
      </c>
      <c r="E500" s="38" t="s">
        <v>126</v>
      </c>
      <c r="F500" t="s">
        <v>105</v>
      </c>
      <c r="G500" s="11">
        <v>30312</v>
      </c>
      <c r="H500" s="11">
        <v>26.973559999999999</v>
      </c>
      <c r="I500" s="11">
        <v>24.547640000000001</v>
      </c>
      <c r="J500" s="11">
        <v>22.02094</v>
      </c>
      <c r="K500" s="11">
        <v>20.222760000000001</v>
      </c>
      <c r="L500" s="11">
        <v>19.178329999999999</v>
      </c>
      <c r="M500" s="11">
        <v>19.175039999999999</v>
      </c>
      <c r="N500" s="11">
        <v>19.7225</v>
      </c>
      <c r="O500" s="11">
        <v>17.22879</v>
      </c>
      <c r="P500" s="11">
        <v>7.4746110000000003</v>
      </c>
      <c r="Q500" s="11">
        <v>-6.7111070000000002</v>
      </c>
      <c r="R500" s="11">
        <v>-19.890619999999998</v>
      </c>
      <c r="S500" s="11">
        <v>-27.984290000000001</v>
      </c>
      <c r="T500" s="11">
        <v>-28.812819999999999</v>
      </c>
      <c r="U500" s="11">
        <v>-26.41656</v>
      </c>
      <c r="V500" s="11">
        <v>-17.942039999999999</v>
      </c>
      <c r="W500" s="11">
        <v>-4.7266510000000004</v>
      </c>
      <c r="X500" s="11">
        <v>10.83301</v>
      </c>
      <c r="Y500" s="11">
        <v>28.848179999999999</v>
      </c>
      <c r="Z500" s="11">
        <v>39.128439999999998</v>
      </c>
      <c r="AA500" s="11">
        <v>39.875010000000003</v>
      </c>
      <c r="AB500" s="11">
        <v>38.805669999999999</v>
      </c>
      <c r="AC500" s="11">
        <v>36.36065</v>
      </c>
      <c r="AD500" s="11">
        <v>32.102490000000003</v>
      </c>
      <c r="AE500" s="11">
        <v>27.843530000000001</v>
      </c>
      <c r="AF500" s="11">
        <v>-3.6281080000000001</v>
      </c>
      <c r="AG500" s="11">
        <v>-3.1911459999999998</v>
      </c>
      <c r="AH500" s="11">
        <v>-2.716812</v>
      </c>
      <c r="AI500" s="11">
        <v>-2.272974</v>
      </c>
      <c r="AJ500" s="11">
        <v>-2.0270869999999999</v>
      </c>
      <c r="AK500" s="11">
        <v>-1.486159</v>
      </c>
      <c r="AL500" s="11">
        <v>-1.5749880000000001</v>
      </c>
      <c r="AM500" s="11">
        <v>-1.1953180000000001</v>
      </c>
      <c r="AN500" s="11">
        <v>-0.8493906</v>
      </c>
      <c r="AO500" s="11">
        <v>-0.8952118</v>
      </c>
      <c r="AP500" s="11">
        <v>-0.50645229999999997</v>
      </c>
      <c r="AQ500" s="11">
        <v>-0.88641170000000002</v>
      </c>
      <c r="AR500" s="11">
        <v>-0.29727490000000001</v>
      </c>
      <c r="AS500" s="11">
        <v>-0.52067209999999997</v>
      </c>
      <c r="AT500" s="11">
        <v>-0.52585820000000005</v>
      </c>
      <c r="AU500" s="11">
        <v>-0.21174560000000001</v>
      </c>
      <c r="AV500" s="11">
        <v>0.43644850000000002</v>
      </c>
      <c r="AW500" s="11">
        <v>0.85259280000000004</v>
      </c>
      <c r="AX500" s="11">
        <v>0.90290219999999999</v>
      </c>
      <c r="AY500" s="11">
        <v>1.028788</v>
      </c>
      <c r="AZ500" s="11">
        <v>0.8242102</v>
      </c>
      <c r="BA500" s="11">
        <v>-0.54642429999999997</v>
      </c>
      <c r="BB500" s="11">
        <v>-1.233195</v>
      </c>
      <c r="BC500" s="11">
        <v>-1.294856</v>
      </c>
      <c r="BD500" s="11">
        <v>-3.0156179999999999</v>
      </c>
      <c r="BE500" s="11">
        <v>-2.6556630000000001</v>
      </c>
      <c r="BF500" s="11">
        <v>-2.271744</v>
      </c>
      <c r="BG500" s="11">
        <v>-1.880298</v>
      </c>
      <c r="BH500" s="11">
        <v>-1.6882490000000001</v>
      </c>
      <c r="BI500" s="11">
        <v>-1.184191</v>
      </c>
      <c r="BJ500" s="11">
        <v>-1.2724800000000001</v>
      </c>
      <c r="BK500" s="11">
        <v>-0.88512550000000001</v>
      </c>
      <c r="BL500" s="11">
        <v>-0.5297326</v>
      </c>
      <c r="BM500" s="11">
        <v>-0.5435953</v>
      </c>
      <c r="BN500" s="11">
        <v>-0.12300700000000001</v>
      </c>
      <c r="BO500" s="11">
        <v>-0.4605513</v>
      </c>
      <c r="BP500" s="11">
        <v>0.14497789999999999</v>
      </c>
      <c r="BQ500" s="11">
        <v>-1.8405000000000001E-2</v>
      </c>
      <c r="BR500" s="11">
        <v>2.6135100000000001E-2</v>
      </c>
      <c r="BS500" s="11">
        <v>0.3478678</v>
      </c>
      <c r="BT500" s="11">
        <v>1.024802</v>
      </c>
      <c r="BU500" s="11">
        <v>1.4274169999999999</v>
      </c>
      <c r="BV500" s="11">
        <v>1.462742</v>
      </c>
      <c r="BW500" s="11">
        <v>1.5129790000000001</v>
      </c>
      <c r="BX500" s="11">
        <v>1.284675</v>
      </c>
      <c r="BY500" s="11">
        <v>-7.4262599999999998E-2</v>
      </c>
      <c r="BZ500" s="11">
        <v>-0.79117139999999997</v>
      </c>
      <c r="CA500" s="11">
        <v>-0.88294910000000004</v>
      </c>
      <c r="CB500" s="11">
        <v>-2.4031289999999998</v>
      </c>
      <c r="CC500" s="11">
        <v>-2.1201810000000001</v>
      </c>
      <c r="CD500" s="11">
        <v>-1.826676</v>
      </c>
      <c r="CE500" s="11">
        <v>-1.487622</v>
      </c>
      <c r="CF500" s="11">
        <v>-1.34941</v>
      </c>
      <c r="CG500" s="11">
        <v>-0.88222270000000003</v>
      </c>
      <c r="CH500" s="11">
        <v>-0.96997109999999997</v>
      </c>
      <c r="CI500" s="11">
        <v>-0.57493309999999997</v>
      </c>
      <c r="CJ500" s="11">
        <v>-0.2100746</v>
      </c>
      <c r="CK500" s="11">
        <v>-0.1919787</v>
      </c>
      <c r="CL500" s="11">
        <v>0.26043840000000001</v>
      </c>
      <c r="CM500" s="11">
        <v>-3.4690899999999997E-2</v>
      </c>
      <c r="CN500" s="11">
        <v>0.58723069999999999</v>
      </c>
      <c r="CO500" s="11">
        <v>0.48386210000000002</v>
      </c>
      <c r="CP500" s="11">
        <v>0.57812830000000004</v>
      </c>
      <c r="CQ500" s="11">
        <v>0.90748110000000004</v>
      </c>
      <c r="CR500" s="11">
        <v>1.613156</v>
      </c>
      <c r="CS500" s="11">
        <v>2.0022410000000002</v>
      </c>
      <c r="CT500" s="11">
        <v>2.0225819999999999</v>
      </c>
      <c r="CU500" s="11">
        <v>1.997171</v>
      </c>
      <c r="CV500" s="11">
        <v>1.7451410000000001</v>
      </c>
      <c r="CW500" s="11">
        <v>0.397899</v>
      </c>
      <c r="CX500" s="11">
        <v>-0.34914800000000001</v>
      </c>
      <c r="CY500" s="11">
        <v>-0.47104220000000002</v>
      </c>
      <c r="CZ500" s="11">
        <v>0.37236720000000001</v>
      </c>
      <c r="DA500" s="11">
        <v>0.32555050000000002</v>
      </c>
      <c r="DB500" s="11">
        <v>0.27058209999999999</v>
      </c>
      <c r="DC500" s="11">
        <v>0.2387301</v>
      </c>
      <c r="DD500" s="11">
        <v>0.20599919999999999</v>
      </c>
      <c r="DE500" s="11">
        <v>0.18358379999999999</v>
      </c>
      <c r="DF500" s="11">
        <v>0.1839122</v>
      </c>
      <c r="DG500" s="11">
        <v>0.18858359999999999</v>
      </c>
      <c r="DH500" s="11">
        <v>0.19433829999999999</v>
      </c>
      <c r="DI500" s="11">
        <v>0.2137677</v>
      </c>
      <c r="DJ500" s="11">
        <v>0.2331182</v>
      </c>
      <c r="DK500" s="11">
        <v>0.25890469999999999</v>
      </c>
      <c r="DL500" s="11">
        <v>0.26887060000000002</v>
      </c>
      <c r="DM500" s="11">
        <v>0.30535669999999998</v>
      </c>
      <c r="DN500" s="11">
        <v>0.3355881</v>
      </c>
      <c r="DO500" s="11">
        <v>0.34022079999999999</v>
      </c>
      <c r="DP500" s="11">
        <v>0.3576937</v>
      </c>
      <c r="DQ500" s="11">
        <v>0.34946840000000001</v>
      </c>
      <c r="DR500" s="11">
        <v>0.34035860000000001</v>
      </c>
      <c r="DS500" s="11">
        <v>0.29436760000000001</v>
      </c>
      <c r="DT500" s="11">
        <v>0.279943</v>
      </c>
      <c r="DU500" s="11">
        <v>0.28705389999999997</v>
      </c>
      <c r="DV500" s="11">
        <v>0.2687312</v>
      </c>
      <c r="DW500" s="11">
        <v>0.25042160000000002</v>
      </c>
      <c r="DX500" s="11">
        <v>4.4824409999999997</v>
      </c>
      <c r="DY500" s="11">
        <v>0.18655840000000001</v>
      </c>
      <c r="DZ500" s="11">
        <v>0.29059780000000002</v>
      </c>
      <c r="EA500" s="11">
        <v>68.383819000000003</v>
      </c>
      <c r="EB500" s="11">
        <v>68.897658000000007</v>
      </c>
      <c r="EC500" s="11">
        <v>68.162336999999994</v>
      </c>
      <c r="ED500" s="11">
        <v>67.797169999999994</v>
      </c>
      <c r="EE500" s="11">
        <v>67.269043999999994</v>
      </c>
      <c r="EF500" s="11">
        <v>67.033406999999997</v>
      </c>
      <c r="EG500" s="11">
        <v>67.083518999999995</v>
      </c>
      <c r="EH500" s="11">
        <v>67.946807000000007</v>
      </c>
      <c r="EI500" s="11">
        <v>69.449545999999998</v>
      </c>
      <c r="EJ500" s="11">
        <v>71.579490000000007</v>
      </c>
      <c r="EK500" s="11">
        <v>73.042050000000003</v>
      </c>
      <c r="EL500" s="11">
        <v>74.221072000000007</v>
      </c>
      <c r="EM500" s="11">
        <v>74.628600000000006</v>
      </c>
      <c r="EN500" s="11">
        <v>76.975682000000006</v>
      </c>
      <c r="EO500" s="11">
        <v>75.884929999999997</v>
      </c>
      <c r="EP500" s="11">
        <v>75.196192999999994</v>
      </c>
      <c r="EQ500" s="11">
        <v>74.062071000000003</v>
      </c>
      <c r="ER500" s="11">
        <v>72.473186999999996</v>
      </c>
      <c r="ES500" s="11">
        <v>70.411886999999993</v>
      </c>
      <c r="ET500" s="11">
        <v>68.897720000000007</v>
      </c>
      <c r="EU500" s="11">
        <v>68.121031000000002</v>
      </c>
      <c r="EV500" s="11">
        <v>67.724688</v>
      </c>
      <c r="EW500" s="11">
        <v>67.161533000000006</v>
      </c>
      <c r="EX500" s="11">
        <v>67.380881000000002</v>
      </c>
      <c r="EY500" s="11">
        <v>0</v>
      </c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</row>
    <row r="501" spans="1:235" x14ac:dyDescent="0.2">
      <c r="A501" t="s">
        <v>112</v>
      </c>
      <c r="B501" t="s">
        <v>136</v>
      </c>
      <c r="C501" t="s">
        <v>0</v>
      </c>
      <c r="D501" t="s">
        <v>105</v>
      </c>
      <c r="E501" s="38" t="s">
        <v>126</v>
      </c>
      <c r="F501" t="s">
        <v>106</v>
      </c>
      <c r="G501" s="11">
        <v>15946</v>
      </c>
      <c r="H501" s="11">
        <v>12.66032</v>
      </c>
      <c r="I501" s="11">
        <v>11.56753</v>
      </c>
      <c r="J501" s="11">
        <v>10.47696</v>
      </c>
      <c r="K501" s="11">
        <v>9.6440739999999998</v>
      </c>
      <c r="L501" s="11">
        <v>9.0954119999999996</v>
      </c>
      <c r="M501" s="11">
        <v>9.0133220000000005</v>
      </c>
      <c r="N501" s="11">
        <v>9.1864410000000003</v>
      </c>
      <c r="O501" s="11">
        <v>8.4867170000000005</v>
      </c>
      <c r="P501" s="11">
        <v>4.677854</v>
      </c>
      <c r="Q501" s="11">
        <v>-0.97240230000000005</v>
      </c>
      <c r="R501" s="11">
        <v>-6.9430360000000002</v>
      </c>
      <c r="S501" s="11">
        <v>-11.08657</v>
      </c>
      <c r="T501" s="11">
        <v>-12.12754</v>
      </c>
      <c r="U501" s="11">
        <v>-11.49567</v>
      </c>
      <c r="V501" s="11">
        <v>-8.1604320000000001</v>
      </c>
      <c r="W501" s="11">
        <v>-2.582125</v>
      </c>
      <c r="X501" s="11">
        <v>4.0315989999999999</v>
      </c>
      <c r="Y501" s="11">
        <v>11.961510000000001</v>
      </c>
      <c r="Z501" s="11">
        <v>16.93366</v>
      </c>
      <c r="AA501" s="11">
        <v>17.824349999999999</v>
      </c>
      <c r="AB501" s="11">
        <v>17.66452</v>
      </c>
      <c r="AC501" s="11">
        <v>16.709890000000001</v>
      </c>
      <c r="AD501" s="11">
        <v>14.920159999999999</v>
      </c>
      <c r="AE501" s="11">
        <v>12.98554</v>
      </c>
      <c r="AF501" s="11">
        <v>-1.7192970000000001</v>
      </c>
      <c r="AG501" s="11">
        <v>-1.526926</v>
      </c>
      <c r="AH501" s="11">
        <v>-1.2662150000000001</v>
      </c>
      <c r="AI501" s="11">
        <v>-1.044721</v>
      </c>
      <c r="AJ501" s="11">
        <v>-0.95677959999999995</v>
      </c>
      <c r="AK501" s="11">
        <v>-0.70900569999999996</v>
      </c>
      <c r="AL501" s="11">
        <v>-0.7969754</v>
      </c>
      <c r="AM501" s="11">
        <v>-0.66877770000000003</v>
      </c>
      <c r="AN501" s="11">
        <v>-0.46400669999999999</v>
      </c>
      <c r="AO501" s="11">
        <v>-0.4937899</v>
      </c>
      <c r="AP501" s="11">
        <v>-0.32043539999999998</v>
      </c>
      <c r="AQ501" s="11">
        <v>-0.48136570000000001</v>
      </c>
      <c r="AR501" s="11">
        <v>-0.21503130000000001</v>
      </c>
      <c r="AS501" s="11">
        <v>-0.34249289999999999</v>
      </c>
      <c r="AT501" s="11">
        <v>-0.40773569999999998</v>
      </c>
      <c r="AU501" s="11">
        <v>-0.2326067</v>
      </c>
      <c r="AV501" s="11">
        <v>5.4300599999999997E-2</v>
      </c>
      <c r="AW501" s="11">
        <v>0.22695580000000001</v>
      </c>
      <c r="AX501" s="11">
        <v>0.30590469999999997</v>
      </c>
      <c r="AY501" s="11">
        <v>0.33558260000000001</v>
      </c>
      <c r="AZ501" s="11">
        <v>0.2402349</v>
      </c>
      <c r="BA501" s="11">
        <v>-0.41684060000000001</v>
      </c>
      <c r="BB501" s="11">
        <v>-0.70111760000000001</v>
      </c>
      <c r="BC501" s="11">
        <v>-0.71809040000000002</v>
      </c>
      <c r="BD501" s="11">
        <v>-1.3972070000000001</v>
      </c>
      <c r="BE501" s="11">
        <v>-1.247468</v>
      </c>
      <c r="BF501" s="11">
        <v>-1.0356369999999999</v>
      </c>
      <c r="BG501" s="11">
        <v>-0.84305070000000004</v>
      </c>
      <c r="BH501" s="11">
        <v>-0.78712590000000004</v>
      </c>
      <c r="BI501" s="11">
        <v>-0.55336859999999999</v>
      </c>
      <c r="BJ501" s="11">
        <v>-0.63307630000000004</v>
      </c>
      <c r="BK501" s="11">
        <v>-0.4991623</v>
      </c>
      <c r="BL501" s="11">
        <v>-0.29305959999999998</v>
      </c>
      <c r="BM501" s="11">
        <v>-0.3077705</v>
      </c>
      <c r="BN501" s="11">
        <v>-0.1138926</v>
      </c>
      <c r="BO501" s="11">
        <v>-0.26284459999999998</v>
      </c>
      <c r="BP501" s="11">
        <v>2.1369300000000001E-2</v>
      </c>
      <c r="BQ501" s="11">
        <v>-8.4573899999999994E-2</v>
      </c>
      <c r="BR501" s="11">
        <v>-0.12478649999999999</v>
      </c>
      <c r="BS501" s="11">
        <v>5.2465299999999999E-2</v>
      </c>
      <c r="BT501" s="11">
        <v>0.34674179999999999</v>
      </c>
      <c r="BU501" s="11">
        <v>0.5109245</v>
      </c>
      <c r="BV501" s="11">
        <v>0.58486499999999997</v>
      </c>
      <c r="BW501" s="11">
        <v>0.57864179999999998</v>
      </c>
      <c r="BX501" s="11">
        <v>0.4765199</v>
      </c>
      <c r="BY501" s="11">
        <v>-0.17284350000000001</v>
      </c>
      <c r="BZ501" s="11">
        <v>-0.4724507</v>
      </c>
      <c r="CA501" s="11">
        <v>-0.50398869999999996</v>
      </c>
      <c r="CB501" s="11">
        <v>-1.0751170000000001</v>
      </c>
      <c r="CC501" s="11">
        <v>-0.96801040000000005</v>
      </c>
      <c r="CD501" s="11">
        <v>-0.80505890000000002</v>
      </c>
      <c r="CE501" s="11">
        <v>-0.64138099999999998</v>
      </c>
      <c r="CF501" s="11">
        <v>-0.61747220000000003</v>
      </c>
      <c r="CG501" s="11">
        <v>-0.39773150000000002</v>
      </c>
      <c r="CH501" s="11">
        <v>-0.46917710000000001</v>
      </c>
      <c r="CI501" s="11">
        <v>-0.32954679999999997</v>
      </c>
      <c r="CJ501" s="11">
        <v>-0.1221124</v>
      </c>
      <c r="CK501" s="11">
        <v>-0.121751</v>
      </c>
      <c r="CL501" s="11">
        <v>9.2650200000000002E-2</v>
      </c>
      <c r="CM501" s="11">
        <v>-4.4323500000000002E-2</v>
      </c>
      <c r="CN501" s="11">
        <v>0.25776979999999999</v>
      </c>
      <c r="CO501" s="11">
        <v>0.1733451</v>
      </c>
      <c r="CP501" s="11">
        <v>0.15816269999999999</v>
      </c>
      <c r="CQ501" s="11">
        <v>0.33753729999999998</v>
      </c>
      <c r="CR501" s="11">
        <v>0.6391829</v>
      </c>
      <c r="CS501" s="11">
        <v>0.79489310000000002</v>
      </c>
      <c r="CT501" s="11">
        <v>0.86382519999999996</v>
      </c>
      <c r="CU501" s="11">
        <v>0.82170100000000001</v>
      </c>
      <c r="CV501" s="11">
        <v>0.71280500000000002</v>
      </c>
      <c r="CW501" s="11">
        <v>7.1153599999999997E-2</v>
      </c>
      <c r="CX501" s="11">
        <v>-0.24378369999999999</v>
      </c>
      <c r="CY501" s="11">
        <v>-0.28988700000000001</v>
      </c>
      <c r="CZ501" s="11">
        <v>0.19581680000000001</v>
      </c>
      <c r="DA501" s="11">
        <v>0.1698984</v>
      </c>
      <c r="DB501" s="11">
        <v>0.14018149999999999</v>
      </c>
      <c r="DC501" s="11">
        <v>0.12260649999999999</v>
      </c>
      <c r="DD501" s="11">
        <v>0.1031421</v>
      </c>
      <c r="DE501" s="11">
        <v>9.4620599999999999E-2</v>
      </c>
      <c r="DF501" s="11">
        <v>9.9643599999999999E-2</v>
      </c>
      <c r="DG501" s="11">
        <v>0.1031189</v>
      </c>
      <c r="DH501" s="11">
        <v>0.10392849999999999</v>
      </c>
      <c r="DI501" s="11">
        <v>0.11309180000000001</v>
      </c>
      <c r="DJ501" s="11">
        <v>0.12556909999999999</v>
      </c>
      <c r="DK501" s="11">
        <v>0.13285140000000001</v>
      </c>
      <c r="DL501" s="11">
        <v>0.1437213</v>
      </c>
      <c r="DM501" s="11">
        <v>0.15680359999999999</v>
      </c>
      <c r="DN501" s="11">
        <v>0.1720209</v>
      </c>
      <c r="DO501" s="11">
        <v>0.17331150000000001</v>
      </c>
      <c r="DP501" s="11">
        <v>0.17779159999999999</v>
      </c>
      <c r="DQ501" s="11">
        <v>0.17264070000000001</v>
      </c>
      <c r="DR501" s="11">
        <v>0.16959579999999999</v>
      </c>
      <c r="DS501" s="11">
        <v>0.1477695</v>
      </c>
      <c r="DT501" s="11">
        <v>0.1436511</v>
      </c>
      <c r="DU501" s="11">
        <v>0.14833969999999999</v>
      </c>
      <c r="DV501" s="11">
        <v>0.13901959999999999</v>
      </c>
      <c r="DW501" s="11">
        <v>0.13016459999999999</v>
      </c>
      <c r="DX501" s="11">
        <v>2.3771460000000002</v>
      </c>
      <c r="DY501" s="11">
        <v>9.6859500000000001E-2</v>
      </c>
      <c r="DZ501" s="11">
        <v>0.150142</v>
      </c>
      <c r="EA501" s="11">
        <v>69.194271000000001</v>
      </c>
      <c r="EB501" s="11">
        <v>70.001917000000006</v>
      </c>
      <c r="EC501" s="11">
        <v>69.255549999999999</v>
      </c>
      <c r="ED501" s="11">
        <v>69.003725000000003</v>
      </c>
      <c r="EE501" s="11">
        <v>68.481386000000001</v>
      </c>
      <c r="EF501" s="11">
        <v>68.107636999999997</v>
      </c>
      <c r="EG501" s="11">
        <v>68.032105999999999</v>
      </c>
      <c r="EH501" s="11">
        <v>68.369659999999996</v>
      </c>
      <c r="EI501" s="11">
        <v>69.158856</v>
      </c>
      <c r="EJ501" s="11">
        <v>70.429551000000004</v>
      </c>
      <c r="EK501" s="11">
        <v>71.295393000000004</v>
      </c>
      <c r="EL501" s="11">
        <v>71.996835000000004</v>
      </c>
      <c r="EM501" s="11">
        <v>72.127409</v>
      </c>
      <c r="EN501" s="11">
        <v>74.938000000000002</v>
      </c>
      <c r="EO501" s="11">
        <v>73.830296000000004</v>
      </c>
      <c r="EP501" s="11">
        <v>73.341977999999997</v>
      </c>
      <c r="EQ501" s="11">
        <v>72.378452999999993</v>
      </c>
      <c r="ER501" s="11">
        <v>71.133509000000004</v>
      </c>
      <c r="ES501" s="11">
        <v>69.759399000000002</v>
      </c>
      <c r="ET501" s="11">
        <v>68.765073999999998</v>
      </c>
      <c r="EU501" s="11">
        <v>68.275733000000002</v>
      </c>
      <c r="EV501" s="11">
        <v>68.039327999999998</v>
      </c>
      <c r="EW501" s="11">
        <v>67.444344999999998</v>
      </c>
      <c r="EX501" s="11">
        <v>67.936707999999996</v>
      </c>
      <c r="EY501" s="11">
        <v>0</v>
      </c>
      <c r="EZ501" s="11"/>
      <c r="FA501" s="11"/>
      <c r="FB501" s="11"/>
      <c r="FC501" s="11"/>
      <c r="FD501" s="11"/>
      <c r="FE501" s="11"/>
      <c r="FF501" s="11"/>
      <c r="FG501" s="11"/>
      <c r="FH501" s="11"/>
      <c r="FI501" s="11"/>
      <c r="FJ501" s="11"/>
      <c r="FK501" s="11"/>
      <c r="FL501" s="11"/>
      <c r="FM501" s="11"/>
      <c r="FN501" s="11"/>
      <c r="FO501" s="11"/>
      <c r="FP501" s="11"/>
      <c r="FQ501" s="11"/>
      <c r="FR501" s="11"/>
      <c r="FS501" s="11"/>
      <c r="FT501" s="11"/>
      <c r="FU501" s="11"/>
      <c r="FV501" s="11"/>
    </row>
    <row r="502" spans="1:235" x14ac:dyDescent="0.2">
      <c r="A502" t="s">
        <v>112</v>
      </c>
      <c r="B502" t="s">
        <v>136</v>
      </c>
      <c r="C502" t="s">
        <v>0</v>
      </c>
      <c r="D502" t="s">
        <v>105</v>
      </c>
      <c r="E502" s="38" t="s">
        <v>126</v>
      </c>
      <c r="F502" t="s">
        <v>107</v>
      </c>
      <c r="G502" s="11">
        <v>14366</v>
      </c>
      <c r="H502" s="11">
        <v>14.266249999999999</v>
      </c>
      <c r="I502" s="11">
        <v>12.972939999999999</v>
      </c>
      <c r="J502" s="11">
        <v>11.609450000000001</v>
      </c>
      <c r="K502" s="11">
        <v>10.658200000000001</v>
      </c>
      <c r="L502" s="11">
        <v>10.13261</v>
      </c>
      <c r="M502" s="11">
        <v>10.215590000000001</v>
      </c>
      <c r="N502" s="11">
        <v>10.540229999999999</v>
      </c>
      <c r="O502" s="11">
        <v>8.6892440000000004</v>
      </c>
      <c r="P502" s="11">
        <v>2.7899759999999998</v>
      </c>
      <c r="Q502" s="11">
        <v>-5.7669600000000001</v>
      </c>
      <c r="R502" s="11">
        <v>-12.98298</v>
      </c>
      <c r="S502" s="11">
        <v>-16.914809999999999</v>
      </c>
      <c r="T502" s="11">
        <v>-16.748940000000001</v>
      </c>
      <c r="U502" s="11">
        <v>-15.01436</v>
      </c>
      <c r="V502" s="11">
        <v>-9.9465190000000003</v>
      </c>
      <c r="W502" s="11">
        <v>-2.2732459999999999</v>
      </c>
      <c r="X502" s="11">
        <v>6.6308910000000001</v>
      </c>
      <c r="Y502" s="11">
        <v>16.680789999999998</v>
      </c>
      <c r="Z502" s="11">
        <v>22.035170000000001</v>
      </c>
      <c r="AA502" s="11">
        <v>21.887789999999999</v>
      </c>
      <c r="AB502" s="11">
        <v>20.942509999999999</v>
      </c>
      <c r="AC502" s="11">
        <v>19.4529</v>
      </c>
      <c r="AD502" s="11">
        <v>17.033010000000001</v>
      </c>
      <c r="AE502" s="11">
        <v>14.75972</v>
      </c>
      <c r="AF502" s="11">
        <v>-2.0021420000000001</v>
      </c>
      <c r="AG502" s="11">
        <v>-1.7068430000000001</v>
      </c>
      <c r="AH502" s="11">
        <v>-1.4088769999999999</v>
      </c>
      <c r="AI502" s="11">
        <v>-1.164447</v>
      </c>
      <c r="AJ502" s="11">
        <v>-1.0307930000000001</v>
      </c>
      <c r="AK502" s="11">
        <v>-0.73585089999999997</v>
      </c>
      <c r="AL502" s="11">
        <v>-0.79241779999999995</v>
      </c>
      <c r="AM502" s="11">
        <v>-0.60055480000000006</v>
      </c>
      <c r="AN502" s="11">
        <v>-0.41360039999999998</v>
      </c>
      <c r="AO502" s="11">
        <v>-0.45701180000000002</v>
      </c>
      <c r="AP502" s="11">
        <v>-0.25612400000000002</v>
      </c>
      <c r="AQ502" s="11">
        <v>-0.44919730000000002</v>
      </c>
      <c r="AR502" s="11">
        <v>-0.1808786</v>
      </c>
      <c r="AS502" s="11">
        <v>-0.30392550000000002</v>
      </c>
      <c r="AT502" s="11">
        <v>-0.31805450000000002</v>
      </c>
      <c r="AU502" s="11">
        <v>-0.1418914</v>
      </c>
      <c r="AV502" s="11">
        <v>0.17943219999999999</v>
      </c>
      <c r="AW502" s="11">
        <v>0.39226159999999999</v>
      </c>
      <c r="AX502" s="11">
        <v>0.407169</v>
      </c>
      <c r="AY502" s="11">
        <v>0.50195369999999995</v>
      </c>
      <c r="AZ502" s="11">
        <v>0.35621150000000001</v>
      </c>
      <c r="BA502" s="11">
        <v>-0.35918090000000003</v>
      </c>
      <c r="BB502" s="11">
        <v>-0.70708139999999997</v>
      </c>
      <c r="BC502" s="11">
        <v>-0.69722229999999996</v>
      </c>
      <c r="BD502" s="11">
        <v>-1.6670959999999999</v>
      </c>
      <c r="BE502" s="11">
        <v>-1.416871</v>
      </c>
      <c r="BF502" s="11">
        <v>-1.1720950000000001</v>
      </c>
      <c r="BG502" s="11">
        <v>-0.95888910000000005</v>
      </c>
      <c r="BH502" s="11">
        <v>-0.85261640000000005</v>
      </c>
      <c r="BI502" s="11">
        <v>-0.57750120000000005</v>
      </c>
      <c r="BJ502" s="11">
        <v>-0.63527480000000003</v>
      </c>
      <c r="BK502" s="11">
        <v>-0.44042550000000003</v>
      </c>
      <c r="BL502" s="11">
        <v>-0.24770929999999999</v>
      </c>
      <c r="BM502" s="11">
        <v>-0.27223049999999999</v>
      </c>
      <c r="BN502" s="11">
        <v>-5.2095000000000002E-2</v>
      </c>
      <c r="BO502" s="11">
        <v>-0.21961420000000001</v>
      </c>
      <c r="BP502" s="11">
        <v>5.8228799999999997E-2</v>
      </c>
      <c r="BQ502" s="11">
        <v>-2.87333E-2</v>
      </c>
      <c r="BR502" s="11">
        <v>-1.47446E-2</v>
      </c>
      <c r="BS502" s="11">
        <v>0.16684589999999999</v>
      </c>
      <c r="BT502" s="11">
        <v>0.50933320000000004</v>
      </c>
      <c r="BU502" s="11">
        <v>0.7135146</v>
      </c>
      <c r="BV502" s="11">
        <v>0.72086680000000003</v>
      </c>
      <c r="BW502" s="11">
        <v>0.77210060000000003</v>
      </c>
      <c r="BX502" s="11">
        <v>0.60919029999999996</v>
      </c>
      <c r="BY502" s="11">
        <v>-0.100341</v>
      </c>
      <c r="BZ502" s="11">
        <v>-0.46916550000000001</v>
      </c>
      <c r="CA502" s="11">
        <v>-0.47862710000000003</v>
      </c>
      <c r="CB502" s="11">
        <v>-1.332049</v>
      </c>
      <c r="CC502" s="11">
        <v>-1.126898</v>
      </c>
      <c r="CD502" s="11">
        <v>-0.93531160000000002</v>
      </c>
      <c r="CE502" s="11">
        <v>-0.75333090000000003</v>
      </c>
      <c r="CF502" s="11">
        <v>-0.67443940000000002</v>
      </c>
      <c r="CG502" s="11">
        <v>-0.41915150000000001</v>
      </c>
      <c r="CH502" s="11">
        <v>-0.47813169999999999</v>
      </c>
      <c r="CI502" s="11">
        <v>-0.28029609999999999</v>
      </c>
      <c r="CJ502" s="11">
        <v>-8.1818100000000005E-2</v>
      </c>
      <c r="CK502" s="11">
        <v>-8.7449299999999994E-2</v>
      </c>
      <c r="CL502" s="11">
        <v>0.15193400000000001</v>
      </c>
      <c r="CM502" s="11">
        <v>9.9687999999999999E-3</v>
      </c>
      <c r="CN502" s="11">
        <v>0.29733619999999999</v>
      </c>
      <c r="CO502" s="11">
        <v>0.24645880000000001</v>
      </c>
      <c r="CP502" s="11">
        <v>0.28856530000000002</v>
      </c>
      <c r="CQ502" s="11">
        <v>0.47558329999999999</v>
      </c>
      <c r="CR502" s="11">
        <v>0.83923409999999998</v>
      </c>
      <c r="CS502" s="11">
        <v>1.0347679999999999</v>
      </c>
      <c r="CT502" s="11">
        <v>1.034565</v>
      </c>
      <c r="CU502" s="11">
        <v>1.0422480000000001</v>
      </c>
      <c r="CV502" s="11">
        <v>0.86216910000000002</v>
      </c>
      <c r="CW502" s="11">
        <v>0.1584989</v>
      </c>
      <c r="CX502" s="11">
        <v>-0.2312496</v>
      </c>
      <c r="CY502" s="11">
        <v>-0.26003189999999998</v>
      </c>
      <c r="CZ502" s="11">
        <v>0.20369370000000001</v>
      </c>
      <c r="DA502" s="11">
        <v>0.176291</v>
      </c>
      <c r="DB502" s="11">
        <v>0.14395379999999999</v>
      </c>
      <c r="DC502" s="11">
        <v>0.1249705</v>
      </c>
      <c r="DD502" s="11">
        <v>0.1083239</v>
      </c>
      <c r="DE502" s="11">
        <v>9.6269800000000003E-2</v>
      </c>
      <c r="DF502" s="11">
        <v>9.5536200000000002E-2</v>
      </c>
      <c r="DG502" s="11">
        <v>9.7351800000000002E-2</v>
      </c>
      <c r="DH502" s="11">
        <v>0.10085470000000001</v>
      </c>
      <c r="DI502" s="11">
        <v>0.11233899999999999</v>
      </c>
      <c r="DJ502" s="11">
        <v>0.12404080000000001</v>
      </c>
      <c r="DK502" s="11">
        <v>0.1395766</v>
      </c>
      <c r="DL502" s="11">
        <v>0.145367</v>
      </c>
      <c r="DM502" s="11">
        <v>0.16730490000000001</v>
      </c>
      <c r="DN502" s="11">
        <v>0.18439929999999999</v>
      </c>
      <c r="DO502" s="11">
        <v>0.187699</v>
      </c>
      <c r="DP502" s="11">
        <v>0.20056550000000001</v>
      </c>
      <c r="DQ502" s="11">
        <v>0.19530800000000001</v>
      </c>
      <c r="DR502" s="11">
        <v>0.19071469999999999</v>
      </c>
      <c r="DS502" s="11">
        <v>0.16423769999999999</v>
      </c>
      <c r="DT502" s="11">
        <v>0.1538002</v>
      </c>
      <c r="DU502" s="11">
        <v>0.15736349999999999</v>
      </c>
      <c r="DV502" s="11">
        <v>0.14464260000000001</v>
      </c>
      <c r="DW502" s="11">
        <v>0.1328964</v>
      </c>
      <c r="DX502" s="11">
        <v>2.3780239999999999</v>
      </c>
      <c r="DY502" s="11">
        <v>0.1000384</v>
      </c>
      <c r="DZ502" s="11">
        <v>0.1607123</v>
      </c>
      <c r="EA502" s="11">
        <v>67.484795000000005</v>
      </c>
      <c r="EB502" s="11">
        <v>67.673015000000007</v>
      </c>
      <c r="EC502" s="11">
        <v>66.949676999999994</v>
      </c>
      <c r="ED502" s="11">
        <v>66.458675999999997</v>
      </c>
      <c r="EE502" s="11">
        <v>65.924118000000007</v>
      </c>
      <c r="EF502" s="11">
        <v>65.841727000000006</v>
      </c>
      <c r="EG502" s="11">
        <v>66.031180000000006</v>
      </c>
      <c r="EH502" s="11">
        <v>67.477525</v>
      </c>
      <c r="EI502" s="11">
        <v>69.771626999999995</v>
      </c>
      <c r="EJ502" s="11">
        <v>72.854663000000002</v>
      </c>
      <c r="EK502" s="11">
        <v>74.979048000000006</v>
      </c>
      <c r="EL502" s="11">
        <v>76.687757000000005</v>
      </c>
      <c r="EM502" s="11">
        <v>77.402450000000002</v>
      </c>
      <c r="EN502" s="11">
        <v>79.236003999999994</v>
      </c>
      <c r="EO502" s="11">
        <v>78.163854999999998</v>
      </c>
      <c r="EP502" s="11">
        <v>77.252728000000005</v>
      </c>
      <c r="EQ502" s="11">
        <v>75.929460000000006</v>
      </c>
      <c r="ER502" s="11">
        <v>73.959129000000004</v>
      </c>
      <c r="ES502" s="11">
        <v>71.135610999999997</v>
      </c>
      <c r="ET502" s="11">
        <v>69.044686999999996</v>
      </c>
      <c r="EU502" s="11">
        <v>67.949113999999994</v>
      </c>
      <c r="EV502" s="11">
        <v>67.375343999999998</v>
      </c>
      <c r="EW502" s="11">
        <v>66.847407000000004</v>
      </c>
      <c r="EX502" s="11">
        <v>66.764043999999998</v>
      </c>
      <c r="EY502" s="11">
        <v>0</v>
      </c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</row>
    <row r="503" spans="1:235" x14ac:dyDescent="0.2">
      <c r="A503" t="s">
        <v>112</v>
      </c>
      <c r="B503" t="s">
        <v>136</v>
      </c>
      <c r="C503" t="s">
        <v>0</v>
      </c>
      <c r="D503" t="s">
        <v>105</v>
      </c>
      <c r="E503" s="38" t="s">
        <v>221</v>
      </c>
      <c r="F503" t="s">
        <v>105</v>
      </c>
      <c r="G503" s="11">
        <v>30312</v>
      </c>
      <c r="H503" s="11">
        <v>27.958749999999998</v>
      </c>
      <c r="I503" s="11">
        <v>25.168430000000001</v>
      </c>
      <c r="J503" s="11">
        <v>22.462620000000001</v>
      </c>
      <c r="K503" s="11">
        <v>20.60399</v>
      </c>
      <c r="L503" s="11">
        <v>19.553840000000001</v>
      </c>
      <c r="M503" s="11">
        <v>19.583659999999998</v>
      </c>
      <c r="N503" s="11">
        <v>19.603480000000001</v>
      </c>
      <c r="O503" s="11">
        <v>15.936970000000001</v>
      </c>
      <c r="P503" s="11">
        <v>3.6810450000000001</v>
      </c>
      <c r="Q503" s="11">
        <v>-9.8630019999999998</v>
      </c>
      <c r="R503" s="11">
        <v>-18.629539999999999</v>
      </c>
      <c r="S503" s="11">
        <v>-22.161020000000001</v>
      </c>
      <c r="T503" s="11">
        <v>-20.52853</v>
      </c>
      <c r="U503" s="11">
        <v>-15.18595</v>
      </c>
      <c r="V503" s="11">
        <v>-5.3519819999999996</v>
      </c>
      <c r="W503" s="11">
        <v>9.4618660000000006</v>
      </c>
      <c r="X503" s="11">
        <v>24.93835</v>
      </c>
      <c r="Y503" s="11">
        <v>41.840240000000001</v>
      </c>
      <c r="Z503" s="11">
        <v>50.523389999999999</v>
      </c>
      <c r="AA503" s="11">
        <v>50.849490000000003</v>
      </c>
      <c r="AB503" s="11">
        <v>49.29871</v>
      </c>
      <c r="AC503" s="11">
        <v>45.824109999999997</v>
      </c>
      <c r="AD503" s="11">
        <v>39.638260000000002</v>
      </c>
      <c r="AE503" s="11">
        <v>34.027340000000002</v>
      </c>
      <c r="AF503" s="11">
        <v>-3.1552479999999998</v>
      </c>
      <c r="AG503" s="11">
        <v>-2.7991999999999999</v>
      </c>
      <c r="AH503" s="11">
        <v>-2.47248</v>
      </c>
      <c r="AI503" s="11">
        <v>-2.0561310000000002</v>
      </c>
      <c r="AJ503" s="11">
        <v>-1.842517</v>
      </c>
      <c r="AK503" s="11">
        <v>-1.3348519999999999</v>
      </c>
      <c r="AL503" s="11">
        <v>-1.763577</v>
      </c>
      <c r="AM503" s="11">
        <v>-1.2855989999999999</v>
      </c>
      <c r="AN503" s="11">
        <v>-0.77656289999999994</v>
      </c>
      <c r="AO503" s="11">
        <v>-0.91159239999999997</v>
      </c>
      <c r="AP503" s="11">
        <v>-0.43262319999999999</v>
      </c>
      <c r="AQ503" s="11">
        <v>-0.83312310000000001</v>
      </c>
      <c r="AR503" s="11">
        <v>-0.24993770000000001</v>
      </c>
      <c r="AS503" s="11">
        <v>-0.52822610000000003</v>
      </c>
      <c r="AT503" s="11">
        <v>-0.64246579999999998</v>
      </c>
      <c r="AU503" s="11">
        <v>-0.15296779999999999</v>
      </c>
      <c r="AV503" s="11">
        <v>0.46810770000000002</v>
      </c>
      <c r="AW503" s="11">
        <v>0.71446600000000005</v>
      </c>
      <c r="AX503" s="11">
        <v>0.54079809999999995</v>
      </c>
      <c r="AY503" s="11">
        <v>1.072881</v>
      </c>
      <c r="AZ503" s="11">
        <v>1.0223720000000001</v>
      </c>
      <c r="BA503" s="11">
        <v>-0.34829480000000002</v>
      </c>
      <c r="BB503" s="11">
        <v>-1.1779109999999999</v>
      </c>
      <c r="BC503" s="11">
        <v>-1.1764479999999999</v>
      </c>
      <c r="BD503" s="11">
        <v>-2.481439</v>
      </c>
      <c r="BE503" s="11">
        <v>-2.1949209999999999</v>
      </c>
      <c r="BF503" s="11">
        <v>-1.973895</v>
      </c>
      <c r="BG503" s="11">
        <v>-1.6191660000000001</v>
      </c>
      <c r="BH503" s="11">
        <v>-1.4509719999999999</v>
      </c>
      <c r="BI503" s="11">
        <v>-0.98139960000000004</v>
      </c>
      <c r="BJ503" s="11">
        <v>-1.3964799999999999</v>
      </c>
      <c r="BK503" s="11">
        <v>-0.90947739999999999</v>
      </c>
      <c r="BL503" s="11">
        <v>-0.3789537</v>
      </c>
      <c r="BM503" s="11">
        <v>-0.48803259999999998</v>
      </c>
      <c r="BN503" s="11">
        <v>4.9304099999999997E-2</v>
      </c>
      <c r="BO503" s="11">
        <v>-0.31222889999999998</v>
      </c>
      <c r="BP503" s="11">
        <v>0.29994660000000001</v>
      </c>
      <c r="BQ503" s="11">
        <v>0.1055489</v>
      </c>
      <c r="BR503" s="11">
        <v>6.9063100000000002E-2</v>
      </c>
      <c r="BS503" s="11">
        <v>0.55379330000000004</v>
      </c>
      <c r="BT503" s="11">
        <v>1.229708</v>
      </c>
      <c r="BU503" s="11">
        <v>1.4628080000000001</v>
      </c>
      <c r="BV503" s="11">
        <v>1.301877</v>
      </c>
      <c r="BW503" s="11">
        <v>1.7423729999999999</v>
      </c>
      <c r="BX503" s="11">
        <v>1.658229</v>
      </c>
      <c r="BY503" s="11">
        <v>0.30042390000000002</v>
      </c>
      <c r="BZ503" s="11">
        <v>-0.61968140000000005</v>
      </c>
      <c r="CA503" s="11">
        <v>-0.67840469999999997</v>
      </c>
      <c r="CB503" s="11">
        <v>-1.8076300000000001</v>
      </c>
      <c r="CC503" s="11">
        <v>-1.5906419999999999</v>
      </c>
      <c r="CD503" s="11">
        <v>-1.475311</v>
      </c>
      <c r="CE503" s="11">
        <v>-1.1821999999999999</v>
      </c>
      <c r="CF503" s="11">
        <v>-1.0594269999999999</v>
      </c>
      <c r="CG503" s="11">
        <v>-0.62794740000000004</v>
      </c>
      <c r="CH503" s="11">
        <v>-1.0293840000000001</v>
      </c>
      <c r="CI503" s="11">
        <v>-0.53335630000000001</v>
      </c>
      <c r="CJ503" s="11">
        <v>1.8655499999999998E-2</v>
      </c>
      <c r="CK503" s="11">
        <v>-6.44729E-2</v>
      </c>
      <c r="CL503" s="11">
        <v>0.53123149999999997</v>
      </c>
      <c r="CM503" s="11">
        <v>0.2086653</v>
      </c>
      <c r="CN503" s="11">
        <v>0.849831</v>
      </c>
      <c r="CO503" s="11">
        <v>0.73932390000000003</v>
      </c>
      <c r="CP503" s="11">
        <v>0.78059210000000001</v>
      </c>
      <c r="CQ503" s="11">
        <v>1.260554</v>
      </c>
      <c r="CR503" s="11">
        <v>1.991309</v>
      </c>
      <c r="CS503" s="11">
        <v>2.2111489999999998</v>
      </c>
      <c r="CT503" s="11">
        <v>2.0629569999999999</v>
      </c>
      <c r="CU503" s="11">
        <v>2.4118650000000001</v>
      </c>
      <c r="CV503" s="11">
        <v>2.2940860000000001</v>
      </c>
      <c r="CW503" s="11">
        <v>0.94914270000000001</v>
      </c>
      <c r="CX503" s="11">
        <v>-6.1451600000000002E-2</v>
      </c>
      <c r="CY503" s="11">
        <v>-0.18036140000000001</v>
      </c>
      <c r="CZ503" s="11">
        <v>0.40964679999999998</v>
      </c>
      <c r="DA503" s="11">
        <v>0.36737550000000002</v>
      </c>
      <c r="DB503" s="11">
        <v>0.303118</v>
      </c>
      <c r="DC503" s="11">
        <v>0.26565640000000001</v>
      </c>
      <c r="DD503" s="11">
        <v>0.2380427</v>
      </c>
      <c r="DE503" s="11">
        <v>0.21488360000000001</v>
      </c>
      <c r="DF503" s="11">
        <v>0.22317899999999999</v>
      </c>
      <c r="DG503" s="11">
        <v>0.22866539999999999</v>
      </c>
      <c r="DH503" s="11">
        <v>0.24172920000000001</v>
      </c>
      <c r="DI503" s="11">
        <v>0.25750600000000001</v>
      </c>
      <c r="DJ503" s="11">
        <v>0.292991</v>
      </c>
      <c r="DK503" s="11">
        <v>0.3166812</v>
      </c>
      <c r="DL503" s="11">
        <v>0.33430589999999999</v>
      </c>
      <c r="DM503" s="11">
        <v>0.38530779999999998</v>
      </c>
      <c r="DN503" s="11">
        <v>0.43257889999999999</v>
      </c>
      <c r="DO503" s="11">
        <v>0.42968020000000001</v>
      </c>
      <c r="DP503" s="11">
        <v>0.4630204</v>
      </c>
      <c r="DQ503" s="11">
        <v>0.45495940000000001</v>
      </c>
      <c r="DR503" s="11">
        <v>0.46270329999999998</v>
      </c>
      <c r="DS503" s="11">
        <v>0.4070221</v>
      </c>
      <c r="DT503" s="11">
        <v>0.38657360000000002</v>
      </c>
      <c r="DU503" s="11">
        <v>0.39439299999999999</v>
      </c>
      <c r="DV503" s="11">
        <v>0.3393796</v>
      </c>
      <c r="DW503" s="11">
        <v>0.30278880000000002</v>
      </c>
      <c r="DX503" s="11">
        <v>6.0523059999999997</v>
      </c>
      <c r="DY503" s="11">
        <v>0.25750849999999997</v>
      </c>
      <c r="DZ503" s="11">
        <v>0.4402664</v>
      </c>
      <c r="EA503" s="11">
        <v>69.624669999999995</v>
      </c>
      <c r="EB503" s="11">
        <v>70.558672999999999</v>
      </c>
      <c r="EC503" s="11">
        <v>69.132412000000002</v>
      </c>
      <c r="ED503" s="11">
        <v>67.894915999999995</v>
      </c>
      <c r="EE503" s="11">
        <v>67.303004999999999</v>
      </c>
      <c r="EF503" s="11">
        <v>66.465771000000004</v>
      </c>
      <c r="EG503" s="11">
        <v>66.648792</v>
      </c>
      <c r="EH503" s="11">
        <v>68.142184</v>
      </c>
      <c r="EI503" s="11">
        <v>72.248293000000004</v>
      </c>
      <c r="EJ503" s="11">
        <v>75.828355999999999</v>
      </c>
      <c r="EK503" s="11">
        <v>78.394782000000006</v>
      </c>
      <c r="EL503" s="11">
        <v>78.375173000000004</v>
      </c>
      <c r="EM503" s="11">
        <v>78.758420999999998</v>
      </c>
      <c r="EN503" s="11">
        <v>82.009213000000003</v>
      </c>
      <c r="EO503" s="11">
        <v>81.028498999999996</v>
      </c>
      <c r="EP503" s="11">
        <v>79.861029000000002</v>
      </c>
      <c r="EQ503" s="11">
        <v>78.762652000000003</v>
      </c>
      <c r="ER503" s="11">
        <v>76.932311999999996</v>
      </c>
      <c r="ES503" s="11">
        <v>74.486555999999993</v>
      </c>
      <c r="ET503" s="11">
        <v>73.929779999999994</v>
      </c>
      <c r="EU503" s="11">
        <v>73.177727000000004</v>
      </c>
      <c r="EV503" s="11">
        <v>72.250054000000006</v>
      </c>
      <c r="EW503" s="11">
        <v>71.542483000000004</v>
      </c>
      <c r="EX503" s="11">
        <v>73.138378000000003</v>
      </c>
      <c r="EY503" s="11">
        <v>0</v>
      </c>
      <c r="EZ503" s="11"/>
      <c r="FA503" s="11"/>
      <c r="FB503" s="11"/>
      <c r="FC503" s="11"/>
      <c r="FD503" s="11"/>
      <c r="FE503" s="11"/>
      <c r="FF503" s="11"/>
      <c r="FG503" s="11"/>
      <c r="FH503" s="11"/>
      <c r="FI503" s="11"/>
      <c r="FJ503" s="11"/>
      <c r="FK503" s="11"/>
      <c r="FL503" s="11"/>
      <c r="FM503" s="11"/>
      <c r="FN503" s="11"/>
      <c r="FO503" s="11"/>
      <c r="FP503" s="11"/>
      <c r="FQ503" s="11"/>
      <c r="FR503" s="11"/>
      <c r="FS503" s="11"/>
      <c r="FT503" s="11"/>
      <c r="FU503" s="11"/>
      <c r="FV503" s="11"/>
    </row>
    <row r="504" spans="1:235" x14ac:dyDescent="0.2">
      <c r="A504" t="s">
        <v>112</v>
      </c>
      <c r="B504" t="s">
        <v>136</v>
      </c>
      <c r="C504" t="s">
        <v>0</v>
      </c>
      <c r="D504" t="s">
        <v>105</v>
      </c>
      <c r="E504" t="s">
        <v>221</v>
      </c>
      <c r="F504" t="s">
        <v>106</v>
      </c>
      <c r="G504" s="11">
        <v>15946</v>
      </c>
      <c r="H504" s="11">
        <v>12.516690000000001</v>
      </c>
      <c r="I504" s="11">
        <v>11.385059999999999</v>
      </c>
      <c r="J504" s="11">
        <v>10.332800000000001</v>
      </c>
      <c r="K504" s="11">
        <v>9.6088920000000009</v>
      </c>
      <c r="L504" s="11">
        <v>9.0945719999999994</v>
      </c>
      <c r="M504" s="11">
        <v>9.0460080000000005</v>
      </c>
      <c r="N504" s="11">
        <v>9.0022610000000007</v>
      </c>
      <c r="O504" s="11">
        <v>7.8654210000000004</v>
      </c>
      <c r="P504" s="11">
        <v>2.4242149999999998</v>
      </c>
      <c r="Q504" s="11">
        <v>-3.6312289999999998</v>
      </c>
      <c r="R504" s="11">
        <v>-7.9800269999999998</v>
      </c>
      <c r="S504" s="11">
        <v>-10.528840000000001</v>
      </c>
      <c r="T504" s="11">
        <v>-10.422689999999999</v>
      </c>
      <c r="U504" s="11">
        <v>-8.7036189999999998</v>
      </c>
      <c r="V504" s="11">
        <v>-4.752014</v>
      </c>
      <c r="W504" s="11">
        <v>1.5093650000000001</v>
      </c>
      <c r="X504" s="11">
        <v>8.1768689999999999</v>
      </c>
      <c r="Y504" s="11">
        <v>15.850960000000001</v>
      </c>
      <c r="Z504" s="11">
        <v>20.27206</v>
      </c>
      <c r="AA504" s="11">
        <v>21.259989999999998</v>
      </c>
      <c r="AB504" s="11">
        <v>21.124870000000001</v>
      </c>
      <c r="AC504" s="11">
        <v>20.015889999999999</v>
      </c>
      <c r="AD504" s="11">
        <v>17.539210000000001</v>
      </c>
      <c r="AE504" s="11">
        <v>15.10305</v>
      </c>
      <c r="AF504" s="11">
        <v>-1.5786560000000001</v>
      </c>
      <c r="AG504" s="11">
        <v>-1.38052</v>
      </c>
      <c r="AH504" s="11">
        <v>-1.187519</v>
      </c>
      <c r="AI504" s="11">
        <v>-0.94876190000000005</v>
      </c>
      <c r="AJ504" s="11">
        <v>-0.89832369999999995</v>
      </c>
      <c r="AK504" s="11">
        <v>-0.6700583</v>
      </c>
      <c r="AL504" s="11">
        <v>-0.90298520000000004</v>
      </c>
      <c r="AM504" s="11">
        <v>-0.72871249999999999</v>
      </c>
      <c r="AN504" s="11">
        <v>-0.43382110000000002</v>
      </c>
      <c r="AO504" s="11">
        <v>-0.52602910000000003</v>
      </c>
      <c r="AP504" s="11">
        <v>-0.27698889999999998</v>
      </c>
      <c r="AQ504" s="11">
        <v>-0.46577160000000001</v>
      </c>
      <c r="AR504" s="11">
        <v>-0.19439000000000001</v>
      </c>
      <c r="AS504" s="11">
        <v>-0.32381349999999998</v>
      </c>
      <c r="AT504" s="11">
        <v>-0.39616040000000002</v>
      </c>
      <c r="AU504" s="11">
        <v>-0.14717720000000001</v>
      </c>
      <c r="AV504" s="11">
        <v>4.8323199999999997E-2</v>
      </c>
      <c r="AW504" s="11">
        <v>0.1788922</v>
      </c>
      <c r="AX504" s="11">
        <v>7.5946200000000005E-2</v>
      </c>
      <c r="AY504" s="11">
        <v>0.28250069999999999</v>
      </c>
      <c r="AZ504" s="11">
        <v>0.23313130000000001</v>
      </c>
      <c r="BA504" s="11">
        <v>-0.29787190000000002</v>
      </c>
      <c r="BB504" s="11">
        <v>-0.61650280000000002</v>
      </c>
      <c r="BC504" s="11">
        <v>-0.62933209999999995</v>
      </c>
      <c r="BD504" s="11">
        <v>-1.236753</v>
      </c>
      <c r="BE504" s="11">
        <v>-1.0730759999999999</v>
      </c>
      <c r="BF504" s="11">
        <v>-0.93423979999999995</v>
      </c>
      <c r="BG504" s="11">
        <v>-0.73061039999999999</v>
      </c>
      <c r="BH504" s="11">
        <v>-0.70494049999999997</v>
      </c>
      <c r="BI504" s="11">
        <v>-0.4898227</v>
      </c>
      <c r="BJ504" s="11">
        <v>-0.71215059999999997</v>
      </c>
      <c r="BK504" s="11">
        <v>-0.5248022</v>
      </c>
      <c r="BL504" s="11">
        <v>-0.21896299999999999</v>
      </c>
      <c r="BM504" s="11">
        <v>-0.29196939999999999</v>
      </c>
      <c r="BN504" s="11">
        <v>-2.2383299999999998E-2</v>
      </c>
      <c r="BO504" s="11">
        <v>-0.21195330000000001</v>
      </c>
      <c r="BP504" s="11">
        <v>8.5381100000000001E-2</v>
      </c>
      <c r="BQ504" s="11">
        <v>-1.17807E-2</v>
      </c>
      <c r="BR504" s="11">
        <v>-5.0071299999999999E-2</v>
      </c>
      <c r="BS504" s="11">
        <v>0.18697220000000001</v>
      </c>
      <c r="BT504" s="11">
        <v>0.38744620000000002</v>
      </c>
      <c r="BU504" s="11">
        <v>0.52885210000000005</v>
      </c>
      <c r="BV504" s="11">
        <v>0.43315340000000002</v>
      </c>
      <c r="BW504" s="11">
        <v>0.59327739999999995</v>
      </c>
      <c r="BX504" s="11">
        <v>0.52619550000000004</v>
      </c>
      <c r="BY504" s="11">
        <v>1.0430699999999999E-2</v>
      </c>
      <c r="BZ504" s="11">
        <v>-0.34974139999999998</v>
      </c>
      <c r="CA504" s="11">
        <v>-0.38877689999999998</v>
      </c>
      <c r="CB504" s="11">
        <v>-0.89485060000000005</v>
      </c>
      <c r="CC504" s="11">
        <v>-0.76563230000000004</v>
      </c>
      <c r="CD504" s="11">
        <v>-0.68096100000000004</v>
      </c>
      <c r="CE504" s="11">
        <v>-0.51245890000000005</v>
      </c>
      <c r="CF504" s="11">
        <v>-0.51155720000000005</v>
      </c>
      <c r="CG504" s="11">
        <v>-0.309587</v>
      </c>
      <c r="CH504" s="11">
        <v>-0.521316</v>
      </c>
      <c r="CI504" s="11">
        <v>-0.32089190000000001</v>
      </c>
      <c r="CJ504" s="11">
        <v>-4.1048999999999999E-3</v>
      </c>
      <c r="CK504" s="11">
        <v>-5.7909700000000001E-2</v>
      </c>
      <c r="CL504" s="11">
        <v>0.23222229999999999</v>
      </c>
      <c r="CM504" s="11">
        <v>4.1864999999999999E-2</v>
      </c>
      <c r="CN504" s="11">
        <v>0.36515229999999999</v>
      </c>
      <c r="CO504" s="11">
        <v>0.30025220000000002</v>
      </c>
      <c r="CP504" s="11">
        <v>0.2960179</v>
      </c>
      <c r="CQ504" s="11">
        <v>0.52112159999999996</v>
      </c>
      <c r="CR504" s="11">
        <v>0.72656920000000003</v>
      </c>
      <c r="CS504" s="11">
        <v>0.87881200000000004</v>
      </c>
      <c r="CT504" s="11">
        <v>0.79036059999999997</v>
      </c>
      <c r="CU504" s="11">
        <v>0.90405409999999997</v>
      </c>
      <c r="CV504" s="11">
        <v>0.81925950000000003</v>
      </c>
      <c r="CW504" s="11">
        <v>0.3187333</v>
      </c>
      <c r="CX504" s="11">
        <v>-8.2979999999999998E-2</v>
      </c>
      <c r="CY504" s="11">
        <v>-0.14822170000000001</v>
      </c>
      <c r="CZ504" s="11">
        <v>0.20786209999999999</v>
      </c>
      <c r="DA504" s="11">
        <v>0.18691260000000001</v>
      </c>
      <c r="DB504" s="11">
        <v>0.1539826</v>
      </c>
      <c r="DC504" s="11">
        <v>0.13262669999999999</v>
      </c>
      <c r="DD504" s="11">
        <v>0.1175687</v>
      </c>
      <c r="DE504" s="11">
        <v>0.10957550000000001</v>
      </c>
      <c r="DF504" s="11">
        <v>0.1160192</v>
      </c>
      <c r="DG504" s="11">
        <v>0.1239687</v>
      </c>
      <c r="DH504" s="11">
        <v>0.1306244</v>
      </c>
      <c r="DI504" s="11">
        <v>0.14229820000000001</v>
      </c>
      <c r="DJ504" s="11">
        <v>0.15478919999999999</v>
      </c>
      <c r="DK504" s="11">
        <v>0.15431049999999999</v>
      </c>
      <c r="DL504" s="11">
        <v>0.17008880000000001</v>
      </c>
      <c r="DM504" s="11">
        <v>0.1897025</v>
      </c>
      <c r="DN504" s="11">
        <v>0.21040729999999999</v>
      </c>
      <c r="DO504" s="11">
        <v>0.20314840000000001</v>
      </c>
      <c r="DP504" s="11">
        <v>0.2061721</v>
      </c>
      <c r="DQ504" s="11">
        <v>0.21276049999999999</v>
      </c>
      <c r="DR504" s="11">
        <v>0.21716650000000001</v>
      </c>
      <c r="DS504" s="11">
        <v>0.18893879999999999</v>
      </c>
      <c r="DT504" s="11">
        <v>0.1781703</v>
      </c>
      <c r="DU504" s="11">
        <v>0.18743470000000001</v>
      </c>
      <c r="DV504" s="11">
        <v>0.1621794</v>
      </c>
      <c r="DW504" s="11">
        <v>0.14624719999999999</v>
      </c>
      <c r="DX504" s="11">
        <v>3.0102730000000002</v>
      </c>
      <c r="DY504" s="11">
        <v>0.12823200000000001</v>
      </c>
      <c r="DZ504" s="11">
        <v>0.21878049999999999</v>
      </c>
      <c r="EA504" s="11">
        <v>69.800274999999999</v>
      </c>
      <c r="EB504" s="11">
        <v>71.127318000000002</v>
      </c>
      <c r="EC504" s="11">
        <v>69.576876999999996</v>
      </c>
      <c r="ED504" s="11">
        <v>68.425465000000003</v>
      </c>
      <c r="EE504" s="11">
        <v>67.718866000000006</v>
      </c>
      <c r="EF504" s="11">
        <v>66.854748000000001</v>
      </c>
      <c r="EG504" s="11">
        <v>66.903848999999994</v>
      </c>
      <c r="EH504" s="11">
        <v>67.520996999999994</v>
      </c>
      <c r="EI504" s="11">
        <v>70.119585000000001</v>
      </c>
      <c r="EJ504" s="11">
        <v>72.557204999999996</v>
      </c>
      <c r="EK504" s="11">
        <v>73.726101</v>
      </c>
      <c r="EL504" s="11">
        <v>73.593261999999996</v>
      </c>
      <c r="EM504" s="11">
        <v>73.577212000000003</v>
      </c>
      <c r="EN504" s="11">
        <v>78.368763999999999</v>
      </c>
      <c r="EO504" s="11">
        <v>77.125566000000006</v>
      </c>
      <c r="EP504" s="11">
        <v>76.089541999999994</v>
      </c>
      <c r="EQ504" s="11">
        <v>75.483940000000004</v>
      </c>
      <c r="ER504" s="11">
        <v>73.652441999999994</v>
      </c>
      <c r="ES504" s="11">
        <v>72.151961999999997</v>
      </c>
      <c r="ET504" s="11">
        <v>72.070749000000006</v>
      </c>
      <c r="EU504" s="11">
        <v>71.333618000000001</v>
      </c>
      <c r="EV504" s="11">
        <v>70.733885000000001</v>
      </c>
      <c r="EW504" s="11">
        <v>69.835964000000004</v>
      </c>
      <c r="EX504" s="11">
        <v>72.689299000000005</v>
      </c>
      <c r="EY504" s="11">
        <v>0</v>
      </c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</row>
    <row r="505" spans="1:235" x14ac:dyDescent="0.2">
      <c r="A505" t="s">
        <v>112</v>
      </c>
      <c r="B505" t="s">
        <v>136</v>
      </c>
      <c r="C505" t="s">
        <v>0</v>
      </c>
      <c r="D505" t="s">
        <v>105</v>
      </c>
      <c r="E505" t="s">
        <v>221</v>
      </c>
      <c r="F505" t="s">
        <v>107</v>
      </c>
      <c r="G505" s="11">
        <v>14366</v>
      </c>
      <c r="H505" s="11">
        <v>15.20513</v>
      </c>
      <c r="I505" s="11">
        <v>13.64655</v>
      </c>
      <c r="J505" s="11">
        <v>12.087260000000001</v>
      </c>
      <c r="K505" s="11">
        <v>10.99699</v>
      </c>
      <c r="L505" s="11">
        <v>10.4338</v>
      </c>
      <c r="M505" s="11">
        <v>10.53497</v>
      </c>
      <c r="N505" s="11">
        <v>10.540620000000001</v>
      </c>
      <c r="O505" s="11">
        <v>8.004505</v>
      </c>
      <c r="P505" s="11">
        <v>1.2229650000000001</v>
      </c>
      <c r="Q505" s="11">
        <v>-6.3019970000000001</v>
      </c>
      <c r="R505" s="11">
        <v>-10.697329999999999</v>
      </c>
      <c r="S505" s="11">
        <v>-11.68144</v>
      </c>
      <c r="T505" s="11">
        <v>-10.155849999999999</v>
      </c>
      <c r="U505" s="11">
        <v>-6.5439179999999997</v>
      </c>
      <c r="V505" s="11">
        <v>-0.67784909999999998</v>
      </c>
      <c r="W505" s="11">
        <v>7.8866199999999997</v>
      </c>
      <c r="X505" s="11">
        <v>16.638390000000001</v>
      </c>
      <c r="Y505" s="11">
        <v>25.876139999999999</v>
      </c>
      <c r="Z505" s="11">
        <v>30.101849999999999</v>
      </c>
      <c r="AA505" s="11">
        <v>29.398489999999999</v>
      </c>
      <c r="AB505" s="11">
        <v>27.948070000000001</v>
      </c>
      <c r="AC505" s="11">
        <v>25.60576</v>
      </c>
      <c r="AD505" s="11">
        <v>21.94415</v>
      </c>
      <c r="AE505" s="11">
        <v>18.803570000000001</v>
      </c>
      <c r="AF505" s="11">
        <v>-1.862447</v>
      </c>
      <c r="AG505" s="11">
        <v>-1.596109</v>
      </c>
      <c r="AH505" s="11">
        <v>-1.356752</v>
      </c>
      <c r="AI505" s="11">
        <v>-1.126881</v>
      </c>
      <c r="AJ505" s="11">
        <v>-0.98446889999999998</v>
      </c>
      <c r="AK505" s="11">
        <v>-0.68472650000000002</v>
      </c>
      <c r="AL505" s="11">
        <v>-0.94191650000000005</v>
      </c>
      <c r="AM505" s="11">
        <v>-0.64885749999999998</v>
      </c>
      <c r="AN505" s="11">
        <v>-0.40615459999999998</v>
      </c>
      <c r="AO505" s="11">
        <v>-0.49103000000000002</v>
      </c>
      <c r="AP505" s="11">
        <v>-0.2388718</v>
      </c>
      <c r="AQ505" s="11">
        <v>-0.44543440000000001</v>
      </c>
      <c r="AR505" s="11">
        <v>-0.1475166</v>
      </c>
      <c r="AS505" s="11">
        <v>-0.30711119999999997</v>
      </c>
      <c r="AT505" s="11">
        <v>-0.36277160000000003</v>
      </c>
      <c r="AU505" s="11">
        <v>-0.1071265</v>
      </c>
      <c r="AV505" s="11">
        <v>0.271148</v>
      </c>
      <c r="AW505" s="11">
        <v>0.3919126</v>
      </c>
      <c r="AX505" s="11">
        <v>0.27885660000000001</v>
      </c>
      <c r="AY505" s="11">
        <v>0.56471910000000003</v>
      </c>
      <c r="AZ505" s="11">
        <v>0.53382819999999997</v>
      </c>
      <c r="BA505" s="11">
        <v>-0.29158790000000001</v>
      </c>
      <c r="BB505" s="11">
        <v>-0.74509289999999995</v>
      </c>
      <c r="BC505" s="11">
        <v>-0.69202050000000004</v>
      </c>
      <c r="BD505" s="11">
        <v>-1.4801629999999999</v>
      </c>
      <c r="BE505" s="11">
        <v>-1.2575670000000001</v>
      </c>
      <c r="BF505" s="11">
        <v>-1.0818680000000001</v>
      </c>
      <c r="BG505" s="11">
        <v>-0.88659639999999995</v>
      </c>
      <c r="BH505" s="11">
        <v>-0.77154739999999999</v>
      </c>
      <c r="BI505" s="11">
        <v>-0.49361850000000002</v>
      </c>
      <c r="BJ505" s="11">
        <v>-0.74423729999999999</v>
      </c>
      <c r="BK505" s="11">
        <v>-0.45312340000000001</v>
      </c>
      <c r="BL505" s="11">
        <v>-0.1946695</v>
      </c>
      <c r="BM505" s="11">
        <v>-0.26724959999999998</v>
      </c>
      <c r="BN505" s="11">
        <v>2.49553E-2</v>
      </c>
      <c r="BO505" s="11">
        <v>-0.1449821</v>
      </c>
      <c r="BP505" s="11">
        <v>0.17131669999999999</v>
      </c>
      <c r="BQ505" s="11">
        <v>6.4611299999999997E-2</v>
      </c>
      <c r="BR505" s="11">
        <v>5.1923200000000003E-2</v>
      </c>
      <c r="BS505" s="11">
        <v>0.31295479999999998</v>
      </c>
      <c r="BT505" s="11">
        <v>0.73194060000000005</v>
      </c>
      <c r="BU505" s="11">
        <v>0.83341880000000002</v>
      </c>
      <c r="BV505" s="11">
        <v>0.72952589999999995</v>
      </c>
      <c r="BW505" s="11">
        <v>0.96563299999999996</v>
      </c>
      <c r="BX505" s="11">
        <v>0.91169049999999996</v>
      </c>
      <c r="BY505" s="11">
        <v>9.0949299999999997E-2</v>
      </c>
      <c r="BZ505" s="11">
        <v>-0.42248259999999999</v>
      </c>
      <c r="CA505" s="11">
        <v>-0.40817500000000001</v>
      </c>
      <c r="CB505" s="11">
        <v>-1.09788</v>
      </c>
      <c r="CC505" s="11">
        <v>-0.91902459999999997</v>
      </c>
      <c r="CD505" s="11">
        <v>-0.80698340000000002</v>
      </c>
      <c r="CE505" s="11">
        <v>-0.6463122</v>
      </c>
      <c r="CF505" s="11">
        <v>-0.55862610000000001</v>
      </c>
      <c r="CG505" s="11">
        <v>-0.30251060000000002</v>
      </c>
      <c r="CH505" s="11">
        <v>-0.54655799999999999</v>
      </c>
      <c r="CI505" s="11">
        <v>-0.25738929999999999</v>
      </c>
      <c r="CJ505" s="11">
        <v>1.6815500000000001E-2</v>
      </c>
      <c r="CK505" s="11">
        <v>-4.34692E-2</v>
      </c>
      <c r="CL505" s="11">
        <v>0.28878239999999999</v>
      </c>
      <c r="CM505" s="11">
        <v>0.15547030000000001</v>
      </c>
      <c r="CN505" s="11">
        <v>0.49014999999999997</v>
      </c>
      <c r="CO505" s="11">
        <v>0.4363339</v>
      </c>
      <c r="CP505" s="11">
        <v>0.46661799999999998</v>
      </c>
      <c r="CQ505" s="11">
        <v>0.73303589999999996</v>
      </c>
      <c r="CR505" s="11">
        <v>1.192733</v>
      </c>
      <c r="CS505" s="11">
        <v>1.2749250000000001</v>
      </c>
      <c r="CT505" s="11">
        <v>1.1801950000000001</v>
      </c>
      <c r="CU505" s="11">
        <v>1.366547</v>
      </c>
      <c r="CV505" s="11">
        <v>1.2895529999999999</v>
      </c>
      <c r="CW505" s="11">
        <v>0.47348659999999998</v>
      </c>
      <c r="CX505" s="11">
        <v>-9.98724E-2</v>
      </c>
      <c r="CY505" s="11">
        <v>-0.1243296</v>
      </c>
      <c r="CZ505" s="11">
        <v>0.2324118</v>
      </c>
      <c r="DA505" s="11">
        <v>0.205819</v>
      </c>
      <c r="DB505" s="11">
        <v>0.16711790000000001</v>
      </c>
      <c r="DC505" s="11">
        <v>0.1460824</v>
      </c>
      <c r="DD505" s="11">
        <v>0.12944700000000001</v>
      </c>
      <c r="DE505" s="11">
        <v>0.11618539999999999</v>
      </c>
      <c r="DF505" s="11">
        <v>0.12018040000000001</v>
      </c>
      <c r="DG505" s="11">
        <v>0.1189979</v>
      </c>
      <c r="DH505" s="11">
        <v>0.12857379999999999</v>
      </c>
      <c r="DI505" s="11">
        <v>0.1360488</v>
      </c>
      <c r="DJ505" s="11">
        <v>0.1603955</v>
      </c>
      <c r="DK505" s="11">
        <v>0.18266209999999999</v>
      </c>
      <c r="DL505" s="11">
        <v>0.19383690000000001</v>
      </c>
      <c r="DM505" s="11">
        <v>0.2259912</v>
      </c>
      <c r="DN505" s="11">
        <v>0.25211650000000002</v>
      </c>
      <c r="DO505" s="11">
        <v>0.25539119999999998</v>
      </c>
      <c r="DP505" s="11">
        <v>0.280142</v>
      </c>
      <c r="DQ505" s="11">
        <v>0.26841670000000001</v>
      </c>
      <c r="DR505" s="11">
        <v>0.27398749999999999</v>
      </c>
      <c r="DS505" s="11">
        <v>0.24373829999999999</v>
      </c>
      <c r="DT505" s="11">
        <v>0.22972400000000001</v>
      </c>
      <c r="DU505" s="11">
        <v>0.2325661</v>
      </c>
      <c r="DV505" s="11">
        <v>0.1961331</v>
      </c>
      <c r="DW505" s="11">
        <v>0.17256579999999999</v>
      </c>
      <c r="DX505" s="11">
        <v>3.3204630000000002</v>
      </c>
      <c r="DY505" s="11">
        <v>0.14049220000000001</v>
      </c>
      <c r="DZ505" s="11">
        <v>0.24573220000000001</v>
      </c>
      <c r="EA505" s="11">
        <v>69.430182000000002</v>
      </c>
      <c r="EB505" s="11">
        <v>69.928996999999995</v>
      </c>
      <c r="EC505" s="11">
        <v>68.640033000000003</v>
      </c>
      <c r="ED505" s="11">
        <v>67.307118000000003</v>
      </c>
      <c r="EE505" s="11">
        <v>66.842157999999998</v>
      </c>
      <c r="EF505" s="11">
        <v>66.034711000000001</v>
      </c>
      <c r="EG505" s="11">
        <v>66.366134000000002</v>
      </c>
      <c r="EH505" s="11">
        <v>68.830342000000002</v>
      </c>
      <c r="EI505" s="11">
        <v>74.606690999999998</v>
      </c>
      <c r="EJ505" s="11">
        <v>79.452782999999997</v>
      </c>
      <c r="EK505" s="11">
        <v>83.567905999999994</v>
      </c>
      <c r="EL505" s="11">
        <v>83.673823999999996</v>
      </c>
      <c r="EM505" s="11">
        <v>84.499020999999999</v>
      </c>
      <c r="EN505" s="11">
        <v>86.043565999999998</v>
      </c>
      <c r="EO505" s="11">
        <v>85.353541000000007</v>
      </c>
      <c r="EP505" s="11">
        <v>84.040150999999994</v>
      </c>
      <c r="EQ505" s="11">
        <v>82.394745</v>
      </c>
      <c r="ER505" s="11">
        <v>80.566224000000005</v>
      </c>
      <c r="ES505" s="11">
        <v>77.073003999999997</v>
      </c>
      <c r="ET505" s="11">
        <v>75.988943000000006</v>
      </c>
      <c r="EU505" s="11">
        <v>75.220684000000006</v>
      </c>
      <c r="EV505" s="11">
        <v>73.929219000000003</v>
      </c>
      <c r="EW505" s="11">
        <v>73.432590000000005</v>
      </c>
      <c r="EX505" s="11">
        <v>73.636009000000001</v>
      </c>
      <c r="EY505" s="11">
        <v>0</v>
      </c>
      <c r="EZ505" s="11"/>
      <c r="FA505" s="11"/>
      <c r="FB505" s="11"/>
      <c r="FC505" s="11"/>
      <c r="FD505" s="11"/>
      <c r="FE505" s="11"/>
      <c r="FF505" s="11"/>
      <c r="FG505" s="11"/>
      <c r="FH505" s="11"/>
      <c r="FI505" s="11"/>
      <c r="FJ505" s="11"/>
      <c r="FK505" s="11"/>
      <c r="FL505" s="11"/>
      <c r="FM505" s="11"/>
      <c r="FN505" s="11"/>
      <c r="FO505" s="11"/>
      <c r="FP505" s="11"/>
      <c r="FQ505" s="11"/>
      <c r="FR505" s="11"/>
      <c r="FS505" s="11"/>
      <c r="FT505" s="11"/>
      <c r="FU505" s="11"/>
      <c r="FV505" s="11"/>
    </row>
    <row r="506" spans="1:235" x14ac:dyDescent="0.2">
      <c r="A506" t="s">
        <v>112</v>
      </c>
      <c r="B506" t="s">
        <v>136</v>
      </c>
      <c r="C506" t="s">
        <v>0</v>
      </c>
      <c r="D506" t="s">
        <v>134</v>
      </c>
      <c r="E506" s="38" t="s">
        <v>115</v>
      </c>
      <c r="F506" t="s">
        <v>105</v>
      </c>
      <c r="G506" s="11">
        <v>15558</v>
      </c>
      <c r="H506" s="11">
        <v>13.6785</v>
      </c>
      <c r="I506" s="11">
        <v>12.76224</v>
      </c>
      <c r="J506" s="11">
        <v>11.783429999999999</v>
      </c>
      <c r="K506" s="11">
        <v>11.102959999999999</v>
      </c>
      <c r="L506" s="11">
        <v>10.85816</v>
      </c>
      <c r="M506" s="11">
        <v>11.28107</v>
      </c>
      <c r="N506" s="11">
        <v>11.82859</v>
      </c>
      <c r="O506" s="11">
        <v>7.387321</v>
      </c>
      <c r="P506" s="11">
        <v>-3.7210369999999999</v>
      </c>
      <c r="Q506" s="11">
        <v>-17.975079999999998</v>
      </c>
      <c r="R506" s="11">
        <v>-30.790189999999999</v>
      </c>
      <c r="S506" s="11">
        <v>-40.401330000000002</v>
      </c>
      <c r="T506" s="11">
        <v>-46.439190000000004</v>
      </c>
      <c r="U506" s="11">
        <v>-49.730260000000001</v>
      </c>
      <c r="V506" s="11">
        <v>-47.525069999999999</v>
      </c>
      <c r="W506" s="11">
        <v>-39.775660000000002</v>
      </c>
      <c r="X506" s="11">
        <v>-25.950379999999999</v>
      </c>
      <c r="Y506" s="11">
        <v>-7.0253100000000002</v>
      </c>
      <c r="Z506" s="11">
        <v>9.4451479999999997</v>
      </c>
      <c r="AA506" s="11">
        <v>16.72702</v>
      </c>
      <c r="AB506" s="11">
        <v>17.310130000000001</v>
      </c>
      <c r="AC506" s="11">
        <v>16.73809</v>
      </c>
      <c r="AD506" s="11">
        <v>14.968769999999999</v>
      </c>
      <c r="AE506" s="11">
        <v>13.08764</v>
      </c>
      <c r="AF506" s="11">
        <v>-2.1979069999999998</v>
      </c>
      <c r="AG506" s="11">
        <v>-2.0878389999999998</v>
      </c>
      <c r="AH506" s="11">
        <v>-1.666255</v>
      </c>
      <c r="AI506" s="11">
        <v>-1.3449059999999999</v>
      </c>
      <c r="AJ506" s="11">
        <v>-1.1028119999999999</v>
      </c>
      <c r="AK506" s="11">
        <v>-0.92446569999999995</v>
      </c>
      <c r="AL506" s="11">
        <v>-1.0911660000000001</v>
      </c>
      <c r="AM506" s="11">
        <v>-1.0083770000000001</v>
      </c>
      <c r="AN506" s="11">
        <v>-0.74719429999999998</v>
      </c>
      <c r="AO506" s="11">
        <v>-0.85621320000000001</v>
      </c>
      <c r="AP506" s="11">
        <v>-0.65641640000000001</v>
      </c>
      <c r="AQ506" s="11">
        <v>-0.74390389999999995</v>
      </c>
      <c r="AR506" s="11">
        <v>-0.57801539999999996</v>
      </c>
      <c r="AS506" s="11">
        <v>-0.64076690000000003</v>
      </c>
      <c r="AT506" s="11">
        <v>-0.6629758</v>
      </c>
      <c r="AU506" s="11">
        <v>-0.51156349999999995</v>
      </c>
      <c r="AV506" s="11">
        <v>-0.40699099999999999</v>
      </c>
      <c r="AW506" s="11">
        <v>-0.21823719999999999</v>
      </c>
      <c r="AX506" s="11">
        <v>-0.15678329999999999</v>
      </c>
      <c r="AY506" s="11">
        <v>9.9513999999999991E-3</v>
      </c>
      <c r="AZ506" s="11">
        <v>0.1730458</v>
      </c>
      <c r="BA506" s="11">
        <v>-0.23469719999999999</v>
      </c>
      <c r="BB506" s="11">
        <v>-0.48002220000000001</v>
      </c>
      <c r="BC506" s="11">
        <v>-0.60219780000000001</v>
      </c>
      <c r="BD506" s="11">
        <v>-1.7116119999999999</v>
      </c>
      <c r="BE506" s="11">
        <v>-1.660358</v>
      </c>
      <c r="BF506" s="11">
        <v>-1.2970569999999999</v>
      </c>
      <c r="BG506" s="11">
        <v>-1.0164029999999999</v>
      </c>
      <c r="BH506" s="11">
        <v>-0.82439370000000001</v>
      </c>
      <c r="BI506" s="11">
        <v>-0.68039799999999995</v>
      </c>
      <c r="BJ506" s="11">
        <v>-0.81685169999999996</v>
      </c>
      <c r="BK506" s="11">
        <v>-0.71257499999999996</v>
      </c>
      <c r="BL506" s="11">
        <v>-0.4620976</v>
      </c>
      <c r="BM506" s="11">
        <v>-0.54222789999999998</v>
      </c>
      <c r="BN506" s="11">
        <v>-0.3492729</v>
      </c>
      <c r="BO506" s="11">
        <v>-0.46200279999999999</v>
      </c>
      <c r="BP506" s="11">
        <v>-0.33239920000000001</v>
      </c>
      <c r="BQ506" s="11">
        <v>-0.38211889999999998</v>
      </c>
      <c r="BR506" s="11">
        <v>-0.35695120000000002</v>
      </c>
      <c r="BS506" s="11">
        <v>-0.21136050000000001</v>
      </c>
      <c r="BT506" s="11">
        <v>-7.2196300000000005E-2</v>
      </c>
      <c r="BU506" s="11">
        <v>8.6830500000000005E-2</v>
      </c>
      <c r="BV506" s="11">
        <v>0.1304872</v>
      </c>
      <c r="BW506" s="11">
        <v>0.2896049</v>
      </c>
      <c r="BX506" s="11">
        <v>0.46428399999999997</v>
      </c>
      <c r="BY506" s="11">
        <v>4.92801E-2</v>
      </c>
      <c r="BZ506" s="11">
        <v>-0.18931139999999999</v>
      </c>
      <c r="CA506" s="11">
        <v>-0.34761769999999997</v>
      </c>
      <c r="CB506" s="11">
        <v>-1.225317</v>
      </c>
      <c r="CC506" s="11">
        <v>-1.2328760000000001</v>
      </c>
      <c r="CD506" s="11">
        <v>-0.92785930000000005</v>
      </c>
      <c r="CE506" s="11">
        <v>-0.68789900000000004</v>
      </c>
      <c r="CF506" s="11">
        <v>-0.54597499999999999</v>
      </c>
      <c r="CG506" s="11">
        <v>-0.4363303</v>
      </c>
      <c r="CH506" s="11">
        <v>-0.54253770000000001</v>
      </c>
      <c r="CI506" s="11">
        <v>-0.41677259999999999</v>
      </c>
      <c r="CJ506" s="11">
        <v>-0.17700089999999999</v>
      </c>
      <c r="CK506" s="11">
        <v>-0.22824249999999999</v>
      </c>
      <c r="CL506" s="11">
        <v>-4.21295E-2</v>
      </c>
      <c r="CM506" s="11">
        <v>-0.1801016</v>
      </c>
      <c r="CN506" s="11">
        <v>-8.6783100000000002E-2</v>
      </c>
      <c r="CO506" s="11">
        <v>-0.12347089999999999</v>
      </c>
      <c r="CP506" s="11">
        <v>-5.0926600000000002E-2</v>
      </c>
      <c r="CQ506" s="11">
        <v>8.8842400000000002E-2</v>
      </c>
      <c r="CR506" s="11">
        <v>0.26259850000000001</v>
      </c>
      <c r="CS506" s="11">
        <v>0.39189810000000003</v>
      </c>
      <c r="CT506" s="11">
        <v>0.41775780000000001</v>
      </c>
      <c r="CU506" s="11">
        <v>0.56925840000000005</v>
      </c>
      <c r="CV506" s="11">
        <v>0.75552220000000003</v>
      </c>
      <c r="CW506" s="11">
        <v>0.33325749999999998</v>
      </c>
      <c r="CX506" s="11">
        <v>0.1013993</v>
      </c>
      <c r="CY506" s="11">
        <v>-9.3037400000000006E-2</v>
      </c>
      <c r="CZ506" s="11">
        <v>0.29564649999999998</v>
      </c>
      <c r="DA506" s="11">
        <v>0.25989020000000002</v>
      </c>
      <c r="DB506" s="11">
        <v>0.2244563</v>
      </c>
      <c r="DC506" s="11">
        <v>0.19971610000000001</v>
      </c>
      <c r="DD506" s="11">
        <v>0.16926659999999999</v>
      </c>
      <c r="DE506" s="11">
        <v>0.1483826</v>
      </c>
      <c r="DF506" s="11">
        <v>0.16677110000000001</v>
      </c>
      <c r="DG506" s="11">
        <v>0.1798351</v>
      </c>
      <c r="DH506" s="11">
        <v>0.17332649999999999</v>
      </c>
      <c r="DI506" s="11">
        <v>0.19088949999999999</v>
      </c>
      <c r="DJ506" s="11">
        <v>0.18673000000000001</v>
      </c>
      <c r="DK506" s="11">
        <v>0.1713837</v>
      </c>
      <c r="DL506" s="11">
        <v>0.14932400000000001</v>
      </c>
      <c r="DM506" s="11">
        <v>0.15724679999999999</v>
      </c>
      <c r="DN506" s="11">
        <v>0.18604979999999999</v>
      </c>
      <c r="DO506" s="11">
        <v>0.18251039999999999</v>
      </c>
      <c r="DP506" s="11">
        <v>0.20354079999999999</v>
      </c>
      <c r="DQ506" s="11">
        <v>0.18546799999999999</v>
      </c>
      <c r="DR506" s="11">
        <v>0.1746481</v>
      </c>
      <c r="DS506" s="11">
        <v>0.17001730000000001</v>
      </c>
      <c r="DT506" s="11">
        <v>0.1770603</v>
      </c>
      <c r="DU506" s="11">
        <v>0.17264599999999999</v>
      </c>
      <c r="DV506" s="11">
        <v>0.1767396</v>
      </c>
      <c r="DW506" s="11">
        <v>0.15477379999999999</v>
      </c>
      <c r="DX506" s="11">
        <v>2.5344099999999998</v>
      </c>
      <c r="DY506" s="11">
        <v>0.11291900000000001</v>
      </c>
      <c r="DZ506" s="11">
        <v>0.1554133</v>
      </c>
      <c r="EA506" s="11">
        <v>55.444671999999997</v>
      </c>
      <c r="EB506" s="11">
        <v>56.261375000000001</v>
      </c>
      <c r="EC506" s="11">
        <v>55.242885999999999</v>
      </c>
      <c r="ED506" s="11">
        <v>54.521270999999999</v>
      </c>
      <c r="EE506" s="11">
        <v>54.245776999999997</v>
      </c>
      <c r="EF506" s="11">
        <v>53.845005</v>
      </c>
      <c r="EG506" s="11">
        <v>54.003520999999999</v>
      </c>
      <c r="EH506" s="11">
        <v>55.529136999999999</v>
      </c>
      <c r="EI506" s="11">
        <v>57.235000999999997</v>
      </c>
      <c r="EJ506" s="11">
        <v>59.036205000000002</v>
      </c>
      <c r="EK506" s="11">
        <v>60.494537000000001</v>
      </c>
      <c r="EL506" s="11">
        <v>61.629299000000003</v>
      </c>
      <c r="EM506" s="11">
        <v>62.133862000000001</v>
      </c>
      <c r="EN506" s="11">
        <v>65.383788999999993</v>
      </c>
      <c r="EO506" s="11">
        <v>64.091774000000001</v>
      </c>
      <c r="EP506" s="11">
        <v>63.460780999999997</v>
      </c>
      <c r="EQ506" s="11">
        <v>62.599353999999998</v>
      </c>
      <c r="ER506" s="11">
        <v>61.264713</v>
      </c>
      <c r="ES506" s="11">
        <v>59.289718999999998</v>
      </c>
      <c r="ET506" s="11">
        <v>57.042045999999999</v>
      </c>
      <c r="EU506" s="11">
        <v>55.840770999999997</v>
      </c>
      <c r="EV506" s="11">
        <v>55.006583999999997</v>
      </c>
      <c r="EW506" s="11">
        <v>54.310642000000001</v>
      </c>
      <c r="EX506" s="11">
        <v>54.697426</v>
      </c>
      <c r="EY506" s="11">
        <v>0</v>
      </c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</row>
    <row r="507" spans="1:235" x14ac:dyDescent="0.2">
      <c r="A507" t="s">
        <v>112</v>
      </c>
      <c r="B507" t="s">
        <v>136</v>
      </c>
      <c r="C507" t="s">
        <v>0</v>
      </c>
      <c r="D507" t="s">
        <v>134</v>
      </c>
      <c r="E507" s="38" t="s">
        <v>115</v>
      </c>
      <c r="F507" t="s">
        <v>106</v>
      </c>
      <c r="G507" s="11">
        <v>6839</v>
      </c>
      <c r="H507" s="11">
        <v>6.017728</v>
      </c>
      <c r="I507" s="11">
        <v>5.613442</v>
      </c>
      <c r="J507" s="11">
        <v>5.1627150000000004</v>
      </c>
      <c r="K507" s="11">
        <v>4.7889809999999997</v>
      </c>
      <c r="L507" s="11">
        <v>4.6086169999999997</v>
      </c>
      <c r="M507" s="11">
        <v>4.685562</v>
      </c>
      <c r="N507" s="11">
        <v>4.8563869999999998</v>
      </c>
      <c r="O507" s="11">
        <v>3.195141</v>
      </c>
      <c r="P507" s="11">
        <v>-1.346724</v>
      </c>
      <c r="Q507" s="11">
        <v>-7.4139460000000001</v>
      </c>
      <c r="R507" s="11">
        <v>-13.41466</v>
      </c>
      <c r="S507" s="11">
        <v>-18.01042</v>
      </c>
      <c r="T507" s="11">
        <v>-20.830100000000002</v>
      </c>
      <c r="U507" s="11">
        <v>-22.504239999999999</v>
      </c>
      <c r="V507" s="11">
        <v>-21.63775</v>
      </c>
      <c r="W507" s="11">
        <v>-18.062999999999999</v>
      </c>
      <c r="X507" s="11">
        <v>-11.764469999999999</v>
      </c>
      <c r="Y507" s="11">
        <v>-3.4844780000000002</v>
      </c>
      <c r="Z507" s="11">
        <v>3.8455490000000001</v>
      </c>
      <c r="AA507" s="11">
        <v>7.1211979999999997</v>
      </c>
      <c r="AB507" s="11">
        <v>7.4106589999999999</v>
      </c>
      <c r="AC507" s="11">
        <v>7.1751800000000001</v>
      </c>
      <c r="AD507" s="11">
        <v>6.4478249999999999</v>
      </c>
      <c r="AE507" s="11">
        <v>5.6200460000000003</v>
      </c>
      <c r="AF507" s="11">
        <v>-0.97089139999999996</v>
      </c>
      <c r="AG507" s="11">
        <v>-0.87733870000000003</v>
      </c>
      <c r="AH507" s="11">
        <v>-0.69044300000000003</v>
      </c>
      <c r="AI507" s="11">
        <v>-0.58359399999999995</v>
      </c>
      <c r="AJ507" s="11">
        <v>-0.49451050000000002</v>
      </c>
      <c r="AK507" s="11">
        <v>-0.4183077</v>
      </c>
      <c r="AL507" s="11">
        <v>-0.48714679999999999</v>
      </c>
      <c r="AM507" s="11">
        <v>-0.4458916</v>
      </c>
      <c r="AN507" s="11">
        <v>-0.33434380000000002</v>
      </c>
      <c r="AO507" s="11">
        <v>-0.38198290000000001</v>
      </c>
      <c r="AP507" s="11">
        <v>-0.2904968</v>
      </c>
      <c r="AQ507" s="11">
        <v>-0.32519320000000002</v>
      </c>
      <c r="AR507" s="11">
        <v>-0.2590402</v>
      </c>
      <c r="AS507" s="11">
        <v>-0.29857</v>
      </c>
      <c r="AT507" s="11">
        <v>-0.31152020000000002</v>
      </c>
      <c r="AU507" s="11">
        <v>-0.2465194</v>
      </c>
      <c r="AV507" s="11">
        <v>-0.19162770000000001</v>
      </c>
      <c r="AW507" s="11">
        <v>-0.1141109</v>
      </c>
      <c r="AX507" s="11">
        <v>-6.5924399999999994E-2</v>
      </c>
      <c r="AY507" s="11">
        <v>-5.7717000000000003E-3</v>
      </c>
      <c r="AZ507" s="11">
        <v>5.0467400000000003E-2</v>
      </c>
      <c r="BA507" s="11">
        <v>-0.12726470000000001</v>
      </c>
      <c r="BB507" s="11">
        <v>-0.2250819</v>
      </c>
      <c r="BC507" s="11">
        <v>-0.27587529999999999</v>
      </c>
      <c r="BD507" s="11">
        <v>-0.75079649999999998</v>
      </c>
      <c r="BE507" s="11">
        <v>-0.68468079999999998</v>
      </c>
      <c r="BF507" s="11">
        <v>-0.52319369999999998</v>
      </c>
      <c r="BG507" s="11">
        <v>-0.43624449999999998</v>
      </c>
      <c r="BH507" s="11">
        <v>-0.36955070000000001</v>
      </c>
      <c r="BI507" s="11">
        <v>-0.3103322</v>
      </c>
      <c r="BJ507" s="11">
        <v>-0.36346590000000001</v>
      </c>
      <c r="BK507" s="11">
        <v>-0.31335220000000003</v>
      </c>
      <c r="BL507" s="11">
        <v>-0.20817060000000001</v>
      </c>
      <c r="BM507" s="11">
        <v>-0.2423968</v>
      </c>
      <c r="BN507" s="11">
        <v>-0.15477289999999999</v>
      </c>
      <c r="BO507" s="11">
        <v>-0.2003858</v>
      </c>
      <c r="BP507" s="11">
        <v>-0.1502433</v>
      </c>
      <c r="BQ507" s="11">
        <v>-0.1835048</v>
      </c>
      <c r="BR507" s="11">
        <v>-0.17470469999999999</v>
      </c>
      <c r="BS507" s="11">
        <v>-0.11188960000000001</v>
      </c>
      <c r="BT507" s="11">
        <v>-4.0696000000000003E-2</v>
      </c>
      <c r="BU507" s="11">
        <v>2.4638299999999998E-2</v>
      </c>
      <c r="BV507" s="11">
        <v>6.5100699999999997E-2</v>
      </c>
      <c r="BW507" s="11">
        <v>0.1214935</v>
      </c>
      <c r="BX507" s="11">
        <v>0.18328539999999999</v>
      </c>
      <c r="BY507" s="11">
        <v>1.5587999999999999E-3</v>
      </c>
      <c r="BZ507" s="11">
        <v>-9.5899300000000007E-2</v>
      </c>
      <c r="CA507" s="11">
        <v>-0.16242139999999999</v>
      </c>
      <c r="CB507" s="11">
        <v>-0.53070170000000005</v>
      </c>
      <c r="CC507" s="11">
        <v>-0.49202279999999998</v>
      </c>
      <c r="CD507" s="11">
        <v>-0.35594429999999999</v>
      </c>
      <c r="CE507" s="11">
        <v>-0.28889500000000001</v>
      </c>
      <c r="CF507" s="11">
        <v>-0.244591</v>
      </c>
      <c r="CG507" s="11">
        <v>-0.2023567</v>
      </c>
      <c r="CH507" s="11">
        <v>-0.2397851</v>
      </c>
      <c r="CI507" s="11">
        <v>-0.1808128</v>
      </c>
      <c r="CJ507" s="11">
        <v>-8.1997399999999998E-2</v>
      </c>
      <c r="CK507" s="11">
        <v>-0.1028106</v>
      </c>
      <c r="CL507" s="11">
        <v>-1.9049099999999999E-2</v>
      </c>
      <c r="CM507" s="11">
        <v>-7.5578400000000004E-2</v>
      </c>
      <c r="CN507" s="11">
        <v>-4.1446299999999998E-2</v>
      </c>
      <c r="CO507" s="11">
        <v>-6.84395E-2</v>
      </c>
      <c r="CP507" s="11">
        <v>-3.7889199999999998E-2</v>
      </c>
      <c r="CQ507" s="11">
        <v>2.2740199999999999E-2</v>
      </c>
      <c r="CR507" s="11">
        <v>0.11023579999999999</v>
      </c>
      <c r="CS507" s="11">
        <v>0.16338759999999999</v>
      </c>
      <c r="CT507" s="11">
        <v>0.19612579999999999</v>
      </c>
      <c r="CU507" s="11">
        <v>0.2487587</v>
      </c>
      <c r="CV507" s="11">
        <v>0.31610349999999998</v>
      </c>
      <c r="CW507" s="11">
        <v>0.13038230000000001</v>
      </c>
      <c r="CX507" s="11">
        <v>3.3283300000000002E-2</v>
      </c>
      <c r="CY507" s="11">
        <v>-4.8967499999999997E-2</v>
      </c>
      <c r="CZ507" s="11">
        <v>0.13380819999999999</v>
      </c>
      <c r="DA507" s="11">
        <v>0.1171277</v>
      </c>
      <c r="DB507" s="11">
        <v>0.1016804</v>
      </c>
      <c r="DC507" s="11">
        <v>8.9582099999999998E-2</v>
      </c>
      <c r="DD507" s="11">
        <v>7.5970099999999999E-2</v>
      </c>
      <c r="DE507" s="11">
        <v>6.5644400000000006E-2</v>
      </c>
      <c r="DF507" s="11">
        <v>7.5192599999999998E-2</v>
      </c>
      <c r="DG507" s="11">
        <v>8.0578200000000003E-2</v>
      </c>
      <c r="DH507" s="11">
        <v>7.6707899999999996E-2</v>
      </c>
      <c r="DI507" s="11">
        <v>8.4862300000000002E-2</v>
      </c>
      <c r="DJ507" s="11">
        <v>8.2514199999999996E-2</v>
      </c>
      <c r="DK507" s="11">
        <v>7.5877500000000001E-2</v>
      </c>
      <c r="DL507" s="11">
        <v>6.6143800000000003E-2</v>
      </c>
      <c r="DM507" s="11">
        <v>6.9954699999999995E-2</v>
      </c>
      <c r="DN507" s="11">
        <v>8.3177899999999999E-2</v>
      </c>
      <c r="DO507" s="11">
        <v>8.1849099999999994E-2</v>
      </c>
      <c r="DP507" s="11">
        <v>9.1759999999999994E-2</v>
      </c>
      <c r="DQ507" s="11">
        <v>8.4353499999999998E-2</v>
      </c>
      <c r="DR507" s="11">
        <v>7.9657599999999995E-2</v>
      </c>
      <c r="DS507" s="11">
        <v>7.7371800000000004E-2</v>
      </c>
      <c r="DT507" s="11">
        <v>8.0747600000000003E-2</v>
      </c>
      <c r="DU507" s="11">
        <v>7.8319100000000003E-2</v>
      </c>
      <c r="DV507" s="11">
        <v>7.8537399999999993E-2</v>
      </c>
      <c r="DW507" s="11">
        <v>6.8975099999999998E-2</v>
      </c>
      <c r="DX507" s="11">
        <v>1.145054</v>
      </c>
      <c r="DY507" s="11">
        <v>5.0683699999999998E-2</v>
      </c>
      <c r="DZ507" s="11">
        <v>7.1430599999999997E-2</v>
      </c>
      <c r="EA507" s="11">
        <v>56.876308000000002</v>
      </c>
      <c r="EB507" s="11">
        <v>58.286434</v>
      </c>
      <c r="EC507" s="11">
        <v>56.778812000000002</v>
      </c>
      <c r="ED507" s="11">
        <v>55.950046999999998</v>
      </c>
      <c r="EE507" s="11">
        <v>55.650905999999999</v>
      </c>
      <c r="EF507" s="11">
        <v>55.113875999999998</v>
      </c>
      <c r="EG507" s="11">
        <v>55.168441999999999</v>
      </c>
      <c r="EH507" s="11">
        <v>55.965710000000001</v>
      </c>
      <c r="EI507" s="11">
        <v>56.631756000000003</v>
      </c>
      <c r="EJ507" s="11">
        <v>57.559116000000003</v>
      </c>
      <c r="EK507" s="11">
        <v>58.435592999999997</v>
      </c>
      <c r="EL507" s="11">
        <v>58.937995999999998</v>
      </c>
      <c r="EM507" s="11">
        <v>59.133366000000002</v>
      </c>
      <c r="EN507" s="11">
        <v>63.612392</v>
      </c>
      <c r="EO507" s="11">
        <v>61.952430999999997</v>
      </c>
      <c r="EP507" s="11">
        <v>61.243965000000003</v>
      </c>
      <c r="EQ507" s="11">
        <v>60.573234999999997</v>
      </c>
      <c r="ER507" s="11">
        <v>59.476551000000001</v>
      </c>
      <c r="ES507" s="11">
        <v>58.179080999999996</v>
      </c>
      <c r="ET507" s="11">
        <v>56.741706999999998</v>
      </c>
      <c r="EU507" s="11">
        <v>55.835124999999998</v>
      </c>
      <c r="EV507" s="11">
        <v>55.245617000000003</v>
      </c>
      <c r="EW507" s="11">
        <v>54.711455999999998</v>
      </c>
      <c r="EX507" s="11">
        <v>55.558731000000002</v>
      </c>
      <c r="EY507" s="11">
        <v>0</v>
      </c>
      <c r="EZ507" s="11"/>
      <c r="FA507" s="11"/>
      <c r="FB507" s="11"/>
      <c r="FC507" s="11"/>
      <c r="FD507" s="11"/>
      <c r="FE507" s="11"/>
      <c r="FF507" s="11"/>
      <c r="FG507" s="11"/>
      <c r="FH507" s="11"/>
      <c r="FI507" s="11"/>
      <c r="FJ507" s="11"/>
      <c r="FK507" s="11"/>
      <c r="FL507" s="11"/>
      <c r="FM507" s="11"/>
      <c r="FN507" s="11"/>
      <c r="FO507" s="11"/>
      <c r="FP507" s="11"/>
      <c r="FQ507" s="11"/>
      <c r="FR507" s="11"/>
      <c r="FS507" s="11"/>
      <c r="FT507" s="11"/>
      <c r="FU507" s="11"/>
      <c r="FV507" s="11"/>
    </row>
    <row r="508" spans="1:235" x14ac:dyDescent="0.2">
      <c r="A508" t="s">
        <v>112</v>
      </c>
      <c r="B508" t="s">
        <v>136</v>
      </c>
      <c r="C508" t="s">
        <v>0</v>
      </c>
      <c r="D508" t="s">
        <v>134</v>
      </c>
      <c r="E508" s="38" t="s">
        <v>115</v>
      </c>
      <c r="F508" t="s">
        <v>107</v>
      </c>
      <c r="G508" s="11">
        <v>8719</v>
      </c>
      <c r="H508" s="11">
        <v>7.7115900000000002</v>
      </c>
      <c r="I508" s="11">
        <v>7.2277389999999997</v>
      </c>
      <c r="J508" s="11">
        <v>6.6871720000000003</v>
      </c>
      <c r="K508" s="11">
        <v>6.329917</v>
      </c>
      <c r="L508" s="11">
        <v>6.2606450000000002</v>
      </c>
      <c r="M508" s="11">
        <v>6.5974969999999997</v>
      </c>
      <c r="N508" s="11">
        <v>6.9725659999999996</v>
      </c>
      <c r="O508" s="11">
        <v>4.2013550000000004</v>
      </c>
      <c r="P508" s="11">
        <v>-2.37758</v>
      </c>
      <c r="Q508" s="11">
        <v>-10.548500000000001</v>
      </c>
      <c r="R508" s="11">
        <v>-17.373429999999999</v>
      </c>
      <c r="S508" s="11">
        <v>-22.406220000000001</v>
      </c>
      <c r="T508" s="11">
        <v>-25.63091</v>
      </c>
      <c r="U508" s="11">
        <v>-27.24569</v>
      </c>
      <c r="V508" s="11">
        <v>-25.925249999999998</v>
      </c>
      <c r="W508" s="11">
        <v>-21.753910000000001</v>
      </c>
      <c r="X508" s="11">
        <v>-14.233510000000001</v>
      </c>
      <c r="Y508" s="11">
        <v>-3.5907689999999999</v>
      </c>
      <c r="Z508" s="11">
        <v>5.5871529999999998</v>
      </c>
      <c r="AA508" s="11">
        <v>9.5968400000000003</v>
      </c>
      <c r="AB508" s="11">
        <v>9.8649970000000007</v>
      </c>
      <c r="AC508" s="11">
        <v>9.5231209999999997</v>
      </c>
      <c r="AD508" s="11">
        <v>8.4926089999999999</v>
      </c>
      <c r="AE508" s="11">
        <v>7.4489219999999996</v>
      </c>
      <c r="AF508" s="11">
        <v>-1.1893279999999999</v>
      </c>
      <c r="AG508" s="11">
        <v>-1.1406849999999999</v>
      </c>
      <c r="AH508" s="11">
        <v>-0.91700230000000005</v>
      </c>
      <c r="AI508" s="11">
        <v>-0.75032379999999999</v>
      </c>
      <c r="AJ508" s="11">
        <v>-0.6004912</v>
      </c>
      <c r="AK508" s="11">
        <v>-0.50563460000000005</v>
      </c>
      <c r="AL508" s="11">
        <v>-0.60916459999999995</v>
      </c>
      <c r="AM508" s="11">
        <v>-0.55798599999999998</v>
      </c>
      <c r="AN508" s="11">
        <v>-0.42151699999999998</v>
      </c>
      <c r="AO508" s="11">
        <v>-0.46849689999999999</v>
      </c>
      <c r="AP508" s="11">
        <v>-0.3674962</v>
      </c>
      <c r="AQ508" s="11">
        <v>-0.43523220000000001</v>
      </c>
      <c r="AR508" s="11">
        <v>-0.34000239999999998</v>
      </c>
      <c r="AS508" s="11">
        <v>-0.3598422</v>
      </c>
      <c r="AT508" s="11">
        <v>-0.38837490000000002</v>
      </c>
      <c r="AU508" s="11">
        <v>-0.30600860000000002</v>
      </c>
      <c r="AV508" s="11">
        <v>-0.26477200000000001</v>
      </c>
      <c r="AW508" s="11">
        <v>-0.1564364</v>
      </c>
      <c r="AX508" s="11">
        <v>-0.1077419</v>
      </c>
      <c r="AY508" s="11">
        <v>2.6132999999999998E-3</v>
      </c>
      <c r="AZ508" s="11">
        <v>8.3555299999999999E-2</v>
      </c>
      <c r="BA508" s="11">
        <v>-0.15184120000000001</v>
      </c>
      <c r="BB508" s="11">
        <v>-0.28603289999999998</v>
      </c>
      <c r="BC508" s="11">
        <v>-0.34777940000000002</v>
      </c>
      <c r="BD508" s="11">
        <v>-0.91001920000000003</v>
      </c>
      <c r="BE508" s="11">
        <v>-0.89645260000000004</v>
      </c>
      <c r="BF508" s="11">
        <v>-0.70697829999999995</v>
      </c>
      <c r="BG508" s="11">
        <v>-0.56354090000000001</v>
      </c>
      <c r="BH508" s="11">
        <v>-0.44268479999999999</v>
      </c>
      <c r="BI508" s="11">
        <v>-0.36627949999999998</v>
      </c>
      <c r="BJ508" s="11">
        <v>-0.45074839999999999</v>
      </c>
      <c r="BK508" s="11">
        <v>-0.3897003</v>
      </c>
      <c r="BL508" s="11">
        <v>-0.25915660000000001</v>
      </c>
      <c r="BM508" s="11">
        <v>-0.2904408</v>
      </c>
      <c r="BN508" s="11">
        <v>-0.19320409999999999</v>
      </c>
      <c r="BO508" s="11">
        <v>-0.27524599999999999</v>
      </c>
      <c r="BP508" s="11">
        <v>-0.20122300000000001</v>
      </c>
      <c r="BQ508" s="11">
        <v>-0.2141467</v>
      </c>
      <c r="BR508" s="11">
        <v>-0.21538979999999999</v>
      </c>
      <c r="BS508" s="11">
        <v>-0.137043</v>
      </c>
      <c r="BT508" s="11">
        <v>-7.6811599999999994E-2</v>
      </c>
      <c r="BU508" s="11">
        <v>1.47788E-2</v>
      </c>
      <c r="BV508" s="11">
        <v>5.5023000000000002E-2</v>
      </c>
      <c r="BW508" s="11">
        <v>0.16067139999999999</v>
      </c>
      <c r="BX508" s="11">
        <v>0.24771580000000001</v>
      </c>
      <c r="BY508" s="11">
        <v>9.0104E-3</v>
      </c>
      <c r="BZ508" s="11">
        <v>-0.12095640000000001</v>
      </c>
      <c r="CA508" s="11">
        <v>-0.20302580000000001</v>
      </c>
      <c r="CB508" s="11">
        <v>-0.63070999999999999</v>
      </c>
      <c r="CC508" s="11">
        <v>-0.65222020000000003</v>
      </c>
      <c r="CD508" s="11">
        <v>-0.49695420000000001</v>
      </c>
      <c r="CE508" s="11">
        <v>-0.37675809999999998</v>
      </c>
      <c r="CF508" s="11">
        <v>-0.28487839999999998</v>
      </c>
      <c r="CG508" s="11">
        <v>-0.2269245</v>
      </c>
      <c r="CH508" s="11">
        <v>-0.29233209999999998</v>
      </c>
      <c r="CI508" s="11">
        <v>-0.22141469999999999</v>
      </c>
      <c r="CJ508" s="11">
        <v>-9.6796099999999996E-2</v>
      </c>
      <c r="CK508" s="11">
        <v>-0.1123846</v>
      </c>
      <c r="CL508" s="11">
        <v>-1.8912100000000001E-2</v>
      </c>
      <c r="CM508" s="11">
        <v>-0.1152598</v>
      </c>
      <c r="CN508" s="11">
        <v>-6.2443600000000002E-2</v>
      </c>
      <c r="CO508" s="11">
        <v>-6.8451200000000004E-2</v>
      </c>
      <c r="CP508" s="11">
        <v>-4.2404799999999999E-2</v>
      </c>
      <c r="CQ508" s="11">
        <v>3.1922499999999999E-2</v>
      </c>
      <c r="CR508" s="11">
        <v>0.1111487</v>
      </c>
      <c r="CS508" s="11">
        <v>0.18599389999999999</v>
      </c>
      <c r="CT508" s="11">
        <v>0.21778790000000001</v>
      </c>
      <c r="CU508" s="11">
        <v>0.3187295</v>
      </c>
      <c r="CV508" s="11">
        <v>0.41187620000000003</v>
      </c>
      <c r="CW508" s="11">
        <v>0.16986200000000001</v>
      </c>
      <c r="CX508" s="11">
        <v>4.4119999999999999E-2</v>
      </c>
      <c r="CY508" s="11">
        <v>-5.8272299999999999E-2</v>
      </c>
      <c r="CZ508" s="11">
        <v>0.16980790000000001</v>
      </c>
      <c r="DA508" s="11">
        <v>0.1484827</v>
      </c>
      <c r="DB508" s="11">
        <v>0.12768550000000001</v>
      </c>
      <c r="DC508" s="11">
        <v>0.1135559</v>
      </c>
      <c r="DD508" s="11">
        <v>9.5939499999999997E-2</v>
      </c>
      <c r="DE508" s="11">
        <v>8.47218E-2</v>
      </c>
      <c r="DF508" s="11">
        <v>9.6310199999999999E-2</v>
      </c>
      <c r="DG508" s="11">
        <v>0.1023104</v>
      </c>
      <c r="DH508" s="11">
        <v>9.8708099999999993E-2</v>
      </c>
      <c r="DI508" s="11">
        <v>0.1082504</v>
      </c>
      <c r="DJ508" s="11">
        <v>0.105962</v>
      </c>
      <c r="DK508" s="11">
        <v>9.7264699999999996E-2</v>
      </c>
      <c r="DL508" s="11">
        <v>8.43719E-2</v>
      </c>
      <c r="DM508" s="11">
        <v>8.8576600000000005E-2</v>
      </c>
      <c r="DN508" s="11">
        <v>0.10516739999999999</v>
      </c>
      <c r="DO508" s="11">
        <v>0.1027238</v>
      </c>
      <c r="DP508" s="11">
        <v>0.11427180000000001</v>
      </c>
      <c r="DQ508" s="11">
        <v>0.1040914</v>
      </c>
      <c r="DR508" s="11">
        <v>9.8954E-2</v>
      </c>
      <c r="DS508" s="11">
        <v>9.6092499999999997E-2</v>
      </c>
      <c r="DT508" s="11">
        <v>9.9802500000000002E-2</v>
      </c>
      <c r="DU508" s="11">
        <v>9.7790799999999997E-2</v>
      </c>
      <c r="DV508" s="11">
        <v>0.1003593</v>
      </c>
      <c r="DW508" s="11">
        <v>8.8003899999999996E-2</v>
      </c>
      <c r="DX508" s="11">
        <v>1.4363170000000001</v>
      </c>
      <c r="DY508" s="11">
        <v>6.4158900000000005E-2</v>
      </c>
      <c r="DZ508" s="11">
        <v>8.7575700000000006E-2</v>
      </c>
      <c r="EA508" s="11">
        <v>54.329146999999999</v>
      </c>
      <c r="EB508" s="11">
        <v>54.683459999999997</v>
      </c>
      <c r="EC508" s="11">
        <v>54.046097000000003</v>
      </c>
      <c r="ED508" s="11">
        <v>53.407974000000003</v>
      </c>
      <c r="EE508" s="11">
        <v>53.150905999999999</v>
      </c>
      <c r="EF508" s="11">
        <v>52.856304000000002</v>
      </c>
      <c r="EG508" s="11">
        <v>53.095821000000001</v>
      </c>
      <c r="EH508" s="11">
        <v>55.188960999999999</v>
      </c>
      <c r="EI508" s="11">
        <v>57.705047999999998</v>
      </c>
      <c r="EJ508" s="11">
        <v>60.187148999999998</v>
      </c>
      <c r="EK508" s="11">
        <v>62.098858</v>
      </c>
      <c r="EL508" s="11">
        <v>63.726353000000003</v>
      </c>
      <c r="EM508" s="11">
        <v>64.471832000000006</v>
      </c>
      <c r="EN508" s="11">
        <v>66.764060999999998</v>
      </c>
      <c r="EO508" s="11">
        <v>65.758735999999999</v>
      </c>
      <c r="EP508" s="11">
        <v>65.188118000000003</v>
      </c>
      <c r="EQ508" s="11">
        <v>64.178093000000004</v>
      </c>
      <c r="ER508" s="11">
        <v>62.658039000000002</v>
      </c>
      <c r="ES508" s="11">
        <v>60.155121000000001</v>
      </c>
      <c r="ET508" s="11">
        <v>57.276066</v>
      </c>
      <c r="EU508" s="11">
        <v>55.845168999999999</v>
      </c>
      <c r="EV508" s="11">
        <v>54.820328000000003</v>
      </c>
      <c r="EW508" s="11">
        <v>53.998333000000002</v>
      </c>
      <c r="EX508" s="11">
        <v>54.026302000000001</v>
      </c>
      <c r="EY508" s="11">
        <v>0</v>
      </c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</row>
    <row r="509" spans="1:235" x14ac:dyDescent="0.2">
      <c r="A509" t="s">
        <v>112</v>
      </c>
      <c r="B509" t="s">
        <v>136</v>
      </c>
      <c r="C509" t="s">
        <v>0</v>
      </c>
      <c r="D509" t="s">
        <v>134</v>
      </c>
      <c r="E509" s="38" t="s">
        <v>210</v>
      </c>
      <c r="F509" t="s">
        <v>105</v>
      </c>
      <c r="G509" s="11">
        <v>15558</v>
      </c>
      <c r="H509" s="11">
        <v>13.94614</v>
      </c>
      <c r="I509" s="11">
        <v>13.125019999999999</v>
      </c>
      <c r="J509" s="11">
        <v>12.212949999999999</v>
      </c>
      <c r="K509" s="11">
        <v>11.2753</v>
      </c>
      <c r="L509" s="11">
        <v>10.71625</v>
      </c>
      <c r="M509" s="11">
        <v>10.94148</v>
      </c>
      <c r="N509" s="11">
        <v>11.344849999999999</v>
      </c>
      <c r="O509" s="11">
        <v>8.2029160000000001</v>
      </c>
      <c r="P509" s="11">
        <v>3.4925799999999998</v>
      </c>
      <c r="Q509" s="11">
        <v>0.31871369999999999</v>
      </c>
      <c r="R509" s="11">
        <v>-1.2933669999999999</v>
      </c>
      <c r="S509" s="11">
        <v>-0.27404679999999998</v>
      </c>
      <c r="T509" s="11">
        <v>-6.2569439999999998</v>
      </c>
      <c r="U509" s="11">
        <v>-10.53946</v>
      </c>
      <c r="V509" s="11">
        <v>-20.37274</v>
      </c>
      <c r="W509" s="11">
        <v>-23.297460000000001</v>
      </c>
      <c r="X509" s="11">
        <v>-16.031199999999998</v>
      </c>
      <c r="Y509" s="11">
        <v>-4.1678899999999999</v>
      </c>
      <c r="Z509" s="11">
        <v>9.992718</v>
      </c>
      <c r="AA509" s="11">
        <v>16.385069999999999</v>
      </c>
      <c r="AB509" s="11">
        <v>17.258209999999998</v>
      </c>
      <c r="AC509" s="11">
        <v>16.81118</v>
      </c>
      <c r="AD509" s="11">
        <v>15.25722</v>
      </c>
      <c r="AE509" s="11">
        <v>13.63557</v>
      </c>
      <c r="AF509" s="11">
        <v>-2.128933</v>
      </c>
      <c r="AG509" s="11">
        <v>-1.975741</v>
      </c>
      <c r="AH509" s="11">
        <v>-1.5474019999999999</v>
      </c>
      <c r="AI509" s="11">
        <v>-1.324854</v>
      </c>
      <c r="AJ509" s="11">
        <v>-1.095979</v>
      </c>
      <c r="AK509" s="11">
        <v>-0.9082422</v>
      </c>
      <c r="AL509" s="11">
        <v>-1.1017980000000001</v>
      </c>
      <c r="AM509" s="11">
        <v>-0.95893510000000004</v>
      </c>
      <c r="AN509" s="11">
        <v>-0.72933029999999999</v>
      </c>
      <c r="AO509" s="11">
        <v>-0.800728</v>
      </c>
      <c r="AP509" s="11">
        <v>-0.63683500000000004</v>
      </c>
      <c r="AQ509" s="11">
        <v>-0.76781690000000002</v>
      </c>
      <c r="AR509" s="11">
        <v>-0.62256880000000003</v>
      </c>
      <c r="AS509" s="11">
        <v>-0.70203570000000004</v>
      </c>
      <c r="AT509" s="11">
        <v>-0.74215330000000002</v>
      </c>
      <c r="AU509" s="11">
        <v>-0.59539129999999996</v>
      </c>
      <c r="AV509" s="11">
        <v>-0.48761650000000001</v>
      </c>
      <c r="AW509" s="11">
        <v>-0.31119279999999999</v>
      </c>
      <c r="AX509" s="11">
        <v>-0.1986725</v>
      </c>
      <c r="AY509" s="11">
        <v>-1.35047E-2</v>
      </c>
      <c r="AZ509" s="11">
        <v>0.1218255</v>
      </c>
      <c r="BA509" s="11">
        <v>-0.2793503</v>
      </c>
      <c r="BB509" s="11">
        <v>-0.50079750000000001</v>
      </c>
      <c r="BC509" s="11">
        <v>-0.60473270000000001</v>
      </c>
      <c r="BD509" s="11">
        <v>-1.62009</v>
      </c>
      <c r="BE509" s="11">
        <v>-1.529474</v>
      </c>
      <c r="BF509" s="11">
        <v>-1.161144</v>
      </c>
      <c r="BG509" s="11">
        <v>-0.98338060000000005</v>
      </c>
      <c r="BH509" s="11">
        <v>-0.80806429999999996</v>
      </c>
      <c r="BI509" s="11">
        <v>-0.65716839999999999</v>
      </c>
      <c r="BJ509" s="11">
        <v>-0.81308860000000005</v>
      </c>
      <c r="BK509" s="11">
        <v>-0.65346749999999998</v>
      </c>
      <c r="BL509" s="11">
        <v>-0.4377607</v>
      </c>
      <c r="BM509" s="11">
        <v>-0.48028110000000002</v>
      </c>
      <c r="BN509" s="11">
        <v>-0.32317200000000001</v>
      </c>
      <c r="BO509" s="11">
        <v>-0.47903600000000002</v>
      </c>
      <c r="BP509" s="11">
        <v>-0.37244129999999998</v>
      </c>
      <c r="BQ509" s="11">
        <v>-0.4387064</v>
      </c>
      <c r="BR509" s="11">
        <v>-0.42848540000000002</v>
      </c>
      <c r="BS509" s="11">
        <v>-0.28877029999999998</v>
      </c>
      <c r="BT509" s="11">
        <v>-0.1435728</v>
      </c>
      <c r="BU509" s="11">
        <v>4.8355999999999998E-3</v>
      </c>
      <c r="BV509" s="11">
        <v>0.10127079999999999</v>
      </c>
      <c r="BW509" s="11">
        <v>0.27606029999999998</v>
      </c>
      <c r="BX509" s="11">
        <v>0.42495040000000001</v>
      </c>
      <c r="BY509" s="11">
        <v>1.6871799999999999E-2</v>
      </c>
      <c r="BZ509" s="11">
        <v>-0.2027735</v>
      </c>
      <c r="CA509" s="11">
        <v>-0.3429411</v>
      </c>
      <c r="CB509" s="11">
        <v>-1.1112470000000001</v>
      </c>
      <c r="CC509" s="11">
        <v>-1.0832079999999999</v>
      </c>
      <c r="CD509" s="11">
        <v>-0.77488599999999996</v>
      </c>
      <c r="CE509" s="11">
        <v>-0.64190740000000002</v>
      </c>
      <c r="CF509" s="11">
        <v>-0.52014959999999999</v>
      </c>
      <c r="CG509" s="11">
        <v>-0.40609459999999997</v>
      </c>
      <c r="CH509" s="11">
        <v>-0.52437900000000004</v>
      </c>
      <c r="CI509" s="11">
        <v>-0.34799980000000003</v>
      </c>
      <c r="CJ509" s="11">
        <v>-0.14619119999999999</v>
      </c>
      <c r="CK509" s="11">
        <v>-0.15983430000000001</v>
      </c>
      <c r="CL509" s="11">
        <v>-9.5090999999999995E-3</v>
      </c>
      <c r="CM509" s="11">
        <v>-0.19025510000000001</v>
      </c>
      <c r="CN509" s="11">
        <v>-0.1223138</v>
      </c>
      <c r="CO509" s="11">
        <v>-0.17537710000000001</v>
      </c>
      <c r="CP509" s="11">
        <v>-0.1148175</v>
      </c>
      <c r="CQ509" s="11">
        <v>1.7850700000000001E-2</v>
      </c>
      <c r="CR509" s="11">
        <v>0.20047090000000001</v>
      </c>
      <c r="CS509" s="11">
        <v>0.32086389999999998</v>
      </c>
      <c r="CT509" s="11">
        <v>0.40121420000000002</v>
      </c>
      <c r="CU509" s="11">
        <v>0.5656253</v>
      </c>
      <c r="CV509" s="11">
        <v>0.72807529999999998</v>
      </c>
      <c r="CW509" s="11">
        <v>0.31309399999999998</v>
      </c>
      <c r="CX509" s="11">
        <v>9.5250500000000002E-2</v>
      </c>
      <c r="CY509" s="11">
        <v>-8.1149600000000002E-2</v>
      </c>
      <c r="CZ509" s="11">
        <v>0.30935449999999998</v>
      </c>
      <c r="DA509" s="11">
        <v>0.27131070000000002</v>
      </c>
      <c r="DB509" s="11">
        <v>0.23482819999999999</v>
      </c>
      <c r="DC509" s="11">
        <v>0.2076009</v>
      </c>
      <c r="DD509" s="11">
        <v>0.17503969999999999</v>
      </c>
      <c r="DE509" s="11">
        <v>0.152642</v>
      </c>
      <c r="DF509" s="11">
        <v>0.17552300000000001</v>
      </c>
      <c r="DG509" s="11">
        <v>0.18571119999999999</v>
      </c>
      <c r="DH509" s="11">
        <v>0.17726169999999999</v>
      </c>
      <c r="DI509" s="11">
        <v>0.19481789999999999</v>
      </c>
      <c r="DJ509" s="11">
        <v>0.19069349999999999</v>
      </c>
      <c r="DK509" s="11">
        <v>0.17556630000000001</v>
      </c>
      <c r="DL509" s="11">
        <v>0.1520668</v>
      </c>
      <c r="DM509" s="11">
        <v>0.16009280000000001</v>
      </c>
      <c r="DN509" s="11">
        <v>0.19069659999999999</v>
      </c>
      <c r="DO509" s="11">
        <v>0.1864123</v>
      </c>
      <c r="DP509" s="11">
        <v>0.20916370000000001</v>
      </c>
      <c r="DQ509" s="11">
        <v>0.19213160000000001</v>
      </c>
      <c r="DR509" s="11">
        <v>0.1823526</v>
      </c>
      <c r="DS509" s="11">
        <v>0.17604300000000001</v>
      </c>
      <c r="DT509" s="11">
        <v>0.1842869</v>
      </c>
      <c r="DU509" s="11">
        <v>0.18009030000000001</v>
      </c>
      <c r="DV509" s="11">
        <v>0.18118570000000001</v>
      </c>
      <c r="DW509" s="11">
        <v>0.15915799999999999</v>
      </c>
      <c r="DX509" s="11">
        <v>2.6311770000000001</v>
      </c>
      <c r="DY509" s="11">
        <v>0.1163891</v>
      </c>
      <c r="DZ509" s="11">
        <v>0.1627712</v>
      </c>
      <c r="EA509" s="11">
        <v>59.288978999999998</v>
      </c>
      <c r="EB509" s="11">
        <v>59.640362000000003</v>
      </c>
      <c r="EC509" s="11">
        <v>58.508881000000002</v>
      </c>
      <c r="ED509" s="11">
        <v>57.795020999999998</v>
      </c>
      <c r="EE509" s="11">
        <v>57.218120999999996</v>
      </c>
      <c r="EF509" s="11">
        <v>58.121113000000001</v>
      </c>
      <c r="EG509" s="11">
        <v>57.796604000000002</v>
      </c>
      <c r="EH509" s="11">
        <v>58.685200000000002</v>
      </c>
      <c r="EI509" s="11">
        <v>59.702831000000003</v>
      </c>
      <c r="EJ509" s="11">
        <v>58.673907999999997</v>
      </c>
      <c r="EK509" s="11">
        <v>57.965922999999997</v>
      </c>
      <c r="EL509" s="11">
        <v>58.003368000000002</v>
      </c>
      <c r="EM509" s="11">
        <v>57.750644999999999</v>
      </c>
      <c r="EN509" s="11">
        <v>60.617579999999997</v>
      </c>
      <c r="EO509" s="11">
        <v>61.367629999999998</v>
      </c>
      <c r="EP509" s="11">
        <v>61.091793000000003</v>
      </c>
      <c r="EQ509" s="11">
        <v>60.367100000000001</v>
      </c>
      <c r="ER509" s="11">
        <v>60.382022999999997</v>
      </c>
      <c r="ES509" s="11">
        <v>58.765568000000002</v>
      </c>
      <c r="ET509" s="11">
        <v>58.120452999999998</v>
      </c>
      <c r="EU509" s="11">
        <v>57.815291999999999</v>
      </c>
      <c r="EV509" s="11">
        <v>57.336460000000002</v>
      </c>
      <c r="EW509" s="11">
        <v>55.803801999999997</v>
      </c>
      <c r="EX509" s="11">
        <v>55.081425000000003</v>
      </c>
      <c r="EY509" s="11">
        <v>0</v>
      </c>
      <c r="EZ509" s="11"/>
      <c r="FA509" s="11"/>
      <c r="FB509" s="11"/>
      <c r="FC509" s="11"/>
      <c r="FD509" s="11"/>
      <c r="FE509" s="11"/>
      <c r="FF509" s="11"/>
      <c r="FG509" s="11"/>
      <c r="FH509" s="11"/>
      <c r="FI509" s="11"/>
      <c r="FJ509" s="11"/>
      <c r="FK509" s="11"/>
      <c r="FL509" s="11"/>
      <c r="FM509" s="11"/>
      <c r="FN509" s="11"/>
      <c r="FO509" s="11"/>
      <c r="FP509" s="11"/>
      <c r="FQ509" s="11"/>
      <c r="FR509" s="11"/>
      <c r="FS509" s="11"/>
      <c r="FT509" s="11"/>
      <c r="FU509" s="11"/>
      <c r="FV509" s="11"/>
    </row>
    <row r="510" spans="1:235" x14ac:dyDescent="0.2">
      <c r="A510" t="s">
        <v>112</v>
      </c>
      <c r="B510" t="s">
        <v>136</v>
      </c>
      <c r="C510" t="s">
        <v>0</v>
      </c>
      <c r="D510" t="s">
        <v>134</v>
      </c>
      <c r="E510" s="38" t="s">
        <v>210</v>
      </c>
      <c r="F510" t="s">
        <v>106</v>
      </c>
      <c r="G510" s="11">
        <v>6839</v>
      </c>
      <c r="H510" s="11">
        <v>6.1719439999999999</v>
      </c>
      <c r="I510" s="11">
        <v>5.7960140000000004</v>
      </c>
      <c r="J510" s="11">
        <v>5.3605729999999996</v>
      </c>
      <c r="K510" s="11">
        <v>4.8740300000000003</v>
      </c>
      <c r="L510" s="11">
        <v>4.5709960000000001</v>
      </c>
      <c r="M510" s="11">
        <v>4.56914</v>
      </c>
      <c r="N510" s="11">
        <v>4.620889</v>
      </c>
      <c r="O510" s="11">
        <v>3.432471</v>
      </c>
      <c r="P510" s="11">
        <v>1.426032</v>
      </c>
      <c r="Q510" s="11">
        <v>-0.71200920000000001</v>
      </c>
      <c r="R510" s="11">
        <v>-2.7063969999999999</v>
      </c>
      <c r="S510" s="11">
        <v>-1.174472</v>
      </c>
      <c r="T510" s="11">
        <v>-4.844576</v>
      </c>
      <c r="U510" s="11">
        <v>-8.1933290000000003</v>
      </c>
      <c r="V510" s="11">
        <v>-14.83015</v>
      </c>
      <c r="W510" s="11">
        <v>-14.779529999999999</v>
      </c>
      <c r="X510" s="11">
        <v>-9.5268449999999998</v>
      </c>
      <c r="Y510" s="11">
        <v>-3.2766829999999998</v>
      </c>
      <c r="Z510" s="11">
        <v>4.3957139999999999</v>
      </c>
      <c r="AA510" s="11">
        <v>6.9324300000000001</v>
      </c>
      <c r="AB510" s="11">
        <v>7.2304050000000002</v>
      </c>
      <c r="AC510" s="11">
        <v>7.0813069999999998</v>
      </c>
      <c r="AD510" s="11">
        <v>6.4862830000000002</v>
      </c>
      <c r="AE510" s="11">
        <v>5.7646410000000001</v>
      </c>
      <c r="AF510" s="11">
        <v>-0.93405070000000001</v>
      </c>
      <c r="AG510" s="11">
        <v>-0.85415099999999999</v>
      </c>
      <c r="AH510" s="11">
        <v>-0.67352590000000001</v>
      </c>
      <c r="AI510" s="11">
        <v>-0.58022059999999998</v>
      </c>
      <c r="AJ510" s="11">
        <v>-0.49319540000000001</v>
      </c>
      <c r="AK510" s="11">
        <v>-0.40236260000000001</v>
      </c>
      <c r="AL510" s="11">
        <v>-0.47911799999999999</v>
      </c>
      <c r="AM510" s="11">
        <v>-0.41844819999999999</v>
      </c>
      <c r="AN510" s="11">
        <v>-0.31089519999999998</v>
      </c>
      <c r="AO510" s="11">
        <v>-0.35598380000000002</v>
      </c>
      <c r="AP510" s="11">
        <v>-0.27787519999999999</v>
      </c>
      <c r="AQ510" s="11">
        <v>-0.32797409999999999</v>
      </c>
      <c r="AR510" s="11">
        <v>-0.26220110000000002</v>
      </c>
      <c r="AS510" s="11">
        <v>-0.29958410000000002</v>
      </c>
      <c r="AT510" s="11">
        <v>-0.31743009999999999</v>
      </c>
      <c r="AU510" s="11">
        <v>-0.24625469999999999</v>
      </c>
      <c r="AV510" s="11">
        <v>-0.2104636</v>
      </c>
      <c r="AW510" s="11">
        <v>-0.13952999999999999</v>
      </c>
      <c r="AX510" s="11">
        <v>-9.6467999999999998E-2</v>
      </c>
      <c r="AY510" s="11">
        <v>-1.3781399999999999E-2</v>
      </c>
      <c r="AZ510" s="11">
        <v>3.8667899999999998E-2</v>
      </c>
      <c r="BA510" s="11">
        <v>-0.13789100000000001</v>
      </c>
      <c r="BB510" s="11">
        <v>-0.23066529999999999</v>
      </c>
      <c r="BC510" s="11">
        <v>-0.28669539999999999</v>
      </c>
      <c r="BD510" s="11">
        <v>-0.71121299999999998</v>
      </c>
      <c r="BE510" s="11">
        <v>-0.66028299999999995</v>
      </c>
      <c r="BF510" s="11">
        <v>-0.50601430000000003</v>
      </c>
      <c r="BG510" s="11">
        <v>-0.43306699999999998</v>
      </c>
      <c r="BH510" s="11">
        <v>-0.36843169999999997</v>
      </c>
      <c r="BI510" s="11">
        <v>-0.29403370000000001</v>
      </c>
      <c r="BJ510" s="11">
        <v>-0.35595969999999999</v>
      </c>
      <c r="BK510" s="11">
        <v>-0.28641050000000001</v>
      </c>
      <c r="BL510" s="11">
        <v>-0.18626029999999999</v>
      </c>
      <c r="BM510" s="11">
        <v>-0.21782699999999999</v>
      </c>
      <c r="BN510" s="11">
        <v>-0.1424491</v>
      </c>
      <c r="BO510" s="11">
        <v>-0.20349410000000001</v>
      </c>
      <c r="BP510" s="11">
        <v>-0.1531933</v>
      </c>
      <c r="BQ510" s="11">
        <v>-0.1833303</v>
      </c>
      <c r="BR510" s="11">
        <v>-0.17924899999999999</v>
      </c>
      <c r="BS510" s="11">
        <v>-0.1092383</v>
      </c>
      <c r="BT510" s="11">
        <v>-5.5648900000000001E-2</v>
      </c>
      <c r="BU510" s="11">
        <v>1.5499999999999999E-3</v>
      </c>
      <c r="BV510" s="11">
        <v>3.7708800000000001E-2</v>
      </c>
      <c r="BW510" s="11">
        <v>0.1150851</v>
      </c>
      <c r="BX510" s="11">
        <v>0.17313609999999999</v>
      </c>
      <c r="BY510" s="11">
        <v>-7.0505000000000003E-3</v>
      </c>
      <c r="BZ510" s="11">
        <v>-9.9160799999999993E-2</v>
      </c>
      <c r="CA510" s="11">
        <v>-0.17070460000000001</v>
      </c>
      <c r="CB510" s="11">
        <v>-0.48837530000000001</v>
      </c>
      <c r="CC510" s="11">
        <v>-0.46641500000000002</v>
      </c>
      <c r="CD510" s="11">
        <v>-0.33850259999999999</v>
      </c>
      <c r="CE510" s="11">
        <v>-0.28591329999999998</v>
      </c>
      <c r="CF510" s="11">
        <v>-0.2436681</v>
      </c>
      <c r="CG510" s="11">
        <v>-0.1857048</v>
      </c>
      <c r="CH510" s="11">
        <v>-0.23280149999999999</v>
      </c>
      <c r="CI510" s="11">
        <v>-0.1543727</v>
      </c>
      <c r="CJ510" s="11">
        <v>-6.1625300000000001E-2</v>
      </c>
      <c r="CK510" s="11">
        <v>-7.9670199999999997E-2</v>
      </c>
      <c r="CL510" s="11">
        <v>-7.0229999999999997E-3</v>
      </c>
      <c r="CM510" s="11">
        <v>-7.9014100000000004E-2</v>
      </c>
      <c r="CN510" s="11">
        <v>-4.4185599999999998E-2</v>
      </c>
      <c r="CO510" s="11">
        <v>-6.7076499999999997E-2</v>
      </c>
      <c r="CP510" s="11">
        <v>-4.1067899999999997E-2</v>
      </c>
      <c r="CQ510" s="11">
        <v>2.7778000000000001E-2</v>
      </c>
      <c r="CR510" s="11">
        <v>9.9165799999999998E-2</v>
      </c>
      <c r="CS510" s="11">
        <v>0.14263010000000001</v>
      </c>
      <c r="CT510" s="11">
        <v>0.1718855</v>
      </c>
      <c r="CU510" s="11">
        <v>0.24395149999999999</v>
      </c>
      <c r="CV510" s="11">
        <v>0.3076043</v>
      </c>
      <c r="CW510" s="11">
        <v>0.12379</v>
      </c>
      <c r="CX510" s="11">
        <v>3.2343700000000003E-2</v>
      </c>
      <c r="CY510" s="11">
        <v>-5.47138E-2</v>
      </c>
      <c r="CZ510" s="11">
        <v>0.1354757</v>
      </c>
      <c r="DA510" s="11">
        <v>0.11786339999999999</v>
      </c>
      <c r="DB510" s="11">
        <v>0.10183979999999999</v>
      </c>
      <c r="DC510" s="11">
        <v>8.9463100000000004E-2</v>
      </c>
      <c r="DD510" s="11">
        <v>7.5850899999999999E-2</v>
      </c>
      <c r="DE510" s="11">
        <v>6.5859299999999996E-2</v>
      </c>
      <c r="DF510" s="11">
        <v>7.4874899999999994E-2</v>
      </c>
      <c r="DG510" s="11">
        <v>8.0273300000000006E-2</v>
      </c>
      <c r="DH510" s="11">
        <v>7.5772699999999998E-2</v>
      </c>
      <c r="DI510" s="11">
        <v>8.3993399999999996E-2</v>
      </c>
      <c r="DJ510" s="11">
        <v>8.2333199999999995E-2</v>
      </c>
      <c r="DK510" s="11">
        <v>7.5678499999999996E-2</v>
      </c>
      <c r="DL510" s="11">
        <v>6.6271999999999998E-2</v>
      </c>
      <c r="DM510" s="11">
        <v>7.0677299999999998E-2</v>
      </c>
      <c r="DN510" s="11">
        <v>8.4008100000000002E-2</v>
      </c>
      <c r="DO510" s="11">
        <v>8.3299999999999999E-2</v>
      </c>
      <c r="DP510" s="11">
        <v>9.4120700000000002E-2</v>
      </c>
      <c r="DQ510" s="11">
        <v>8.5770600000000002E-2</v>
      </c>
      <c r="DR510" s="11">
        <v>8.1573699999999999E-2</v>
      </c>
      <c r="DS510" s="11">
        <v>7.8345200000000004E-2</v>
      </c>
      <c r="DT510" s="11">
        <v>8.1750900000000001E-2</v>
      </c>
      <c r="DU510" s="11">
        <v>7.9545400000000002E-2</v>
      </c>
      <c r="DV510" s="11">
        <v>7.9949099999999995E-2</v>
      </c>
      <c r="DW510" s="11">
        <v>7.0517399999999994E-2</v>
      </c>
      <c r="DX510" s="11">
        <v>1.158058</v>
      </c>
      <c r="DY510" s="11">
        <v>5.1020700000000002E-2</v>
      </c>
      <c r="DZ510" s="11">
        <v>7.2886800000000002E-2</v>
      </c>
      <c r="EA510" s="11">
        <v>59.759579000000002</v>
      </c>
      <c r="EB510" s="11">
        <v>60.706940000000003</v>
      </c>
      <c r="EC510" s="11">
        <v>59.259425999999998</v>
      </c>
      <c r="ED510" s="11">
        <v>58.610256</v>
      </c>
      <c r="EE510" s="11">
        <v>58.716137000000003</v>
      </c>
      <c r="EF510" s="11">
        <v>59.126998999999998</v>
      </c>
      <c r="EG510" s="11">
        <v>58.584915000000002</v>
      </c>
      <c r="EH510" s="11">
        <v>59.109200000000001</v>
      </c>
      <c r="EI510" s="11">
        <v>59.497436999999998</v>
      </c>
      <c r="EJ510" s="11">
        <v>57.888686999999997</v>
      </c>
      <c r="EK510" s="11">
        <v>57.891101999999997</v>
      </c>
      <c r="EL510" s="11">
        <v>57.481597999999998</v>
      </c>
      <c r="EM510" s="11">
        <v>57.268023999999997</v>
      </c>
      <c r="EN510" s="11">
        <v>61.222473000000001</v>
      </c>
      <c r="EO510" s="11">
        <v>61.571190000000001</v>
      </c>
      <c r="EP510" s="11">
        <v>60.771343000000002</v>
      </c>
      <c r="EQ510" s="11">
        <v>60.546303000000002</v>
      </c>
      <c r="ER510" s="11">
        <v>60.294570999999998</v>
      </c>
      <c r="ES510" s="11">
        <v>58.862293000000001</v>
      </c>
      <c r="ET510" s="11">
        <v>58.690800000000003</v>
      </c>
      <c r="EU510" s="11">
        <v>58.426997999999998</v>
      </c>
      <c r="EV510" s="11">
        <v>57.236651999999999</v>
      </c>
      <c r="EW510" s="11">
        <v>56.647362000000001</v>
      </c>
      <c r="EX510" s="11">
        <v>56.183712</v>
      </c>
      <c r="EY510" s="11">
        <v>0</v>
      </c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IA510" s="37"/>
    </row>
    <row r="511" spans="1:235" x14ac:dyDescent="0.2">
      <c r="A511" t="s">
        <v>112</v>
      </c>
      <c r="B511" t="s">
        <v>136</v>
      </c>
      <c r="C511" t="s">
        <v>0</v>
      </c>
      <c r="D511" t="s">
        <v>134</v>
      </c>
      <c r="E511" s="38" t="s">
        <v>210</v>
      </c>
      <c r="F511" t="s">
        <v>107</v>
      </c>
      <c r="G511" s="11">
        <v>8719</v>
      </c>
      <c r="H511" s="11">
        <v>7.78111</v>
      </c>
      <c r="I511" s="11">
        <v>7.3398329999999996</v>
      </c>
      <c r="J511" s="11">
        <v>6.8559340000000004</v>
      </c>
      <c r="K511" s="11">
        <v>6.4011560000000003</v>
      </c>
      <c r="L511" s="11">
        <v>6.1450300000000002</v>
      </c>
      <c r="M511" s="11">
        <v>6.3680839999999996</v>
      </c>
      <c r="N511" s="11">
        <v>6.7154850000000001</v>
      </c>
      <c r="O511" s="11">
        <v>4.7351270000000003</v>
      </c>
      <c r="P511" s="11">
        <v>2.0329609999999998</v>
      </c>
      <c r="Q511" s="11">
        <v>0.98562139999999998</v>
      </c>
      <c r="R511" s="11">
        <v>1.3722760000000001</v>
      </c>
      <c r="S511" s="11">
        <v>0.87344730000000004</v>
      </c>
      <c r="T511" s="11">
        <v>-1.4463239999999999</v>
      </c>
      <c r="U511" s="11">
        <v>-2.3862290000000002</v>
      </c>
      <c r="V511" s="11">
        <v>-5.6017049999999999</v>
      </c>
      <c r="W511" s="11">
        <v>-8.5662850000000006</v>
      </c>
      <c r="X511" s="11">
        <v>-6.5253829999999997</v>
      </c>
      <c r="Y511" s="11">
        <v>-0.89517690000000005</v>
      </c>
      <c r="Z511" s="11">
        <v>5.60947</v>
      </c>
      <c r="AA511" s="11">
        <v>9.4595179999999992</v>
      </c>
      <c r="AB511" s="11">
        <v>10.026619999999999</v>
      </c>
      <c r="AC511" s="11">
        <v>9.7233780000000003</v>
      </c>
      <c r="AD511" s="11">
        <v>8.7548359999999992</v>
      </c>
      <c r="AE511" s="11">
        <v>7.8584969999999998</v>
      </c>
      <c r="AF511" s="11">
        <v>-1.1952510000000001</v>
      </c>
      <c r="AG511" s="11">
        <v>-1.1174980000000001</v>
      </c>
      <c r="AH511" s="11">
        <v>-0.87600060000000002</v>
      </c>
      <c r="AI511" s="11">
        <v>-0.74987110000000001</v>
      </c>
      <c r="AJ511" s="11">
        <v>-0.60751860000000002</v>
      </c>
      <c r="AK511" s="11">
        <v>-0.51394439999999997</v>
      </c>
      <c r="AL511" s="11">
        <v>-0.63619179999999997</v>
      </c>
      <c r="AM511" s="11">
        <v>-0.58191630000000005</v>
      </c>
      <c r="AN511" s="11">
        <v>-0.45888760000000001</v>
      </c>
      <c r="AO511" s="11">
        <v>-0.4896585</v>
      </c>
      <c r="AP511" s="11">
        <v>-0.39000600000000002</v>
      </c>
      <c r="AQ511" s="11">
        <v>-0.46518530000000002</v>
      </c>
      <c r="AR511" s="11">
        <v>-0.38358439999999999</v>
      </c>
      <c r="AS511" s="11">
        <v>-0.42161890000000002</v>
      </c>
      <c r="AT511" s="11">
        <v>-0.44699339999999999</v>
      </c>
      <c r="AU511" s="11">
        <v>-0.36843490000000001</v>
      </c>
      <c r="AV511" s="11">
        <v>-0.2831687</v>
      </c>
      <c r="AW511" s="11">
        <v>-0.1677758</v>
      </c>
      <c r="AX511" s="11">
        <v>-9.2024999999999996E-2</v>
      </c>
      <c r="AY511" s="11">
        <v>5.8845E-3</v>
      </c>
      <c r="AZ511" s="11">
        <v>8.0479200000000001E-2</v>
      </c>
      <c r="BA511" s="11">
        <v>-0.14955769999999999</v>
      </c>
      <c r="BB511" s="11">
        <v>-0.2886765</v>
      </c>
      <c r="BC511" s="11">
        <v>-0.33289469999999999</v>
      </c>
      <c r="BD511" s="11">
        <v>-0.90225489999999997</v>
      </c>
      <c r="BE511" s="11">
        <v>-0.85846460000000002</v>
      </c>
      <c r="BF511" s="11">
        <v>-0.65148229999999996</v>
      </c>
      <c r="BG511" s="11">
        <v>-0.54985119999999998</v>
      </c>
      <c r="BH511" s="11">
        <v>-0.4389612</v>
      </c>
      <c r="BI511" s="11">
        <v>-0.36571619999999999</v>
      </c>
      <c r="BJ511" s="11">
        <v>-0.46299390000000001</v>
      </c>
      <c r="BK511" s="11">
        <v>-0.40113789999999999</v>
      </c>
      <c r="BL511" s="11">
        <v>-0.28426750000000001</v>
      </c>
      <c r="BM511" s="11">
        <v>-0.30155209999999999</v>
      </c>
      <c r="BN511" s="11">
        <v>-0.2062986</v>
      </c>
      <c r="BO511" s="11">
        <v>-0.29498459999999999</v>
      </c>
      <c r="BP511" s="11">
        <v>-0.237627</v>
      </c>
      <c r="BQ511" s="11">
        <v>-0.27012229999999998</v>
      </c>
      <c r="BR511" s="11">
        <v>-0.26657019999999998</v>
      </c>
      <c r="BS511" s="11">
        <v>-0.19553760000000001</v>
      </c>
      <c r="BT511" s="11">
        <v>-9.1291899999999995E-2</v>
      </c>
      <c r="BU511" s="11">
        <v>9.5698999999999992E-3</v>
      </c>
      <c r="BV511" s="11">
        <v>7.5957300000000005E-2</v>
      </c>
      <c r="BW511" s="11">
        <v>0.1697639</v>
      </c>
      <c r="BX511" s="11">
        <v>0.25305719999999998</v>
      </c>
      <c r="BY511" s="11">
        <v>1.9516499999999999E-2</v>
      </c>
      <c r="BZ511" s="11">
        <v>-0.11822390000000001</v>
      </c>
      <c r="CA511" s="11">
        <v>-0.1831845</v>
      </c>
      <c r="CB511" s="11">
        <v>-0.60925890000000005</v>
      </c>
      <c r="CC511" s="11">
        <v>-0.59943159999999995</v>
      </c>
      <c r="CD511" s="11">
        <v>-0.42696410000000001</v>
      </c>
      <c r="CE511" s="11">
        <v>-0.34983130000000001</v>
      </c>
      <c r="CF511" s="11">
        <v>-0.27040380000000003</v>
      </c>
      <c r="CG511" s="11">
        <v>-0.21748790000000001</v>
      </c>
      <c r="CH511" s="11">
        <v>-0.2897959</v>
      </c>
      <c r="CI511" s="11">
        <v>-0.22035950000000001</v>
      </c>
      <c r="CJ511" s="11">
        <v>-0.1096473</v>
      </c>
      <c r="CK511" s="11">
        <v>-0.1134457</v>
      </c>
      <c r="CL511" s="11">
        <v>-2.2591099999999999E-2</v>
      </c>
      <c r="CM511" s="11">
        <v>-0.12478400000000001</v>
      </c>
      <c r="CN511" s="11">
        <v>-9.1669500000000001E-2</v>
      </c>
      <c r="CO511" s="11">
        <v>-0.1186257</v>
      </c>
      <c r="CP511" s="11">
        <v>-8.6147100000000004E-2</v>
      </c>
      <c r="CQ511" s="11">
        <v>-2.2640199999999999E-2</v>
      </c>
      <c r="CR511" s="11">
        <v>0.10058499999999999</v>
      </c>
      <c r="CS511" s="11">
        <v>0.18691550000000001</v>
      </c>
      <c r="CT511" s="11">
        <v>0.24393960000000001</v>
      </c>
      <c r="CU511" s="11">
        <v>0.33364329999999998</v>
      </c>
      <c r="CV511" s="11">
        <v>0.42563519999999999</v>
      </c>
      <c r="CW511" s="11">
        <v>0.1885908</v>
      </c>
      <c r="CX511" s="11">
        <v>5.2228700000000003E-2</v>
      </c>
      <c r="CY511" s="11">
        <v>-3.3474200000000003E-2</v>
      </c>
      <c r="CZ511" s="11">
        <v>0.17812900000000001</v>
      </c>
      <c r="DA511" s="11">
        <v>0.15748090000000001</v>
      </c>
      <c r="DB511" s="11">
        <v>0.13649739999999999</v>
      </c>
      <c r="DC511" s="11">
        <v>0.1216035</v>
      </c>
      <c r="DD511" s="11">
        <v>0.1024756</v>
      </c>
      <c r="DE511" s="11">
        <v>9.0116399999999999E-2</v>
      </c>
      <c r="DF511" s="11">
        <v>0.1052969</v>
      </c>
      <c r="DG511" s="11">
        <v>0.1099055</v>
      </c>
      <c r="DH511" s="11">
        <v>0.10616150000000001</v>
      </c>
      <c r="DI511" s="11">
        <v>0.11436060000000001</v>
      </c>
      <c r="DJ511" s="11">
        <v>0.1116862</v>
      </c>
      <c r="DK511" s="11">
        <v>0.1034747</v>
      </c>
      <c r="DL511" s="11">
        <v>8.8735800000000004E-2</v>
      </c>
      <c r="DM511" s="11">
        <v>9.2103400000000002E-2</v>
      </c>
      <c r="DN511" s="11">
        <v>0.1096895</v>
      </c>
      <c r="DO511" s="11">
        <v>0.1051141</v>
      </c>
      <c r="DP511" s="11">
        <v>0.1166528</v>
      </c>
      <c r="DQ511" s="11">
        <v>0.1078185</v>
      </c>
      <c r="DR511" s="11">
        <v>0.10212599999999999</v>
      </c>
      <c r="DS511" s="11">
        <v>9.9631600000000001E-2</v>
      </c>
      <c r="DT511" s="11">
        <v>0.10492</v>
      </c>
      <c r="DU511" s="11">
        <v>0.1027899</v>
      </c>
      <c r="DV511" s="11">
        <v>0.10362780000000001</v>
      </c>
      <c r="DW511" s="11">
        <v>9.1017399999999998E-2</v>
      </c>
      <c r="DX511" s="11">
        <v>1.5275300000000001</v>
      </c>
      <c r="DY511" s="11">
        <v>6.7667900000000003E-2</v>
      </c>
      <c r="DZ511" s="11">
        <v>9.1102900000000001E-2</v>
      </c>
      <c r="EA511" s="11">
        <v>58.922469999999997</v>
      </c>
      <c r="EB511" s="11">
        <v>58.809704000000004</v>
      </c>
      <c r="EC511" s="11">
        <v>57.924351000000001</v>
      </c>
      <c r="ED511" s="11">
        <v>57.160107000000004</v>
      </c>
      <c r="EE511" s="11">
        <v>56.051448999999998</v>
      </c>
      <c r="EF511" s="11">
        <v>57.337719</v>
      </c>
      <c r="EG511" s="11">
        <v>57.182662999999998</v>
      </c>
      <c r="EH511" s="11">
        <v>58.354987999999999</v>
      </c>
      <c r="EI511" s="11">
        <v>59.862797</v>
      </c>
      <c r="EJ511" s="11">
        <v>59.285446</v>
      </c>
      <c r="EK511" s="11">
        <v>58.024197000000001</v>
      </c>
      <c r="EL511" s="11">
        <v>58.409725000000002</v>
      </c>
      <c r="EM511" s="11">
        <v>58.126511000000001</v>
      </c>
      <c r="EN511" s="11">
        <v>60.146481000000001</v>
      </c>
      <c r="EO511" s="11">
        <v>61.209091000000001</v>
      </c>
      <c r="EP511" s="11">
        <v>61.341361999999997</v>
      </c>
      <c r="EQ511" s="11">
        <v>60.227535000000003</v>
      </c>
      <c r="ER511" s="11">
        <v>60.450133999999998</v>
      </c>
      <c r="ES511" s="11">
        <v>58.690238999999998</v>
      </c>
      <c r="ET511" s="11">
        <v>57.676257999999997</v>
      </c>
      <c r="EU511" s="11">
        <v>57.338894000000003</v>
      </c>
      <c r="EV511" s="11">
        <v>57.414188000000003</v>
      </c>
      <c r="EW511" s="11">
        <v>55.146835000000003</v>
      </c>
      <c r="EX511" s="11">
        <v>54.222954000000001</v>
      </c>
      <c r="EY511" s="11">
        <v>0</v>
      </c>
      <c r="EZ511" s="11"/>
      <c r="FA511" s="11"/>
      <c r="FB511" s="11"/>
      <c r="FC511" s="11"/>
      <c r="FD511" s="11"/>
      <c r="FE511" s="11"/>
      <c r="FF511" s="11"/>
      <c r="FG511" s="11"/>
      <c r="FH511" s="11"/>
      <c r="FI511" s="11"/>
      <c r="FJ511" s="11"/>
      <c r="FK511" s="11"/>
      <c r="FL511" s="11"/>
      <c r="FM511" s="11"/>
      <c r="FN511" s="11"/>
      <c r="FO511" s="11"/>
      <c r="FP511" s="11"/>
      <c r="FQ511" s="11"/>
      <c r="FR511" s="11"/>
      <c r="FS511" s="11"/>
      <c r="FT511" s="11"/>
      <c r="FU511" s="11"/>
      <c r="FV511" s="11"/>
      <c r="HY511" s="37"/>
    </row>
    <row r="512" spans="1:235" x14ac:dyDescent="0.2">
      <c r="A512" t="s">
        <v>112</v>
      </c>
      <c r="B512" t="s">
        <v>136</v>
      </c>
      <c r="C512" t="s">
        <v>0</v>
      </c>
      <c r="D512" t="s">
        <v>134</v>
      </c>
      <c r="E512" s="38" t="s">
        <v>116</v>
      </c>
      <c r="F512" t="s">
        <v>105</v>
      </c>
      <c r="G512" s="11">
        <v>15373</v>
      </c>
      <c r="H512" s="11">
        <v>18.855609999999999</v>
      </c>
      <c r="I512" s="11">
        <v>17.071739999999998</v>
      </c>
      <c r="J512" s="11">
        <v>15.150270000000001</v>
      </c>
      <c r="K512" s="11">
        <v>13.761419999999999</v>
      </c>
      <c r="L512" s="11">
        <v>12.82377</v>
      </c>
      <c r="M512" s="11">
        <v>12.57184</v>
      </c>
      <c r="N512" s="11">
        <v>12.15926</v>
      </c>
      <c r="O512" s="11">
        <v>7.8245680000000002</v>
      </c>
      <c r="P512" s="11">
        <v>-2.7979569999999998</v>
      </c>
      <c r="Q512" s="11">
        <v>-17.126359999999998</v>
      </c>
      <c r="R512" s="11">
        <v>-29.520710000000001</v>
      </c>
      <c r="S512" s="11">
        <v>-37.144289999999998</v>
      </c>
      <c r="T512" s="11">
        <v>-39.007379999999998</v>
      </c>
      <c r="U512" s="11">
        <v>-36.090490000000003</v>
      </c>
      <c r="V512" s="11">
        <v>-28.687940000000001</v>
      </c>
      <c r="W512" s="11">
        <v>-18.360299999999999</v>
      </c>
      <c r="X512" s="11">
        <v>-5.8676469999999998</v>
      </c>
      <c r="Y512" s="11">
        <v>10.19739</v>
      </c>
      <c r="Z512" s="11">
        <v>22.648109999999999</v>
      </c>
      <c r="AA512" s="11">
        <v>27.230540000000001</v>
      </c>
      <c r="AB512" s="11">
        <v>27.206759999999999</v>
      </c>
      <c r="AC512" s="11">
        <v>25.706669999999999</v>
      </c>
      <c r="AD512" s="11">
        <v>22.633400000000002</v>
      </c>
      <c r="AE512" s="11">
        <v>19.502700000000001</v>
      </c>
      <c r="AF512" s="11">
        <v>-2.244221</v>
      </c>
      <c r="AG512" s="11">
        <v>-1.932917</v>
      </c>
      <c r="AH512" s="11">
        <v>-1.5812660000000001</v>
      </c>
      <c r="AI512" s="11">
        <v>-1.2950280000000001</v>
      </c>
      <c r="AJ512" s="11">
        <v>-1.161095</v>
      </c>
      <c r="AK512" s="11">
        <v>-0.86389780000000005</v>
      </c>
      <c r="AL512" s="11">
        <v>-0.9508413</v>
      </c>
      <c r="AM512" s="11">
        <v>-0.79264979999999996</v>
      </c>
      <c r="AN512" s="11">
        <v>-0.53675879999999998</v>
      </c>
      <c r="AO512" s="11">
        <v>-0.62140010000000001</v>
      </c>
      <c r="AP512" s="11">
        <v>-0.37094959999999999</v>
      </c>
      <c r="AQ512" s="11">
        <v>-0.55507620000000002</v>
      </c>
      <c r="AR512" s="11">
        <v>-0.30857570000000001</v>
      </c>
      <c r="AS512" s="11">
        <v>-0.41296549999999999</v>
      </c>
      <c r="AT512" s="11">
        <v>-0.40826410000000002</v>
      </c>
      <c r="AU512" s="11">
        <v>-0.21284230000000001</v>
      </c>
      <c r="AV512" s="11">
        <v>5.8205899999999998E-2</v>
      </c>
      <c r="AW512" s="11">
        <v>0.2097869</v>
      </c>
      <c r="AX512" s="11">
        <v>0.18715619999999999</v>
      </c>
      <c r="AY512" s="11">
        <v>0.37915389999999999</v>
      </c>
      <c r="AZ512" s="11">
        <v>0.385434</v>
      </c>
      <c r="BA512" s="11">
        <v>-0.40232639999999997</v>
      </c>
      <c r="BB512" s="11">
        <v>-0.63787729999999998</v>
      </c>
      <c r="BC512" s="11">
        <v>-0.67416240000000005</v>
      </c>
      <c r="BD512" s="11">
        <v>-1.778988</v>
      </c>
      <c r="BE512" s="11">
        <v>-1.526162</v>
      </c>
      <c r="BF512" s="11">
        <v>-1.2508360000000001</v>
      </c>
      <c r="BG512" s="11">
        <v>-1.006135</v>
      </c>
      <c r="BH512" s="11">
        <v>-0.91195519999999997</v>
      </c>
      <c r="BI512" s="11">
        <v>-0.64281440000000001</v>
      </c>
      <c r="BJ512" s="11">
        <v>-0.7210858</v>
      </c>
      <c r="BK512" s="11">
        <v>-0.54911790000000005</v>
      </c>
      <c r="BL512" s="11">
        <v>-0.29324349999999999</v>
      </c>
      <c r="BM512" s="11">
        <v>-0.3483928</v>
      </c>
      <c r="BN512" s="11">
        <v>-7.9991300000000001E-2</v>
      </c>
      <c r="BO512" s="11">
        <v>-0.25365080000000001</v>
      </c>
      <c r="BP512" s="11">
        <v>-2.3237000000000002E-3</v>
      </c>
      <c r="BQ512" s="11">
        <v>-6.8854600000000002E-2</v>
      </c>
      <c r="BR512" s="11">
        <v>-2.5922199999999999E-2</v>
      </c>
      <c r="BS512" s="11">
        <v>0.18304419999999999</v>
      </c>
      <c r="BT512" s="11">
        <v>0.48410399999999998</v>
      </c>
      <c r="BU512" s="11">
        <v>0.6317509</v>
      </c>
      <c r="BV512" s="11">
        <v>0.59166370000000001</v>
      </c>
      <c r="BW512" s="11">
        <v>0.72913470000000002</v>
      </c>
      <c r="BX512" s="11">
        <v>0.7208</v>
      </c>
      <c r="BY512" s="11">
        <v>-5.5403300000000003E-2</v>
      </c>
      <c r="BZ512" s="11">
        <v>-0.32180170000000002</v>
      </c>
      <c r="CA512" s="11">
        <v>-0.38367040000000002</v>
      </c>
      <c r="CB512" s="11">
        <v>-1.313755</v>
      </c>
      <c r="CC512" s="11">
        <v>-1.119407</v>
      </c>
      <c r="CD512" s="11">
        <v>-0.92040560000000005</v>
      </c>
      <c r="CE512" s="11">
        <v>-0.71724129999999997</v>
      </c>
      <c r="CF512" s="11">
        <v>-0.66281540000000005</v>
      </c>
      <c r="CG512" s="11">
        <v>-0.42173100000000002</v>
      </c>
      <c r="CH512" s="11">
        <v>-0.4913304</v>
      </c>
      <c r="CI512" s="11">
        <v>-0.30558600000000002</v>
      </c>
      <c r="CJ512" s="11">
        <v>-4.97282E-2</v>
      </c>
      <c r="CK512" s="11">
        <v>-7.5385400000000005E-2</v>
      </c>
      <c r="CL512" s="11">
        <v>0.21096690000000001</v>
      </c>
      <c r="CM512" s="11">
        <v>4.7774700000000003E-2</v>
      </c>
      <c r="CN512" s="11">
        <v>0.30392819999999998</v>
      </c>
      <c r="CO512" s="11">
        <v>0.27525620000000001</v>
      </c>
      <c r="CP512" s="11">
        <v>0.35641980000000001</v>
      </c>
      <c r="CQ512" s="11">
        <v>0.57893070000000002</v>
      </c>
      <c r="CR512" s="11">
        <v>0.91000210000000004</v>
      </c>
      <c r="CS512" s="11">
        <v>1.053715</v>
      </c>
      <c r="CT512" s="11">
        <v>0.99617109999999998</v>
      </c>
      <c r="CU512" s="11">
        <v>1.079115</v>
      </c>
      <c r="CV512" s="11">
        <v>1.0561659999999999</v>
      </c>
      <c r="CW512" s="11">
        <v>0.2915198</v>
      </c>
      <c r="CX512" s="11">
        <v>-5.7260000000000002E-3</v>
      </c>
      <c r="CY512" s="11">
        <v>-9.3178300000000006E-2</v>
      </c>
      <c r="CZ512" s="11">
        <v>0.28284179999999998</v>
      </c>
      <c r="DA512" s="11">
        <v>0.24728939999999999</v>
      </c>
      <c r="DB512" s="11">
        <v>0.20088729999999999</v>
      </c>
      <c r="DC512" s="11">
        <v>0.1756347</v>
      </c>
      <c r="DD512" s="11">
        <v>0.1514663</v>
      </c>
      <c r="DE512" s="11">
        <v>0.13440920000000001</v>
      </c>
      <c r="DF512" s="11">
        <v>0.13968140000000001</v>
      </c>
      <c r="DG512" s="11">
        <v>0.14805689999999999</v>
      </c>
      <c r="DH512" s="11">
        <v>0.14804680000000001</v>
      </c>
      <c r="DI512" s="11">
        <v>0.1659767</v>
      </c>
      <c r="DJ512" s="11">
        <v>0.17689009999999999</v>
      </c>
      <c r="DK512" s="11">
        <v>0.18325369999999999</v>
      </c>
      <c r="DL512" s="11">
        <v>0.18618799999999999</v>
      </c>
      <c r="DM512" s="11">
        <v>0.20920459999999999</v>
      </c>
      <c r="DN512" s="11">
        <v>0.2324474</v>
      </c>
      <c r="DO512" s="11">
        <v>0.2406819</v>
      </c>
      <c r="DP512" s="11">
        <v>0.25892759999999998</v>
      </c>
      <c r="DQ512" s="11">
        <v>0.25653589999999998</v>
      </c>
      <c r="DR512" s="11">
        <v>0.24592310000000001</v>
      </c>
      <c r="DS512" s="11">
        <v>0.2127732</v>
      </c>
      <c r="DT512" s="11">
        <v>0.20388800000000001</v>
      </c>
      <c r="DU512" s="11">
        <v>0.2109143</v>
      </c>
      <c r="DV512" s="11">
        <v>0.19216040000000001</v>
      </c>
      <c r="DW512" s="11">
        <v>0.1766066</v>
      </c>
      <c r="DX512" s="11">
        <v>3.0202429999999998</v>
      </c>
      <c r="DY512" s="11">
        <v>0.1328184</v>
      </c>
      <c r="DZ512" s="11">
        <v>0.21169540000000001</v>
      </c>
      <c r="EA512" s="11">
        <v>66.431053000000006</v>
      </c>
      <c r="EB512" s="11">
        <v>67.167350999999996</v>
      </c>
      <c r="EC512" s="11">
        <v>66.284119000000004</v>
      </c>
      <c r="ED512" s="11">
        <v>65.464354999999998</v>
      </c>
      <c r="EE512" s="11">
        <v>65.088448</v>
      </c>
      <c r="EF512" s="11">
        <v>64.733054999999993</v>
      </c>
      <c r="EG512" s="11">
        <v>65.090157000000005</v>
      </c>
      <c r="EH512" s="11">
        <v>66.856757999999999</v>
      </c>
      <c r="EI512" s="11">
        <v>69.511345000000006</v>
      </c>
      <c r="EJ512" s="11">
        <v>72.112328000000005</v>
      </c>
      <c r="EK512" s="11">
        <v>74.148871999999997</v>
      </c>
      <c r="EL512" s="11">
        <v>75.508690000000001</v>
      </c>
      <c r="EM512" s="11">
        <v>76.164528000000004</v>
      </c>
      <c r="EN512" s="11">
        <v>78.733749000000003</v>
      </c>
      <c r="EO512" s="11">
        <v>77.543509999999998</v>
      </c>
      <c r="EP512" s="11">
        <v>76.446594000000005</v>
      </c>
      <c r="EQ512" s="11">
        <v>75.296325999999993</v>
      </c>
      <c r="ER512" s="11">
        <v>74.008080000000007</v>
      </c>
      <c r="ES512" s="11">
        <v>71.981369000000001</v>
      </c>
      <c r="ET512" s="11">
        <v>69.169655000000006</v>
      </c>
      <c r="EU512" s="11">
        <v>67.807891999999995</v>
      </c>
      <c r="EV512" s="11">
        <v>66.794296000000003</v>
      </c>
      <c r="EW512" s="11">
        <v>66.148415</v>
      </c>
      <c r="EX512" s="11">
        <v>66.272919000000002</v>
      </c>
      <c r="EY512" s="11">
        <v>0</v>
      </c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HY512" s="37"/>
      <c r="IA512" s="37"/>
    </row>
    <row r="513" spans="1:235" x14ac:dyDescent="0.2">
      <c r="A513" t="s">
        <v>112</v>
      </c>
      <c r="B513" t="s">
        <v>136</v>
      </c>
      <c r="C513" t="s">
        <v>0</v>
      </c>
      <c r="D513" t="s">
        <v>134</v>
      </c>
      <c r="E513" s="38" t="s">
        <v>116</v>
      </c>
      <c r="F513" t="s">
        <v>106</v>
      </c>
      <c r="G513" s="11">
        <v>6761</v>
      </c>
      <c r="H513" s="11">
        <v>8.1297200000000007</v>
      </c>
      <c r="I513" s="11">
        <v>7.4108749999999999</v>
      </c>
      <c r="J513" s="11">
        <v>6.5857219999999996</v>
      </c>
      <c r="K513" s="11">
        <v>5.9688499999999998</v>
      </c>
      <c r="L513" s="11">
        <v>5.526319</v>
      </c>
      <c r="M513" s="11">
        <v>5.3021960000000004</v>
      </c>
      <c r="N513" s="11">
        <v>5.0854650000000001</v>
      </c>
      <c r="O513" s="11">
        <v>3.5373000000000001</v>
      </c>
      <c r="P513" s="11">
        <v>-0.69567559999999995</v>
      </c>
      <c r="Q513" s="11">
        <v>-6.6406080000000003</v>
      </c>
      <c r="R513" s="11">
        <v>-12.52628</v>
      </c>
      <c r="S513" s="11">
        <v>-16.493130000000001</v>
      </c>
      <c r="T513" s="11">
        <v>-17.938510000000001</v>
      </c>
      <c r="U513" s="11">
        <v>-17.282769999999999</v>
      </c>
      <c r="V513" s="11">
        <v>-14.59803</v>
      </c>
      <c r="W513" s="11">
        <v>-10.50583</v>
      </c>
      <c r="X513" s="11">
        <v>-5.1507430000000003</v>
      </c>
      <c r="Y513" s="11">
        <v>1.870247</v>
      </c>
      <c r="Z513" s="11">
        <v>7.685835</v>
      </c>
      <c r="AA513" s="11">
        <v>10.31456</v>
      </c>
      <c r="AB513" s="11">
        <v>10.797169999999999</v>
      </c>
      <c r="AC513" s="11">
        <v>10.521610000000001</v>
      </c>
      <c r="AD513" s="11">
        <v>9.4630969999999994</v>
      </c>
      <c r="AE513" s="11">
        <v>8.213241</v>
      </c>
      <c r="AF513" s="11">
        <v>-0.98811890000000002</v>
      </c>
      <c r="AG513" s="11">
        <v>-0.83688779999999996</v>
      </c>
      <c r="AH513" s="11">
        <v>-0.68951980000000002</v>
      </c>
      <c r="AI513" s="11">
        <v>-0.56255529999999998</v>
      </c>
      <c r="AJ513" s="11">
        <v>-0.5032527</v>
      </c>
      <c r="AK513" s="11">
        <v>-0.38672960000000001</v>
      </c>
      <c r="AL513" s="11">
        <v>-0.43389420000000001</v>
      </c>
      <c r="AM513" s="11">
        <v>-0.36693300000000001</v>
      </c>
      <c r="AN513" s="11">
        <v>-0.23685690000000001</v>
      </c>
      <c r="AO513" s="11">
        <v>-0.26612259999999999</v>
      </c>
      <c r="AP513" s="11">
        <v>-0.1770321</v>
      </c>
      <c r="AQ513" s="11">
        <v>-0.2560443</v>
      </c>
      <c r="AR513" s="11">
        <v>-0.155003</v>
      </c>
      <c r="AS513" s="11">
        <v>-0.1919874</v>
      </c>
      <c r="AT513" s="11">
        <v>-0.20433019999999999</v>
      </c>
      <c r="AU513" s="11">
        <v>-0.131248</v>
      </c>
      <c r="AV513" s="11">
        <v>-5.8617900000000001E-2</v>
      </c>
      <c r="AW513" s="11">
        <v>4.6075999999999999E-3</v>
      </c>
      <c r="AX513" s="11">
        <v>9.1482000000000004E-3</v>
      </c>
      <c r="AY513" s="11">
        <v>6.7596699999999996E-2</v>
      </c>
      <c r="AZ513" s="11">
        <v>5.3931699999999999E-2</v>
      </c>
      <c r="BA513" s="11">
        <v>-0.23830390000000001</v>
      </c>
      <c r="BB513" s="11">
        <v>-0.30662610000000001</v>
      </c>
      <c r="BC513" s="11">
        <v>-0.3343814</v>
      </c>
      <c r="BD513" s="11">
        <v>-0.77684529999999996</v>
      </c>
      <c r="BE513" s="11">
        <v>-0.65422199999999997</v>
      </c>
      <c r="BF513" s="11">
        <v>-0.53936340000000005</v>
      </c>
      <c r="BG513" s="11">
        <v>-0.43167529999999998</v>
      </c>
      <c r="BH513" s="11">
        <v>-0.39262019999999997</v>
      </c>
      <c r="BI513" s="11">
        <v>-0.28830499999999998</v>
      </c>
      <c r="BJ513" s="11">
        <v>-0.3313258</v>
      </c>
      <c r="BK513" s="11">
        <v>-0.25794840000000002</v>
      </c>
      <c r="BL513" s="11">
        <v>-0.13068170000000001</v>
      </c>
      <c r="BM513" s="11">
        <v>-0.14694760000000001</v>
      </c>
      <c r="BN513" s="11">
        <v>-5.1426800000000002E-2</v>
      </c>
      <c r="BO513" s="11">
        <v>-0.12777749999999999</v>
      </c>
      <c r="BP513" s="11">
        <v>-2.6458499999999999E-2</v>
      </c>
      <c r="BQ513" s="11">
        <v>-4.8082800000000002E-2</v>
      </c>
      <c r="BR513" s="11">
        <v>-4.3072899999999997E-2</v>
      </c>
      <c r="BS513" s="11">
        <v>3.6441300000000003E-2</v>
      </c>
      <c r="BT513" s="11">
        <v>0.1222288</v>
      </c>
      <c r="BU513" s="11">
        <v>0.18498819999999999</v>
      </c>
      <c r="BV513" s="11">
        <v>0.18113460000000001</v>
      </c>
      <c r="BW513" s="11">
        <v>0.21662410000000001</v>
      </c>
      <c r="BX513" s="11">
        <v>0.1982051</v>
      </c>
      <c r="BY513" s="11">
        <v>-9.0445600000000001E-2</v>
      </c>
      <c r="BZ513" s="11">
        <v>-0.1700557</v>
      </c>
      <c r="CA513" s="11">
        <v>-0.20662920000000001</v>
      </c>
      <c r="CB513" s="11">
        <v>-0.56557170000000001</v>
      </c>
      <c r="CC513" s="11">
        <v>-0.47155619999999998</v>
      </c>
      <c r="CD513" s="11">
        <v>-0.38920709999999997</v>
      </c>
      <c r="CE513" s="11">
        <v>-0.30079519999999998</v>
      </c>
      <c r="CF513" s="11">
        <v>-0.2819876</v>
      </c>
      <c r="CG513" s="11">
        <v>-0.1898803</v>
      </c>
      <c r="CH513" s="11">
        <v>-0.2287575</v>
      </c>
      <c r="CI513" s="11">
        <v>-0.1489637</v>
      </c>
      <c r="CJ513" s="11">
        <v>-2.4506500000000001E-2</v>
      </c>
      <c r="CK513" s="11">
        <v>-2.7772600000000001E-2</v>
      </c>
      <c r="CL513" s="11">
        <v>7.4178499999999994E-2</v>
      </c>
      <c r="CM513" s="11">
        <v>4.8930000000000002E-4</v>
      </c>
      <c r="CN513" s="11">
        <v>0.10208589999999999</v>
      </c>
      <c r="CO513" s="11">
        <v>9.5821799999999999E-2</v>
      </c>
      <c r="CP513" s="11">
        <v>0.1181845</v>
      </c>
      <c r="CQ513" s="11">
        <v>0.2041306</v>
      </c>
      <c r="CR513" s="11">
        <v>0.3030755</v>
      </c>
      <c r="CS513" s="11">
        <v>0.36536869999999999</v>
      </c>
      <c r="CT513" s="11">
        <v>0.35312100000000002</v>
      </c>
      <c r="CU513" s="11">
        <v>0.36565140000000002</v>
      </c>
      <c r="CV513" s="11">
        <v>0.34247860000000002</v>
      </c>
      <c r="CW513" s="11">
        <v>5.7412699999999997E-2</v>
      </c>
      <c r="CX513" s="11">
        <v>-3.34852E-2</v>
      </c>
      <c r="CY513" s="11">
        <v>-7.88769E-2</v>
      </c>
      <c r="CZ513" s="11">
        <v>0.12844530000000001</v>
      </c>
      <c r="DA513" s="11">
        <v>0.1110529</v>
      </c>
      <c r="DB513" s="11">
        <v>9.1288599999999998E-2</v>
      </c>
      <c r="DC513" s="11">
        <v>7.9569399999999998E-2</v>
      </c>
      <c r="DD513" s="11">
        <v>6.7259799999999995E-2</v>
      </c>
      <c r="DE513" s="11">
        <v>5.9837899999999999E-2</v>
      </c>
      <c r="DF513" s="11">
        <v>6.2357099999999999E-2</v>
      </c>
      <c r="DG513" s="11">
        <v>6.6257899999999995E-2</v>
      </c>
      <c r="DH513" s="11">
        <v>6.4549899999999993E-2</v>
      </c>
      <c r="DI513" s="11">
        <v>7.2453299999999998E-2</v>
      </c>
      <c r="DJ513" s="11">
        <v>7.6362600000000003E-2</v>
      </c>
      <c r="DK513" s="11">
        <v>7.79807E-2</v>
      </c>
      <c r="DL513" s="11">
        <v>7.8149499999999997E-2</v>
      </c>
      <c r="DM513" s="11">
        <v>8.7487800000000004E-2</v>
      </c>
      <c r="DN513" s="11">
        <v>9.80375E-2</v>
      </c>
      <c r="DO513" s="11">
        <v>0.10194780000000001</v>
      </c>
      <c r="DP513" s="11">
        <v>0.109947</v>
      </c>
      <c r="DQ513" s="11">
        <v>0.1096636</v>
      </c>
      <c r="DR513" s="11">
        <v>0.10456029999999999</v>
      </c>
      <c r="DS513" s="11">
        <v>9.0602199999999994E-2</v>
      </c>
      <c r="DT513" s="11">
        <v>8.7711999999999998E-2</v>
      </c>
      <c r="DU513" s="11">
        <v>8.9891499999999999E-2</v>
      </c>
      <c r="DV513" s="11">
        <v>8.3028900000000003E-2</v>
      </c>
      <c r="DW513" s="11">
        <v>7.7667899999999998E-2</v>
      </c>
      <c r="DX513" s="11">
        <v>1.30166</v>
      </c>
      <c r="DY513" s="11">
        <v>5.6915599999999997E-2</v>
      </c>
      <c r="DZ513" s="11">
        <v>9.0112800000000007E-2</v>
      </c>
      <c r="EA513" s="11">
        <v>67.666411999999994</v>
      </c>
      <c r="EB513" s="11">
        <v>68.923644999999993</v>
      </c>
      <c r="EC513" s="11">
        <v>67.896361999999996</v>
      </c>
      <c r="ED513" s="11">
        <v>66.906730999999994</v>
      </c>
      <c r="EE513" s="11">
        <v>66.538184999999999</v>
      </c>
      <c r="EF513" s="11">
        <v>66.130272000000005</v>
      </c>
      <c r="EG513" s="11">
        <v>66.158966000000007</v>
      </c>
      <c r="EH513" s="11">
        <v>66.811058000000003</v>
      </c>
      <c r="EI513" s="11">
        <v>68.154365999999996</v>
      </c>
      <c r="EJ513" s="11">
        <v>69.431022999999996</v>
      </c>
      <c r="EK513" s="11">
        <v>70.488960000000006</v>
      </c>
      <c r="EL513" s="11">
        <v>71.196860999999998</v>
      </c>
      <c r="EM513" s="11">
        <v>71.388428000000005</v>
      </c>
      <c r="EN513" s="11">
        <v>75.133514000000005</v>
      </c>
      <c r="EO513" s="11">
        <v>73.949569999999994</v>
      </c>
      <c r="EP513" s="11">
        <v>72.881584000000004</v>
      </c>
      <c r="EQ513" s="11">
        <v>71.985832000000002</v>
      </c>
      <c r="ER513" s="11">
        <v>71.048919999999995</v>
      </c>
      <c r="ES513" s="11">
        <v>69.653946000000005</v>
      </c>
      <c r="ET513" s="11">
        <v>68.058402999999998</v>
      </c>
      <c r="EU513" s="11">
        <v>67.199791000000005</v>
      </c>
      <c r="EV513" s="11">
        <v>66.551024999999996</v>
      </c>
      <c r="EW513" s="11">
        <v>66.123749000000004</v>
      </c>
      <c r="EX513" s="11">
        <v>66.737572</v>
      </c>
      <c r="EY513" s="11">
        <v>0</v>
      </c>
      <c r="EZ513" s="11"/>
      <c r="FA513" s="11"/>
      <c r="FB513" s="11"/>
      <c r="FC513" s="11"/>
      <c r="FD513" s="11"/>
      <c r="FE513" s="11"/>
      <c r="FF513" s="11"/>
      <c r="FG513" s="11"/>
      <c r="FH513" s="11"/>
      <c r="FI513" s="11"/>
      <c r="FJ513" s="11"/>
      <c r="FK513" s="11"/>
      <c r="FL513" s="11"/>
      <c r="FM513" s="11"/>
      <c r="FN513" s="11"/>
      <c r="FO513" s="11"/>
      <c r="FP513" s="11"/>
      <c r="FQ513" s="11"/>
      <c r="FR513" s="11"/>
      <c r="FS513" s="11"/>
      <c r="FT513" s="11"/>
      <c r="FU513" s="11"/>
      <c r="FV513" s="11"/>
      <c r="HY513" s="37"/>
    </row>
    <row r="514" spans="1:235" x14ac:dyDescent="0.2">
      <c r="A514" t="s">
        <v>112</v>
      </c>
      <c r="B514" t="s">
        <v>136</v>
      </c>
      <c r="C514" t="s">
        <v>0</v>
      </c>
      <c r="D514" t="s">
        <v>134</v>
      </c>
      <c r="E514" s="38" t="s">
        <v>116</v>
      </c>
      <c r="F514" t="s">
        <v>107</v>
      </c>
      <c r="G514" s="11">
        <v>8612</v>
      </c>
      <c r="H514" s="11">
        <v>10.713660000000001</v>
      </c>
      <c r="I514" s="11">
        <v>9.6704729999999994</v>
      </c>
      <c r="J514" s="11">
        <v>8.5804690000000008</v>
      </c>
      <c r="K514" s="11">
        <v>7.8030239999999997</v>
      </c>
      <c r="L514" s="11">
        <v>7.3148999999999997</v>
      </c>
      <c r="M514" s="11">
        <v>7.2803120000000003</v>
      </c>
      <c r="N514" s="11">
        <v>7.0585740000000001</v>
      </c>
      <c r="O514" s="11">
        <v>4.2831910000000004</v>
      </c>
      <c r="P514" s="11">
        <v>-2.0946820000000002</v>
      </c>
      <c r="Q514" s="11">
        <v>-10.46782</v>
      </c>
      <c r="R514" s="11">
        <v>-17.005680000000002</v>
      </c>
      <c r="S514" s="11">
        <v>-20.671379999999999</v>
      </c>
      <c r="T514" s="11">
        <v>-21.09243</v>
      </c>
      <c r="U514" s="11">
        <v>-18.845559999999999</v>
      </c>
      <c r="V514" s="11">
        <v>-14.164400000000001</v>
      </c>
      <c r="W514" s="11">
        <v>-7.9335360000000001</v>
      </c>
      <c r="X514" s="11">
        <v>-0.83672069999999998</v>
      </c>
      <c r="Y514" s="11">
        <v>8.2024150000000002</v>
      </c>
      <c r="Z514" s="11">
        <v>14.85568</v>
      </c>
      <c r="AA514" s="11">
        <v>16.802779999999998</v>
      </c>
      <c r="AB514" s="11">
        <v>16.272410000000001</v>
      </c>
      <c r="AC514" s="11">
        <v>15.094139999999999</v>
      </c>
      <c r="AD514" s="11">
        <v>13.092980000000001</v>
      </c>
      <c r="AE514" s="11">
        <v>11.22561</v>
      </c>
      <c r="AF514" s="11">
        <v>-1.2889870000000001</v>
      </c>
      <c r="AG514" s="11">
        <v>-1.1010249999999999</v>
      </c>
      <c r="AH514" s="11">
        <v>-0.8882217</v>
      </c>
      <c r="AI514" s="11">
        <v>-0.73091810000000002</v>
      </c>
      <c r="AJ514" s="11">
        <v>-0.64625279999999996</v>
      </c>
      <c r="AK514" s="11">
        <v>-0.47131790000000001</v>
      </c>
      <c r="AL514" s="11">
        <v>-0.53788349999999996</v>
      </c>
      <c r="AM514" s="11">
        <v>-0.43681789999999998</v>
      </c>
      <c r="AN514" s="11">
        <v>-0.2993054</v>
      </c>
      <c r="AO514" s="11">
        <v>-0.34639110000000001</v>
      </c>
      <c r="AP514" s="11">
        <v>-0.2135736</v>
      </c>
      <c r="AQ514" s="11">
        <v>-0.32610879999999998</v>
      </c>
      <c r="AR514" s="11">
        <v>-0.1823852</v>
      </c>
      <c r="AS514" s="11">
        <v>-0.26264599999999999</v>
      </c>
      <c r="AT514" s="11">
        <v>-0.28128409999999998</v>
      </c>
      <c r="AU514" s="11">
        <v>-0.16160279999999999</v>
      </c>
      <c r="AV514" s="11">
        <v>-5.7578999999999998E-3</v>
      </c>
      <c r="AW514" s="11">
        <v>7.8712799999999999E-2</v>
      </c>
      <c r="AX514" s="11">
        <v>6.6776299999999997E-2</v>
      </c>
      <c r="AY514" s="11">
        <v>0.19298009999999999</v>
      </c>
      <c r="AZ514" s="11">
        <v>0.1852713</v>
      </c>
      <c r="BA514" s="11">
        <v>-0.26531450000000001</v>
      </c>
      <c r="BB514" s="11">
        <v>-0.41610989999999998</v>
      </c>
      <c r="BC514" s="11">
        <v>-0.41181190000000001</v>
      </c>
      <c r="BD514" s="11">
        <v>-1.0134829999999999</v>
      </c>
      <c r="BE514" s="11">
        <v>-0.86173809999999995</v>
      </c>
      <c r="BF514" s="11">
        <v>-0.69509909999999997</v>
      </c>
      <c r="BG514" s="11">
        <v>-0.56351280000000004</v>
      </c>
      <c r="BH514" s="11">
        <v>-0.50124659999999999</v>
      </c>
      <c r="BI514" s="11">
        <v>-0.34267069999999999</v>
      </c>
      <c r="BJ514" s="11">
        <v>-0.40368029999999999</v>
      </c>
      <c r="BK514" s="11">
        <v>-0.29583690000000001</v>
      </c>
      <c r="BL514" s="11">
        <v>-0.15779090000000001</v>
      </c>
      <c r="BM514" s="11">
        <v>-0.1881659</v>
      </c>
      <c r="BN514" s="11">
        <v>-4.2227399999999998E-2</v>
      </c>
      <c r="BO514" s="11">
        <v>-0.14534830000000001</v>
      </c>
      <c r="BP514" s="11">
        <v>4.4247999999999996E-3</v>
      </c>
      <c r="BQ514" s="11">
        <v>-5.1504000000000001E-2</v>
      </c>
      <c r="BR514" s="11">
        <v>-4.7389300000000002E-2</v>
      </c>
      <c r="BS514" s="11">
        <v>7.9954999999999998E-2</v>
      </c>
      <c r="BT514" s="11">
        <v>0.25495790000000002</v>
      </c>
      <c r="BU514" s="11">
        <v>0.33514450000000001</v>
      </c>
      <c r="BV514" s="11">
        <v>0.31536340000000002</v>
      </c>
      <c r="BW514" s="11">
        <v>0.40742030000000001</v>
      </c>
      <c r="BX514" s="11">
        <v>0.39088539999999999</v>
      </c>
      <c r="BY514" s="11">
        <v>-5.2155899999999998E-2</v>
      </c>
      <c r="BZ514" s="11">
        <v>-0.2266358</v>
      </c>
      <c r="CA514" s="11">
        <v>-0.2391741</v>
      </c>
      <c r="CB514" s="11">
        <v>-0.73798010000000003</v>
      </c>
      <c r="CC514" s="11">
        <v>-0.62245110000000003</v>
      </c>
      <c r="CD514" s="11">
        <v>-0.50197650000000005</v>
      </c>
      <c r="CE514" s="11">
        <v>-0.3961075</v>
      </c>
      <c r="CF514" s="11">
        <v>-0.35624050000000002</v>
      </c>
      <c r="CG514" s="11">
        <v>-0.21402360000000001</v>
      </c>
      <c r="CH514" s="11">
        <v>-0.26947719999999997</v>
      </c>
      <c r="CI514" s="11">
        <v>-0.15485589999999999</v>
      </c>
      <c r="CJ514" s="11">
        <v>-1.62764E-2</v>
      </c>
      <c r="CK514" s="11">
        <v>-2.9940899999999999E-2</v>
      </c>
      <c r="CL514" s="11">
        <v>0.12911880000000001</v>
      </c>
      <c r="CM514" s="11">
        <v>3.5412199999999998E-2</v>
      </c>
      <c r="CN514" s="11">
        <v>0.19123470000000001</v>
      </c>
      <c r="CO514" s="11">
        <v>0.159638</v>
      </c>
      <c r="CP514" s="11">
        <v>0.18650559999999999</v>
      </c>
      <c r="CQ514" s="11">
        <v>0.32151279999999999</v>
      </c>
      <c r="CR514" s="11">
        <v>0.51567370000000001</v>
      </c>
      <c r="CS514" s="11">
        <v>0.59157630000000005</v>
      </c>
      <c r="CT514" s="11">
        <v>0.56395050000000002</v>
      </c>
      <c r="CU514" s="11">
        <v>0.62186059999999999</v>
      </c>
      <c r="CV514" s="11">
        <v>0.59649960000000002</v>
      </c>
      <c r="CW514" s="11">
        <v>0.1610027</v>
      </c>
      <c r="CX514" s="11">
        <v>-3.7161800000000002E-2</v>
      </c>
      <c r="CY514" s="11">
        <v>-6.6536300000000007E-2</v>
      </c>
      <c r="CZ514" s="11">
        <v>0.16749410000000001</v>
      </c>
      <c r="DA514" s="11">
        <v>0.1454762</v>
      </c>
      <c r="DB514" s="11">
        <v>0.11741020000000001</v>
      </c>
      <c r="DC514" s="11">
        <v>0.1017752</v>
      </c>
      <c r="DD514" s="11">
        <v>8.81575E-2</v>
      </c>
      <c r="DE514" s="11">
        <v>7.8211900000000001E-2</v>
      </c>
      <c r="DF514" s="11">
        <v>8.1589700000000001E-2</v>
      </c>
      <c r="DG514" s="11">
        <v>8.5710300000000003E-2</v>
      </c>
      <c r="DH514" s="11">
        <v>8.6034700000000006E-2</v>
      </c>
      <c r="DI514" s="11">
        <v>9.6194000000000002E-2</v>
      </c>
      <c r="DJ514" s="11">
        <v>0.1041711</v>
      </c>
      <c r="DK514" s="11">
        <v>0.1098946</v>
      </c>
      <c r="DL514" s="11">
        <v>0.1135724</v>
      </c>
      <c r="DM514" s="11">
        <v>0.12836520000000001</v>
      </c>
      <c r="DN514" s="11">
        <v>0.14219799999999999</v>
      </c>
      <c r="DO514" s="11">
        <v>0.14685670000000001</v>
      </c>
      <c r="DP514" s="11">
        <v>0.15850400000000001</v>
      </c>
      <c r="DQ514" s="11">
        <v>0.15589939999999999</v>
      </c>
      <c r="DR514" s="11">
        <v>0.15113019999999999</v>
      </c>
      <c r="DS514" s="11">
        <v>0.1303704</v>
      </c>
      <c r="DT514" s="11">
        <v>0.12500449999999999</v>
      </c>
      <c r="DU514" s="11">
        <v>0.12959129999999999</v>
      </c>
      <c r="DV514" s="11">
        <v>0.115192</v>
      </c>
      <c r="DW514" s="11">
        <v>0.1049563</v>
      </c>
      <c r="DX514" s="11">
        <v>1.8396030000000001</v>
      </c>
      <c r="DY514" s="11">
        <v>7.9972100000000004E-2</v>
      </c>
      <c r="DZ514" s="11">
        <v>0.13026260000000001</v>
      </c>
      <c r="EA514" s="11">
        <v>65.466339000000005</v>
      </c>
      <c r="EB514" s="11">
        <v>65.795829999999995</v>
      </c>
      <c r="EC514" s="11">
        <v>65.025077999999993</v>
      </c>
      <c r="ED514" s="11">
        <v>64.337975</v>
      </c>
      <c r="EE514" s="11">
        <v>63.956322</v>
      </c>
      <c r="EF514" s="11">
        <v>63.641933000000002</v>
      </c>
      <c r="EG514" s="11">
        <v>64.255500999999995</v>
      </c>
      <c r="EH514" s="11">
        <v>66.892455999999996</v>
      </c>
      <c r="EI514" s="11">
        <v>70.571037000000004</v>
      </c>
      <c r="EJ514" s="11">
        <v>74.206215</v>
      </c>
      <c r="EK514" s="11">
        <v>77.006980999999996</v>
      </c>
      <c r="EL514" s="11">
        <v>78.875884999999997</v>
      </c>
      <c r="EM514" s="11">
        <v>79.894295</v>
      </c>
      <c r="EN514" s="11">
        <v>81.545242000000002</v>
      </c>
      <c r="EO514" s="11">
        <v>80.350098000000003</v>
      </c>
      <c r="EP514" s="11">
        <v>79.230582999999996</v>
      </c>
      <c r="EQ514" s="11">
        <v>77.881568999999999</v>
      </c>
      <c r="ER514" s="11">
        <v>76.318961999999999</v>
      </c>
      <c r="ES514" s="11">
        <v>73.798903999999993</v>
      </c>
      <c r="ET514" s="11">
        <v>70.037452999999999</v>
      </c>
      <c r="EU514" s="11">
        <v>68.282775999999998</v>
      </c>
      <c r="EV514" s="11">
        <v>66.984275999999994</v>
      </c>
      <c r="EW514" s="11">
        <v>66.167679000000007</v>
      </c>
      <c r="EX514" s="11">
        <v>65.910056999999995</v>
      </c>
      <c r="EY514" s="11">
        <v>0</v>
      </c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HY514" s="37"/>
      <c r="IA514" s="37"/>
    </row>
    <row r="515" spans="1:235" x14ac:dyDescent="0.2">
      <c r="A515" t="s">
        <v>112</v>
      </c>
      <c r="B515" t="s">
        <v>136</v>
      </c>
      <c r="C515" t="s">
        <v>0</v>
      </c>
      <c r="D515" t="s">
        <v>134</v>
      </c>
      <c r="E515" s="38" t="s">
        <v>211</v>
      </c>
      <c r="F515" t="s">
        <v>105</v>
      </c>
      <c r="G515" s="11">
        <v>15373</v>
      </c>
      <c r="H515" s="11">
        <v>19.81879</v>
      </c>
      <c r="I515" s="11">
        <v>17.812709999999999</v>
      </c>
      <c r="J515" s="11">
        <v>15.722770000000001</v>
      </c>
      <c r="K515" s="11">
        <v>14.118449999999999</v>
      </c>
      <c r="L515" s="11">
        <v>12.93506</v>
      </c>
      <c r="M515" s="11">
        <v>12.769030000000001</v>
      </c>
      <c r="N515" s="11">
        <v>12.419930000000001</v>
      </c>
      <c r="O515" s="11">
        <v>6.6882910000000004</v>
      </c>
      <c r="P515" s="11">
        <v>-5.2585030000000001</v>
      </c>
      <c r="Q515" s="11">
        <v>-18.872869999999999</v>
      </c>
      <c r="R515" s="11">
        <v>-29.135459999999998</v>
      </c>
      <c r="S515" s="11">
        <v>-35.175249999999998</v>
      </c>
      <c r="T515" s="11">
        <v>-35.132060000000003</v>
      </c>
      <c r="U515" s="11">
        <v>-28.589030000000001</v>
      </c>
      <c r="V515" s="11">
        <v>-9.9337859999999996</v>
      </c>
      <c r="W515" s="11">
        <v>6.2204119999999996</v>
      </c>
      <c r="X515" s="11">
        <v>11.00267</v>
      </c>
      <c r="Y515" s="11">
        <v>17.961500000000001</v>
      </c>
      <c r="Z515" s="11">
        <v>25.916789999999999</v>
      </c>
      <c r="AA515" s="11">
        <v>28.899840000000001</v>
      </c>
      <c r="AB515" s="11">
        <v>29.36251</v>
      </c>
      <c r="AC515" s="11">
        <v>27.992290000000001</v>
      </c>
      <c r="AD515" s="11">
        <v>24.723469999999999</v>
      </c>
      <c r="AE515" s="11">
        <v>21.355540000000001</v>
      </c>
      <c r="AF515" s="11">
        <v>-2.2417129999999998</v>
      </c>
      <c r="AG515" s="11">
        <v>-1.9309190000000001</v>
      </c>
      <c r="AH515" s="11">
        <v>-1.583669</v>
      </c>
      <c r="AI515" s="11">
        <v>-1.285739</v>
      </c>
      <c r="AJ515" s="11">
        <v>-1.1532070000000001</v>
      </c>
      <c r="AK515" s="11">
        <v>-0.84193030000000002</v>
      </c>
      <c r="AL515" s="11">
        <v>-1.0161169999999999</v>
      </c>
      <c r="AM515" s="11">
        <v>-0.83450919999999995</v>
      </c>
      <c r="AN515" s="11">
        <v>-0.54947020000000002</v>
      </c>
      <c r="AO515" s="11">
        <v>-0.65055660000000004</v>
      </c>
      <c r="AP515" s="11">
        <v>-0.38662590000000002</v>
      </c>
      <c r="AQ515" s="11">
        <v>-0.57921429999999996</v>
      </c>
      <c r="AR515" s="11">
        <v>-0.3181234</v>
      </c>
      <c r="AS515" s="11">
        <v>-0.44899889999999998</v>
      </c>
      <c r="AT515" s="11">
        <v>-0.48103459999999998</v>
      </c>
      <c r="AU515" s="11">
        <v>-0.2395272</v>
      </c>
      <c r="AV515" s="11">
        <v>1.9094799999999999E-2</v>
      </c>
      <c r="AW515" s="11">
        <v>0.1406771</v>
      </c>
      <c r="AX515" s="11">
        <v>8.6665400000000004E-2</v>
      </c>
      <c r="AY515" s="11">
        <v>0.3364666</v>
      </c>
      <c r="AZ515" s="11">
        <v>0.34414499999999998</v>
      </c>
      <c r="BA515" s="11">
        <v>-0.47237279999999998</v>
      </c>
      <c r="BB515" s="11">
        <v>-0.72495790000000004</v>
      </c>
      <c r="BC515" s="11">
        <v>-0.7291088</v>
      </c>
      <c r="BD515" s="11">
        <v>-1.749844</v>
      </c>
      <c r="BE515" s="11">
        <v>-1.499228</v>
      </c>
      <c r="BF515" s="11">
        <v>-1.234572</v>
      </c>
      <c r="BG515" s="11">
        <v>-0.98234189999999999</v>
      </c>
      <c r="BH515" s="11">
        <v>-0.88842650000000001</v>
      </c>
      <c r="BI515" s="11">
        <v>-0.60710609999999998</v>
      </c>
      <c r="BJ515" s="11">
        <v>-0.76852279999999995</v>
      </c>
      <c r="BK515" s="11">
        <v>-0.57514500000000002</v>
      </c>
      <c r="BL515" s="11">
        <v>-0.28400740000000002</v>
      </c>
      <c r="BM515" s="11">
        <v>-0.35770600000000002</v>
      </c>
      <c r="BN515" s="11">
        <v>-6.8308499999999994E-2</v>
      </c>
      <c r="BO515" s="11">
        <v>-0.24321590000000001</v>
      </c>
      <c r="BP515" s="11">
        <v>2.8698600000000001E-2</v>
      </c>
      <c r="BQ515" s="11">
        <v>-5.6673300000000003E-2</v>
      </c>
      <c r="BR515" s="11">
        <v>-4.7805300000000002E-2</v>
      </c>
      <c r="BS515" s="11">
        <v>0.20847070000000001</v>
      </c>
      <c r="BT515" s="11">
        <v>0.5044959</v>
      </c>
      <c r="BU515" s="11">
        <v>0.6197648</v>
      </c>
      <c r="BV515" s="11">
        <v>0.55328889999999997</v>
      </c>
      <c r="BW515" s="11">
        <v>0.73907829999999997</v>
      </c>
      <c r="BX515" s="11">
        <v>0.73330930000000005</v>
      </c>
      <c r="BY515" s="11">
        <v>-7.0925500000000002E-2</v>
      </c>
      <c r="BZ515" s="11">
        <v>-0.37704189999999999</v>
      </c>
      <c r="CA515" s="11">
        <v>-0.411777</v>
      </c>
      <c r="CB515" s="11">
        <v>-1.2579750000000001</v>
      </c>
      <c r="CC515" s="11">
        <v>-1.067537</v>
      </c>
      <c r="CD515" s="11">
        <v>-0.88547620000000005</v>
      </c>
      <c r="CE515" s="11">
        <v>-0.67894489999999996</v>
      </c>
      <c r="CF515" s="11">
        <v>-0.62364600000000003</v>
      </c>
      <c r="CG515" s="11">
        <v>-0.3722819</v>
      </c>
      <c r="CH515" s="11">
        <v>-0.52092819999999995</v>
      </c>
      <c r="CI515" s="11">
        <v>-0.31578089999999998</v>
      </c>
      <c r="CJ515" s="11">
        <v>-1.8544600000000001E-2</v>
      </c>
      <c r="CK515" s="11">
        <v>-6.4855499999999996E-2</v>
      </c>
      <c r="CL515" s="11">
        <v>0.25000889999999998</v>
      </c>
      <c r="CM515" s="11">
        <v>9.2782500000000004E-2</v>
      </c>
      <c r="CN515" s="11">
        <v>0.37552049999999998</v>
      </c>
      <c r="CO515" s="11">
        <v>0.33565230000000001</v>
      </c>
      <c r="CP515" s="11">
        <v>0.38542399999999999</v>
      </c>
      <c r="CQ515" s="11">
        <v>0.65646850000000001</v>
      </c>
      <c r="CR515" s="11">
        <v>0.98989680000000002</v>
      </c>
      <c r="CS515" s="11">
        <v>1.0988530000000001</v>
      </c>
      <c r="CT515" s="11">
        <v>1.0199119999999999</v>
      </c>
      <c r="CU515" s="11">
        <v>1.1416900000000001</v>
      </c>
      <c r="CV515" s="11">
        <v>1.122474</v>
      </c>
      <c r="CW515" s="11">
        <v>0.33052189999999998</v>
      </c>
      <c r="CX515" s="11">
        <v>-2.91258E-2</v>
      </c>
      <c r="CY515" s="11">
        <v>-9.4445399999999999E-2</v>
      </c>
      <c r="CZ515" s="11">
        <v>0.29903489999999999</v>
      </c>
      <c r="DA515" s="11">
        <v>0.2624494</v>
      </c>
      <c r="DB515" s="11">
        <v>0.21223549999999999</v>
      </c>
      <c r="DC515" s="11">
        <v>0.18445230000000001</v>
      </c>
      <c r="DD515" s="11">
        <v>0.16097510000000001</v>
      </c>
      <c r="DE515" s="11">
        <v>0.142763</v>
      </c>
      <c r="DF515" s="11">
        <v>0.15052679999999999</v>
      </c>
      <c r="DG515" s="11">
        <v>0.15768219999999999</v>
      </c>
      <c r="DH515" s="11">
        <v>0.1613899</v>
      </c>
      <c r="DI515" s="11">
        <v>0.17804049999999999</v>
      </c>
      <c r="DJ515" s="11">
        <v>0.19352320000000001</v>
      </c>
      <c r="DK515" s="11">
        <v>0.2042725</v>
      </c>
      <c r="DL515" s="11">
        <v>0.21085280000000001</v>
      </c>
      <c r="DM515" s="11">
        <v>0.23851700000000001</v>
      </c>
      <c r="DN515" s="11">
        <v>0.26338470000000003</v>
      </c>
      <c r="DO515" s="11">
        <v>0.27236339999999998</v>
      </c>
      <c r="DP515" s="11">
        <v>0.2951029</v>
      </c>
      <c r="DQ515" s="11">
        <v>0.29126469999999999</v>
      </c>
      <c r="DR515" s="11">
        <v>0.28368700000000002</v>
      </c>
      <c r="DS515" s="11">
        <v>0.2447706</v>
      </c>
      <c r="DT515" s="11">
        <v>0.2365951</v>
      </c>
      <c r="DU515" s="11">
        <v>0.24406259999999999</v>
      </c>
      <c r="DV515" s="11">
        <v>0.21151800000000001</v>
      </c>
      <c r="DW515" s="11">
        <v>0.19292400000000001</v>
      </c>
      <c r="DX515" s="11">
        <v>3.3918200000000001</v>
      </c>
      <c r="DY515" s="11">
        <v>0.1481703</v>
      </c>
      <c r="DZ515" s="11">
        <v>0.2444905</v>
      </c>
      <c r="EA515" s="11">
        <v>68.294517999999997</v>
      </c>
      <c r="EB515" s="11">
        <v>68.797561999999999</v>
      </c>
      <c r="EC515" s="11">
        <v>67.995582999999996</v>
      </c>
      <c r="ED515" s="11">
        <v>67.221985000000004</v>
      </c>
      <c r="EE515" s="11">
        <v>66.425895999999995</v>
      </c>
      <c r="EF515" s="11">
        <v>65.985138000000006</v>
      </c>
      <c r="EG515" s="11">
        <v>65.979652000000002</v>
      </c>
      <c r="EH515" s="11">
        <v>68.823807000000002</v>
      </c>
      <c r="EI515" s="11">
        <v>72.088898</v>
      </c>
      <c r="EJ515" s="11">
        <v>75.516334999999998</v>
      </c>
      <c r="EK515" s="11">
        <v>78.212142999999998</v>
      </c>
      <c r="EL515" s="11">
        <v>79.477371000000005</v>
      </c>
      <c r="EM515" s="11">
        <v>79.096328999999997</v>
      </c>
      <c r="EN515" s="11">
        <v>81.476707000000005</v>
      </c>
      <c r="EO515" s="11">
        <v>80.081267999999994</v>
      </c>
      <c r="EP515" s="11">
        <v>78.635093999999995</v>
      </c>
      <c r="EQ515" s="11">
        <v>75.450798000000006</v>
      </c>
      <c r="ER515" s="11">
        <v>74.227142000000001</v>
      </c>
      <c r="ES515" s="11">
        <v>72.270049999999998</v>
      </c>
      <c r="ET515" s="11">
        <v>70.724861000000004</v>
      </c>
      <c r="EU515" s="11">
        <v>69.399253999999999</v>
      </c>
      <c r="EV515" s="11">
        <v>69.399253999999999</v>
      </c>
      <c r="EW515" s="11">
        <v>69.366446999999994</v>
      </c>
      <c r="EX515" s="11">
        <v>71.292809000000005</v>
      </c>
      <c r="EY515" s="11">
        <v>0</v>
      </c>
      <c r="EZ515" s="11"/>
      <c r="FA515" s="11"/>
      <c r="FB515" s="11"/>
      <c r="FC515" s="11"/>
      <c r="FD515" s="11"/>
      <c r="FE515" s="11"/>
      <c r="FF515" s="11"/>
      <c r="FG515" s="11"/>
      <c r="FH515" s="11"/>
      <c r="FI515" s="11"/>
      <c r="FJ515" s="11"/>
      <c r="FK515" s="11"/>
      <c r="FL515" s="11"/>
      <c r="FM515" s="11"/>
      <c r="FN515" s="11"/>
      <c r="FO515" s="11"/>
      <c r="FP515" s="11"/>
      <c r="FQ515" s="11"/>
      <c r="FR515" s="11"/>
      <c r="FS515" s="11"/>
      <c r="FT515" s="11"/>
      <c r="FU515" s="11"/>
      <c r="FV515" s="11"/>
    </row>
    <row r="516" spans="1:235" x14ac:dyDescent="0.2">
      <c r="A516" t="s">
        <v>112</v>
      </c>
      <c r="B516" t="s">
        <v>136</v>
      </c>
      <c r="C516" t="s">
        <v>0</v>
      </c>
      <c r="D516" t="s">
        <v>134</v>
      </c>
      <c r="E516" s="38" t="s">
        <v>211</v>
      </c>
      <c r="F516" t="s">
        <v>106</v>
      </c>
      <c r="G516" s="11">
        <v>6761</v>
      </c>
      <c r="H516" s="11">
        <v>8.2879439999999995</v>
      </c>
      <c r="I516" s="11">
        <v>7.4447890000000001</v>
      </c>
      <c r="J516" s="11">
        <v>6.5896590000000002</v>
      </c>
      <c r="K516" s="11">
        <v>5.8730849999999997</v>
      </c>
      <c r="L516" s="11">
        <v>5.4231220000000002</v>
      </c>
      <c r="M516" s="11">
        <v>5.2352059999999998</v>
      </c>
      <c r="N516" s="11">
        <v>5.0102099999999998</v>
      </c>
      <c r="O516" s="11">
        <v>2.6444510000000001</v>
      </c>
      <c r="P516" s="11">
        <v>-2.6145960000000001</v>
      </c>
      <c r="Q516" s="11">
        <v>-8.6055650000000004</v>
      </c>
      <c r="R516" s="11">
        <v>-13.53876</v>
      </c>
      <c r="S516" s="11">
        <v>-16.807590000000001</v>
      </c>
      <c r="T516" s="11">
        <v>-17.577750000000002</v>
      </c>
      <c r="U516" s="11">
        <v>-15.20077</v>
      </c>
      <c r="V516" s="11">
        <v>-7.6059150000000004</v>
      </c>
      <c r="W516" s="11">
        <v>-1.026993</v>
      </c>
      <c r="X516" s="11">
        <v>1.7663199999999999</v>
      </c>
      <c r="Y516" s="11">
        <v>5.3777480000000004</v>
      </c>
      <c r="Z516" s="11">
        <v>9.6455070000000003</v>
      </c>
      <c r="AA516" s="11">
        <v>11.45852</v>
      </c>
      <c r="AB516" s="11">
        <v>12.01824</v>
      </c>
      <c r="AC516" s="11">
        <v>11.66563</v>
      </c>
      <c r="AD516" s="11">
        <v>10.48143</v>
      </c>
      <c r="AE516" s="11">
        <v>9.0006780000000006</v>
      </c>
      <c r="AF516" s="11">
        <v>-0.9695203</v>
      </c>
      <c r="AG516" s="11">
        <v>-0.82631279999999996</v>
      </c>
      <c r="AH516" s="11">
        <v>-0.6823766</v>
      </c>
      <c r="AI516" s="11">
        <v>-0.55536010000000002</v>
      </c>
      <c r="AJ516" s="11">
        <v>-0.49829089999999998</v>
      </c>
      <c r="AK516" s="11">
        <v>-0.38834800000000003</v>
      </c>
      <c r="AL516" s="11">
        <v>-0.45484350000000001</v>
      </c>
      <c r="AM516" s="11">
        <v>-0.38560489999999997</v>
      </c>
      <c r="AN516" s="11">
        <v>-0.2436334</v>
      </c>
      <c r="AO516" s="11">
        <v>-0.28321970000000002</v>
      </c>
      <c r="AP516" s="11">
        <v>-0.1905193</v>
      </c>
      <c r="AQ516" s="11">
        <v>-0.26779779999999997</v>
      </c>
      <c r="AR516" s="11">
        <v>-0.160556</v>
      </c>
      <c r="AS516" s="11">
        <v>-0.20130039999999999</v>
      </c>
      <c r="AT516" s="11">
        <v>-0.2192392</v>
      </c>
      <c r="AU516" s="11">
        <v>-0.13683809999999999</v>
      </c>
      <c r="AV516" s="11">
        <v>-9.5974500000000004E-2</v>
      </c>
      <c r="AW516" s="11">
        <v>-4.7202899999999999E-2</v>
      </c>
      <c r="AX516" s="11">
        <v>-5.7858E-2</v>
      </c>
      <c r="AY516" s="11">
        <v>2.4890300000000001E-2</v>
      </c>
      <c r="AZ516" s="11">
        <v>2.1340100000000001E-2</v>
      </c>
      <c r="BA516" s="11">
        <v>-0.26106580000000001</v>
      </c>
      <c r="BB516" s="11">
        <v>-0.317913</v>
      </c>
      <c r="BC516" s="11">
        <v>-0.3351999</v>
      </c>
      <c r="BD516" s="11">
        <v>-0.75309079999999995</v>
      </c>
      <c r="BE516" s="11">
        <v>-0.63780749999999997</v>
      </c>
      <c r="BF516" s="11">
        <v>-0.52767240000000004</v>
      </c>
      <c r="BG516" s="11">
        <v>-0.42056690000000002</v>
      </c>
      <c r="BH516" s="11">
        <v>-0.3825519</v>
      </c>
      <c r="BI516" s="11">
        <v>-0.28481869999999998</v>
      </c>
      <c r="BJ516" s="11">
        <v>-0.34585149999999998</v>
      </c>
      <c r="BK516" s="11">
        <v>-0.26923279999999999</v>
      </c>
      <c r="BL516" s="11">
        <v>-0.12970480000000001</v>
      </c>
      <c r="BM516" s="11">
        <v>-0.15673780000000001</v>
      </c>
      <c r="BN516" s="11">
        <v>-5.8519399999999999E-2</v>
      </c>
      <c r="BO516" s="11">
        <v>-0.1360162</v>
      </c>
      <c r="BP516" s="11">
        <v>-3.0770499999999999E-2</v>
      </c>
      <c r="BQ516" s="11">
        <v>-5.6406900000000003E-2</v>
      </c>
      <c r="BR516" s="11">
        <v>-5.6651899999999998E-2</v>
      </c>
      <c r="BS516" s="11">
        <v>3.2760699999999997E-2</v>
      </c>
      <c r="BT516" s="11">
        <v>8.9565099999999995E-2</v>
      </c>
      <c r="BU516" s="11">
        <v>0.13875409999999999</v>
      </c>
      <c r="BV516" s="11">
        <v>0.1192713</v>
      </c>
      <c r="BW516" s="11">
        <v>0.17906649999999999</v>
      </c>
      <c r="BX516" s="11">
        <v>0.17349239999999999</v>
      </c>
      <c r="BY516" s="11">
        <v>-0.1042906</v>
      </c>
      <c r="BZ516" s="11">
        <v>-0.1762311</v>
      </c>
      <c r="CA516" s="11">
        <v>-0.20303450000000001</v>
      </c>
      <c r="CB516" s="11">
        <v>-0.53666130000000001</v>
      </c>
      <c r="CC516" s="11">
        <v>-0.44930219999999998</v>
      </c>
      <c r="CD516" s="11">
        <v>-0.37296820000000003</v>
      </c>
      <c r="CE516" s="11">
        <v>-0.28577380000000002</v>
      </c>
      <c r="CF516" s="11">
        <v>-0.26681300000000002</v>
      </c>
      <c r="CG516" s="11">
        <v>-0.18128939999999999</v>
      </c>
      <c r="CH516" s="11">
        <v>-0.2368595</v>
      </c>
      <c r="CI516" s="11">
        <v>-0.15286060000000001</v>
      </c>
      <c r="CJ516" s="11">
        <v>-1.5776200000000001E-2</v>
      </c>
      <c r="CK516" s="11">
        <v>-3.0255799999999999E-2</v>
      </c>
      <c r="CL516" s="11">
        <v>7.3480599999999993E-2</v>
      </c>
      <c r="CM516" s="11">
        <v>-4.2345999999999998E-3</v>
      </c>
      <c r="CN516" s="11">
        <v>9.9015000000000006E-2</v>
      </c>
      <c r="CO516" s="11">
        <v>8.8486599999999999E-2</v>
      </c>
      <c r="CP516" s="11">
        <v>0.1059354</v>
      </c>
      <c r="CQ516" s="11">
        <v>0.2023595</v>
      </c>
      <c r="CR516" s="11">
        <v>0.27510469999999998</v>
      </c>
      <c r="CS516" s="11">
        <v>0.32471100000000003</v>
      </c>
      <c r="CT516" s="11">
        <v>0.29640050000000001</v>
      </c>
      <c r="CU516" s="11">
        <v>0.3332427</v>
      </c>
      <c r="CV516" s="11">
        <v>0.32564460000000001</v>
      </c>
      <c r="CW516" s="11">
        <v>5.2484599999999999E-2</v>
      </c>
      <c r="CX516" s="11">
        <v>-3.4549099999999999E-2</v>
      </c>
      <c r="CY516" s="11">
        <v>-7.0869100000000004E-2</v>
      </c>
      <c r="CZ516" s="11">
        <v>0.1315798</v>
      </c>
      <c r="DA516" s="11">
        <v>0.1146031</v>
      </c>
      <c r="DB516" s="11">
        <v>9.4053499999999998E-2</v>
      </c>
      <c r="DC516" s="11">
        <v>8.1948400000000005E-2</v>
      </c>
      <c r="DD516" s="11">
        <v>7.0364300000000005E-2</v>
      </c>
      <c r="DE516" s="11">
        <v>6.2941300000000006E-2</v>
      </c>
      <c r="DF516" s="11">
        <v>6.6262399999999999E-2</v>
      </c>
      <c r="DG516" s="11">
        <v>7.0749300000000001E-2</v>
      </c>
      <c r="DH516" s="11">
        <v>6.9263699999999997E-2</v>
      </c>
      <c r="DI516" s="11">
        <v>7.6895599999999995E-2</v>
      </c>
      <c r="DJ516" s="11">
        <v>8.0250199999999994E-2</v>
      </c>
      <c r="DK516" s="11">
        <v>8.0117499999999994E-2</v>
      </c>
      <c r="DL516" s="11">
        <v>7.8904000000000002E-2</v>
      </c>
      <c r="DM516" s="11">
        <v>8.8089000000000001E-2</v>
      </c>
      <c r="DN516" s="11">
        <v>9.8846100000000006E-2</v>
      </c>
      <c r="DO516" s="11">
        <v>0.1031088</v>
      </c>
      <c r="DP516" s="11">
        <v>0.1128001</v>
      </c>
      <c r="DQ516" s="11">
        <v>0.1130538</v>
      </c>
      <c r="DR516" s="11">
        <v>0.1076869</v>
      </c>
      <c r="DS516" s="11">
        <v>9.3732499999999996E-2</v>
      </c>
      <c r="DT516" s="11">
        <v>9.2502000000000001E-2</v>
      </c>
      <c r="DU516" s="11">
        <v>9.5312599999999997E-2</v>
      </c>
      <c r="DV516" s="11">
        <v>8.6136500000000005E-2</v>
      </c>
      <c r="DW516" s="11">
        <v>8.0350900000000003E-2</v>
      </c>
      <c r="DX516" s="11">
        <v>1.3227819999999999</v>
      </c>
      <c r="DY516" s="11">
        <v>5.86215E-2</v>
      </c>
      <c r="DZ516" s="11">
        <v>9.3282699999999996E-2</v>
      </c>
      <c r="EA516" s="11">
        <v>69.275208000000006</v>
      </c>
      <c r="EB516" s="11">
        <v>70.017089999999996</v>
      </c>
      <c r="EC516" s="11">
        <v>68.912125000000003</v>
      </c>
      <c r="ED516" s="11">
        <v>68.333945999999997</v>
      </c>
      <c r="EE516" s="11">
        <v>67.062241</v>
      </c>
      <c r="EF516" s="11">
        <v>66.713806000000005</v>
      </c>
      <c r="EG516" s="11">
        <v>66.530586</v>
      </c>
      <c r="EH516" s="11">
        <v>67.578186000000002</v>
      </c>
      <c r="EI516" s="11">
        <v>69.418610000000001</v>
      </c>
      <c r="EJ516" s="11">
        <v>71.630202999999995</v>
      </c>
      <c r="EK516" s="11">
        <v>72.720673000000005</v>
      </c>
      <c r="EL516" s="11">
        <v>73.625930999999994</v>
      </c>
      <c r="EM516" s="11">
        <v>73.533332999999999</v>
      </c>
      <c r="EN516" s="11">
        <v>77.315787999999998</v>
      </c>
      <c r="EO516" s="11">
        <v>76.036461000000003</v>
      </c>
      <c r="EP516" s="11">
        <v>74.944777999999999</v>
      </c>
      <c r="EQ516" s="11">
        <v>72.454918000000006</v>
      </c>
      <c r="ER516" s="11">
        <v>71.471855000000005</v>
      </c>
      <c r="ES516" s="11">
        <v>69.943709999999996</v>
      </c>
      <c r="ET516" s="11">
        <v>68.718384</v>
      </c>
      <c r="EU516" s="11">
        <v>68.005645999999999</v>
      </c>
      <c r="EV516" s="11">
        <v>68.005645999999999</v>
      </c>
      <c r="EW516" s="11">
        <v>67.870941000000002</v>
      </c>
      <c r="EX516" s="11">
        <v>71.272307999999995</v>
      </c>
      <c r="EY516" s="11">
        <v>0</v>
      </c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</row>
    <row r="517" spans="1:235" x14ac:dyDescent="0.2">
      <c r="A517" t="s">
        <v>112</v>
      </c>
      <c r="B517" t="s">
        <v>136</v>
      </c>
      <c r="C517" t="s">
        <v>0</v>
      </c>
      <c r="D517" t="s">
        <v>134</v>
      </c>
      <c r="E517" s="38" t="s">
        <v>211</v>
      </c>
      <c r="F517" t="s">
        <v>107</v>
      </c>
      <c r="G517" s="11">
        <v>8612</v>
      </c>
      <c r="H517" s="11">
        <v>11.49297</v>
      </c>
      <c r="I517" s="11">
        <v>10.36617</v>
      </c>
      <c r="J517" s="11">
        <v>9.1374370000000003</v>
      </c>
      <c r="K517" s="11">
        <v>8.2453699999999994</v>
      </c>
      <c r="L517" s="11">
        <v>7.5176170000000004</v>
      </c>
      <c r="M517" s="11">
        <v>7.5410700000000004</v>
      </c>
      <c r="N517" s="11">
        <v>7.3895220000000004</v>
      </c>
      <c r="O517" s="11">
        <v>4.0472919999999997</v>
      </c>
      <c r="P517" s="11">
        <v>-2.637839</v>
      </c>
      <c r="Q517" s="11">
        <v>-10.258749999999999</v>
      </c>
      <c r="R517" s="11">
        <v>-15.597910000000001</v>
      </c>
      <c r="S517" s="11">
        <v>-18.3765</v>
      </c>
      <c r="T517" s="11">
        <v>-17.555579999999999</v>
      </c>
      <c r="U517" s="11">
        <v>-13.40217</v>
      </c>
      <c r="V517" s="11">
        <v>-2.3607580000000001</v>
      </c>
      <c r="W517" s="11">
        <v>7.2101899999999999</v>
      </c>
      <c r="X517" s="11">
        <v>9.2135459999999991</v>
      </c>
      <c r="Y517" s="11">
        <v>12.5684</v>
      </c>
      <c r="Z517" s="11">
        <v>16.26539</v>
      </c>
      <c r="AA517" s="11">
        <v>17.427420000000001</v>
      </c>
      <c r="AB517" s="11">
        <v>17.305099999999999</v>
      </c>
      <c r="AC517" s="11">
        <v>16.295010000000001</v>
      </c>
      <c r="AD517" s="11">
        <v>14.184810000000001</v>
      </c>
      <c r="AE517" s="11">
        <v>12.313129999999999</v>
      </c>
      <c r="AF517" s="11">
        <v>-1.3403830000000001</v>
      </c>
      <c r="AG517" s="11">
        <v>-1.128752</v>
      </c>
      <c r="AH517" s="11">
        <v>-0.91620749999999995</v>
      </c>
      <c r="AI517" s="11">
        <v>-0.74576819999999999</v>
      </c>
      <c r="AJ517" s="11">
        <v>-0.66103699999999999</v>
      </c>
      <c r="AK517" s="11">
        <v>-0.45803880000000002</v>
      </c>
      <c r="AL517" s="11">
        <v>-0.59289999999999998</v>
      </c>
      <c r="AM517" s="11">
        <v>-0.45559129999999998</v>
      </c>
      <c r="AN517" s="11">
        <v>-0.31227549999999998</v>
      </c>
      <c r="AO517" s="11">
        <v>-0.37181700000000001</v>
      </c>
      <c r="AP517" s="11">
        <v>-0.21494849999999999</v>
      </c>
      <c r="AQ517" s="11">
        <v>-0.3444487</v>
      </c>
      <c r="AR517" s="11">
        <v>-0.18505759999999999</v>
      </c>
      <c r="AS517" s="11">
        <v>-0.29272029999999999</v>
      </c>
      <c r="AT517" s="11">
        <v>-0.32877849999999997</v>
      </c>
      <c r="AU517" s="11">
        <v>-0.1749069</v>
      </c>
      <c r="AV517" s="11">
        <v>5.0940800000000001E-2</v>
      </c>
      <c r="AW517" s="11">
        <v>0.13393769999999999</v>
      </c>
      <c r="AX517" s="11">
        <v>9.4939999999999997E-2</v>
      </c>
      <c r="AY517" s="11">
        <v>0.25845679999999999</v>
      </c>
      <c r="AZ517" s="11">
        <v>0.24735190000000001</v>
      </c>
      <c r="BA517" s="11">
        <v>-0.27868340000000003</v>
      </c>
      <c r="BB517" s="11">
        <v>-0.49473270000000003</v>
      </c>
      <c r="BC517" s="11">
        <v>-0.46034609999999998</v>
      </c>
      <c r="BD517" s="11">
        <v>-1.032861</v>
      </c>
      <c r="BE517" s="11">
        <v>-0.86153690000000005</v>
      </c>
      <c r="BF517" s="11">
        <v>-0.70121940000000005</v>
      </c>
      <c r="BG517" s="11">
        <v>-0.56038060000000001</v>
      </c>
      <c r="BH517" s="11">
        <v>-0.49910409999999999</v>
      </c>
      <c r="BI517" s="11">
        <v>-0.31359860000000001</v>
      </c>
      <c r="BJ517" s="11">
        <v>-0.44110349999999998</v>
      </c>
      <c r="BK517" s="11">
        <v>-0.301342</v>
      </c>
      <c r="BL517" s="11">
        <v>-0.14705019999999999</v>
      </c>
      <c r="BM517" s="11">
        <v>-0.19119249999999999</v>
      </c>
      <c r="BN517" s="11">
        <v>-8.2254000000000008E-3</v>
      </c>
      <c r="BO517" s="11">
        <v>-0.11108759999999999</v>
      </c>
      <c r="BP517" s="11">
        <v>6.6819299999999998E-2</v>
      </c>
      <c r="BQ517" s="11">
        <v>-3.7461999999999999E-3</v>
      </c>
      <c r="BR517" s="11">
        <v>-1.16671E-2</v>
      </c>
      <c r="BS517" s="11">
        <v>0.1523699</v>
      </c>
      <c r="BT517" s="11">
        <v>0.40349649999999998</v>
      </c>
      <c r="BU517" s="11">
        <v>0.47517690000000001</v>
      </c>
      <c r="BV517" s="11">
        <v>0.43461470000000002</v>
      </c>
      <c r="BW517" s="11">
        <v>0.55052540000000005</v>
      </c>
      <c r="BX517" s="11">
        <v>0.52362260000000005</v>
      </c>
      <c r="BY517" s="11">
        <v>3.9956000000000002E-3</v>
      </c>
      <c r="BZ517" s="11">
        <v>-0.25652720000000001</v>
      </c>
      <c r="CA517" s="11">
        <v>-0.24899279999999999</v>
      </c>
      <c r="CB517" s="11">
        <v>-0.72533910000000001</v>
      </c>
      <c r="CC517" s="11">
        <v>-0.59432169999999995</v>
      </c>
      <c r="CD517" s="11">
        <v>-0.48623119999999997</v>
      </c>
      <c r="CE517" s="11">
        <v>-0.37499290000000002</v>
      </c>
      <c r="CF517" s="11">
        <v>-0.3371712</v>
      </c>
      <c r="CG517" s="11">
        <v>-0.16915839999999999</v>
      </c>
      <c r="CH517" s="11">
        <v>-0.28930709999999998</v>
      </c>
      <c r="CI517" s="11">
        <v>-0.14709259999999999</v>
      </c>
      <c r="CJ517" s="11">
        <v>1.8175199999999999E-2</v>
      </c>
      <c r="CK517" s="11">
        <v>-1.05679E-2</v>
      </c>
      <c r="CL517" s="11">
        <v>0.1984978</v>
      </c>
      <c r="CM517" s="11">
        <v>0.1222736</v>
      </c>
      <c r="CN517" s="11">
        <v>0.31869609999999998</v>
      </c>
      <c r="CO517" s="11">
        <v>0.28522789999999998</v>
      </c>
      <c r="CP517" s="11">
        <v>0.3054442</v>
      </c>
      <c r="CQ517" s="11">
        <v>0.47964669999999998</v>
      </c>
      <c r="CR517" s="11">
        <v>0.75605230000000001</v>
      </c>
      <c r="CS517" s="11">
        <v>0.81641609999999998</v>
      </c>
      <c r="CT517" s="11">
        <v>0.77428940000000002</v>
      </c>
      <c r="CU517" s="11">
        <v>0.84259399999999995</v>
      </c>
      <c r="CV517" s="11">
        <v>0.79989330000000003</v>
      </c>
      <c r="CW517" s="11">
        <v>0.2866747</v>
      </c>
      <c r="CX517" s="11">
        <v>-1.83217E-2</v>
      </c>
      <c r="CY517" s="11">
        <v>-3.7639400000000003E-2</v>
      </c>
      <c r="CZ517" s="11">
        <v>0.18696009999999999</v>
      </c>
      <c r="DA517" s="11">
        <v>0.1624553</v>
      </c>
      <c r="DB517" s="11">
        <v>0.1307035</v>
      </c>
      <c r="DC517" s="11">
        <v>0.11270769999999999</v>
      </c>
      <c r="DD517" s="11">
        <v>9.84482E-2</v>
      </c>
      <c r="DE517" s="11">
        <v>8.78134E-2</v>
      </c>
      <c r="DF517" s="11">
        <v>9.2285699999999998E-2</v>
      </c>
      <c r="DG517" s="11">
        <v>9.3776899999999996E-2</v>
      </c>
      <c r="DH517" s="11">
        <v>0.10044989999999999</v>
      </c>
      <c r="DI517" s="11">
        <v>0.1098119</v>
      </c>
      <c r="DJ517" s="11">
        <v>0.1256787</v>
      </c>
      <c r="DK517" s="11">
        <v>0.14187350000000001</v>
      </c>
      <c r="DL517" s="11">
        <v>0.15313019999999999</v>
      </c>
      <c r="DM517" s="11">
        <v>0.1756838</v>
      </c>
      <c r="DN517" s="11">
        <v>0.19278999999999999</v>
      </c>
      <c r="DO517" s="11">
        <v>0.19897020000000001</v>
      </c>
      <c r="DP517" s="11">
        <v>0.21433869999999999</v>
      </c>
      <c r="DQ517" s="11">
        <v>0.2074587</v>
      </c>
      <c r="DR517" s="11">
        <v>0.20650760000000001</v>
      </c>
      <c r="DS517" s="11">
        <v>0.1775651</v>
      </c>
      <c r="DT517" s="11">
        <v>0.16796069999999999</v>
      </c>
      <c r="DU517" s="11">
        <v>0.1718567</v>
      </c>
      <c r="DV517" s="11">
        <v>0.14481859999999999</v>
      </c>
      <c r="DW517" s="11">
        <v>0.12849369999999999</v>
      </c>
      <c r="DX517" s="11">
        <v>2.4270399999999999</v>
      </c>
      <c r="DY517" s="11">
        <v>0.1031796</v>
      </c>
      <c r="DZ517" s="11">
        <v>0.17807770000000001</v>
      </c>
      <c r="EA517" s="11">
        <v>67.527671999999995</v>
      </c>
      <c r="EB517" s="11">
        <v>67.843970999999996</v>
      </c>
      <c r="EC517" s="11">
        <v>67.278899999999993</v>
      </c>
      <c r="ED517" s="11">
        <v>66.352501000000004</v>
      </c>
      <c r="EE517" s="11">
        <v>65.928307000000004</v>
      </c>
      <c r="EF517" s="11">
        <v>65.415367000000003</v>
      </c>
      <c r="EG517" s="11">
        <v>65.548850999999999</v>
      </c>
      <c r="EH517" s="11">
        <v>69.797805999999994</v>
      </c>
      <c r="EI517" s="11">
        <v>74.176902999999996</v>
      </c>
      <c r="EJ517" s="11">
        <v>78.555053999999998</v>
      </c>
      <c r="EK517" s="11">
        <v>82.506141999999997</v>
      </c>
      <c r="EL517" s="11">
        <v>84.052848999999995</v>
      </c>
      <c r="EM517" s="11">
        <v>83.446258999999998</v>
      </c>
      <c r="EN517" s="11">
        <v>84.730286000000007</v>
      </c>
      <c r="EO517" s="11">
        <v>83.244063999999995</v>
      </c>
      <c r="EP517" s="11">
        <v>81.520698999999993</v>
      </c>
      <c r="EQ517" s="11">
        <v>77.793387999999993</v>
      </c>
      <c r="ER517" s="11">
        <v>76.381607000000002</v>
      </c>
      <c r="ES517" s="11">
        <v>74.089111000000003</v>
      </c>
      <c r="ET517" s="11">
        <v>72.293807999999999</v>
      </c>
      <c r="EU517" s="11">
        <v>70.488968</v>
      </c>
      <c r="EV517" s="11">
        <v>70.488968</v>
      </c>
      <c r="EW517" s="11">
        <v>70.535843</v>
      </c>
      <c r="EX517" s="11">
        <v>71.308837999999994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/>
      <c r="FR517" s="11"/>
      <c r="FS517" s="11"/>
      <c r="FT517" s="11"/>
      <c r="FU517" s="11"/>
      <c r="FV517" s="11"/>
      <c r="HY517" s="37"/>
    </row>
    <row r="518" spans="1:235" x14ac:dyDescent="0.2">
      <c r="A518" t="s">
        <v>112</v>
      </c>
      <c r="B518" t="s">
        <v>136</v>
      </c>
      <c r="C518" t="s">
        <v>0</v>
      </c>
      <c r="D518" t="s">
        <v>134</v>
      </c>
      <c r="E518" s="38" t="s">
        <v>117</v>
      </c>
      <c r="F518" t="s">
        <v>105</v>
      </c>
      <c r="G518" s="11">
        <v>15545</v>
      </c>
      <c r="H518" s="11">
        <v>15.11735</v>
      </c>
      <c r="I518" s="11">
        <v>14.028280000000001</v>
      </c>
      <c r="J518" s="11">
        <v>13.116479999999999</v>
      </c>
      <c r="K518" s="11">
        <v>12.454050000000001</v>
      </c>
      <c r="L518" s="11">
        <v>12.60319</v>
      </c>
      <c r="M518" s="11">
        <v>13.489050000000001</v>
      </c>
      <c r="N518" s="11">
        <v>15.14564</v>
      </c>
      <c r="O518" s="11">
        <v>12.54088</v>
      </c>
      <c r="P518" s="11">
        <v>1.2502949999999999</v>
      </c>
      <c r="Q518" s="11">
        <v>-10.83023</v>
      </c>
      <c r="R518" s="11">
        <v>-20.866669999999999</v>
      </c>
      <c r="S518" s="11">
        <v>-26.380500000000001</v>
      </c>
      <c r="T518" s="11">
        <v>-27.333310000000001</v>
      </c>
      <c r="U518" s="11">
        <v>-22.683450000000001</v>
      </c>
      <c r="V518" s="11">
        <v>-11.865069999999999</v>
      </c>
      <c r="W518" s="11">
        <v>2.6668319999999999</v>
      </c>
      <c r="X518" s="11">
        <v>15.236610000000001</v>
      </c>
      <c r="Y518" s="11">
        <v>20.919280000000001</v>
      </c>
      <c r="Z518" s="11">
        <v>21.706109999999999</v>
      </c>
      <c r="AA518" s="11">
        <v>21.54796</v>
      </c>
      <c r="AB518" s="11">
        <v>21.108440000000002</v>
      </c>
      <c r="AC518" s="11">
        <v>19.984670000000001</v>
      </c>
      <c r="AD518" s="11">
        <v>17.55499</v>
      </c>
      <c r="AE518" s="11">
        <v>15.22945</v>
      </c>
      <c r="AF518" s="11">
        <v>-2.3802189999999999</v>
      </c>
      <c r="AG518" s="11">
        <v>-2.2888289999999998</v>
      </c>
      <c r="AH518" s="11">
        <v>-1.8555250000000001</v>
      </c>
      <c r="AI518" s="11">
        <v>-1.5743640000000001</v>
      </c>
      <c r="AJ518" s="11">
        <v>-1.2077340000000001</v>
      </c>
      <c r="AK518" s="11">
        <v>-1.1214029999999999</v>
      </c>
      <c r="AL518" s="11">
        <v>-1.32416</v>
      </c>
      <c r="AM518" s="11">
        <v>-1.3185830000000001</v>
      </c>
      <c r="AN518" s="11">
        <v>-0.97329310000000002</v>
      </c>
      <c r="AO518" s="11">
        <v>-0.88418189999999997</v>
      </c>
      <c r="AP518" s="11">
        <v>-0.66627409999999998</v>
      </c>
      <c r="AQ518" s="11">
        <v>-0.77337549999999999</v>
      </c>
      <c r="AR518" s="11">
        <v>-0.66490020000000005</v>
      </c>
      <c r="AS518" s="11">
        <v>-0.6769539</v>
      </c>
      <c r="AT518" s="11">
        <v>-0.70001239999999998</v>
      </c>
      <c r="AU518" s="11">
        <v>-0.66211379999999997</v>
      </c>
      <c r="AV518" s="11">
        <v>-0.33161790000000002</v>
      </c>
      <c r="AW518" s="11">
        <v>-0.2676037</v>
      </c>
      <c r="AX518" s="11">
        <v>-5.2010199999999999E-2</v>
      </c>
      <c r="AY518" s="11">
        <v>0.1496046</v>
      </c>
      <c r="AZ518" s="11">
        <v>0.17875269999999999</v>
      </c>
      <c r="BA518" s="11">
        <v>-5.5821900000000001E-2</v>
      </c>
      <c r="BB518" s="11">
        <v>-0.44569449999999999</v>
      </c>
      <c r="BC518" s="11">
        <v>-0.59458330000000004</v>
      </c>
      <c r="BD518" s="11">
        <v>-1.903408</v>
      </c>
      <c r="BE518" s="11">
        <v>-1.8593170000000001</v>
      </c>
      <c r="BF518" s="11">
        <v>-1.499898</v>
      </c>
      <c r="BG518" s="11">
        <v>-1.253501</v>
      </c>
      <c r="BH518" s="11">
        <v>-0.92154060000000004</v>
      </c>
      <c r="BI518" s="11">
        <v>-0.86363659999999998</v>
      </c>
      <c r="BJ518" s="11">
        <v>-1.032591</v>
      </c>
      <c r="BK518" s="11">
        <v>-1.0000869999999999</v>
      </c>
      <c r="BL518" s="11">
        <v>-0.66639170000000003</v>
      </c>
      <c r="BM518" s="11">
        <v>-0.56477549999999999</v>
      </c>
      <c r="BN518" s="11">
        <v>-0.34833619999999998</v>
      </c>
      <c r="BO518" s="11">
        <v>-0.46607900000000002</v>
      </c>
      <c r="BP518" s="11">
        <v>-0.39557379999999998</v>
      </c>
      <c r="BQ518" s="11">
        <v>-0.401337</v>
      </c>
      <c r="BR518" s="11">
        <v>-0.38388990000000001</v>
      </c>
      <c r="BS518" s="11">
        <v>-0.35794900000000002</v>
      </c>
      <c r="BT518" s="11">
        <v>-8.7124000000000004E-3</v>
      </c>
      <c r="BU518" s="11">
        <v>3.23868E-2</v>
      </c>
      <c r="BV518" s="11">
        <v>0.2231476</v>
      </c>
      <c r="BW518" s="11">
        <v>0.42106880000000002</v>
      </c>
      <c r="BX518" s="11">
        <v>0.44996619999999998</v>
      </c>
      <c r="BY518" s="11">
        <v>0.21173800000000001</v>
      </c>
      <c r="BZ518" s="11">
        <v>-0.18115800000000001</v>
      </c>
      <c r="CA518" s="11">
        <v>-0.35086200000000001</v>
      </c>
      <c r="CB518" s="11">
        <v>-1.426598</v>
      </c>
      <c r="CC518" s="11">
        <v>-1.4298059999999999</v>
      </c>
      <c r="CD518" s="11">
        <v>-1.1442699999999999</v>
      </c>
      <c r="CE518" s="11">
        <v>-0.93263750000000001</v>
      </c>
      <c r="CF518" s="11">
        <v>-0.63534679999999999</v>
      </c>
      <c r="CG518" s="11">
        <v>-0.60586960000000001</v>
      </c>
      <c r="CH518" s="11">
        <v>-0.74102219999999996</v>
      </c>
      <c r="CI518" s="11">
        <v>-0.68159170000000002</v>
      </c>
      <c r="CJ518" s="11">
        <v>-0.35949029999999998</v>
      </c>
      <c r="CK518" s="11">
        <v>-0.24536930000000001</v>
      </c>
      <c r="CL518" s="11">
        <v>-3.03983E-2</v>
      </c>
      <c r="CM518" s="11">
        <v>-0.1587826</v>
      </c>
      <c r="CN518" s="11">
        <v>-0.12624730000000001</v>
      </c>
      <c r="CO518" s="11">
        <v>-0.1257201</v>
      </c>
      <c r="CP518" s="11">
        <v>-6.7767499999999994E-2</v>
      </c>
      <c r="CQ518" s="11">
        <v>-5.3784100000000001E-2</v>
      </c>
      <c r="CR518" s="11">
        <v>0.3141931</v>
      </c>
      <c r="CS518" s="11">
        <v>0.33237729999999999</v>
      </c>
      <c r="CT518" s="11">
        <v>0.49830540000000001</v>
      </c>
      <c r="CU518" s="11">
        <v>0.69253310000000001</v>
      </c>
      <c r="CV518" s="11">
        <v>0.72117969999999998</v>
      </c>
      <c r="CW518" s="11">
        <v>0.479298</v>
      </c>
      <c r="CX518" s="11">
        <v>8.3378400000000005E-2</v>
      </c>
      <c r="CY518" s="11">
        <v>-0.10714070000000001</v>
      </c>
      <c r="CZ518" s="11">
        <v>0.28988019999999998</v>
      </c>
      <c r="DA518" s="11">
        <v>0.26112459999999998</v>
      </c>
      <c r="DB518" s="11">
        <v>0.21620629999999999</v>
      </c>
      <c r="DC518" s="11">
        <v>0.1950711</v>
      </c>
      <c r="DD518" s="11">
        <v>0.1739935</v>
      </c>
      <c r="DE518" s="11">
        <v>0.15671119999999999</v>
      </c>
      <c r="DF518" s="11">
        <v>0.17726120000000001</v>
      </c>
      <c r="DG518" s="11">
        <v>0.19363159999999999</v>
      </c>
      <c r="DH518" s="11">
        <v>0.18658279999999999</v>
      </c>
      <c r="DI518" s="11">
        <v>0.1941852</v>
      </c>
      <c r="DJ518" s="11">
        <v>0.19329250000000001</v>
      </c>
      <c r="DK518" s="11">
        <v>0.18682299999999999</v>
      </c>
      <c r="DL518" s="11">
        <v>0.16373879999999999</v>
      </c>
      <c r="DM518" s="11">
        <v>0.1675632</v>
      </c>
      <c r="DN518" s="11">
        <v>0.19218879999999999</v>
      </c>
      <c r="DO518" s="11">
        <v>0.1849191</v>
      </c>
      <c r="DP518" s="11">
        <v>0.1963126</v>
      </c>
      <c r="DQ518" s="11">
        <v>0.1823813</v>
      </c>
      <c r="DR518" s="11">
        <v>0.16728399999999999</v>
      </c>
      <c r="DS518" s="11">
        <v>0.16503860000000001</v>
      </c>
      <c r="DT518" s="11">
        <v>0.16488610000000001</v>
      </c>
      <c r="DU518" s="11">
        <v>0.1626649</v>
      </c>
      <c r="DV518" s="11">
        <v>0.16082669999999999</v>
      </c>
      <c r="DW518" s="11">
        <v>0.1481721</v>
      </c>
      <c r="DX518" s="11">
        <v>2.6739359999999999</v>
      </c>
      <c r="DY518" s="11">
        <v>0.11996</v>
      </c>
      <c r="DZ518" s="11">
        <v>0.1489704</v>
      </c>
      <c r="EA518" s="11">
        <v>50.875625999999997</v>
      </c>
      <c r="EB518" s="11">
        <v>50.912047999999999</v>
      </c>
      <c r="EC518" s="11">
        <v>50.150672999999998</v>
      </c>
      <c r="ED518" s="11">
        <v>49.562266999999999</v>
      </c>
      <c r="EE518" s="11">
        <v>48.855426999999999</v>
      </c>
      <c r="EF518" s="11">
        <v>48.424838999999999</v>
      </c>
      <c r="EG518" s="11">
        <v>48.035038</v>
      </c>
      <c r="EH518" s="11">
        <v>48.294254000000002</v>
      </c>
      <c r="EI518" s="11">
        <v>50.187964999999998</v>
      </c>
      <c r="EJ518" s="11">
        <v>54.113410999999999</v>
      </c>
      <c r="EK518" s="11">
        <v>56.939425999999997</v>
      </c>
      <c r="EL518" s="11">
        <v>58.992069000000001</v>
      </c>
      <c r="EM518" s="11">
        <v>60.335605999999999</v>
      </c>
      <c r="EN518" s="11">
        <v>64.096549999999993</v>
      </c>
      <c r="EO518" s="11">
        <v>63.583309</v>
      </c>
      <c r="EP518" s="11">
        <v>62.342674000000002</v>
      </c>
      <c r="EQ518" s="11">
        <v>60.370964000000001</v>
      </c>
      <c r="ER518" s="11">
        <v>57.219653999999998</v>
      </c>
      <c r="ES518" s="11">
        <v>54.944789999999998</v>
      </c>
      <c r="ET518" s="11">
        <v>52.955685000000003</v>
      </c>
      <c r="EU518" s="11">
        <v>51.706809999999997</v>
      </c>
      <c r="EV518" s="11">
        <v>50.895789999999998</v>
      </c>
      <c r="EW518" s="11">
        <v>50.260280999999999</v>
      </c>
      <c r="EX518" s="11">
        <v>50.161715999999998</v>
      </c>
      <c r="EY518" s="11">
        <v>0</v>
      </c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IA518" s="37"/>
    </row>
    <row r="519" spans="1:235" x14ac:dyDescent="0.2">
      <c r="A519" t="s">
        <v>112</v>
      </c>
      <c r="B519" t="s">
        <v>136</v>
      </c>
      <c r="C519" t="s">
        <v>0</v>
      </c>
      <c r="D519" t="s">
        <v>134</v>
      </c>
      <c r="E519" s="38" t="s">
        <v>117</v>
      </c>
      <c r="F519" t="s">
        <v>106</v>
      </c>
      <c r="G519" s="11">
        <v>6831</v>
      </c>
      <c r="H519" s="11">
        <v>6.6981320000000002</v>
      </c>
      <c r="I519" s="11">
        <v>6.1883850000000002</v>
      </c>
      <c r="J519" s="11">
        <v>5.7284100000000002</v>
      </c>
      <c r="K519" s="11">
        <v>5.3645860000000001</v>
      </c>
      <c r="L519" s="11">
        <v>5.3353219999999997</v>
      </c>
      <c r="M519" s="11">
        <v>5.6003970000000001</v>
      </c>
      <c r="N519" s="11">
        <v>6.2258430000000002</v>
      </c>
      <c r="O519" s="11">
        <v>5.4901239999999998</v>
      </c>
      <c r="P519" s="11">
        <v>1.1705620000000001</v>
      </c>
      <c r="Q519" s="11">
        <v>-3.616314</v>
      </c>
      <c r="R519" s="11">
        <v>-8.0163499999999992</v>
      </c>
      <c r="S519" s="11">
        <v>-10.43924</v>
      </c>
      <c r="T519" s="11">
        <v>-11.17526</v>
      </c>
      <c r="U519" s="11">
        <v>-9.4082989999999995</v>
      </c>
      <c r="V519" s="11">
        <v>-4.8288029999999997</v>
      </c>
      <c r="W519" s="11">
        <v>1.3572919999999999</v>
      </c>
      <c r="X519" s="11">
        <v>6.5860510000000003</v>
      </c>
      <c r="Y519" s="11">
        <v>9.1537120000000005</v>
      </c>
      <c r="Z519" s="11">
        <v>9.6129300000000004</v>
      </c>
      <c r="AA519" s="11">
        <v>9.4903069999999996</v>
      </c>
      <c r="AB519" s="11">
        <v>9.2692680000000003</v>
      </c>
      <c r="AC519" s="11">
        <v>8.7633930000000007</v>
      </c>
      <c r="AD519" s="11">
        <v>7.6898720000000003</v>
      </c>
      <c r="AE519" s="11">
        <v>6.5952609999999998</v>
      </c>
      <c r="AF519" s="11">
        <v>-1.008874</v>
      </c>
      <c r="AG519" s="11">
        <v>-0.96881839999999997</v>
      </c>
      <c r="AH519" s="11">
        <v>-0.79166559999999997</v>
      </c>
      <c r="AI519" s="11">
        <v>-0.68313489999999999</v>
      </c>
      <c r="AJ519" s="11">
        <v>-0.52657489999999996</v>
      </c>
      <c r="AK519" s="11">
        <v>-0.48915710000000001</v>
      </c>
      <c r="AL519" s="11">
        <v>-0.59382639999999998</v>
      </c>
      <c r="AM519" s="11">
        <v>-0.57454689999999997</v>
      </c>
      <c r="AN519" s="11">
        <v>-0.4383069</v>
      </c>
      <c r="AO519" s="11">
        <v>-0.3896386</v>
      </c>
      <c r="AP519" s="11">
        <v>-0.33079920000000002</v>
      </c>
      <c r="AQ519" s="11">
        <v>-0.39466289999999998</v>
      </c>
      <c r="AR519" s="11">
        <v>-0.32684350000000001</v>
      </c>
      <c r="AS519" s="11">
        <v>-0.334623</v>
      </c>
      <c r="AT519" s="11">
        <v>-0.36039260000000001</v>
      </c>
      <c r="AU519" s="11">
        <v>-0.33762219999999998</v>
      </c>
      <c r="AV519" s="11">
        <v>-0.22386339999999999</v>
      </c>
      <c r="AW519" s="11">
        <v>-0.1860154</v>
      </c>
      <c r="AX519" s="11">
        <v>-3.4854200000000002E-2</v>
      </c>
      <c r="AY519" s="11">
        <v>2.87075E-2</v>
      </c>
      <c r="AZ519" s="11">
        <v>4.6369399999999998E-2</v>
      </c>
      <c r="BA519" s="11">
        <v>-6.4034999999999995E-2</v>
      </c>
      <c r="BB519" s="11">
        <v>-0.20538310000000001</v>
      </c>
      <c r="BC519" s="11">
        <v>-0.26466440000000002</v>
      </c>
      <c r="BD519" s="11">
        <v>-0.79160730000000001</v>
      </c>
      <c r="BE519" s="11">
        <v>-0.77527170000000001</v>
      </c>
      <c r="BF519" s="11">
        <v>-0.62790319999999999</v>
      </c>
      <c r="BG519" s="11">
        <v>-0.53469100000000003</v>
      </c>
      <c r="BH519" s="11">
        <v>-0.39518229999999999</v>
      </c>
      <c r="BI519" s="11">
        <v>-0.37143599999999999</v>
      </c>
      <c r="BJ519" s="11">
        <v>-0.45967999999999998</v>
      </c>
      <c r="BK519" s="11">
        <v>-0.43039919999999998</v>
      </c>
      <c r="BL519" s="11">
        <v>-0.29959000000000002</v>
      </c>
      <c r="BM519" s="11">
        <v>-0.24492449999999999</v>
      </c>
      <c r="BN519" s="11">
        <v>-0.18545700000000001</v>
      </c>
      <c r="BO519" s="11">
        <v>-0.25461630000000002</v>
      </c>
      <c r="BP519" s="11">
        <v>-0.2049445</v>
      </c>
      <c r="BQ519" s="11">
        <v>-0.20988979999999999</v>
      </c>
      <c r="BR519" s="11">
        <v>-0.2165909</v>
      </c>
      <c r="BS519" s="11">
        <v>-0.1990874</v>
      </c>
      <c r="BT519" s="11">
        <v>-7.4713299999999996E-2</v>
      </c>
      <c r="BU519" s="11">
        <v>-4.7890099999999998E-2</v>
      </c>
      <c r="BV519" s="11">
        <v>9.0978100000000006E-2</v>
      </c>
      <c r="BW519" s="11">
        <v>0.15389890000000001</v>
      </c>
      <c r="BX519" s="11">
        <v>0.1712178</v>
      </c>
      <c r="BY519" s="11">
        <v>6.0983500000000003E-2</v>
      </c>
      <c r="BZ519" s="11">
        <v>-8.4040100000000006E-2</v>
      </c>
      <c r="CA519" s="11">
        <v>-0.15579789999999999</v>
      </c>
      <c r="CB519" s="11">
        <v>-0.57434059999999998</v>
      </c>
      <c r="CC519" s="11">
        <v>-0.58172489999999999</v>
      </c>
      <c r="CD519" s="11">
        <v>-0.46414080000000002</v>
      </c>
      <c r="CE519" s="11">
        <v>-0.38624710000000001</v>
      </c>
      <c r="CF519" s="11">
        <v>-0.26378980000000002</v>
      </c>
      <c r="CG519" s="11">
        <v>-0.25371490000000002</v>
      </c>
      <c r="CH519" s="11">
        <v>-0.32553369999999998</v>
      </c>
      <c r="CI519" s="11">
        <v>-0.28625139999999999</v>
      </c>
      <c r="CJ519" s="11">
        <v>-0.16087299999999999</v>
      </c>
      <c r="CK519" s="11">
        <v>-0.1002103</v>
      </c>
      <c r="CL519" s="11">
        <v>-4.0114799999999999E-2</v>
      </c>
      <c r="CM519" s="11">
        <v>-0.11456959999999999</v>
      </c>
      <c r="CN519" s="11">
        <v>-8.3045499999999994E-2</v>
      </c>
      <c r="CO519" s="11">
        <v>-8.5156599999999999E-2</v>
      </c>
      <c r="CP519" s="11">
        <v>-7.2789099999999995E-2</v>
      </c>
      <c r="CQ519" s="11">
        <v>-6.0552599999999998E-2</v>
      </c>
      <c r="CR519" s="11">
        <v>7.4436699999999995E-2</v>
      </c>
      <c r="CS519" s="11">
        <v>9.0235200000000002E-2</v>
      </c>
      <c r="CT519" s="11">
        <v>0.21681039999999999</v>
      </c>
      <c r="CU519" s="11">
        <v>0.27909030000000001</v>
      </c>
      <c r="CV519" s="11">
        <v>0.2960663</v>
      </c>
      <c r="CW519" s="11">
        <v>0.1860021</v>
      </c>
      <c r="CX519" s="11">
        <v>3.7302799999999997E-2</v>
      </c>
      <c r="CY519" s="11">
        <v>-4.6931399999999998E-2</v>
      </c>
      <c r="CZ519" s="11">
        <v>0.13208880000000001</v>
      </c>
      <c r="DA519" s="11">
        <v>0.11766799999999999</v>
      </c>
      <c r="DB519" s="11">
        <v>9.9560399999999993E-2</v>
      </c>
      <c r="DC519" s="11">
        <v>9.0247499999999994E-2</v>
      </c>
      <c r="DD519" s="11">
        <v>7.9880999999999994E-2</v>
      </c>
      <c r="DE519" s="11">
        <v>7.1569300000000002E-2</v>
      </c>
      <c r="DF519" s="11">
        <v>8.1555199999999994E-2</v>
      </c>
      <c r="DG519" s="11">
        <v>8.7635599999999994E-2</v>
      </c>
      <c r="DH519" s="11">
        <v>8.4333900000000003E-2</v>
      </c>
      <c r="DI519" s="11">
        <v>8.79799E-2</v>
      </c>
      <c r="DJ519" s="11">
        <v>8.8361800000000004E-2</v>
      </c>
      <c r="DK519" s="11">
        <v>8.5142300000000004E-2</v>
      </c>
      <c r="DL519" s="11">
        <v>7.4109300000000003E-2</v>
      </c>
      <c r="DM519" s="11">
        <v>7.5832399999999994E-2</v>
      </c>
      <c r="DN519" s="11">
        <v>8.7425299999999997E-2</v>
      </c>
      <c r="DO519" s="11">
        <v>8.4223199999999998E-2</v>
      </c>
      <c r="DP519" s="11">
        <v>9.0676800000000002E-2</v>
      </c>
      <c r="DQ519" s="11">
        <v>8.3974199999999999E-2</v>
      </c>
      <c r="DR519" s="11">
        <v>7.6500600000000002E-2</v>
      </c>
      <c r="DS519" s="11">
        <v>7.6110899999999995E-2</v>
      </c>
      <c r="DT519" s="11">
        <v>7.5902499999999998E-2</v>
      </c>
      <c r="DU519" s="11">
        <v>7.6005900000000001E-2</v>
      </c>
      <c r="DV519" s="11">
        <v>7.3771299999999998E-2</v>
      </c>
      <c r="DW519" s="11">
        <v>6.6186099999999998E-2</v>
      </c>
      <c r="DX519" s="11">
        <v>1.2292080000000001</v>
      </c>
      <c r="DY519" s="11">
        <v>5.4762400000000003E-2</v>
      </c>
      <c r="DZ519" s="11">
        <v>6.9011500000000003E-2</v>
      </c>
      <c r="EA519" s="11">
        <v>53.200431999999999</v>
      </c>
      <c r="EB519" s="11">
        <v>53.961143</v>
      </c>
      <c r="EC519" s="11">
        <v>52.877392</v>
      </c>
      <c r="ED519" s="11">
        <v>52.041451000000002</v>
      </c>
      <c r="EE519" s="11">
        <v>51.316581999999997</v>
      </c>
      <c r="EF519" s="11">
        <v>50.921847999999997</v>
      </c>
      <c r="EG519" s="11">
        <v>50.454464000000002</v>
      </c>
      <c r="EH519" s="11">
        <v>50.606937000000002</v>
      </c>
      <c r="EI519" s="11">
        <v>51.520580000000002</v>
      </c>
      <c r="EJ519" s="11">
        <v>53.826084000000002</v>
      </c>
      <c r="EK519" s="11">
        <v>55.097476999999998</v>
      </c>
      <c r="EL519" s="11">
        <v>56.136192000000001</v>
      </c>
      <c r="EM519" s="11">
        <v>56.745766000000003</v>
      </c>
      <c r="EN519" s="11">
        <v>61.674174999999998</v>
      </c>
      <c r="EO519" s="11">
        <v>60.659466000000002</v>
      </c>
      <c r="EP519" s="11">
        <v>59.341949</v>
      </c>
      <c r="EQ519" s="11">
        <v>57.766193000000001</v>
      </c>
      <c r="ER519" s="11">
        <v>55.856597999999998</v>
      </c>
      <c r="ES519" s="11">
        <v>54.290649000000002</v>
      </c>
      <c r="ET519" s="11">
        <v>53.119796999999998</v>
      </c>
      <c r="EU519" s="11">
        <v>52.083571999999997</v>
      </c>
      <c r="EV519" s="11">
        <v>51.585369</v>
      </c>
      <c r="EW519" s="11">
        <v>51.148724000000001</v>
      </c>
      <c r="EX519" s="11">
        <v>51.634841999999999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/>
      <c r="FR519" s="11"/>
      <c r="FS519" s="11"/>
      <c r="FT519" s="11"/>
      <c r="FU519" s="11"/>
      <c r="FV519" s="11"/>
      <c r="HY519" s="37"/>
      <c r="IA519" s="37"/>
    </row>
    <row r="520" spans="1:235" x14ac:dyDescent="0.2">
      <c r="A520" t="s">
        <v>112</v>
      </c>
      <c r="B520" t="s">
        <v>136</v>
      </c>
      <c r="C520" t="s">
        <v>0</v>
      </c>
      <c r="D520" t="s">
        <v>134</v>
      </c>
      <c r="E520" s="38" t="s">
        <v>117</v>
      </c>
      <c r="F520" t="s">
        <v>107</v>
      </c>
      <c r="G520" s="11">
        <v>8714</v>
      </c>
      <c r="H520" s="11">
        <v>8.4877210000000005</v>
      </c>
      <c r="I520" s="11">
        <v>7.9200999999999997</v>
      </c>
      <c r="J520" s="11">
        <v>7.4652200000000004</v>
      </c>
      <c r="K520" s="11">
        <v>7.1546440000000002</v>
      </c>
      <c r="L520" s="11">
        <v>7.3044419999999999</v>
      </c>
      <c r="M520" s="11">
        <v>7.9173159999999996</v>
      </c>
      <c r="N520" s="11">
        <v>8.9290380000000003</v>
      </c>
      <c r="O520" s="11">
        <v>7.0588569999999997</v>
      </c>
      <c r="P520" s="11">
        <v>8.4501199999999999E-2</v>
      </c>
      <c r="Q520" s="11">
        <v>-7.1964490000000003</v>
      </c>
      <c r="R520" s="11">
        <v>-12.88003</v>
      </c>
      <c r="S520" s="11">
        <v>-15.99704</v>
      </c>
      <c r="T520" s="11">
        <v>-16.180910000000001</v>
      </c>
      <c r="U520" s="11">
        <v>-13.300459999999999</v>
      </c>
      <c r="V520" s="11">
        <v>-7.0917599999999998</v>
      </c>
      <c r="W520" s="11">
        <v>1.229514</v>
      </c>
      <c r="X520" s="11">
        <v>8.5353700000000003</v>
      </c>
      <c r="Y520" s="11">
        <v>11.671760000000001</v>
      </c>
      <c r="Z520" s="11">
        <v>12.041230000000001</v>
      </c>
      <c r="AA520" s="11">
        <v>11.99025</v>
      </c>
      <c r="AB520" s="11">
        <v>11.76731</v>
      </c>
      <c r="AC520" s="11">
        <v>11.102779999999999</v>
      </c>
      <c r="AD520" s="11">
        <v>9.8074510000000004</v>
      </c>
      <c r="AE520" s="11">
        <v>8.6049199999999999</v>
      </c>
      <c r="AF520" s="11">
        <v>-1.3193049999999999</v>
      </c>
      <c r="AG520" s="11">
        <v>-1.2502500000000001</v>
      </c>
      <c r="AH520" s="11">
        <v>-0.9987819</v>
      </c>
      <c r="AI520" s="11">
        <v>-0.8381904</v>
      </c>
      <c r="AJ520" s="11">
        <v>-0.6529182</v>
      </c>
      <c r="AK520" s="11">
        <v>-0.60953369999999996</v>
      </c>
      <c r="AL520" s="11">
        <v>-0.72936489999999998</v>
      </c>
      <c r="AM520" s="11">
        <v>-0.74083509999999997</v>
      </c>
      <c r="AN520" s="11">
        <v>-0.53052719999999998</v>
      </c>
      <c r="AO520" s="11">
        <v>-0.47736689999999998</v>
      </c>
      <c r="AP520" s="11">
        <v>-0.36856139999999998</v>
      </c>
      <c r="AQ520" s="11">
        <v>-0.43691439999999998</v>
      </c>
      <c r="AR520" s="11">
        <v>-0.36219050000000003</v>
      </c>
      <c r="AS520" s="11">
        <v>-0.36985580000000001</v>
      </c>
      <c r="AT520" s="11">
        <v>-0.39980729999999998</v>
      </c>
      <c r="AU520" s="11">
        <v>-0.41015889999999999</v>
      </c>
      <c r="AV520" s="11">
        <v>-0.23178199999999999</v>
      </c>
      <c r="AW520" s="11">
        <v>-0.18202109999999999</v>
      </c>
      <c r="AX520" s="11">
        <v>-7.6290899999999995E-2</v>
      </c>
      <c r="AY520" s="11">
        <v>4.5200999999999998E-2</v>
      </c>
      <c r="AZ520" s="11">
        <v>5.2723699999999998E-2</v>
      </c>
      <c r="BA520" s="11">
        <v>-0.1224114</v>
      </c>
      <c r="BB520" s="11">
        <v>-0.30642469999999999</v>
      </c>
      <c r="BC520" s="11">
        <v>-0.36180410000000002</v>
      </c>
      <c r="BD520" s="11">
        <v>-1.043269</v>
      </c>
      <c r="BE520" s="11">
        <v>-1.0038990000000001</v>
      </c>
      <c r="BF520" s="11">
        <v>-0.79505539999999997</v>
      </c>
      <c r="BG520" s="11">
        <v>-0.65403659999999997</v>
      </c>
      <c r="BH520" s="11">
        <v>-0.49052430000000002</v>
      </c>
      <c r="BI520" s="11">
        <v>-0.46475139999999998</v>
      </c>
      <c r="BJ520" s="11">
        <v>-0.56533529999999999</v>
      </c>
      <c r="BK520" s="11">
        <v>-0.5617048</v>
      </c>
      <c r="BL520" s="11">
        <v>-0.35953170000000001</v>
      </c>
      <c r="BM520" s="11">
        <v>-0.29831760000000002</v>
      </c>
      <c r="BN520" s="11">
        <v>-0.19006529999999999</v>
      </c>
      <c r="BO520" s="11">
        <v>-0.26537959999999999</v>
      </c>
      <c r="BP520" s="11">
        <v>-0.2125312</v>
      </c>
      <c r="BQ520" s="11">
        <v>-0.21643809999999999</v>
      </c>
      <c r="BR520" s="11">
        <v>-0.22262560000000001</v>
      </c>
      <c r="BS520" s="11">
        <v>-0.23905209999999999</v>
      </c>
      <c r="BT520" s="11">
        <v>-4.91628E-2</v>
      </c>
      <c r="BU520" s="11">
        <v>-1.3551000000000001E-2</v>
      </c>
      <c r="BV520" s="11">
        <v>8.0141599999999993E-2</v>
      </c>
      <c r="BW520" s="11">
        <v>0.19973949999999999</v>
      </c>
      <c r="BX520" s="11">
        <v>0.2068864</v>
      </c>
      <c r="BY520" s="11">
        <v>3.2244000000000002E-2</v>
      </c>
      <c r="BZ520" s="11">
        <v>-0.15477550000000001</v>
      </c>
      <c r="CA520" s="11">
        <v>-0.22435730000000001</v>
      </c>
      <c r="CB520" s="11">
        <v>-0.76723260000000004</v>
      </c>
      <c r="CC520" s="11">
        <v>-0.75754869999999996</v>
      </c>
      <c r="CD520" s="11">
        <v>-0.59132899999999999</v>
      </c>
      <c r="CE520" s="11">
        <v>-0.46988279999999999</v>
      </c>
      <c r="CF520" s="11">
        <v>-0.32813039999999999</v>
      </c>
      <c r="CG520" s="11">
        <v>-0.31996920000000001</v>
      </c>
      <c r="CH520" s="11">
        <v>-0.40130579999999999</v>
      </c>
      <c r="CI520" s="11">
        <v>-0.38257439999999998</v>
      </c>
      <c r="CJ520" s="11">
        <v>-0.18853619999999999</v>
      </c>
      <c r="CK520" s="11">
        <v>-0.1192682</v>
      </c>
      <c r="CL520" s="11">
        <v>-1.15692E-2</v>
      </c>
      <c r="CM520" s="11">
        <v>-9.3844899999999995E-2</v>
      </c>
      <c r="CN520" s="11">
        <v>-6.2871899999999994E-2</v>
      </c>
      <c r="CO520" s="11">
        <v>-6.3020300000000001E-2</v>
      </c>
      <c r="CP520" s="11">
        <v>-4.5443999999999998E-2</v>
      </c>
      <c r="CQ520" s="11">
        <v>-6.7945400000000003E-2</v>
      </c>
      <c r="CR520" s="11">
        <v>0.1334564</v>
      </c>
      <c r="CS520" s="11">
        <v>0.1549191</v>
      </c>
      <c r="CT520" s="11">
        <v>0.23657410000000001</v>
      </c>
      <c r="CU520" s="11">
        <v>0.35427809999999998</v>
      </c>
      <c r="CV520" s="11">
        <v>0.36104910000000001</v>
      </c>
      <c r="CW520" s="11">
        <v>0.1868995</v>
      </c>
      <c r="CX520" s="11">
        <v>-3.1262999999999998E-3</v>
      </c>
      <c r="CY520" s="11">
        <v>-8.6910399999999999E-2</v>
      </c>
      <c r="CZ520" s="11">
        <v>0.1678182</v>
      </c>
      <c r="DA520" s="11">
        <v>0.1497706</v>
      </c>
      <c r="DB520" s="11">
        <v>0.12385690000000001</v>
      </c>
      <c r="DC520" s="11">
        <v>0.1119576</v>
      </c>
      <c r="DD520" s="11">
        <v>9.8728499999999997E-2</v>
      </c>
      <c r="DE520" s="11">
        <v>8.80214E-2</v>
      </c>
      <c r="DF520" s="11">
        <v>9.9722900000000003E-2</v>
      </c>
      <c r="DG520" s="11">
        <v>0.1089035</v>
      </c>
      <c r="DH520" s="11">
        <v>0.10395790000000001</v>
      </c>
      <c r="DI520" s="11">
        <v>0.1088543</v>
      </c>
      <c r="DJ520" s="11">
        <v>0.1085179</v>
      </c>
      <c r="DK520" s="11">
        <v>0.1042857</v>
      </c>
      <c r="DL520" s="11">
        <v>9.0986399999999995E-2</v>
      </c>
      <c r="DM520" s="11">
        <v>9.3271400000000004E-2</v>
      </c>
      <c r="DN520" s="11">
        <v>0.1077188</v>
      </c>
      <c r="DO520" s="11">
        <v>0.10402550000000001</v>
      </c>
      <c r="DP520" s="11">
        <v>0.1110246</v>
      </c>
      <c r="DQ520" s="11">
        <v>0.1024226</v>
      </c>
      <c r="DR520" s="11">
        <v>9.51042E-2</v>
      </c>
      <c r="DS520" s="11">
        <v>9.3952800000000003E-2</v>
      </c>
      <c r="DT520" s="11">
        <v>9.3724299999999997E-2</v>
      </c>
      <c r="DU520" s="11">
        <v>9.4023800000000005E-2</v>
      </c>
      <c r="DV520" s="11">
        <v>9.2196200000000006E-2</v>
      </c>
      <c r="DW520" s="11">
        <v>8.3561700000000003E-2</v>
      </c>
      <c r="DX520" s="11">
        <v>1.521563</v>
      </c>
      <c r="DY520" s="11">
        <v>6.7686300000000005E-2</v>
      </c>
      <c r="DZ520" s="11">
        <v>8.4467299999999995E-2</v>
      </c>
      <c r="EA520" s="11">
        <v>49.060009000000001</v>
      </c>
      <c r="EB520" s="11">
        <v>48.530785000000002</v>
      </c>
      <c r="EC520" s="11">
        <v>48.021172</v>
      </c>
      <c r="ED520" s="11">
        <v>47.626086999999998</v>
      </c>
      <c r="EE520" s="11">
        <v>46.933326999999998</v>
      </c>
      <c r="EF520" s="11">
        <v>46.474739</v>
      </c>
      <c r="EG520" s="11">
        <v>46.145527000000001</v>
      </c>
      <c r="EH520" s="11">
        <v>46.488112999999998</v>
      </c>
      <c r="EI520" s="11">
        <v>49.147227999999998</v>
      </c>
      <c r="EJ520" s="11">
        <v>54.337811000000002</v>
      </c>
      <c r="EK520" s="11">
        <v>58.377941</v>
      </c>
      <c r="EL520" s="11">
        <v>61.222439000000001</v>
      </c>
      <c r="EM520" s="11">
        <v>63.139178999999999</v>
      </c>
      <c r="EN520" s="11">
        <v>65.988365000000002</v>
      </c>
      <c r="EO520" s="11">
        <v>65.866753000000003</v>
      </c>
      <c r="EP520" s="11">
        <v>64.686165000000003</v>
      </c>
      <c r="EQ520" s="11">
        <v>62.405223999999997</v>
      </c>
      <c r="ER520" s="11">
        <v>58.284168000000001</v>
      </c>
      <c r="ES520" s="11">
        <v>55.455658</v>
      </c>
      <c r="ET520" s="11">
        <v>52.827517999999998</v>
      </c>
      <c r="EU520" s="11">
        <v>51.412567000000003</v>
      </c>
      <c r="EV520" s="11">
        <v>50.357242999999997</v>
      </c>
      <c r="EW520" s="11">
        <v>49.566428999999999</v>
      </c>
      <c r="EX520" s="11">
        <v>49.011246</v>
      </c>
      <c r="EY520" s="11">
        <v>0</v>
      </c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HY520" s="37"/>
      <c r="IA520" s="37"/>
    </row>
    <row r="521" spans="1:235" x14ac:dyDescent="0.2">
      <c r="A521" t="s">
        <v>112</v>
      </c>
      <c r="B521" t="s">
        <v>136</v>
      </c>
      <c r="C521" t="s">
        <v>0</v>
      </c>
      <c r="D521" t="s">
        <v>134</v>
      </c>
      <c r="E521" s="38" t="s">
        <v>212</v>
      </c>
      <c r="F521" t="s">
        <v>105</v>
      </c>
      <c r="G521" s="11">
        <v>15545</v>
      </c>
      <c r="H521" s="11">
        <v>15.57141</v>
      </c>
      <c r="I521" s="11">
        <v>14.564719999999999</v>
      </c>
      <c r="J521" s="11">
        <v>13.804220000000001</v>
      </c>
      <c r="K521" s="11">
        <v>13.1746</v>
      </c>
      <c r="L521" s="11">
        <v>13.46391</v>
      </c>
      <c r="M521" s="11">
        <v>14.617889999999999</v>
      </c>
      <c r="N521" s="11">
        <v>16.820080000000001</v>
      </c>
      <c r="O521" s="11">
        <v>13.42183</v>
      </c>
      <c r="P521" s="11">
        <v>-1.1876580000000001</v>
      </c>
      <c r="Q521" s="11">
        <v>-14.215</v>
      </c>
      <c r="R521" s="11">
        <v>-26.298629999999999</v>
      </c>
      <c r="S521" s="11">
        <v>-32.882800000000003</v>
      </c>
      <c r="T521" s="11">
        <v>-32.525910000000003</v>
      </c>
      <c r="U521" s="11">
        <v>-26.733969999999999</v>
      </c>
      <c r="V521" s="11">
        <v>-15.726699999999999</v>
      </c>
      <c r="W521" s="11">
        <v>-0.1306601</v>
      </c>
      <c r="X521" s="11">
        <v>14.564909999999999</v>
      </c>
      <c r="Y521" s="11">
        <v>20.97523</v>
      </c>
      <c r="Z521" s="11">
        <v>22.01952</v>
      </c>
      <c r="AA521" s="11">
        <v>22.03922</v>
      </c>
      <c r="AB521" s="11">
        <v>21.486499999999999</v>
      </c>
      <c r="AC521" s="11">
        <v>20.134229999999999</v>
      </c>
      <c r="AD521" s="11">
        <v>17.391539999999999</v>
      </c>
      <c r="AE521" s="11">
        <v>14.83822</v>
      </c>
      <c r="AF521" s="11">
        <v>-2.3647719999999999</v>
      </c>
      <c r="AG521" s="11">
        <v>-2.2472310000000002</v>
      </c>
      <c r="AH521" s="11">
        <v>-1.8310679999999999</v>
      </c>
      <c r="AI521" s="11">
        <v>-1.5635760000000001</v>
      </c>
      <c r="AJ521" s="11">
        <v>-1.207954</v>
      </c>
      <c r="AK521" s="11">
        <v>-1.1164639999999999</v>
      </c>
      <c r="AL521" s="11">
        <v>-1.3462620000000001</v>
      </c>
      <c r="AM521" s="11">
        <v>-1.349809</v>
      </c>
      <c r="AN521" s="11">
        <v>-0.98294250000000005</v>
      </c>
      <c r="AO521" s="11">
        <v>-0.87849370000000004</v>
      </c>
      <c r="AP521" s="11">
        <v>-0.68306770000000006</v>
      </c>
      <c r="AQ521" s="11">
        <v>-0.79517150000000003</v>
      </c>
      <c r="AR521" s="11">
        <v>-0.68519940000000001</v>
      </c>
      <c r="AS521" s="11">
        <v>-0.69331869999999995</v>
      </c>
      <c r="AT521" s="11">
        <v>-0.72699279999999999</v>
      </c>
      <c r="AU521" s="11">
        <v>-0.68657449999999998</v>
      </c>
      <c r="AV521" s="11">
        <v>-0.37710290000000002</v>
      </c>
      <c r="AW521" s="11">
        <v>-0.3179438</v>
      </c>
      <c r="AX521" s="11">
        <v>-6.4636299999999994E-2</v>
      </c>
      <c r="AY521" s="11">
        <v>0.10099180000000001</v>
      </c>
      <c r="AZ521" s="11">
        <v>0.1256642</v>
      </c>
      <c r="BA521" s="11">
        <v>-0.1153555</v>
      </c>
      <c r="BB521" s="11">
        <v>-0.49554199999999998</v>
      </c>
      <c r="BC521" s="11">
        <v>-0.63944140000000005</v>
      </c>
      <c r="BD521" s="11">
        <v>-1.871823</v>
      </c>
      <c r="BE521" s="11">
        <v>-1.803283</v>
      </c>
      <c r="BF521" s="11">
        <v>-1.4646749999999999</v>
      </c>
      <c r="BG521" s="11">
        <v>-1.2314719999999999</v>
      </c>
      <c r="BH521" s="11">
        <v>-0.91346289999999997</v>
      </c>
      <c r="BI521" s="11">
        <v>-0.84861520000000001</v>
      </c>
      <c r="BJ521" s="11">
        <v>-1.043574</v>
      </c>
      <c r="BK521" s="11">
        <v>-1.021585</v>
      </c>
      <c r="BL521" s="11">
        <v>-0.66865350000000001</v>
      </c>
      <c r="BM521" s="11">
        <v>-0.55264139999999995</v>
      </c>
      <c r="BN521" s="11">
        <v>-0.35883219999999999</v>
      </c>
      <c r="BO521" s="11">
        <v>-0.48161549999999997</v>
      </c>
      <c r="BP521" s="11">
        <v>-0.41116770000000002</v>
      </c>
      <c r="BQ521" s="11">
        <v>-0.41340440000000001</v>
      </c>
      <c r="BR521" s="11">
        <v>-0.40527299999999999</v>
      </c>
      <c r="BS521" s="11">
        <v>-0.37780190000000002</v>
      </c>
      <c r="BT521" s="11">
        <v>-4.9354799999999997E-2</v>
      </c>
      <c r="BU521" s="11">
        <v>-9.8844999999999992E-3</v>
      </c>
      <c r="BV521" s="11">
        <v>0.21550910000000001</v>
      </c>
      <c r="BW521" s="11">
        <v>0.38046350000000001</v>
      </c>
      <c r="BX521" s="11">
        <v>0.40495609999999999</v>
      </c>
      <c r="BY521" s="11">
        <v>0.16297900000000001</v>
      </c>
      <c r="BZ521" s="11">
        <v>-0.22258240000000001</v>
      </c>
      <c r="CA521" s="11">
        <v>-0.39051849999999999</v>
      </c>
      <c r="CB521" s="11">
        <v>-1.3788739999999999</v>
      </c>
      <c r="CC521" s="11">
        <v>-1.359335</v>
      </c>
      <c r="CD521" s="11">
        <v>-1.0982810000000001</v>
      </c>
      <c r="CE521" s="11">
        <v>-0.89936819999999995</v>
      </c>
      <c r="CF521" s="11">
        <v>-0.61897210000000003</v>
      </c>
      <c r="CG521" s="11">
        <v>-0.58076640000000002</v>
      </c>
      <c r="CH521" s="11">
        <v>-0.74088659999999995</v>
      </c>
      <c r="CI521" s="11">
        <v>-0.69336160000000002</v>
      </c>
      <c r="CJ521" s="11">
        <v>-0.35436469999999998</v>
      </c>
      <c r="CK521" s="11">
        <v>-0.22678909999999999</v>
      </c>
      <c r="CL521" s="11">
        <v>-3.4596700000000001E-2</v>
      </c>
      <c r="CM521" s="11">
        <v>-0.1680594</v>
      </c>
      <c r="CN521" s="11">
        <v>-0.13713600000000001</v>
      </c>
      <c r="CO521" s="11">
        <v>-0.1334901</v>
      </c>
      <c r="CP521" s="11">
        <v>-8.3553100000000005E-2</v>
      </c>
      <c r="CQ521" s="11">
        <v>-6.9029300000000002E-2</v>
      </c>
      <c r="CR521" s="11">
        <v>0.27839340000000001</v>
      </c>
      <c r="CS521" s="11">
        <v>0.29817480000000002</v>
      </c>
      <c r="CT521" s="11">
        <v>0.4956546</v>
      </c>
      <c r="CU521" s="11">
        <v>0.65993520000000006</v>
      </c>
      <c r="CV521" s="11">
        <v>0.68424799999999997</v>
      </c>
      <c r="CW521" s="11">
        <v>0.44131350000000003</v>
      </c>
      <c r="CX521" s="11">
        <v>5.0377100000000001E-2</v>
      </c>
      <c r="CY521" s="11">
        <v>-0.14159559999999999</v>
      </c>
      <c r="CZ521" s="11">
        <v>0.2996914</v>
      </c>
      <c r="DA521" s="11">
        <v>0.26990120000000001</v>
      </c>
      <c r="DB521" s="11">
        <v>0.22275149999999999</v>
      </c>
      <c r="DC521" s="11">
        <v>0.2019048</v>
      </c>
      <c r="DD521" s="11">
        <v>0.17903769999999999</v>
      </c>
      <c r="DE521" s="11">
        <v>0.1628405</v>
      </c>
      <c r="DF521" s="11">
        <v>0.18402109999999999</v>
      </c>
      <c r="DG521" s="11">
        <v>0.1995458</v>
      </c>
      <c r="DH521" s="11">
        <v>0.1910741</v>
      </c>
      <c r="DI521" s="11">
        <v>0.19810410000000001</v>
      </c>
      <c r="DJ521" s="11">
        <v>0.1971212</v>
      </c>
      <c r="DK521" s="11">
        <v>0.19062850000000001</v>
      </c>
      <c r="DL521" s="11">
        <v>0.16659950000000001</v>
      </c>
      <c r="DM521" s="11">
        <v>0.17017579999999999</v>
      </c>
      <c r="DN521" s="11">
        <v>0.19559180000000001</v>
      </c>
      <c r="DO521" s="11">
        <v>0.18772040000000001</v>
      </c>
      <c r="DP521" s="11">
        <v>0.19925670000000001</v>
      </c>
      <c r="DQ521" s="11">
        <v>0.1872867</v>
      </c>
      <c r="DR521" s="11">
        <v>0.1703163</v>
      </c>
      <c r="DS521" s="11">
        <v>0.16990669999999999</v>
      </c>
      <c r="DT521" s="11">
        <v>0.16979739999999999</v>
      </c>
      <c r="DU521" s="11">
        <v>0.16921539999999999</v>
      </c>
      <c r="DV521" s="11">
        <v>0.1659476</v>
      </c>
      <c r="DW521" s="11">
        <v>0.15133440000000001</v>
      </c>
      <c r="DX521" s="11">
        <v>2.7712850000000002</v>
      </c>
      <c r="DY521" s="11">
        <v>0.1231167</v>
      </c>
      <c r="DZ521" s="11">
        <v>0.15246879999999999</v>
      </c>
      <c r="EA521" s="11">
        <v>48.411552</v>
      </c>
      <c r="EB521" s="11">
        <v>48.901947</v>
      </c>
      <c r="EC521" s="11">
        <v>46.902481000000002</v>
      </c>
      <c r="ED521" s="11">
        <v>46.207538999999997</v>
      </c>
      <c r="EE521" s="11">
        <v>47.105297</v>
      </c>
      <c r="EF521" s="11">
        <v>45.310111999999997</v>
      </c>
      <c r="EG521" s="11">
        <v>45.297615</v>
      </c>
      <c r="EH521" s="11">
        <v>44.201157000000002</v>
      </c>
      <c r="EI521" s="11">
        <v>48.636574000000003</v>
      </c>
      <c r="EJ521" s="11">
        <v>54.143456</v>
      </c>
      <c r="EK521" s="11">
        <v>56.826565000000002</v>
      </c>
      <c r="EL521" s="11">
        <v>59.519047</v>
      </c>
      <c r="EM521" s="11">
        <v>60.550556</v>
      </c>
      <c r="EN521" s="11">
        <v>67.916236999999995</v>
      </c>
      <c r="EO521" s="11">
        <v>66.537459999999996</v>
      </c>
      <c r="EP521" s="11">
        <v>63.266700999999998</v>
      </c>
      <c r="EQ521" s="11">
        <v>60.619624999999999</v>
      </c>
      <c r="ER521" s="11">
        <v>57.508076000000003</v>
      </c>
      <c r="ES521" s="11">
        <v>56.144917</v>
      </c>
      <c r="ET521" s="11">
        <v>52.370274000000002</v>
      </c>
      <c r="EU521" s="11">
        <v>51.456158000000002</v>
      </c>
      <c r="EV521" s="11">
        <v>51.028785999999997</v>
      </c>
      <c r="EW521" s="11">
        <v>48.410224999999997</v>
      </c>
      <c r="EX521" s="11">
        <v>49.468257999999999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/>
      <c r="FR521" s="11"/>
      <c r="FS521" s="11"/>
      <c r="FT521" s="11"/>
      <c r="FU521" s="11"/>
      <c r="FV521" s="11"/>
      <c r="IA521" s="37"/>
    </row>
    <row r="522" spans="1:235" x14ac:dyDescent="0.2">
      <c r="A522" t="s">
        <v>112</v>
      </c>
      <c r="B522" t="s">
        <v>136</v>
      </c>
      <c r="C522" t="s">
        <v>0</v>
      </c>
      <c r="D522" t="s">
        <v>134</v>
      </c>
      <c r="E522" s="38" t="s">
        <v>212</v>
      </c>
      <c r="F522" t="s">
        <v>106</v>
      </c>
      <c r="G522" s="11">
        <v>6831</v>
      </c>
      <c r="H522" s="11">
        <v>6.7501009999999999</v>
      </c>
      <c r="I522" s="11">
        <v>6.3063359999999999</v>
      </c>
      <c r="J522" s="11">
        <v>5.8826489999999998</v>
      </c>
      <c r="K522" s="11">
        <v>5.5484730000000004</v>
      </c>
      <c r="L522" s="11">
        <v>5.5641470000000002</v>
      </c>
      <c r="M522" s="11">
        <v>5.9287210000000004</v>
      </c>
      <c r="N522" s="11">
        <v>6.8422479999999997</v>
      </c>
      <c r="O522" s="11">
        <v>5.6813140000000004</v>
      </c>
      <c r="P522" s="11">
        <v>-0.14691190000000001</v>
      </c>
      <c r="Q522" s="11">
        <v>-5.67645</v>
      </c>
      <c r="R522" s="11">
        <v>-10.729760000000001</v>
      </c>
      <c r="S522" s="11">
        <v>-13.602449999999999</v>
      </c>
      <c r="T522" s="11">
        <v>-13.59567</v>
      </c>
      <c r="U522" s="11">
        <v>-11.14667</v>
      </c>
      <c r="V522" s="11">
        <v>-6.6346499999999997</v>
      </c>
      <c r="W522" s="11">
        <v>4.8792000000000002E-2</v>
      </c>
      <c r="X522" s="11">
        <v>6.3574099999999998</v>
      </c>
      <c r="Y522" s="11">
        <v>9.3278060000000007</v>
      </c>
      <c r="Z522" s="11">
        <v>9.8638060000000003</v>
      </c>
      <c r="AA522" s="11">
        <v>9.7935440000000007</v>
      </c>
      <c r="AB522" s="11">
        <v>9.5351389999999991</v>
      </c>
      <c r="AC522" s="11">
        <v>8.9532690000000006</v>
      </c>
      <c r="AD522" s="11">
        <v>7.7244149999999996</v>
      </c>
      <c r="AE522" s="11">
        <v>6.5579020000000003</v>
      </c>
      <c r="AF522" s="11">
        <v>-0.99327900000000002</v>
      </c>
      <c r="AG522" s="11">
        <v>-0.96104590000000001</v>
      </c>
      <c r="AH522" s="11">
        <v>-0.79148240000000003</v>
      </c>
      <c r="AI522" s="11">
        <v>-0.68825550000000002</v>
      </c>
      <c r="AJ522" s="11">
        <v>-0.53224150000000003</v>
      </c>
      <c r="AK522" s="11">
        <v>-0.4957201</v>
      </c>
      <c r="AL522" s="11">
        <v>-0.59840800000000005</v>
      </c>
      <c r="AM522" s="11">
        <v>-0.58813680000000002</v>
      </c>
      <c r="AN522" s="11">
        <v>-0.44406040000000002</v>
      </c>
      <c r="AO522" s="11">
        <v>-0.39131670000000002</v>
      </c>
      <c r="AP522" s="11">
        <v>-0.33920359999999999</v>
      </c>
      <c r="AQ522" s="11">
        <v>-0.40711459999999999</v>
      </c>
      <c r="AR522" s="11">
        <v>-0.34111649999999999</v>
      </c>
      <c r="AS522" s="11">
        <v>-0.34686080000000002</v>
      </c>
      <c r="AT522" s="11">
        <v>-0.37923859999999998</v>
      </c>
      <c r="AU522" s="11">
        <v>-0.35490719999999998</v>
      </c>
      <c r="AV522" s="11">
        <v>-0.22437489999999999</v>
      </c>
      <c r="AW522" s="11">
        <v>-0.174431</v>
      </c>
      <c r="AX522" s="11">
        <v>-2.32096E-2</v>
      </c>
      <c r="AY522" s="11">
        <v>3.5400000000000001E-2</v>
      </c>
      <c r="AZ522" s="11">
        <v>6.0263700000000003E-2</v>
      </c>
      <c r="BA522" s="11">
        <v>-6.3859399999999997E-2</v>
      </c>
      <c r="BB522" s="11">
        <v>-0.21810019999999999</v>
      </c>
      <c r="BC522" s="11">
        <v>-0.27613729999999997</v>
      </c>
      <c r="BD522" s="11">
        <v>-0.77029049999999999</v>
      </c>
      <c r="BE522" s="11">
        <v>-0.76187249999999995</v>
      </c>
      <c r="BF522" s="11">
        <v>-0.62297449999999999</v>
      </c>
      <c r="BG522" s="11">
        <v>-0.53407009999999999</v>
      </c>
      <c r="BH522" s="11">
        <v>-0.396644</v>
      </c>
      <c r="BI522" s="11">
        <v>-0.37177349999999998</v>
      </c>
      <c r="BJ522" s="11">
        <v>-0.45845649999999999</v>
      </c>
      <c r="BK522" s="11">
        <v>-0.4370367</v>
      </c>
      <c r="BL522" s="11">
        <v>-0.29832439999999999</v>
      </c>
      <c r="BM522" s="11">
        <v>-0.24140639999999999</v>
      </c>
      <c r="BN522" s="11">
        <v>-0.18868009999999999</v>
      </c>
      <c r="BO522" s="11">
        <v>-0.26058029999999999</v>
      </c>
      <c r="BP522" s="11">
        <v>-0.21323990000000001</v>
      </c>
      <c r="BQ522" s="11">
        <v>-0.21643200000000001</v>
      </c>
      <c r="BR522" s="11">
        <v>-0.2292661</v>
      </c>
      <c r="BS522" s="11">
        <v>-0.21137639999999999</v>
      </c>
      <c r="BT522" s="11">
        <v>-7.1413699999999997E-2</v>
      </c>
      <c r="BU522" s="11">
        <v>-3.1590699999999999E-2</v>
      </c>
      <c r="BV522" s="11">
        <v>0.10544779999999999</v>
      </c>
      <c r="BW522" s="11">
        <v>0.1639207</v>
      </c>
      <c r="BX522" s="11">
        <v>0.1883039</v>
      </c>
      <c r="BY522" s="11">
        <v>6.5837699999999999E-2</v>
      </c>
      <c r="BZ522" s="11">
        <v>-9.22843E-2</v>
      </c>
      <c r="CA522" s="11">
        <v>-0.1637045</v>
      </c>
      <c r="CB522" s="11">
        <v>-0.54730199999999996</v>
      </c>
      <c r="CC522" s="11">
        <v>-0.56269899999999995</v>
      </c>
      <c r="CD522" s="11">
        <v>-0.4544667</v>
      </c>
      <c r="CE522" s="11">
        <v>-0.37988460000000002</v>
      </c>
      <c r="CF522" s="11">
        <v>-0.26104650000000001</v>
      </c>
      <c r="CG522" s="11">
        <v>-0.24782689999999999</v>
      </c>
      <c r="CH522" s="11">
        <v>-0.31850499999999998</v>
      </c>
      <c r="CI522" s="11">
        <v>-0.28593659999999999</v>
      </c>
      <c r="CJ522" s="11">
        <v>-0.15258840000000001</v>
      </c>
      <c r="CK522" s="11">
        <v>-9.1496099999999997E-2</v>
      </c>
      <c r="CL522" s="11">
        <v>-3.8156500000000003E-2</v>
      </c>
      <c r="CM522" s="11">
        <v>-0.1140461</v>
      </c>
      <c r="CN522" s="11">
        <v>-8.5363400000000006E-2</v>
      </c>
      <c r="CO522" s="11">
        <v>-8.6003300000000005E-2</v>
      </c>
      <c r="CP522" s="11">
        <v>-7.9293600000000006E-2</v>
      </c>
      <c r="CQ522" s="11">
        <v>-6.7845600000000006E-2</v>
      </c>
      <c r="CR522" s="11">
        <v>8.1547499999999995E-2</v>
      </c>
      <c r="CS522" s="11">
        <v>0.11124970000000001</v>
      </c>
      <c r="CT522" s="11">
        <v>0.23410510000000001</v>
      </c>
      <c r="CU522" s="11">
        <v>0.29244140000000002</v>
      </c>
      <c r="CV522" s="11">
        <v>0.31634400000000001</v>
      </c>
      <c r="CW522" s="11">
        <v>0.19553470000000001</v>
      </c>
      <c r="CX522" s="11">
        <v>3.3531600000000002E-2</v>
      </c>
      <c r="CY522" s="11">
        <v>-5.1271799999999999E-2</v>
      </c>
      <c r="CZ522" s="11">
        <v>0.1355674</v>
      </c>
      <c r="DA522" s="11">
        <v>0.1210888</v>
      </c>
      <c r="DB522" s="11">
        <v>0.10244549999999999</v>
      </c>
      <c r="DC522" s="11">
        <v>9.3738100000000005E-2</v>
      </c>
      <c r="DD522" s="11">
        <v>8.2437399999999994E-2</v>
      </c>
      <c r="DE522" s="11">
        <v>7.5354199999999996E-2</v>
      </c>
      <c r="DF522" s="11">
        <v>8.5084499999999993E-2</v>
      </c>
      <c r="DG522" s="11">
        <v>9.1862299999999994E-2</v>
      </c>
      <c r="DH522" s="11">
        <v>8.8601200000000005E-2</v>
      </c>
      <c r="DI522" s="11">
        <v>9.1138999999999998E-2</v>
      </c>
      <c r="DJ522" s="11">
        <v>9.1511800000000004E-2</v>
      </c>
      <c r="DK522" s="11">
        <v>8.9086499999999999E-2</v>
      </c>
      <c r="DL522" s="11">
        <v>7.7743400000000004E-2</v>
      </c>
      <c r="DM522" s="11">
        <v>7.9295099999999993E-2</v>
      </c>
      <c r="DN522" s="11">
        <v>9.1176800000000002E-2</v>
      </c>
      <c r="DO522" s="11">
        <v>8.7260500000000005E-2</v>
      </c>
      <c r="DP522" s="11">
        <v>9.2993800000000001E-2</v>
      </c>
      <c r="DQ522" s="11">
        <v>8.6840799999999996E-2</v>
      </c>
      <c r="DR522" s="11">
        <v>7.8218099999999999E-2</v>
      </c>
      <c r="DS522" s="11">
        <v>7.8134999999999996E-2</v>
      </c>
      <c r="DT522" s="11">
        <v>7.7842900000000007E-2</v>
      </c>
      <c r="DU522" s="11">
        <v>7.8850199999999995E-2</v>
      </c>
      <c r="DV522" s="11">
        <v>7.6490600000000006E-2</v>
      </c>
      <c r="DW522" s="11">
        <v>6.8354300000000007E-2</v>
      </c>
      <c r="DX522" s="11">
        <v>1.2900940000000001</v>
      </c>
      <c r="DY522" s="11">
        <v>5.7158599999999997E-2</v>
      </c>
      <c r="DZ522" s="11">
        <v>7.0571200000000001E-2</v>
      </c>
      <c r="EA522" s="11">
        <v>50.942070000000001</v>
      </c>
      <c r="EB522" s="11">
        <v>52.544322999999999</v>
      </c>
      <c r="EC522" s="11">
        <v>50.070244000000002</v>
      </c>
      <c r="ED522" s="11">
        <v>48.754294999999999</v>
      </c>
      <c r="EE522" s="11">
        <v>49.421925000000002</v>
      </c>
      <c r="EF522" s="11">
        <v>47.648471999999998</v>
      </c>
      <c r="EG522" s="11">
        <v>47.453246999999998</v>
      </c>
      <c r="EH522" s="11">
        <v>46.316859999999998</v>
      </c>
      <c r="EI522" s="11">
        <v>49.771324</v>
      </c>
      <c r="EJ522" s="11">
        <v>53.512695000000001</v>
      </c>
      <c r="EK522" s="11">
        <v>53.511177000000004</v>
      </c>
      <c r="EL522" s="11">
        <v>55.397292999999998</v>
      </c>
      <c r="EM522" s="11">
        <v>55.636916999999997</v>
      </c>
      <c r="EN522" s="11">
        <v>63.949824999999997</v>
      </c>
      <c r="EO522" s="11">
        <v>62.026760000000003</v>
      </c>
      <c r="EP522" s="11">
        <v>58.726928999999998</v>
      </c>
      <c r="EQ522" s="11">
        <v>57.069180000000003</v>
      </c>
      <c r="ER522" s="11">
        <v>54.800364999999999</v>
      </c>
      <c r="ES522" s="11">
        <v>53.602097000000001</v>
      </c>
      <c r="ET522" s="11">
        <v>51.405048000000001</v>
      </c>
      <c r="EU522" s="11">
        <v>51.294055999999998</v>
      </c>
      <c r="EV522" s="11">
        <v>51.294510000000002</v>
      </c>
      <c r="EW522" s="11">
        <v>47.738937</v>
      </c>
      <c r="EX522" s="11">
        <v>49.873649999999998</v>
      </c>
      <c r="EY522" s="11">
        <v>0</v>
      </c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</row>
    <row r="523" spans="1:235" x14ac:dyDescent="0.2">
      <c r="A523" t="s">
        <v>112</v>
      </c>
      <c r="B523" t="s">
        <v>136</v>
      </c>
      <c r="C523" t="s">
        <v>0</v>
      </c>
      <c r="D523" t="s">
        <v>134</v>
      </c>
      <c r="E523" s="38" t="s">
        <v>212</v>
      </c>
      <c r="F523" t="s">
        <v>107</v>
      </c>
      <c r="G523" s="11">
        <v>8714</v>
      </c>
      <c r="H523" s="11">
        <v>8.8875910000000005</v>
      </c>
      <c r="I523" s="11">
        <v>8.3190670000000004</v>
      </c>
      <c r="J523" s="11">
        <v>7.9818699999999998</v>
      </c>
      <c r="K523" s="11">
        <v>7.6782209999999997</v>
      </c>
      <c r="L523" s="11">
        <v>7.9229609999999999</v>
      </c>
      <c r="M523" s="11">
        <v>8.7058009999999992</v>
      </c>
      <c r="N523" s="11">
        <v>9.9910409999999992</v>
      </c>
      <c r="O523" s="11">
        <v>7.76607</v>
      </c>
      <c r="P523" s="11">
        <v>-1.0168950000000001</v>
      </c>
      <c r="Q523" s="11">
        <v>-8.5133360000000007</v>
      </c>
      <c r="R523" s="11">
        <v>-15.58522</v>
      </c>
      <c r="S523" s="11">
        <v>-19.319569999999999</v>
      </c>
      <c r="T523" s="11">
        <v>-18.936240000000002</v>
      </c>
      <c r="U523" s="11">
        <v>-15.598269999999999</v>
      </c>
      <c r="V523" s="11">
        <v>-9.1292399999999994</v>
      </c>
      <c r="W523" s="11">
        <v>-0.23769209999999999</v>
      </c>
      <c r="X523" s="11">
        <v>8.1163799999999995</v>
      </c>
      <c r="Y523" s="11">
        <v>11.581009999999999</v>
      </c>
      <c r="Z523" s="11">
        <v>12.12419</v>
      </c>
      <c r="AA523" s="11">
        <v>12.20308</v>
      </c>
      <c r="AB523" s="11">
        <v>11.90973</v>
      </c>
      <c r="AC523" s="11">
        <v>11.08921</v>
      </c>
      <c r="AD523" s="11">
        <v>9.6295929999999998</v>
      </c>
      <c r="AE523" s="11">
        <v>8.2678379999999994</v>
      </c>
      <c r="AF523" s="11">
        <v>-1.3112969999999999</v>
      </c>
      <c r="AG523" s="11">
        <v>-1.2260580000000001</v>
      </c>
      <c r="AH523" s="11">
        <v>-0.98347490000000004</v>
      </c>
      <c r="AI523" s="11">
        <v>-0.82707379999999997</v>
      </c>
      <c r="AJ523" s="11">
        <v>-0.65181140000000004</v>
      </c>
      <c r="AK523" s="11">
        <v>-0.59993540000000001</v>
      </c>
      <c r="AL523" s="11">
        <v>-0.73027589999999998</v>
      </c>
      <c r="AM523" s="11">
        <v>-0.73349390000000003</v>
      </c>
      <c r="AN523" s="11">
        <v>-0.51685119999999996</v>
      </c>
      <c r="AO523" s="11">
        <v>-0.4679121</v>
      </c>
      <c r="AP523" s="11">
        <v>-0.37042730000000001</v>
      </c>
      <c r="AQ523" s="11">
        <v>-0.43675989999999998</v>
      </c>
      <c r="AR523" s="11">
        <v>-0.35711270000000001</v>
      </c>
      <c r="AS523" s="11">
        <v>-0.36465570000000003</v>
      </c>
      <c r="AT523" s="11">
        <v>-0.39151970000000003</v>
      </c>
      <c r="AU523" s="11">
        <v>-0.39623629999999999</v>
      </c>
      <c r="AV523" s="11">
        <v>-0.25317339999999999</v>
      </c>
      <c r="AW523" s="11">
        <v>-0.21788830000000001</v>
      </c>
      <c r="AX523" s="11">
        <v>-8.0585599999999993E-2</v>
      </c>
      <c r="AY523" s="11">
        <v>1.6551900000000001E-2</v>
      </c>
      <c r="AZ523" s="11">
        <v>1.86575E-2</v>
      </c>
      <c r="BA523" s="11">
        <v>-0.15209039999999999</v>
      </c>
      <c r="BB523" s="11">
        <v>-0.32058130000000001</v>
      </c>
      <c r="BC523" s="11">
        <v>-0.37609310000000001</v>
      </c>
      <c r="BD523" s="11">
        <v>-1.033955</v>
      </c>
      <c r="BE523" s="11">
        <v>-0.97961089999999995</v>
      </c>
      <c r="BF523" s="11">
        <v>-0.77957069999999995</v>
      </c>
      <c r="BG523" s="11">
        <v>-0.64307890000000001</v>
      </c>
      <c r="BH523" s="11">
        <v>-0.49041829999999997</v>
      </c>
      <c r="BI523" s="11">
        <v>-0.45575339999999998</v>
      </c>
      <c r="BJ523" s="11">
        <v>-0.56697350000000002</v>
      </c>
      <c r="BK523" s="11">
        <v>-0.55694089999999996</v>
      </c>
      <c r="BL523" s="11">
        <v>-0.34988550000000002</v>
      </c>
      <c r="BM523" s="11">
        <v>-0.29113070000000002</v>
      </c>
      <c r="BN523" s="11">
        <v>-0.19420689999999999</v>
      </c>
      <c r="BO523" s="11">
        <v>-0.26829649999999999</v>
      </c>
      <c r="BP523" s="11">
        <v>-0.2104837</v>
      </c>
      <c r="BQ523" s="11">
        <v>-0.21365410000000001</v>
      </c>
      <c r="BR523" s="11">
        <v>-0.21613789999999999</v>
      </c>
      <c r="BS523" s="11">
        <v>-0.22602649999999999</v>
      </c>
      <c r="BT523" s="11">
        <v>-6.9123699999999996E-2</v>
      </c>
      <c r="BU523" s="11">
        <v>-4.5945699999999999E-2</v>
      </c>
      <c r="BV523" s="11">
        <v>7.6946299999999995E-2</v>
      </c>
      <c r="BW523" s="11">
        <v>0.1729502</v>
      </c>
      <c r="BX523" s="11">
        <v>0.1742726</v>
      </c>
      <c r="BY523" s="11">
        <v>4.3857999999999996E-3</v>
      </c>
      <c r="BZ523" s="11">
        <v>-0.16851659999999999</v>
      </c>
      <c r="CA523" s="11">
        <v>-0.239562</v>
      </c>
      <c r="CB523" s="11">
        <v>-0.75661299999999998</v>
      </c>
      <c r="CC523" s="11">
        <v>-0.73316349999999997</v>
      </c>
      <c r="CD523" s="11">
        <v>-0.57566640000000002</v>
      </c>
      <c r="CE523" s="11">
        <v>-0.45908389999999999</v>
      </c>
      <c r="CF523" s="11">
        <v>-0.32902530000000002</v>
      </c>
      <c r="CG523" s="11">
        <v>-0.3115715</v>
      </c>
      <c r="CH523" s="11">
        <v>-0.40367120000000001</v>
      </c>
      <c r="CI523" s="11">
        <v>-0.3803879</v>
      </c>
      <c r="CJ523" s="11">
        <v>-0.18291979999999999</v>
      </c>
      <c r="CK523" s="11">
        <v>-0.1143493</v>
      </c>
      <c r="CL523" s="11">
        <v>-1.7986599999999998E-2</v>
      </c>
      <c r="CM523" s="11">
        <v>-9.9833099999999994E-2</v>
      </c>
      <c r="CN523" s="11">
        <v>-6.3854800000000003E-2</v>
      </c>
      <c r="CO523" s="11">
        <v>-6.2652600000000003E-2</v>
      </c>
      <c r="CP523" s="11">
        <v>-4.0756000000000001E-2</v>
      </c>
      <c r="CQ523" s="11">
        <v>-5.5816699999999997E-2</v>
      </c>
      <c r="CR523" s="11">
        <v>0.114926</v>
      </c>
      <c r="CS523" s="11">
        <v>0.125997</v>
      </c>
      <c r="CT523" s="11">
        <v>0.2344782</v>
      </c>
      <c r="CU523" s="11">
        <v>0.32934849999999999</v>
      </c>
      <c r="CV523" s="11">
        <v>0.32988770000000001</v>
      </c>
      <c r="CW523" s="11">
        <v>0.1608619</v>
      </c>
      <c r="CX523" s="11">
        <v>-1.6451899999999998E-2</v>
      </c>
      <c r="CY523" s="11">
        <v>-0.103031</v>
      </c>
      <c r="CZ523" s="11">
        <v>0.16861209999999999</v>
      </c>
      <c r="DA523" s="11">
        <v>0.1498294</v>
      </c>
      <c r="DB523" s="11">
        <v>0.12396500000000001</v>
      </c>
      <c r="DC523" s="11">
        <v>0.111861</v>
      </c>
      <c r="DD523" s="11">
        <v>9.8119999999999999E-2</v>
      </c>
      <c r="DE523" s="11">
        <v>8.7656399999999995E-2</v>
      </c>
      <c r="DF523" s="11">
        <v>9.9280800000000002E-2</v>
      </c>
      <c r="DG523" s="11">
        <v>0.1073366</v>
      </c>
      <c r="DH523" s="11">
        <v>0.1015079</v>
      </c>
      <c r="DI523" s="11">
        <v>0.1074755</v>
      </c>
      <c r="DJ523" s="11">
        <v>0.1071344</v>
      </c>
      <c r="DK523" s="11">
        <v>0.1024185</v>
      </c>
      <c r="DL523" s="11">
        <v>8.9144100000000004E-2</v>
      </c>
      <c r="DM523" s="11">
        <v>9.1802400000000006E-2</v>
      </c>
      <c r="DN523" s="11">
        <v>0.1066246</v>
      </c>
      <c r="DO523" s="11">
        <v>0.10348019999999999</v>
      </c>
      <c r="DP523" s="11">
        <v>0.1118943</v>
      </c>
      <c r="DQ523" s="11">
        <v>0.10453369999999999</v>
      </c>
      <c r="DR523" s="11">
        <v>9.5772599999999999E-2</v>
      </c>
      <c r="DS523" s="11">
        <v>9.5083399999999998E-2</v>
      </c>
      <c r="DT523" s="11">
        <v>9.4607300000000005E-2</v>
      </c>
      <c r="DU523" s="11">
        <v>9.5130699999999999E-2</v>
      </c>
      <c r="DV523" s="11">
        <v>9.2448799999999998E-2</v>
      </c>
      <c r="DW523" s="11">
        <v>8.3004999999999995E-2</v>
      </c>
      <c r="DX523" s="11">
        <v>1.5118670000000001</v>
      </c>
      <c r="DY523" s="11">
        <v>6.6999699999999995E-2</v>
      </c>
      <c r="DZ523" s="11">
        <v>8.58593E-2</v>
      </c>
      <c r="EA523" s="11">
        <v>46.445663000000003</v>
      </c>
      <c r="EB523" s="11">
        <v>46.072288999999998</v>
      </c>
      <c r="EC523" s="11">
        <v>44.441532000000002</v>
      </c>
      <c r="ED523" s="11">
        <v>44.229033999999999</v>
      </c>
      <c r="EE523" s="11">
        <v>45.305576000000002</v>
      </c>
      <c r="EF523" s="11">
        <v>43.493504000000001</v>
      </c>
      <c r="EG523" s="11">
        <v>43.622962999999999</v>
      </c>
      <c r="EH523" s="11">
        <v>42.557526000000003</v>
      </c>
      <c r="EI523" s="11">
        <v>47.755020000000002</v>
      </c>
      <c r="EJ523" s="11">
        <v>54.633476000000002</v>
      </c>
      <c r="EK523" s="11">
        <v>59.402199000000003</v>
      </c>
      <c r="EL523" s="11">
        <v>62.721119000000002</v>
      </c>
      <c r="EM523" s="11">
        <v>64.367821000000006</v>
      </c>
      <c r="EN523" s="11">
        <v>70.997635000000002</v>
      </c>
      <c r="EO523" s="11">
        <v>70.041695000000004</v>
      </c>
      <c r="EP523" s="11">
        <v>66.793526</v>
      </c>
      <c r="EQ523" s="11">
        <v>63.377865</v>
      </c>
      <c r="ER523" s="11">
        <v>59.611621999999997</v>
      </c>
      <c r="ES523" s="11">
        <v>58.120365</v>
      </c>
      <c r="ET523" s="11">
        <v>53.120128999999999</v>
      </c>
      <c r="EU523" s="11">
        <v>51.582092000000003</v>
      </c>
      <c r="EV523" s="11">
        <v>50.82235</v>
      </c>
      <c r="EW523" s="11">
        <v>48.931728</v>
      </c>
      <c r="EX523" s="11">
        <v>49.153320000000001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/>
      <c r="FR523" s="11"/>
      <c r="FS523" s="11"/>
      <c r="FT523" s="11"/>
      <c r="FU523" s="11"/>
      <c r="FV523" s="11"/>
      <c r="IA523" s="37"/>
    </row>
    <row r="524" spans="1:235" x14ac:dyDescent="0.2">
      <c r="A524" t="s">
        <v>112</v>
      </c>
      <c r="B524" t="s">
        <v>136</v>
      </c>
      <c r="C524" t="s">
        <v>0</v>
      </c>
      <c r="D524" t="s">
        <v>134</v>
      </c>
      <c r="E524" s="38" t="s">
        <v>118</v>
      </c>
      <c r="F524" t="s">
        <v>105</v>
      </c>
      <c r="G524" s="11">
        <v>15588</v>
      </c>
      <c r="H524" s="11">
        <v>14.17686</v>
      </c>
      <c r="I524" s="11">
        <v>13.22621</v>
      </c>
      <c r="J524" s="11">
        <v>12.3551</v>
      </c>
      <c r="K524" s="11">
        <v>11.6599</v>
      </c>
      <c r="L524" s="11">
        <v>11.759320000000001</v>
      </c>
      <c r="M524" s="11">
        <v>12.529809999999999</v>
      </c>
      <c r="N524" s="11">
        <v>13.84984</v>
      </c>
      <c r="O524" s="11">
        <v>9.5607860000000002</v>
      </c>
      <c r="P524" s="11">
        <v>-1.8636649999999999</v>
      </c>
      <c r="Q524" s="11">
        <v>-14.638249999999999</v>
      </c>
      <c r="R524" s="11">
        <v>-25.646260000000002</v>
      </c>
      <c r="S524" s="11">
        <v>-32.962620000000001</v>
      </c>
      <c r="T524" s="11">
        <v>-34.61195</v>
      </c>
      <c r="U524" s="11">
        <v>-31.877929999999999</v>
      </c>
      <c r="V524" s="11">
        <v>-23.984639999999999</v>
      </c>
      <c r="W524" s="11">
        <v>-11.601319999999999</v>
      </c>
      <c r="X524" s="11">
        <v>3.9110480000000001</v>
      </c>
      <c r="Y524" s="11">
        <v>16.408899999999999</v>
      </c>
      <c r="Z524" s="11">
        <v>19.397639999999999</v>
      </c>
      <c r="AA524" s="11">
        <v>18.993500000000001</v>
      </c>
      <c r="AB524" s="11">
        <v>18.438700000000001</v>
      </c>
      <c r="AC524" s="11">
        <v>17.623619999999999</v>
      </c>
      <c r="AD524" s="11">
        <v>15.50497</v>
      </c>
      <c r="AE524" s="11">
        <v>13.672940000000001</v>
      </c>
      <c r="AF524" s="11">
        <v>-2.338581</v>
      </c>
      <c r="AG524" s="11">
        <v>-2.2442570000000002</v>
      </c>
      <c r="AH524" s="11">
        <v>-1.8230770000000001</v>
      </c>
      <c r="AI524" s="11">
        <v>-1.54023</v>
      </c>
      <c r="AJ524" s="11">
        <v>-1.2040630000000001</v>
      </c>
      <c r="AK524" s="11">
        <v>-1.097601</v>
      </c>
      <c r="AL524" s="11">
        <v>-1.305801</v>
      </c>
      <c r="AM524" s="11">
        <v>-1.2674780000000001</v>
      </c>
      <c r="AN524" s="11">
        <v>-0.89955300000000005</v>
      </c>
      <c r="AO524" s="11">
        <v>-0.85602149999999999</v>
      </c>
      <c r="AP524" s="11">
        <v>-0.61696300000000004</v>
      </c>
      <c r="AQ524" s="11">
        <v>-0.72364059999999997</v>
      </c>
      <c r="AR524" s="11">
        <v>-0.58538539999999994</v>
      </c>
      <c r="AS524" s="11">
        <v>-0.60258970000000001</v>
      </c>
      <c r="AT524" s="11">
        <v>-0.61940709999999999</v>
      </c>
      <c r="AU524" s="11">
        <v>-0.56851180000000001</v>
      </c>
      <c r="AV524" s="11">
        <v>-0.27602209999999999</v>
      </c>
      <c r="AW524" s="11">
        <v>-0.24210960000000001</v>
      </c>
      <c r="AX524" s="11">
        <v>-6.8794300000000003E-2</v>
      </c>
      <c r="AY524" s="11">
        <v>0.12834000000000001</v>
      </c>
      <c r="AZ524" s="11">
        <v>0.15825980000000001</v>
      </c>
      <c r="BA524" s="11">
        <v>-8.5834900000000006E-2</v>
      </c>
      <c r="BB524" s="11">
        <v>-0.44086130000000001</v>
      </c>
      <c r="BC524" s="11">
        <v>-0.60881339999999995</v>
      </c>
      <c r="BD524" s="11">
        <v>-1.869335</v>
      </c>
      <c r="BE524" s="11">
        <v>-1.8219540000000001</v>
      </c>
      <c r="BF524" s="11">
        <v>-1.4736469999999999</v>
      </c>
      <c r="BG524" s="11">
        <v>-1.227638</v>
      </c>
      <c r="BH524" s="11">
        <v>-0.92889239999999995</v>
      </c>
      <c r="BI524" s="11">
        <v>-0.85118190000000005</v>
      </c>
      <c r="BJ524" s="11">
        <v>-1.0264260000000001</v>
      </c>
      <c r="BK524" s="11">
        <v>-0.96650950000000002</v>
      </c>
      <c r="BL524" s="11">
        <v>-0.61193609999999998</v>
      </c>
      <c r="BM524" s="11">
        <v>-0.54896239999999996</v>
      </c>
      <c r="BN524" s="11">
        <v>-0.3121332</v>
      </c>
      <c r="BO524" s="11">
        <v>-0.43226249999999999</v>
      </c>
      <c r="BP524" s="11">
        <v>-0.33112249999999999</v>
      </c>
      <c r="BQ524" s="11">
        <v>-0.3396035</v>
      </c>
      <c r="BR524" s="11">
        <v>-0.3161043</v>
      </c>
      <c r="BS524" s="11">
        <v>-0.2718467</v>
      </c>
      <c r="BT524" s="11">
        <v>4.0238400000000001E-2</v>
      </c>
      <c r="BU524" s="11">
        <v>5.1285400000000002E-2</v>
      </c>
      <c r="BV524" s="11">
        <v>0.20473839999999999</v>
      </c>
      <c r="BW524" s="11">
        <v>0.40149010000000002</v>
      </c>
      <c r="BX524" s="11">
        <v>0.42860730000000002</v>
      </c>
      <c r="BY524" s="11">
        <v>0.17836630000000001</v>
      </c>
      <c r="BZ524" s="11">
        <v>-0.1810013</v>
      </c>
      <c r="CA524" s="11">
        <v>-0.37126690000000001</v>
      </c>
      <c r="CB524" s="11">
        <v>-1.400088</v>
      </c>
      <c r="CC524" s="11">
        <v>-1.3996519999999999</v>
      </c>
      <c r="CD524" s="11">
        <v>-1.1242160000000001</v>
      </c>
      <c r="CE524" s="11">
        <v>-0.91504569999999996</v>
      </c>
      <c r="CF524" s="11">
        <v>-0.65372149999999996</v>
      </c>
      <c r="CG524" s="11">
        <v>-0.60476280000000004</v>
      </c>
      <c r="CH524" s="11">
        <v>-0.7470523</v>
      </c>
      <c r="CI524" s="11">
        <v>-0.66554159999999996</v>
      </c>
      <c r="CJ524" s="11">
        <v>-0.32431919999999997</v>
      </c>
      <c r="CK524" s="11">
        <v>-0.24190329999999999</v>
      </c>
      <c r="CL524" s="11">
        <v>-7.3035000000000001E-3</v>
      </c>
      <c r="CM524" s="11">
        <v>-0.14088439999999999</v>
      </c>
      <c r="CN524" s="11">
        <v>-7.6859499999999997E-2</v>
      </c>
      <c r="CO524" s="11">
        <v>-7.6617199999999996E-2</v>
      </c>
      <c r="CP524" s="11">
        <v>-1.2801399999999999E-2</v>
      </c>
      <c r="CQ524" s="11">
        <v>2.4818400000000001E-2</v>
      </c>
      <c r="CR524" s="11">
        <v>0.35649900000000001</v>
      </c>
      <c r="CS524" s="11">
        <v>0.3446804</v>
      </c>
      <c r="CT524" s="11">
        <v>0.4782711</v>
      </c>
      <c r="CU524" s="11">
        <v>0.67464020000000002</v>
      </c>
      <c r="CV524" s="11">
        <v>0.69895479999999999</v>
      </c>
      <c r="CW524" s="11">
        <v>0.44256760000000001</v>
      </c>
      <c r="CX524" s="11">
        <v>7.8858700000000004E-2</v>
      </c>
      <c r="CY524" s="11">
        <v>-0.13372039999999999</v>
      </c>
      <c r="CZ524" s="11">
        <v>0.28528170000000003</v>
      </c>
      <c r="DA524" s="11">
        <v>0.25674160000000001</v>
      </c>
      <c r="DB524" s="11">
        <v>0.21243880000000001</v>
      </c>
      <c r="DC524" s="11">
        <v>0.19004260000000001</v>
      </c>
      <c r="DD524" s="11">
        <v>0.167292</v>
      </c>
      <c r="DE524" s="11">
        <v>0.14981220000000001</v>
      </c>
      <c r="DF524" s="11">
        <v>0.16984740000000001</v>
      </c>
      <c r="DG524" s="11">
        <v>0.18297550000000001</v>
      </c>
      <c r="DH524" s="11">
        <v>0.17485870000000001</v>
      </c>
      <c r="DI524" s="11">
        <v>0.1866787</v>
      </c>
      <c r="DJ524" s="11">
        <v>0.1853233</v>
      </c>
      <c r="DK524" s="11">
        <v>0.17714530000000001</v>
      </c>
      <c r="DL524" s="11">
        <v>0.15458089999999999</v>
      </c>
      <c r="DM524" s="11">
        <v>0.15988430000000001</v>
      </c>
      <c r="DN524" s="11">
        <v>0.18439510000000001</v>
      </c>
      <c r="DO524" s="11">
        <v>0.18035960000000001</v>
      </c>
      <c r="DP524" s="11">
        <v>0.19227279999999999</v>
      </c>
      <c r="DQ524" s="11">
        <v>0.17837149999999999</v>
      </c>
      <c r="DR524" s="11">
        <v>0.1662961</v>
      </c>
      <c r="DS524" s="11">
        <v>0.1660635</v>
      </c>
      <c r="DT524" s="11">
        <v>0.16435959999999999</v>
      </c>
      <c r="DU524" s="11">
        <v>0.16062290000000001</v>
      </c>
      <c r="DV524" s="11">
        <v>0.1579837</v>
      </c>
      <c r="DW524" s="11">
        <v>0.14441799999999999</v>
      </c>
      <c r="DX524" s="11">
        <v>2.565277</v>
      </c>
      <c r="DY524" s="11">
        <v>0.1147051</v>
      </c>
      <c r="DZ524" s="11">
        <v>0.14666989999999999</v>
      </c>
      <c r="EA524" s="11">
        <v>53.492111000000001</v>
      </c>
      <c r="EB524" s="11">
        <v>54.247943999999997</v>
      </c>
      <c r="EC524" s="11">
        <v>53.216171000000003</v>
      </c>
      <c r="ED524" s="11">
        <v>52.829746</v>
      </c>
      <c r="EE524" s="11">
        <v>52.481715999999999</v>
      </c>
      <c r="EF524" s="11">
        <v>52.179496999999998</v>
      </c>
      <c r="EG524" s="11">
        <v>51.925235999999998</v>
      </c>
      <c r="EH524" s="11">
        <v>52.023829999999997</v>
      </c>
      <c r="EI524" s="11">
        <v>53.943508000000001</v>
      </c>
      <c r="EJ524" s="11">
        <v>56.333083999999999</v>
      </c>
      <c r="EK524" s="11">
        <v>58.382603000000003</v>
      </c>
      <c r="EL524" s="11">
        <v>60.336551999999998</v>
      </c>
      <c r="EM524" s="11">
        <v>61.346699000000001</v>
      </c>
      <c r="EN524" s="11">
        <v>64.254913000000002</v>
      </c>
      <c r="EO524" s="11">
        <v>63.201008000000002</v>
      </c>
      <c r="EP524" s="11">
        <v>61.987220999999998</v>
      </c>
      <c r="EQ524" s="11">
        <v>61.021835000000003</v>
      </c>
      <c r="ER524" s="11">
        <v>59.201873999999997</v>
      </c>
      <c r="ES524" s="11">
        <v>56.848835000000001</v>
      </c>
      <c r="ET524" s="11">
        <v>55.307346000000003</v>
      </c>
      <c r="EU524" s="11">
        <v>54.289948000000003</v>
      </c>
      <c r="EV524" s="11">
        <v>53.797665000000002</v>
      </c>
      <c r="EW524" s="11">
        <v>53.044491000000001</v>
      </c>
      <c r="EX524" s="11">
        <v>53.263297999999999</v>
      </c>
      <c r="EY524" s="11">
        <v>0</v>
      </c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</row>
    <row r="525" spans="1:235" x14ac:dyDescent="0.2">
      <c r="A525" t="s">
        <v>112</v>
      </c>
      <c r="B525" t="s">
        <v>136</v>
      </c>
      <c r="C525" t="s">
        <v>0</v>
      </c>
      <c r="D525" t="s">
        <v>134</v>
      </c>
      <c r="E525" s="38" t="s">
        <v>118</v>
      </c>
      <c r="F525" t="s">
        <v>106</v>
      </c>
      <c r="G525" s="11">
        <v>6855</v>
      </c>
      <c r="H525" s="11">
        <v>6.2986380000000004</v>
      </c>
      <c r="I525" s="11">
        <v>5.8464989999999997</v>
      </c>
      <c r="J525" s="11">
        <v>5.4436099999999996</v>
      </c>
      <c r="K525" s="11">
        <v>5.0628979999999997</v>
      </c>
      <c r="L525" s="11">
        <v>5.011476</v>
      </c>
      <c r="M525" s="11">
        <v>5.2322829999999998</v>
      </c>
      <c r="N525" s="11">
        <v>5.7713359999999998</v>
      </c>
      <c r="O525" s="11">
        <v>4.2604579999999999</v>
      </c>
      <c r="P525" s="11">
        <v>-0.34012249999999999</v>
      </c>
      <c r="Q525" s="11">
        <v>-5.7915780000000003</v>
      </c>
      <c r="R525" s="11">
        <v>-10.65203</v>
      </c>
      <c r="S525" s="11">
        <v>-13.7187</v>
      </c>
      <c r="T525" s="11">
        <v>-14.46059</v>
      </c>
      <c r="U525" s="11">
        <v>-13.23217</v>
      </c>
      <c r="V525" s="11">
        <v>-9.8534290000000002</v>
      </c>
      <c r="W525" s="11">
        <v>-4.8188089999999999</v>
      </c>
      <c r="X525" s="11">
        <v>1.553669</v>
      </c>
      <c r="Y525" s="11">
        <v>7.0402870000000002</v>
      </c>
      <c r="Z525" s="11">
        <v>8.4719090000000001</v>
      </c>
      <c r="AA525" s="11">
        <v>8.2750039999999991</v>
      </c>
      <c r="AB525" s="11">
        <v>8.0582770000000004</v>
      </c>
      <c r="AC525" s="11">
        <v>7.6457110000000004</v>
      </c>
      <c r="AD525" s="11">
        <v>6.7533519999999996</v>
      </c>
      <c r="AE525" s="11">
        <v>5.932531</v>
      </c>
      <c r="AF525" s="11">
        <v>-1.0006949999999999</v>
      </c>
      <c r="AG525" s="11">
        <v>-0.95739320000000006</v>
      </c>
      <c r="AH525" s="11">
        <v>-0.78094110000000005</v>
      </c>
      <c r="AI525" s="11">
        <v>-0.67222380000000004</v>
      </c>
      <c r="AJ525" s="11">
        <v>-0.52985839999999995</v>
      </c>
      <c r="AK525" s="11">
        <v>-0.47732960000000002</v>
      </c>
      <c r="AL525" s="11">
        <v>-0.5791113</v>
      </c>
      <c r="AM525" s="11">
        <v>-0.54606710000000003</v>
      </c>
      <c r="AN525" s="11">
        <v>-0.39894689999999999</v>
      </c>
      <c r="AO525" s="11">
        <v>-0.37608910000000001</v>
      </c>
      <c r="AP525" s="11">
        <v>-0.30850569999999999</v>
      </c>
      <c r="AQ525" s="11">
        <v>-0.36817470000000002</v>
      </c>
      <c r="AR525" s="11">
        <v>-0.28967959999999998</v>
      </c>
      <c r="AS525" s="11">
        <v>-0.29866490000000001</v>
      </c>
      <c r="AT525" s="11">
        <v>-0.31725680000000001</v>
      </c>
      <c r="AU525" s="11">
        <v>-0.29155379999999997</v>
      </c>
      <c r="AV525" s="11">
        <v>-0.20202510000000001</v>
      </c>
      <c r="AW525" s="11">
        <v>-0.17124010000000001</v>
      </c>
      <c r="AX525" s="11">
        <v>-3.7684700000000002E-2</v>
      </c>
      <c r="AY525" s="11">
        <v>2.2339999999999999E-2</v>
      </c>
      <c r="AZ525" s="11">
        <v>4.2677399999999997E-2</v>
      </c>
      <c r="BA525" s="11">
        <v>-7.6311699999999996E-2</v>
      </c>
      <c r="BB525" s="11">
        <v>-0.20582529999999999</v>
      </c>
      <c r="BC525" s="11">
        <v>-0.27735670000000001</v>
      </c>
      <c r="BD525" s="11">
        <v>-0.78813869999999997</v>
      </c>
      <c r="BE525" s="11">
        <v>-0.76903310000000002</v>
      </c>
      <c r="BF525" s="11">
        <v>-0.62206910000000004</v>
      </c>
      <c r="BG525" s="11">
        <v>-0.52914760000000005</v>
      </c>
      <c r="BH525" s="11">
        <v>-0.4050282</v>
      </c>
      <c r="BI525" s="11">
        <v>-0.3659461</v>
      </c>
      <c r="BJ525" s="11">
        <v>-0.45275270000000001</v>
      </c>
      <c r="BK525" s="11">
        <v>-0.41153990000000001</v>
      </c>
      <c r="BL525" s="11">
        <v>-0.2706558</v>
      </c>
      <c r="BM525" s="11">
        <v>-0.23860990000000001</v>
      </c>
      <c r="BN525" s="11">
        <v>-0.17091390000000001</v>
      </c>
      <c r="BO525" s="11">
        <v>-0.2369462</v>
      </c>
      <c r="BP525" s="11">
        <v>-0.1758865</v>
      </c>
      <c r="BQ525" s="11">
        <v>-0.1808958</v>
      </c>
      <c r="BR525" s="11">
        <v>-0.18047089999999999</v>
      </c>
      <c r="BS525" s="11">
        <v>-0.15748029999999999</v>
      </c>
      <c r="BT525" s="11">
        <v>-5.6318399999999998E-2</v>
      </c>
      <c r="BU525" s="11">
        <v>-3.6376800000000001E-2</v>
      </c>
      <c r="BV525" s="11">
        <v>8.6259799999999998E-2</v>
      </c>
      <c r="BW525" s="11">
        <v>0.14683080000000001</v>
      </c>
      <c r="BX525" s="11">
        <v>0.16536690000000001</v>
      </c>
      <c r="BY525" s="11">
        <v>4.5761200000000002E-2</v>
      </c>
      <c r="BZ525" s="11">
        <v>-8.8260699999999997E-2</v>
      </c>
      <c r="CA525" s="11">
        <v>-0.17281189999999999</v>
      </c>
      <c r="CB525" s="11">
        <v>-0.57558200000000004</v>
      </c>
      <c r="CC525" s="11">
        <v>-0.58067299999999999</v>
      </c>
      <c r="CD525" s="11">
        <v>-0.46319700000000003</v>
      </c>
      <c r="CE525" s="11">
        <v>-0.38607130000000001</v>
      </c>
      <c r="CF525" s="11">
        <v>-0.280198</v>
      </c>
      <c r="CG525" s="11">
        <v>-0.25456269999999998</v>
      </c>
      <c r="CH525" s="11">
        <v>-0.32639400000000002</v>
      </c>
      <c r="CI525" s="11">
        <v>-0.2770126</v>
      </c>
      <c r="CJ525" s="11">
        <v>-0.14236470000000001</v>
      </c>
      <c r="CK525" s="11">
        <v>-0.1011307</v>
      </c>
      <c r="CL525" s="11">
        <v>-3.3322200000000003E-2</v>
      </c>
      <c r="CM525" s="11">
        <v>-0.10571759999999999</v>
      </c>
      <c r="CN525" s="11">
        <v>-6.20934E-2</v>
      </c>
      <c r="CO525" s="11">
        <v>-6.3126699999999994E-2</v>
      </c>
      <c r="CP525" s="11">
        <v>-4.3684899999999999E-2</v>
      </c>
      <c r="CQ525" s="11">
        <v>-2.3406900000000001E-2</v>
      </c>
      <c r="CR525" s="11">
        <v>8.9388400000000007E-2</v>
      </c>
      <c r="CS525" s="11">
        <v>9.8486599999999994E-2</v>
      </c>
      <c r="CT525" s="11">
        <v>0.21020440000000001</v>
      </c>
      <c r="CU525" s="11">
        <v>0.2713217</v>
      </c>
      <c r="CV525" s="11">
        <v>0.28805649999999999</v>
      </c>
      <c r="CW525" s="11">
        <v>0.16783419999999999</v>
      </c>
      <c r="CX525" s="11">
        <v>2.9303900000000001E-2</v>
      </c>
      <c r="CY525" s="11">
        <v>-6.8266999999999994E-2</v>
      </c>
      <c r="CZ525" s="11">
        <v>0.12922529999999999</v>
      </c>
      <c r="DA525" s="11">
        <v>0.1145148</v>
      </c>
      <c r="DB525" s="11">
        <v>9.6587300000000001E-2</v>
      </c>
      <c r="DC525" s="11">
        <v>8.6984199999999998E-2</v>
      </c>
      <c r="DD525" s="11">
        <v>7.5891399999999998E-2</v>
      </c>
      <c r="DE525" s="11">
        <v>6.7716299999999993E-2</v>
      </c>
      <c r="DF525" s="11">
        <v>7.6820600000000003E-2</v>
      </c>
      <c r="DG525" s="11">
        <v>8.1786800000000007E-2</v>
      </c>
      <c r="DH525" s="11">
        <v>7.7995400000000006E-2</v>
      </c>
      <c r="DI525" s="11">
        <v>8.35814E-2</v>
      </c>
      <c r="DJ525" s="11">
        <v>8.3649799999999996E-2</v>
      </c>
      <c r="DK525" s="11">
        <v>7.9781299999999999E-2</v>
      </c>
      <c r="DL525" s="11">
        <v>6.9181300000000001E-2</v>
      </c>
      <c r="DM525" s="11">
        <v>7.1598599999999998E-2</v>
      </c>
      <c r="DN525" s="11">
        <v>8.3159999999999998E-2</v>
      </c>
      <c r="DO525" s="11">
        <v>8.1510899999999997E-2</v>
      </c>
      <c r="DP525" s="11">
        <v>8.8583400000000007E-2</v>
      </c>
      <c r="DQ525" s="11">
        <v>8.1991099999999997E-2</v>
      </c>
      <c r="DR525" s="11">
        <v>7.5353000000000003E-2</v>
      </c>
      <c r="DS525" s="11">
        <v>7.5685000000000002E-2</v>
      </c>
      <c r="DT525" s="11">
        <v>7.4590000000000004E-2</v>
      </c>
      <c r="DU525" s="11">
        <v>7.4215100000000006E-2</v>
      </c>
      <c r="DV525" s="11">
        <v>7.1474200000000002E-2</v>
      </c>
      <c r="DW525" s="11">
        <v>6.3558699999999996E-2</v>
      </c>
      <c r="DX525" s="11">
        <v>1.160263</v>
      </c>
      <c r="DY525" s="11">
        <v>5.1678500000000002E-2</v>
      </c>
      <c r="DZ525" s="11">
        <v>6.7602300000000004E-2</v>
      </c>
      <c r="EA525" s="11">
        <v>54.699215000000002</v>
      </c>
      <c r="EB525" s="11">
        <v>55.944972999999997</v>
      </c>
      <c r="EC525" s="11">
        <v>54.813755</v>
      </c>
      <c r="ED525" s="11">
        <v>54.492752000000003</v>
      </c>
      <c r="EE525" s="11">
        <v>53.935768000000003</v>
      </c>
      <c r="EF525" s="11">
        <v>53.598995000000002</v>
      </c>
      <c r="EG525" s="11">
        <v>53.219768999999999</v>
      </c>
      <c r="EH525" s="11">
        <v>53.135005999999997</v>
      </c>
      <c r="EI525" s="11">
        <v>54.121037000000001</v>
      </c>
      <c r="EJ525" s="11">
        <v>55.452843000000001</v>
      </c>
      <c r="EK525" s="11">
        <v>56.487445999999998</v>
      </c>
      <c r="EL525" s="11">
        <v>57.616489000000001</v>
      </c>
      <c r="EM525" s="11">
        <v>58.008243999999998</v>
      </c>
      <c r="EN525" s="11">
        <v>61.843783999999999</v>
      </c>
      <c r="EO525" s="11">
        <v>60.600074999999997</v>
      </c>
      <c r="EP525" s="11">
        <v>59.652107000000001</v>
      </c>
      <c r="EQ525" s="11">
        <v>58.754002</v>
      </c>
      <c r="ER525" s="11">
        <v>57.532082000000003</v>
      </c>
      <c r="ES525" s="11">
        <v>55.904269999999997</v>
      </c>
      <c r="ET525" s="11">
        <v>54.933197</v>
      </c>
      <c r="EU525" s="11">
        <v>54.207813000000002</v>
      </c>
      <c r="EV525" s="11">
        <v>53.952522000000002</v>
      </c>
      <c r="EW525" s="11">
        <v>53.288868000000001</v>
      </c>
      <c r="EX525" s="11">
        <v>54.026600000000002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/>
      <c r="FR525" s="11"/>
      <c r="FS525" s="11"/>
      <c r="FT525" s="11"/>
      <c r="FU525" s="11"/>
      <c r="FV525" s="11"/>
      <c r="IA525" s="37"/>
    </row>
    <row r="526" spans="1:235" x14ac:dyDescent="0.2">
      <c r="A526" t="s">
        <v>112</v>
      </c>
      <c r="B526" t="s">
        <v>136</v>
      </c>
      <c r="C526" t="s">
        <v>0</v>
      </c>
      <c r="D526" t="s">
        <v>134</v>
      </c>
      <c r="E526" s="38" t="s">
        <v>118</v>
      </c>
      <c r="F526" t="s">
        <v>107</v>
      </c>
      <c r="G526" s="11">
        <v>8733</v>
      </c>
      <c r="H526" s="11">
        <v>7.9374589999999996</v>
      </c>
      <c r="I526" s="11">
        <v>7.4493320000000001</v>
      </c>
      <c r="J526" s="11">
        <v>6.9870380000000001</v>
      </c>
      <c r="K526" s="11">
        <v>6.6555609999999996</v>
      </c>
      <c r="L526" s="11">
        <v>6.7764179999999996</v>
      </c>
      <c r="M526" s="11">
        <v>7.3207560000000003</v>
      </c>
      <c r="N526" s="11">
        <v>8.0819869999999998</v>
      </c>
      <c r="O526" s="11">
        <v>5.3055019999999997</v>
      </c>
      <c r="P526" s="11">
        <v>-1.5146280000000001</v>
      </c>
      <c r="Q526" s="11">
        <v>-8.8257049999999992</v>
      </c>
      <c r="R526" s="11">
        <v>-15.02826</v>
      </c>
      <c r="S526" s="11">
        <v>-19.30226</v>
      </c>
      <c r="T526" s="11">
        <v>-20.178149999999999</v>
      </c>
      <c r="U526" s="11">
        <v>-18.673369999999998</v>
      </c>
      <c r="V526" s="11">
        <v>-14.17901</v>
      </c>
      <c r="W526" s="11">
        <v>-6.8584110000000003</v>
      </c>
      <c r="X526" s="11">
        <v>2.2352409999999998</v>
      </c>
      <c r="Y526" s="11">
        <v>9.2693259999999995</v>
      </c>
      <c r="Z526" s="11">
        <v>10.876469999999999</v>
      </c>
      <c r="AA526" s="11">
        <v>10.65579</v>
      </c>
      <c r="AB526" s="11">
        <v>10.31104</v>
      </c>
      <c r="AC526" s="11">
        <v>9.8594530000000002</v>
      </c>
      <c r="AD526" s="11">
        <v>8.6864299999999997</v>
      </c>
      <c r="AE526" s="11">
        <v>7.7070290000000004</v>
      </c>
      <c r="AF526" s="11">
        <v>-1.294405</v>
      </c>
      <c r="AG526" s="11">
        <v>-1.2266049999999999</v>
      </c>
      <c r="AH526" s="11">
        <v>-0.97761779999999998</v>
      </c>
      <c r="AI526" s="11">
        <v>-0.82029680000000005</v>
      </c>
      <c r="AJ526" s="11">
        <v>-0.65223430000000004</v>
      </c>
      <c r="AK526" s="11">
        <v>-0.60068940000000004</v>
      </c>
      <c r="AL526" s="11">
        <v>-0.72778589999999999</v>
      </c>
      <c r="AM526" s="11">
        <v>-0.72115980000000002</v>
      </c>
      <c r="AN526" s="11">
        <v>-0.49714019999999998</v>
      </c>
      <c r="AO526" s="11">
        <v>-0.4663678</v>
      </c>
      <c r="AP526" s="11">
        <v>-0.35133579999999998</v>
      </c>
      <c r="AQ526" s="11">
        <v>-0.42216290000000001</v>
      </c>
      <c r="AR526" s="11">
        <v>-0.32904640000000002</v>
      </c>
      <c r="AS526" s="11">
        <v>-0.33846910000000002</v>
      </c>
      <c r="AT526" s="11">
        <v>-0.3585219</v>
      </c>
      <c r="AU526" s="11">
        <v>-0.35975810000000003</v>
      </c>
      <c r="AV526" s="11">
        <v>-0.20484579999999999</v>
      </c>
      <c r="AW526" s="11">
        <v>-0.17681340000000001</v>
      </c>
      <c r="AX526" s="11">
        <v>-8.7481100000000006E-2</v>
      </c>
      <c r="AY526" s="11">
        <v>3.5349899999999997E-2</v>
      </c>
      <c r="AZ526" s="11">
        <v>3.8920799999999998E-2</v>
      </c>
      <c r="BA526" s="11">
        <v>-0.13920370000000001</v>
      </c>
      <c r="BB526" s="11">
        <v>-0.30793120000000002</v>
      </c>
      <c r="BC526" s="11">
        <v>-0.36655599999999999</v>
      </c>
      <c r="BD526" s="11">
        <v>-1.022111</v>
      </c>
      <c r="BE526" s="11">
        <v>-0.98328550000000003</v>
      </c>
      <c r="BF526" s="11">
        <v>-0.77595069999999999</v>
      </c>
      <c r="BG526" s="11">
        <v>-0.63953610000000005</v>
      </c>
      <c r="BH526" s="11">
        <v>-0.49444630000000001</v>
      </c>
      <c r="BI526" s="11">
        <v>-0.46052460000000001</v>
      </c>
      <c r="BJ526" s="11">
        <v>-0.56855279999999997</v>
      </c>
      <c r="BK526" s="11">
        <v>-0.55001469999999997</v>
      </c>
      <c r="BL526" s="11">
        <v>-0.33485330000000002</v>
      </c>
      <c r="BM526" s="11">
        <v>-0.2927071</v>
      </c>
      <c r="BN526" s="11">
        <v>-0.17863979999999999</v>
      </c>
      <c r="BO526" s="11">
        <v>-0.25783600000000001</v>
      </c>
      <c r="BP526" s="11">
        <v>-0.1860948</v>
      </c>
      <c r="BQ526" s="11">
        <v>-0.1905463</v>
      </c>
      <c r="BR526" s="11">
        <v>-0.18721080000000001</v>
      </c>
      <c r="BS526" s="11">
        <v>-0.1919372</v>
      </c>
      <c r="BT526" s="11">
        <v>-2.5108399999999999E-2</v>
      </c>
      <c r="BU526" s="11">
        <v>-1.10154E-2</v>
      </c>
      <c r="BV526" s="11">
        <v>6.9501900000000005E-2</v>
      </c>
      <c r="BW526" s="11">
        <v>0.19219539999999999</v>
      </c>
      <c r="BX526" s="11">
        <v>0.1939891</v>
      </c>
      <c r="BY526" s="11">
        <v>1.45133E-2</v>
      </c>
      <c r="BZ526" s="11">
        <v>-0.1576428</v>
      </c>
      <c r="CA526" s="11">
        <v>-0.2314676</v>
      </c>
      <c r="CB526" s="11">
        <v>-0.74981699999999996</v>
      </c>
      <c r="CC526" s="11">
        <v>-0.73996629999999997</v>
      </c>
      <c r="CD526" s="11">
        <v>-0.57428349999999995</v>
      </c>
      <c r="CE526" s="11">
        <v>-0.4587753</v>
      </c>
      <c r="CF526" s="11">
        <v>-0.33665840000000002</v>
      </c>
      <c r="CG526" s="11">
        <v>-0.32035979999999997</v>
      </c>
      <c r="CH526" s="11">
        <v>-0.40931960000000001</v>
      </c>
      <c r="CI526" s="11">
        <v>-0.37886959999999997</v>
      </c>
      <c r="CJ526" s="11">
        <v>-0.17256640000000001</v>
      </c>
      <c r="CK526" s="11">
        <v>-0.1190464</v>
      </c>
      <c r="CL526" s="11">
        <v>-5.9438E-3</v>
      </c>
      <c r="CM526" s="11">
        <v>-9.3508999999999995E-2</v>
      </c>
      <c r="CN526" s="11">
        <v>-4.3143099999999997E-2</v>
      </c>
      <c r="CO526" s="11">
        <v>-4.2623500000000002E-2</v>
      </c>
      <c r="CP526" s="11">
        <v>-1.5899699999999999E-2</v>
      </c>
      <c r="CQ526" s="11">
        <v>-2.4116200000000001E-2</v>
      </c>
      <c r="CR526" s="11">
        <v>0.15462899999999999</v>
      </c>
      <c r="CS526" s="11">
        <v>0.15478259999999999</v>
      </c>
      <c r="CT526" s="11">
        <v>0.22648479999999999</v>
      </c>
      <c r="CU526" s="11">
        <v>0.34904079999999998</v>
      </c>
      <c r="CV526" s="11">
        <v>0.34905740000000002</v>
      </c>
      <c r="CW526" s="11">
        <v>0.1682304</v>
      </c>
      <c r="CX526" s="11">
        <v>-7.3543000000000002E-3</v>
      </c>
      <c r="CY526" s="11">
        <v>-9.6379199999999998E-2</v>
      </c>
      <c r="CZ526" s="11">
        <v>0.1655431</v>
      </c>
      <c r="DA526" s="11">
        <v>0.14792759999999999</v>
      </c>
      <c r="DB526" s="11">
        <v>0.1226049</v>
      </c>
      <c r="DC526" s="11">
        <v>0.1098947</v>
      </c>
      <c r="DD526" s="11">
        <v>9.5928299999999994E-2</v>
      </c>
      <c r="DE526" s="11">
        <v>8.5214200000000004E-2</v>
      </c>
      <c r="DF526" s="11">
        <v>9.6806900000000001E-2</v>
      </c>
      <c r="DG526" s="11">
        <v>0.1040488</v>
      </c>
      <c r="DH526" s="11">
        <v>9.8663399999999998E-2</v>
      </c>
      <c r="DI526" s="11">
        <v>0.1055782</v>
      </c>
      <c r="DJ526" s="11">
        <v>0.10499169999999999</v>
      </c>
      <c r="DK526" s="11">
        <v>9.9903699999999998E-2</v>
      </c>
      <c r="DL526" s="11">
        <v>8.6908399999999997E-2</v>
      </c>
      <c r="DM526" s="11">
        <v>8.9930700000000002E-2</v>
      </c>
      <c r="DN526" s="11">
        <v>0.1041498</v>
      </c>
      <c r="DO526" s="11">
        <v>0.1020279</v>
      </c>
      <c r="DP526" s="11">
        <v>0.1092726</v>
      </c>
      <c r="DQ526" s="11">
        <v>0.100798</v>
      </c>
      <c r="DR526" s="11">
        <v>9.5438800000000004E-2</v>
      </c>
      <c r="DS526" s="11">
        <v>9.5355200000000001E-2</v>
      </c>
      <c r="DT526" s="11">
        <v>9.4274800000000006E-2</v>
      </c>
      <c r="DU526" s="11">
        <v>9.3453300000000003E-2</v>
      </c>
      <c r="DV526" s="11">
        <v>9.1368900000000003E-2</v>
      </c>
      <c r="DW526" s="11">
        <v>8.2127900000000004E-2</v>
      </c>
      <c r="DX526" s="11">
        <v>1.474942</v>
      </c>
      <c r="DY526" s="11">
        <v>6.5308900000000003E-2</v>
      </c>
      <c r="DZ526" s="11">
        <v>8.3743999999999999E-2</v>
      </c>
      <c r="EA526" s="11">
        <v>52.549377</v>
      </c>
      <c r="EB526" s="11">
        <v>52.922592000000002</v>
      </c>
      <c r="EC526" s="11">
        <v>51.968482999999999</v>
      </c>
      <c r="ED526" s="11">
        <v>51.530968000000001</v>
      </c>
      <c r="EE526" s="11">
        <v>51.346127000000003</v>
      </c>
      <c r="EF526" s="11">
        <v>51.070895999999998</v>
      </c>
      <c r="EG526" s="11">
        <v>50.914226999999997</v>
      </c>
      <c r="EH526" s="11">
        <v>51.156021000000003</v>
      </c>
      <c r="EI526" s="11">
        <v>53.804859</v>
      </c>
      <c r="EJ526" s="11">
        <v>57.020538000000002</v>
      </c>
      <c r="EK526" s="11">
        <v>59.862685999999997</v>
      </c>
      <c r="EL526" s="11">
        <v>62.460875999999999</v>
      </c>
      <c r="EM526" s="11">
        <v>63.953978999999997</v>
      </c>
      <c r="EN526" s="11">
        <v>66.137969999999996</v>
      </c>
      <c r="EO526" s="11">
        <v>65.232292000000001</v>
      </c>
      <c r="EP526" s="11">
        <v>63.810904999999998</v>
      </c>
      <c r="EQ526" s="11">
        <v>62.792976000000003</v>
      </c>
      <c r="ER526" s="11">
        <v>60.505955</v>
      </c>
      <c r="ES526" s="11">
        <v>57.586525000000002</v>
      </c>
      <c r="ET526" s="11">
        <v>55.599547999999999</v>
      </c>
      <c r="EU526" s="11">
        <v>54.354095000000001</v>
      </c>
      <c r="EV526" s="11">
        <v>53.676720000000003</v>
      </c>
      <c r="EW526" s="11">
        <v>52.853634</v>
      </c>
      <c r="EX526" s="11">
        <v>52.667167999999997</v>
      </c>
      <c r="EY526" s="11">
        <v>0</v>
      </c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HY526" s="37"/>
    </row>
    <row r="527" spans="1:235" x14ac:dyDescent="0.2">
      <c r="A527" t="s">
        <v>112</v>
      </c>
      <c r="B527" t="s">
        <v>136</v>
      </c>
      <c r="C527" t="s">
        <v>0</v>
      </c>
      <c r="D527" t="s">
        <v>134</v>
      </c>
      <c r="E527" s="38" t="s">
        <v>213</v>
      </c>
      <c r="F527" t="s">
        <v>105</v>
      </c>
      <c r="G527" s="11">
        <v>15588</v>
      </c>
      <c r="H527" s="11">
        <v>15.42849</v>
      </c>
      <c r="I527" s="11">
        <v>14.36027</v>
      </c>
      <c r="J527" s="11">
        <v>13.39864</v>
      </c>
      <c r="K527" s="11">
        <v>12.387079999999999</v>
      </c>
      <c r="L527" s="11">
        <v>12.349550000000001</v>
      </c>
      <c r="M527" s="11">
        <v>13.15774</v>
      </c>
      <c r="N527" s="11">
        <v>14.819800000000001</v>
      </c>
      <c r="O527" s="11">
        <v>16.525230000000001</v>
      </c>
      <c r="P527" s="11">
        <v>15.30536</v>
      </c>
      <c r="Q527" s="11">
        <v>11.938359999999999</v>
      </c>
      <c r="R527" s="11">
        <v>8.3979750000000006</v>
      </c>
      <c r="S527" s="11">
        <v>6.6493549999999999</v>
      </c>
      <c r="T527" s="11">
        <v>5.7785270000000004</v>
      </c>
      <c r="U527" s="11">
        <v>6.6091449999999998</v>
      </c>
      <c r="V527" s="11">
        <v>11.713179999999999</v>
      </c>
      <c r="W527" s="11">
        <v>14.657909999999999</v>
      </c>
      <c r="X527" s="11">
        <v>17.716629999999999</v>
      </c>
      <c r="Y527" s="11">
        <v>21.045179999999998</v>
      </c>
      <c r="Z527" s="11">
        <v>22.184799999999999</v>
      </c>
      <c r="AA527" s="11">
        <v>21.71847</v>
      </c>
      <c r="AB527" s="11">
        <v>20.838799999999999</v>
      </c>
      <c r="AC527" s="11">
        <v>19.605060000000002</v>
      </c>
      <c r="AD527" s="11">
        <v>17.028420000000001</v>
      </c>
      <c r="AE527" s="11">
        <v>14.73987</v>
      </c>
      <c r="AF527" s="11">
        <v>-2.3675269999999999</v>
      </c>
      <c r="AG527" s="11">
        <v>-2.2555429999999999</v>
      </c>
      <c r="AH527" s="11">
        <v>-1.8308709999999999</v>
      </c>
      <c r="AI527" s="11">
        <v>-1.560241</v>
      </c>
      <c r="AJ527" s="11">
        <v>-1.2080930000000001</v>
      </c>
      <c r="AK527" s="11">
        <v>-1.108393</v>
      </c>
      <c r="AL527" s="11">
        <v>-1.326265</v>
      </c>
      <c r="AM527" s="11">
        <v>-1.3217890000000001</v>
      </c>
      <c r="AN527" s="11">
        <v>-0.95259799999999994</v>
      </c>
      <c r="AO527" s="11">
        <v>-0.86989340000000004</v>
      </c>
      <c r="AP527" s="11">
        <v>-0.66415179999999996</v>
      </c>
      <c r="AQ527" s="11">
        <v>-0.77439449999999999</v>
      </c>
      <c r="AR527" s="11">
        <v>-0.65835489999999997</v>
      </c>
      <c r="AS527" s="11">
        <v>-0.66819720000000005</v>
      </c>
      <c r="AT527" s="11">
        <v>-0.69049439999999995</v>
      </c>
      <c r="AU527" s="11">
        <v>-0.6379184</v>
      </c>
      <c r="AV527" s="11">
        <v>-0.33550459999999999</v>
      </c>
      <c r="AW527" s="11">
        <v>-0.27655210000000002</v>
      </c>
      <c r="AX527" s="11">
        <v>-5.2114399999999998E-2</v>
      </c>
      <c r="AY527" s="11">
        <v>0.1247241</v>
      </c>
      <c r="AZ527" s="11">
        <v>0.1453914</v>
      </c>
      <c r="BA527" s="11">
        <v>-9.0551599999999996E-2</v>
      </c>
      <c r="BB527" s="11">
        <v>-0.47797190000000001</v>
      </c>
      <c r="BC527" s="11">
        <v>-0.63039279999999998</v>
      </c>
      <c r="BD527" s="11">
        <v>-1.8848819999999999</v>
      </c>
      <c r="BE527" s="11">
        <v>-1.82145</v>
      </c>
      <c r="BF527" s="11">
        <v>-1.472801</v>
      </c>
      <c r="BG527" s="11">
        <v>-1.2370490000000001</v>
      </c>
      <c r="BH527" s="11">
        <v>-0.92179390000000005</v>
      </c>
      <c r="BI527" s="11">
        <v>-0.84863980000000006</v>
      </c>
      <c r="BJ527" s="11">
        <v>-1.0328489999999999</v>
      </c>
      <c r="BK527" s="11">
        <v>-1.0038800000000001</v>
      </c>
      <c r="BL527" s="11">
        <v>-0.64885550000000003</v>
      </c>
      <c r="BM527" s="11">
        <v>-0.5516875</v>
      </c>
      <c r="BN527" s="11">
        <v>-0.3479507</v>
      </c>
      <c r="BO527" s="11">
        <v>-0.46937139999999999</v>
      </c>
      <c r="BP527" s="11">
        <v>-0.39180920000000002</v>
      </c>
      <c r="BQ527" s="11">
        <v>-0.39481260000000001</v>
      </c>
      <c r="BR527" s="11">
        <v>-0.3752704</v>
      </c>
      <c r="BS527" s="11">
        <v>-0.33388479999999998</v>
      </c>
      <c r="BT527" s="11">
        <v>-1.20897E-2</v>
      </c>
      <c r="BU527" s="11">
        <v>2.7455400000000001E-2</v>
      </c>
      <c r="BV527" s="11">
        <v>0.22488540000000001</v>
      </c>
      <c r="BW527" s="11">
        <v>0.39944049999999998</v>
      </c>
      <c r="BX527" s="11">
        <v>0.41939789999999999</v>
      </c>
      <c r="BY527" s="11">
        <v>0.1810348</v>
      </c>
      <c r="BZ527" s="11">
        <v>-0.2110137</v>
      </c>
      <c r="CA527" s="11">
        <v>-0.38654060000000001</v>
      </c>
      <c r="CB527" s="11">
        <v>-1.4022380000000001</v>
      </c>
      <c r="CC527" s="11">
        <v>-1.387356</v>
      </c>
      <c r="CD527" s="11">
        <v>-1.1147309999999999</v>
      </c>
      <c r="CE527" s="11">
        <v>-0.91385669999999997</v>
      </c>
      <c r="CF527" s="11">
        <v>-0.63549440000000001</v>
      </c>
      <c r="CG527" s="11">
        <v>-0.58888660000000004</v>
      </c>
      <c r="CH527" s="11">
        <v>-0.73943329999999996</v>
      </c>
      <c r="CI527" s="11">
        <v>-0.68597039999999998</v>
      </c>
      <c r="CJ527" s="11">
        <v>-0.345113</v>
      </c>
      <c r="CK527" s="11">
        <v>-0.23348160000000001</v>
      </c>
      <c r="CL527" s="11">
        <v>-3.17495E-2</v>
      </c>
      <c r="CM527" s="11">
        <v>-0.1643483</v>
      </c>
      <c r="CN527" s="11">
        <v>-0.1252635</v>
      </c>
      <c r="CO527" s="11">
        <v>-0.12142799999999999</v>
      </c>
      <c r="CP527" s="11">
        <v>-6.0046500000000003E-2</v>
      </c>
      <c r="CQ527" s="11">
        <v>-2.9851099999999998E-2</v>
      </c>
      <c r="CR527" s="11">
        <v>0.31132520000000002</v>
      </c>
      <c r="CS527" s="11">
        <v>0.3314629</v>
      </c>
      <c r="CT527" s="11">
        <v>0.50188520000000003</v>
      </c>
      <c r="CU527" s="11">
        <v>0.67415689999999995</v>
      </c>
      <c r="CV527" s="11">
        <v>0.69340449999999998</v>
      </c>
      <c r="CW527" s="11">
        <v>0.4526211</v>
      </c>
      <c r="CX527" s="11">
        <v>5.5944500000000001E-2</v>
      </c>
      <c r="CY527" s="11">
        <v>-0.14268839999999999</v>
      </c>
      <c r="CZ527" s="11">
        <v>0.29342679999999999</v>
      </c>
      <c r="DA527" s="11">
        <v>0.26391029999999999</v>
      </c>
      <c r="DB527" s="11">
        <v>0.2176912</v>
      </c>
      <c r="DC527" s="11">
        <v>0.19648689999999999</v>
      </c>
      <c r="DD527" s="11">
        <v>0.17405770000000001</v>
      </c>
      <c r="DE527" s="11">
        <v>0.1579188</v>
      </c>
      <c r="DF527" s="11">
        <v>0.1783843</v>
      </c>
      <c r="DG527" s="11">
        <v>0.19327510000000001</v>
      </c>
      <c r="DH527" s="11">
        <v>0.1846623</v>
      </c>
      <c r="DI527" s="11">
        <v>0.1934555</v>
      </c>
      <c r="DJ527" s="11">
        <v>0.19223660000000001</v>
      </c>
      <c r="DK527" s="11">
        <v>0.18544089999999999</v>
      </c>
      <c r="DL527" s="11">
        <v>0.16204830000000001</v>
      </c>
      <c r="DM527" s="11">
        <v>0.16620599999999999</v>
      </c>
      <c r="DN527" s="11">
        <v>0.19164249999999999</v>
      </c>
      <c r="DO527" s="11">
        <v>0.18483930000000001</v>
      </c>
      <c r="DP527" s="11">
        <v>0.1966223</v>
      </c>
      <c r="DQ527" s="11">
        <v>0.1848234</v>
      </c>
      <c r="DR527" s="11">
        <v>0.1684039</v>
      </c>
      <c r="DS527" s="11">
        <v>0.16701569999999999</v>
      </c>
      <c r="DT527" s="11">
        <v>0.16658419999999999</v>
      </c>
      <c r="DU527" s="11">
        <v>0.1651128</v>
      </c>
      <c r="DV527" s="11">
        <v>0.1622991</v>
      </c>
      <c r="DW527" s="11">
        <v>0.14825160000000001</v>
      </c>
      <c r="DX527" s="11">
        <v>2.6813500000000001</v>
      </c>
      <c r="DY527" s="11">
        <v>0.119773</v>
      </c>
      <c r="DZ527" s="11">
        <v>0.15039910000000001</v>
      </c>
      <c r="EA527" s="11">
        <v>54.268250000000002</v>
      </c>
      <c r="EB527" s="11">
        <v>54.198886999999999</v>
      </c>
      <c r="EC527" s="11">
        <v>54.330002</v>
      </c>
      <c r="ED527" s="11">
        <v>54.233967</v>
      </c>
      <c r="EE527" s="11">
        <v>54.552849000000002</v>
      </c>
      <c r="EF527" s="11">
        <v>54.653519000000003</v>
      </c>
      <c r="EG527" s="11">
        <v>54.557484000000002</v>
      </c>
      <c r="EH527" s="11">
        <v>54.762394</v>
      </c>
      <c r="EI527" s="11">
        <v>55.192267999999999</v>
      </c>
      <c r="EJ527" s="11">
        <v>54.983322000000001</v>
      </c>
      <c r="EK527" s="11">
        <v>55.811703000000001</v>
      </c>
      <c r="EL527" s="11">
        <v>56.464424000000001</v>
      </c>
      <c r="EM527" s="11">
        <v>57.012309999999999</v>
      </c>
      <c r="EN527" s="11">
        <v>56.609836999999999</v>
      </c>
      <c r="EO527" s="11">
        <v>56.999206999999998</v>
      </c>
      <c r="EP527" s="11">
        <v>56.250644999999999</v>
      </c>
      <c r="EQ527" s="11">
        <v>56.350982999999999</v>
      </c>
      <c r="ER527" s="11">
        <v>55.803097000000001</v>
      </c>
      <c r="ES527" s="11">
        <v>55.803097000000001</v>
      </c>
      <c r="ET527" s="11">
        <v>55.529488000000001</v>
      </c>
      <c r="EU527" s="11">
        <v>55.657420999999999</v>
      </c>
      <c r="EV527" s="11">
        <v>55.757430999999997</v>
      </c>
      <c r="EW527" s="11">
        <v>56.162289000000001</v>
      </c>
      <c r="EX527" s="11">
        <v>56.009331000000003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HY527" s="37"/>
    </row>
    <row r="528" spans="1:235" x14ac:dyDescent="0.2">
      <c r="A528" t="s">
        <v>112</v>
      </c>
      <c r="B528" t="s">
        <v>136</v>
      </c>
      <c r="C528" t="s">
        <v>0</v>
      </c>
      <c r="D528" t="s">
        <v>134</v>
      </c>
      <c r="E528" s="38" t="s">
        <v>213</v>
      </c>
      <c r="F528" t="s">
        <v>106</v>
      </c>
      <c r="G528" s="11">
        <v>6855</v>
      </c>
      <c r="H528" s="11">
        <v>6.9401039999999998</v>
      </c>
      <c r="I528" s="11">
        <v>6.3737469999999998</v>
      </c>
      <c r="J528" s="11">
        <v>5.9652510000000003</v>
      </c>
      <c r="K528" s="11">
        <v>5.430345</v>
      </c>
      <c r="L528" s="11">
        <v>5.2889879999999998</v>
      </c>
      <c r="M528" s="11">
        <v>5.4886999999999997</v>
      </c>
      <c r="N528" s="11">
        <v>6.1187750000000003</v>
      </c>
      <c r="O528" s="11">
        <v>7.0679379999999998</v>
      </c>
      <c r="P528" s="11">
        <v>6.5852849999999998</v>
      </c>
      <c r="Q528" s="11">
        <v>5.3343129999999999</v>
      </c>
      <c r="R528" s="11">
        <v>3.769012</v>
      </c>
      <c r="S528" s="11">
        <v>2.6338550000000001</v>
      </c>
      <c r="T528" s="11">
        <v>1.901348</v>
      </c>
      <c r="U528" s="11">
        <v>3.00908</v>
      </c>
      <c r="V528" s="11">
        <v>5.2348939999999997</v>
      </c>
      <c r="W528" s="11">
        <v>6.4102410000000001</v>
      </c>
      <c r="X528" s="11">
        <v>7.6516460000000004</v>
      </c>
      <c r="Y528" s="11">
        <v>9.0319269999999996</v>
      </c>
      <c r="Z528" s="11">
        <v>9.6009150000000005</v>
      </c>
      <c r="AA528" s="11">
        <v>9.378895</v>
      </c>
      <c r="AB528" s="11">
        <v>9.031212</v>
      </c>
      <c r="AC528" s="11">
        <v>8.3994180000000007</v>
      </c>
      <c r="AD528" s="11">
        <v>7.2094379999999996</v>
      </c>
      <c r="AE528" s="11">
        <v>6.1457199999999998</v>
      </c>
      <c r="AF528" s="11">
        <v>-0.99752419999999997</v>
      </c>
      <c r="AG528" s="11">
        <v>-0.95672590000000002</v>
      </c>
      <c r="AH528" s="11">
        <v>-0.77947160000000004</v>
      </c>
      <c r="AI528" s="11">
        <v>-0.67529150000000004</v>
      </c>
      <c r="AJ528" s="11">
        <v>-0.52605089999999999</v>
      </c>
      <c r="AK528" s="11">
        <v>-0.48196539999999999</v>
      </c>
      <c r="AL528" s="11">
        <v>-0.58326690000000003</v>
      </c>
      <c r="AM528" s="11">
        <v>-0.56642409999999999</v>
      </c>
      <c r="AN528" s="11">
        <v>-0.41817270000000001</v>
      </c>
      <c r="AO528" s="11">
        <v>-0.37985920000000001</v>
      </c>
      <c r="AP528" s="11">
        <v>-0.32299840000000002</v>
      </c>
      <c r="AQ528" s="11">
        <v>-0.38806030000000002</v>
      </c>
      <c r="AR528" s="11">
        <v>-0.31590889999999999</v>
      </c>
      <c r="AS528" s="11">
        <v>-0.32321529999999998</v>
      </c>
      <c r="AT528" s="11">
        <v>-0.34769369999999999</v>
      </c>
      <c r="AU528" s="11">
        <v>-0.31493959999999999</v>
      </c>
      <c r="AV528" s="11">
        <v>-0.2102878</v>
      </c>
      <c r="AW528" s="11">
        <v>-0.1664969</v>
      </c>
      <c r="AX528" s="11">
        <v>-2.4248700000000002E-2</v>
      </c>
      <c r="AY528" s="11">
        <v>3.3402500000000002E-2</v>
      </c>
      <c r="AZ528" s="11">
        <v>4.9558699999999997E-2</v>
      </c>
      <c r="BA528" s="11">
        <v>-6.6264699999999996E-2</v>
      </c>
      <c r="BB528" s="11">
        <v>-0.21270739999999999</v>
      </c>
      <c r="BC528" s="11">
        <v>-0.27525369999999999</v>
      </c>
      <c r="BD528" s="11">
        <v>-0.78121320000000005</v>
      </c>
      <c r="BE528" s="11">
        <v>-0.76439230000000002</v>
      </c>
      <c r="BF528" s="11">
        <v>-0.61719780000000002</v>
      </c>
      <c r="BG528" s="11">
        <v>-0.52825679999999997</v>
      </c>
      <c r="BH528" s="11">
        <v>-0.39711340000000001</v>
      </c>
      <c r="BI528" s="11">
        <v>-0.36533490000000002</v>
      </c>
      <c r="BJ528" s="11">
        <v>-0.4511947</v>
      </c>
      <c r="BK528" s="11">
        <v>-0.4250642</v>
      </c>
      <c r="BL528" s="11">
        <v>-0.28306979999999998</v>
      </c>
      <c r="BM528" s="11">
        <v>-0.23748830000000001</v>
      </c>
      <c r="BN528" s="11">
        <v>-0.1803736</v>
      </c>
      <c r="BO528" s="11">
        <v>-0.25065599999999999</v>
      </c>
      <c r="BP528" s="11">
        <v>-0.1965973</v>
      </c>
      <c r="BQ528" s="11">
        <v>-0.20065640000000001</v>
      </c>
      <c r="BR528" s="11">
        <v>-0.20533760000000001</v>
      </c>
      <c r="BS528" s="11">
        <v>-0.17727039999999999</v>
      </c>
      <c r="BT528" s="11">
        <v>-6.1883399999999998E-2</v>
      </c>
      <c r="BU528" s="11">
        <v>-2.7473600000000001E-2</v>
      </c>
      <c r="BV528" s="11">
        <v>0.1012502</v>
      </c>
      <c r="BW528" s="11">
        <v>0.158273</v>
      </c>
      <c r="BX528" s="11">
        <v>0.17357629999999999</v>
      </c>
      <c r="BY528" s="11">
        <v>5.8398100000000001E-2</v>
      </c>
      <c r="BZ528" s="11">
        <v>-9.2172100000000007E-2</v>
      </c>
      <c r="CA528" s="11">
        <v>-0.16789000000000001</v>
      </c>
      <c r="CB528" s="11">
        <v>-0.56490209999999996</v>
      </c>
      <c r="CC528" s="11">
        <v>-0.57205870000000003</v>
      </c>
      <c r="CD528" s="11">
        <v>-0.454924</v>
      </c>
      <c r="CE528" s="11">
        <v>-0.38122220000000001</v>
      </c>
      <c r="CF528" s="11">
        <v>-0.26817590000000002</v>
      </c>
      <c r="CG528" s="11">
        <v>-0.24870429999999999</v>
      </c>
      <c r="CH528" s="11">
        <v>-0.31912259999999998</v>
      </c>
      <c r="CI528" s="11">
        <v>-0.28370430000000002</v>
      </c>
      <c r="CJ528" s="11">
        <v>-0.14796690000000001</v>
      </c>
      <c r="CK528" s="11">
        <v>-9.5117400000000005E-2</v>
      </c>
      <c r="CL528" s="11">
        <v>-3.7748900000000002E-2</v>
      </c>
      <c r="CM528" s="11">
        <v>-0.1132517</v>
      </c>
      <c r="CN528" s="11">
        <v>-7.7285699999999999E-2</v>
      </c>
      <c r="CO528" s="11">
        <v>-7.8097600000000003E-2</v>
      </c>
      <c r="CP528" s="11">
        <v>-6.2981599999999999E-2</v>
      </c>
      <c r="CQ528" s="11">
        <v>-3.9601200000000003E-2</v>
      </c>
      <c r="CR528" s="11">
        <v>8.6521100000000004E-2</v>
      </c>
      <c r="CS528" s="11">
        <v>0.1115498</v>
      </c>
      <c r="CT528" s="11">
        <v>0.22674910000000001</v>
      </c>
      <c r="CU528" s="11">
        <v>0.28314349999999999</v>
      </c>
      <c r="CV528" s="11">
        <v>0.29759390000000002</v>
      </c>
      <c r="CW528" s="11">
        <v>0.1830609</v>
      </c>
      <c r="CX528" s="11">
        <v>2.8363200000000002E-2</v>
      </c>
      <c r="CY528" s="11">
        <v>-6.0526299999999998E-2</v>
      </c>
      <c r="CZ528" s="11">
        <v>0.13150780000000001</v>
      </c>
      <c r="DA528" s="11">
        <v>0.11693050000000001</v>
      </c>
      <c r="DB528" s="11">
        <v>9.8655499999999993E-2</v>
      </c>
      <c r="DC528" s="11">
        <v>8.9390700000000003E-2</v>
      </c>
      <c r="DD528" s="11">
        <v>7.8388399999999997E-2</v>
      </c>
      <c r="DE528" s="11">
        <v>7.0906300000000005E-2</v>
      </c>
      <c r="DF528" s="11">
        <v>8.0294099999999993E-2</v>
      </c>
      <c r="DG528" s="11">
        <v>8.5940699999999995E-2</v>
      </c>
      <c r="DH528" s="11">
        <v>8.2136799999999996E-2</v>
      </c>
      <c r="DI528" s="11">
        <v>8.6555400000000005E-2</v>
      </c>
      <c r="DJ528" s="11">
        <v>8.6709700000000001E-2</v>
      </c>
      <c r="DK528" s="11">
        <v>8.3535899999999996E-2</v>
      </c>
      <c r="DL528" s="11">
        <v>7.2536299999999998E-2</v>
      </c>
      <c r="DM528" s="11">
        <v>7.4510499999999993E-2</v>
      </c>
      <c r="DN528" s="11">
        <v>8.6546300000000007E-2</v>
      </c>
      <c r="DO528" s="11">
        <v>8.3696900000000005E-2</v>
      </c>
      <c r="DP528" s="11">
        <v>9.0223499999999998E-2</v>
      </c>
      <c r="DQ528" s="11">
        <v>8.4520200000000004E-2</v>
      </c>
      <c r="DR528" s="11">
        <v>7.6297900000000002E-2</v>
      </c>
      <c r="DS528" s="11">
        <v>7.5915899999999994E-2</v>
      </c>
      <c r="DT528" s="11">
        <v>7.53973E-2</v>
      </c>
      <c r="DU528" s="11">
        <v>7.5789599999999999E-2</v>
      </c>
      <c r="DV528" s="11">
        <v>7.3280300000000007E-2</v>
      </c>
      <c r="DW528" s="11">
        <v>6.5272499999999997E-2</v>
      </c>
      <c r="DX528" s="11">
        <v>1.208143</v>
      </c>
      <c r="DY528" s="11">
        <v>5.3874499999999999E-2</v>
      </c>
      <c r="DZ528" s="11">
        <v>6.8904000000000007E-2</v>
      </c>
      <c r="EA528" s="11">
        <v>54.641810999999997</v>
      </c>
      <c r="EB528" s="11">
        <v>54.568756</v>
      </c>
      <c r="EC528" s="11">
        <v>54.728454999999997</v>
      </c>
      <c r="ED528" s="11">
        <v>54.566792</v>
      </c>
      <c r="EE528" s="11">
        <v>54.862793000000003</v>
      </c>
      <c r="EF528" s="11">
        <v>55.024451999999997</v>
      </c>
      <c r="EG528" s="11">
        <v>54.862793000000003</v>
      </c>
      <c r="EH528" s="11">
        <v>55.115470999999999</v>
      </c>
      <c r="EI528" s="11">
        <v>55.245434000000003</v>
      </c>
      <c r="EJ528" s="11">
        <v>55.405132000000002</v>
      </c>
      <c r="EK528" s="11">
        <v>55.768752999999997</v>
      </c>
      <c r="EL528" s="11">
        <v>56.509734999999999</v>
      </c>
      <c r="EM528" s="11">
        <v>56.764076000000003</v>
      </c>
      <c r="EN528" s="11">
        <v>56.147018000000003</v>
      </c>
      <c r="EO528" s="11">
        <v>56.347321000000001</v>
      </c>
      <c r="EP528" s="11">
        <v>55.910038</v>
      </c>
      <c r="EQ528" s="11">
        <v>56.163471000000001</v>
      </c>
      <c r="ER528" s="11">
        <v>55.909134000000002</v>
      </c>
      <c r="ES528" s="11">
        <v>55.909134000000002</v>
      </c>
      <c r="ET528" s="11">
        <v>55.552753000000003</v>
      </c>
      <c r="EU528" s="11">
        <v>55.784453999999997</v>
      </c>
      <c r="EV528" s="11">
        <v>55.805737000000001</v>
      </c>
      <c r="EW528" s="11">
        <v>56.146113999999997</v>
      </c>
      <c r="EX528" s="11">
        <v>56.354565000000001</v>
      </c>
      <c r="EY528" s="11">
        <v>0</v>
      </c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IA528" s="37"/>
    </row>
    <row r="529" spans="1:235" x14ac:dyDescent="0.2">
      <c r="A529" t="s">
        <v>112</v>
      </c>
      <c r="B529" t="s">
        <v>136</v>
      </c>
      <c r="C529" t="s">
        <v>0</v>
      </c>
      <c r="D529" t="s">
        <v>134</v>
      </c>
      <c r="E529" s="38" t="s">
        <v>213</v>
      </c>
      <c r="F529" t="s">
        <v>107</v>
      </c>
      <c r="G529" s="11">
        <v>8733</v>
      </c>
      <c r="H529" s="11">
        <v>8.5514229999999998</v>
      </c>
      <c r="I529" s="11">
        <v>8.0514460000000003</v>
      </c>
      <c r="J529" s="11">
        <v>7.5016740000000004</v>
      </c>
      <c r="K529" s="11">
        <v>7.0138879999999997</v>
      </c>
      <c r="L529" s="11">
        <v>7.0904579999999999</v>
      </c>
      <c r="M529" s="11">
        <v>7.6885079999999997</v>
      </c>
      <c r="N529" s="11">
        <v>8.7091989999999999</v>
      </c>
      <c r="O529" s="11">
        <v>9.4691799999999997</v>
      </c>
      <c r="P529" s="11">
        <v>8.7279479999999996</v>
      </c>
      <c r="Q529" s="11">
        <v>6.6224800000000004</v>
      </c>
      <c r="R529" s="11">
        <v>4.6046009999999997</v>
      </c>
      <c r="S529" s="11">
        <v>3.9656009999999999</v>
      </c>
      <c r="T529" s="11">
        <v>3.8561990000000002</v>
      </c>
      <c r="U529" s="11">
        <v>3.5801059999999998</v>
      </c>
      <c r="V529" s="11">
        <v>6.4333359999999997</v>
      </c>
      <c r="W529" s="11">
        <v>8.1771410000000007</v>
      </c>
      <c r="X529" s="11">
        <v>9.9624450000000007</v>
      </c>
      <c r="Y529" s="11">
        <v>11.93432</v>
      </c>
      <c r="Z529" s="11">
        <v>12.54744</v>
      </c>
      <c r="AA529" s="11">
        <v>12.28758</v>
      </c>
      <c r="AB529" s="11">
        <v>11.75135</v>
      </c>
      <c r="AC529" s="11">
        <v>11.103109999999999</v>
      </c>
      <c r="AD529" s="11">
        <v>9.7699069999999999</v>
      </c>
      <c r="AE529" s="11">
        <v>8.572241</v>
      </c>
      <c r="AF529" s="11">
        <v>-1.3207059999999999</v>
      </c>
      <c r="AG529" s="11">
        <v>-1.2415339999999999</v>
      </c>
      <c r="AH529" s="11">
        <v>-0.99347940000000001</v>
      </c>
      <c r="AI529" s="11">
        <v>-0.83752349999999998</v>
      </c>
      <c r="AJ529" s="11">
        <v>-0.65754319999999999</v>
      </c>
      <c r="AK529" s="11">
        <v>-0.60924630000000002</v>
      </c>
      <c r="AL529" s="11">
        <v>-0.73737319999999995</v>
      </c>
      <c r="AM529" s="11">
        <v>-0.74552680000000005</v>
      </c>
      <c r="AN529" s="11">
        <v>-0.52809919999999999</v>
      </c>
      <c r="AO529" s="11">
        <v>-0.47587869999999999</v>
      </c>
      <c r="AP529" s="11">
        <v>-0.37148569999999997</v>
      </c>
      <c r="AQ529" s="11">
        <v>-0.43924829999999998</v>
      </c>
      <c r="AR529" s="11">
        <v>-0.36265950000000002</v>
      </c>
      <c r="AS529" s="11">
        <v>-0.36842269999999999</v>
      </c>
      <c r="AT529" s="11">
        <v>-0.3934703</v>
      </c>
      <c r="AU529" s="11">
        <v>-0.39882269999999997</v>
      </c>
      <c r="AV529" s="11">
        <v>-0.2364706</v>
      </c>
      <c r="AW529" s="11">
        <v>-0.19521169999999999</v>
      </c>
      <c r="AX529" s="11">
        <v>-6.9972300000000001E-2</v>
      </c>
      <c r="AY529" s="11">
        <v>3.2914300000000001E-2</v>
      </c>
      <c r="AZ529" s="11">
        <v>3.40115E-2</v>
      </c>
      <c r="BA529" s="11">
        <v>-0.13545760000000001</v>
      </c>
      <c r="BB529" s="11">
        <v>-0.31900289999999998</v>
      </c>
      <c r="BC529" s="11">
        <v>-0.3749267</v>
      </c>
      <c r="BD529" s="11">
        <v>-1.041193</v>
      </c>
      <c r="BE529" s="11">
        <v>-0.99224699999999999</v>
      </c>
      <c r="BF529" s="11">
        <v>-0.78754069999999998</v>
      </c>
      <c r="BG529" s="11">
        <v>-0.65146340000000003</v>
      </c>
      <c r="BH529" s="11">
        <v>-0.49397839999999998</v>
      </c>
      <c r="BI529" s="11">
        <v>-0.46220800000000001</v>
      </c>
      <c r="BJ529" s="11">
        <v>-0.57115749999999998</v>
      </c>
      <c r="BK529" s="11">
        <v>-0.56561649999999997</v>
      </c>
      <c r="BL529" s="11">
        <v>-0.35701569999999999</v>
      </c>
      <c r="BM529" s="11">
        <v>-0.29625289999999999</v>
      </c>
      <c r="BN529" s="11">
        <v>-0.19252169999999999</v>
      </c>
      <c r="BO529" s="11">
        <v>-0.26726349999999999</v>
      </c>
      <c r="BP529" s="11">
        <v>-0.2129064</v>
      </c>
      <c r="BQ529" s="11">
        <v>-0.21480679999999999</v>
      </c>
      <c r="BR529" s="11">
        <v>-0.21553059999999999</v>
      </c>
      <c r="BS529" s="11">
        <v>-0.22711600000000001</v>
      </c>
      <c r="BT529" s="11">
        <v>-5.2319200000000003E-2</v>
      </c>
      <c r="BU529" s="11">
        <v>-2.3055200000000001E-2</v>
      </c>
      <c r="BV529" s="11">
        <v>8.8008699999999995E-2</v>
      </c>
      <c r="BW529" s="11">
        <v>0.18998519999999999</v>
      </c>
      <c r="BX529" s="11">
        <v>0.1904776</v>
      </c>
      <c r="BY529" s="11">
        <v>2.14489E-2</v>
      </c>
      <c r="BZ529" s="11">
        <v>-0.16591810000000001</v>
      </c>
      <c r="CA529" s="11">
        <v>-0.23701849999999999</v>
      </c>
      <c r="CB529" s="11">
        <v>-0.76168069999999999</v>
      </c>
      <c r="CC529" s="11">
        <v>-0.74295999999999995</v>
      </c>
      <c r="CD529" s="11">
        <v>-0.58160199999999995</v>
      </c>
      <c r="CE529" s="11">
        <v>-0.46540340000000002</v>
      </c>
      <c r="CF529" s="11">
        <v>-0.33041350000000003</v>
      </c>
      <c r="CG529" s="11">
        <v>-0.3151698</v>
      </c>
      <c r="CH529" s="11">
        <v>-0.40494180000000002</v>
      </c>
      <c r="CI529" s="11">
        <v>-0.3857062</v>
      </c>
      <c r="CJ529" s="11">
        <v>-0.18593219999999999</v>
      </c>
      <c r="CK529" s="11">
        <v>-0.1166272</v>
      </c>
      <c r="CL529" s="11">
        <v>-1.35578E-2</v>
      </c>
      <c r="CM529" s="11">
        <v>-9.5278600000000005E-2</v>
      </c>
      <c r="CN529" s="11">
        <v>-6.3153200000000007E-2</v>
      </c>
      <c r="CO529" s="11">
        <v>-6.1190899999999999E-2</v>
      </c>
      <c r="CP529" s="11">
        <v>-3.7590899999999997E-2</v>
      </c>
      <c r="CQ529" s="11">
        <v>-5.5409199999999999E-2</v>
      </c>
      <c r="CR529" s="11">
        <v>0.13183210000000001</v>
      </c>
      <c r="CS529" s="11">
        <v>0.14910129999999999</v>
      </c>
      <c r="CT529" s="11">
        <v>0.24598970000000001</v>
      </c>
      <c r="CU529" s="11">
        <v>0.34705609999999998</v>
      </c>
      <c r="CV529" s="11">
        <v>0.34694370000000002</v>
      </c>
      <c r="CW529" s="11">
        <v>0.17835529999999999</v>
      </c>
      <c r="CX529" s="11">
        <v>-1.2833300000000001E-2</v>
      </c>
      <c r="CY529" s="11">
        <v>-9.9110299999999998E-2</v>
      </c>
      <c r="CZ529" s="11">
        <v>0.16993150000000001</v>
      </c>
      <c r="DA529" s="11">
        <v>0.15155569999999999</v>
      </c>
      <c r="DB529" s="11">
        <v>0.1252019</v>
      </c>
      <c r="DC529" s="11">
        <v>0.11311649999999999</v>
      </c>
      <c r="DD529" s="11">
        <v>9.9440399999999998E-2</v>
      </c>
      <c r="DE529" s="11">
        <v>8.9392899999999997E-2</v>
      </c>
      <c r="DF529" s="11">
        <v>0.101052</v>
      </c>
      <c r="DG529" s="11">
        <v>0.10937769999999999</v>
      </c>
      <c r="DH529" s="11">
        <v>0.1040114</v>
      </c>
      <c r="DI529" s="11">
        <v>0.1092047</v>
      </c>
      <c r="DJ529" s="11">
        <v>0.10880239999999999</v>
      </c>
      <c r="DK529" s="11">
        <v>0.1045594</v>
      </c>
      <c r="DL529" s="11">
        <v>9.1043399999999997E-2</v>
      </c>
      <c r="DM529" s="11">
        <v>9.3391799999999997E-2</v>
      </c>
      <c r="DN529" s="11">
        <v>0.1081797</v>
      </c>
      <c r="DO529" s="11">
        <v>0.10439030000000001</v>
      </c>
      <c r="DP529" s="11">
        <v>0.1119561</v>
      </c>
      <c r="DQ529" s="11">
        <v>0.1046637</v>
      </c>
      <c r="DR529" s="11">
        <v>9.6045599999999995E-2</v>
      </c>
      <c r="DS529" s="11">
        <v>9.5492300000000002E-2</v>
      </c>
      <c r="DT529" s="11">
        <v>9.5124600000000004E-2</v>
      </c>
      <c r="DU529" s="11">
        <v>9.5392299999999999E-2</v>
      </c>
      <c r="DV529" s="11">
        <v>9.3068999999999999E-2</v>
      </c>
      <c r="DW529" s="11">
        <v>8.3842200000000006E-2</v>
      </c>
      <c r="DX529" s="11">
        <v>1.5345390000000001</v>
      </c>
      <c r="DY529" s="11">
        <v>6.8038799999999997E-2</v>
      </c>
      <c r="DZ529" s="11">
        <v>8.5757799999999995E-2</v>
      </c>
      <c r="EA529" s="11">
        <v>53.976542999999999</v>
      </c>
      <c r="EB529" s="11">
        <v>53.910065000000003</v>
      </c>
      <c r="EC529" s="11">
        <v>54.018859999999997</v>
      </c>
      <c r="ED529" s="11">
        <v>53.974068000000003</v>
      </c>
      <c r="EE529" s="11">
        <v>54.310822000000002</v>
      </c>
      <c r="EF529" s="11">
        <v>54.363861</v>
      </c>
      <c r="EG529" s="11">
        <v>54.319073000000003</v>
      </c>
      <c r="EH529" s="11">
        <v>54.486679000000002</v>
      </c>
      <c r="EI529" s="11">
        <v>55.150753000000002</v>
      </c>
      <c r="EJ529" s="11">
        <v>54.653937999999997</v>
      </c>
      <c r="EK529" s="11">
        <v>55.845238000000002</v>
      </c>
      <c r="EL529" s="11">
        <v>56.429043</v>
      </c>
      <c r="EM529" s="11">
        <v>57.206153999999998</v>
      </c>
      <c r="EN529" s="11">
        <v>56.971240999999999</v>
      </c>
      <c r="EO529" s="11">
        <v>57.508251000000001</v>
      </c>
      <c r="EP529" s="11">
        <v>56.516621000000001</v>
      </c>
      <c r="EQ529" s="11">
        <v>56.497405999999998</v>
      </c>
      <c r="ER529" s="11">
        <v>55.720298999999997</v>
      </c>
      <c r="ES529" s="11">
        <v>55.720298999999997</v>
      </c>
      <c r="ET529" s="11">
        <v>55.511313999999999</v>
      </c>
      <c r="EU529" s="11">
        <v>55.558228</v>
      </c>
      <c r="EV529" s="11">
        <v>55.719707</v>
      </c>
      <c r="EW529" s="11">
        <v>56.174919000000003</v>
      </c>
      <c r="EX529" s="11">
        <v>55.739745999999997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/>
      <c r="FR529" s="11"/>
      <c r="FS529" s="11"/>
      <c r="FT529" s="11"/>
      <c r="FU529" s="11"/>
      <c r="FV529" s="11"/>
    </row>
    <row r="530" spans="1:235" x14ac:dyDescent="0.2">
      <c r="A530" t="s">
        <v>112</v>
      </c>
      <c r="B530" t="s">
        <v>136</v>
      </c>
      <c r="C530" t="s">
        <v>0</v>
      </c>
      <c r="D530" t="s">
        <v>134</v>
      </c>
      <c r="E530" s="38" t="s">
        <v>119</v>
      </c>
      <c r="F530" t="s">
        <v>105</v>
      </c>
      <c r="G530" s="11">
        <v>15654</v>
      </c>
      <c r="H530" s="11">
        <v>15.24634</v>
      </c>
      <c r="I530" s="11">
        <v>14.33961</v>
      </c>
      <c r="J530" s="11">
        <v>13.623279999999999</v>
      </c>
      <c r="K530" s="11">
        <v>13.05439</v>
      </c>
      <c r="L530" s="11">
        <v>13.39606</v>
      </c>
      <c r="M530" s="11">
        <v>14.53959</v>
      </c>
      <c r="N530" s="11">
        <v>16.60116</v>
      </c>
      <c r="O530" s="11">
        <v>13.98091</v>
      </c>
      <c r="P530" s="11">
        <v>-0.12209979999999999</v>
      </c>
      <c r="Q530" s="11">
        <v>-15.276009999999999</v>
      </c>
      <c r="R530" s="11">
        <v>-26.30368</v>
      </c>
      <c r="S530" s="11">
        <v>-32.658349999999999</v>
      </c>
      <c r="T530" s="11">
        <v>-33.508679999999998</v>
      </c>
      <c r="U530" s="11">
        <v>-29.532139999999998</v>
      </c>
      <c r="V530" s="11">
        <v>-19.438079999999999</v>
      </c>
      <c r="W530" s="11">
        <v>-5.7074930000000004</v>
      </c>
      <c r="X530" s="11">
        <v>9.8520889999999994</v>
      </c>
      <c r="Y530" s="11">
        <v>19.2516</v>
      </c>
      <c r="Z530" s="11">
        <v>20.779430000000001</v>
      </c>
      <c r="AA530" s="11">
        <v>20.70872</v>
      </c>
      <c r="AB530" s="11">
        <v>20.3384</v>
      </c>
      <c r="AC530" s="11">
        <v>19.26755</v>
      </c>
      <c r="AD530" s="11">
        <v>16.975020000000001</v>
      </c>
      <c r="AE530" s="11">
        <v>15.001899999999999</v>
      </c>
      <c r="AF530" s="11">
        <v>-2.3825980000000002</v>
      </c>
      <c r="AG530" s="11">
        <v>-2.3166519999999999</v>
      </c>
      <c r="AH530" s="11">
        <v>-1.8660270000000001</v>
      </c>
      <c r="AI530" s="11">
        <v>-1.5959300000000001</v>
      </c>
      <c r="AJ530" s="11">
        <v>-1.2359</v>
      </c>
      <c r="AK530" s="11">
        <v>-1.1536120000000001</v>
      </c>
      <c r="AL530" s="11">
        <v>-1.3600559999999999</v>
      </c>
      <c r="AM530" s="11">
        <v>-1.337642</v>
      </c>
      <c r="AN530" s="11">
        <v>-0.97960800000000003</v>
      </c>
      <c r="AO530" s="11">
        <v>-0.91135290000000002</v>
      </c>
      <c r="AP530" s="11">
        <v>-0.66123330000000002</v>
      </c>
      <c r="AQ530" s="11">
        <v>-0.77658519999999998</v>
      </c>
      <c r="AR530" s="11">
        <v>-0.64247080000000001</v>
      </c>
      <c r="AS530" s="11">
        <v>-0.64993769999999995</v>
      </c>
      <c r="AT530" s="11">
        <v>-0.64646899999999996</v>
      </c>
      <c r="AU530" s="11">
        <v>-0.61110629999999999</v>
      </c>
      <c r="AV530" s="11">
        <v>-0.27533069999999998</v>
      </c>
      <c r="AW530" s="11">
        <v>-0.21357509999999999</v>
      </c>
      <c r="AX530" s="11">
        <v>-2.6085899999999999E-2</v>
      </c>
      <c r="AY530" s="11">
        <v>0.19238720000000001</v>
      </c>
      <c r="AZ530" s="11">
        <v>0.21408060000000001</v>
      </c>
      <c r="BA530" s="11">
        <v>-3.2764700000000001E-2</v>
      </c>
      <c r="BB530" s="11">
        <v>-0.44597019999999998</v>
      </c>
      <c r="BC530" s="11">
        <v>-0.59352550000000004</v>
      </c>
      <c r="BD530" s="11">
        <v>-1.898836</v>
      </c>
      <c r="BE530" s="11">
        <v>-1.8767640000000001</v>
      </c>
      <c r="BF530" s="11">
        <v>-1.5006060000000001</v>
      </c>
      <c r="BG530" s="11">
        <v>-1.267298</v>
      </c>
      <c r="BH530" s="11">
        <v>-0.94405459999999997</v>
      </c>
      <c r="BI530" s="11">
        <v>-0.88884410000000003</v>
      </c>
      <c r="BJ530" s="11">
        <v>-1.061142</v>
      </c>
      <c r="BK530" s="11">
        <v>-1.01586</v>
      </c>
      <c r="BL530" s="11">
        <v>-0.66603769999999995</v>
      </c>
      <c r="BM530" s="11">
        <v>-0.58562389999999998</v>
      </c>
      <c r="BN530" s="11">
        <v>-0.33743790000000001</v>
      </c>
      <c r="BO530" s="11">
        <v>-0.46293889999999999</v>
      </c>
      <c r="BP530" s="11">
        <v>-0.36886869999999999</v>
      </c>
      <c r="BQ530" s="11">
        <v>-0.37062099999999998</v>
      </c>
      <c r="BR530" s="11">
        <v>-0.32744499999999999</v>
      </c>
      <c r="BS530" s="11">
        <v>-0.30461510000000003</v>
      </c>
      <c r="BT530" s="11">
        <v>4.80101E-2</v>
      </c>
      <c r="BU530" s="11">
        <v>8.6941699999999997E-2</v>
      </c>
      <c r="BV530" s="11">
        <v>0.2538627</v>
      </c>
      <c r="BW530" s="11">
        <v>0.47383510000000001</v>
      </c>
      <c r="BX530" s="11">
        <v>0.4932127</v>
      </c>
      <c r="BY530" s="11">
        <v>0.238346</v>
      </c>
      <c r="BZ530" s="11">
        <v>-0.17755779999999999</v>
      </c>
      <c r="CA530" s="11">
        <v>-0.34702880000000003</v>
      </c>
      <c r="CB530" s="11">
        <v>-1.415073</v>
      </c>
      <c r="CC530" s="11">
        <v>-1.436877</v>
      </c>
      <c r="CD530" s="11">
        <v>-1.135184</v>
      </c>
      <c r="CE530" s="11">
        <v>-0.93866649999999996</v>
      </c>
      <c r="CF530" s="11">
        <v>-0.65220880000000003</v>
      </c>
      <c r="CG530" s="11">
        <v>-0.62407650000000003</v>
      </c>
      <c r="CH530" s="11">
        <v>-0.76222849999999998</v>
      </c>
      <c r="CI530" s="11">
        <v>-0.69407890000000005</v>
      </c>
      <c r="CJ530" s="11">
        <v>-0.35246729999999998</v>
      </c>
      <c r="CK530" s="11">
        <v>-0.25989499999999999</v>
      </c>
      <c r="CL530" s="11">
        <v>-1.36426E-2</v>
      </c>
      <c r="CM530" s="11">
        <v>-0.1492926</v>
      </c>
      <c r="CN530" s="11">
        <v>-9.5266500000000004E-2</v>
      </c>
      <c r="CO530" s="11">
        <v>-9.1304200000000002E-2</v>
      </c>
      <c r="CP530" s="11">
        <v>-8.4209000000000003E-3</v>
      </c>
      <c r="CQ530" s="11">
        <v>1.8762E-3</v>
      </c>
      <c r="CR530" s="11">
        <v>0.37135099999999999</v>
      </c>
      <c r="CS530" s="11">
        <v>0.38745849999999998</v>
      </c>
      <c r="CT530" s="11">
        <v>0.53381129999999999</v>
      </c>
      <c r="CU530" s="11">
        <v>0.75528300000000004</v>
      </c>
      <c r="CV530" s="11">
        <v>0.77234480000000005</v>
      </c>
      <c r="CW530" s="11">
        <v>0.50945680000000004</v>
      </c>
      <c r="CX530" s="11">
        <v>9.0854699999999997E-2</v>
      </c>
      <c r="CY530" s="11">
        <v>-0.100532</v>
      </c>
      <c r="CZ530" s="11">
        <v>0.2941067</v>
      </c>
      <c r="DA530" s="11">
        <v>0.26743270000000002</v>
      </c>
      <c r="DB530" s="11">
        <v>0.22216069999999999</v>
      </c>
      <c r="DC530" s="11">
        <v>0.19979379999999999</v>
      </c>
      <c r="DD530" s="11">
        <v>0.17742959999999999</v>
      </c>
      <c r="DE530" s="11">
        <v>0.1609672</v>
      </c>
      <c r="DF530" s="11">
        <v>0.18172659999999999</v>
      </c>
      <c r="DG530" s="11">
        <v>0.1956292</v>
      </c>
      <c r="DH530" s="11">
        <v>0.19063720000000001</v>
      </c>
      <c r="DI530" s="11">
        <v>0.19802910000000001</v>
      </c>
      <c r="DJ530" s="11">
        <v>0.19685359999999999</v>
      </c>
      <c r="DK530" s="11">
        <v>0.1906834</v>
      </c>
      <c r="DL530" s="11">
        <v>0.16633829999999999</v>
      </c>
      <c r="DM530" s="11">
        <v>0.16981250000000001</v>
      </c>
      <c r="DN530" s="11">
        <v>0.19395280000000001</v>
      </c>
      <c r="DO530" s="11">
        <v>0.18633350000000001</v>
      </c>
      <c r="DP530" s="11">
        <v>0.19657730000000001</v>
      </c>
      <c r="DQ530" s="11">
        <v>0.18270120000000001</v>
      </c>
      <c r="DR530" s="11">
        <v>0.17019670000000001</v>
      </c>
      <c r="DS530" s="11">
        <v>0.17110819999999999</v>
      </c>
      <c r="DT530" s="11">
        <v>0.1697003</v>
      </c>
      <c r="DU530" s="11">
        <v>0.16482369999999999</v>
      </c>
      <c r="DV530" s="11">
        <v>0.1631832</v>
      </c>
      <c r="DW530" s="11">
        <v>0.1498594</v>
      </c>
      <c r="DX530" s="11">
        <v>2.7220740000000001</v>
      </c>
      <c r="DY530" s="11">
        <v>0.121475</v>
      </c>
      <c r="DZ530" s="11">
        <v>0.14930209999999999</v>
      </c>
      <c r="EA530" s="11">
        <v>50.344250000000002</v>
      </c>
      <c r="EB530" s="11">
        <v>51.180804999999999</v>
      </c>
      <c r="EC530" s="11">
        <v>49.884773000000003</v>
      </c>
      <c r="ED530" s="11">
        <v>48.538001999999999</v>
      </c>
      <c r="EE530" s="11">
        <v>47.913296000000003</v>
      </c>
      <c r="EF530" s="11">
        <v>46.997875000000001</v>
      </c>
      <c r="EG530" s="11">
        <v>46.355606000000002</v>
      </c>
      <c r="EH530" s="11">
        <v>46.174281999999998</v>
      </c>
      <c r="EI530" s="11">
        <v>48.75515</v>
      </c>
      <c r="EJ530" s="11">
        <v>52.930889000000001</v>
      </c>
      <c r="EK530" s="11">
        <v>55.878203999999997</v>
      </c>
      <c r="EL530" s="11">
        <v>58.052264999999998</v>
      </c>
      <c r="EM530" s="11">
        <v>59.125523000000001</v>
      </c>
      <c r="EN530" s="11">
        <v>63.964309999999998</v>
      </c>
      <c r="EO530" s="11">
        <v>62.964171999999998</v>
      </c>
      <c r="EP530" s="11">
        <v>61.512034999999997</v>
      </c>
      <c r="EQ530" s="11">
        <v>59.975245999999999</v>
      </c>
      <c r="ER530" s="11">
        <v>57.498623000000002</v>
      </c>
      <c r="ES530" s="11">
        <v>54.328448999999999</v>
      </c>
      <c r="ET530" s="11">
        <v>52.315295999999996</v>
      </c>
      <c r="EU530" s="11">
        <v>50.896808999999998</v>
      </c>
      <c r="EV530" s="11">
        <v>49.432887999999998</v>
      </c>
      <c r="EW530" s="11">
        <v>48.460979000000002</v>
      </c>
      <c r="EX530" s="11">
        <v>48.617106999999997</v>
      </c>
      <c r="EY530" s="11">
        <v>0</v>
      </c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</row>
    <row r="531" spans="1:235" x14ac:dyDescent="0.2">
      <c r="A531" t="s">
        <v>112</v>
      </c>
      <c r="B531" t="s">
        <v>136</v>
      </c>
      <c r="C531" t="s">
        <v>0</v>
      </c>
      <c r="D531" t="s">
        <v>134</v>
      </c>
      <c r="E531" s="38" t="s">
        <v>119</v>
      </c>
      <c r="F531" t="s">
        <v>106</v>
      </c>
      <c r="G531" s="11">
        <v>6884</v>
      </c>
      <c r="H531" s="11">
        <v>6.6986829999999999</v>
      </c>
      <c r="I531" s="11">
        <v>6.3101760000000002</v>
      </c>
      <c r="J531" s="11">
        <v>5.9227509999999999</v>
      </c>
      <c r="K531" s="11">
        <v>5.6127390000000004</v>
      </c>
      <c r="L531" s="11">
        <v>5.6562970000000004</v>
      </c>
      <c r="M531" s="11">
        <v>6.0322250000000004</v>
      </c>
      <c r="N531" s="11">
        <v>6.8389090000000001</v>
      </c>
      <c r="O531" s="11">
        <v>5.945678</v>
      </c>
      <c r="P531" s="11">
        <v>0.14791000000000001</v>
      </c>
      <c r="Q531" s="11">
        <v>-6.0710119999999996</v>
      </c>
      <c r="R531" s="11">
        <v>-10.7178</v>
      </c>
      <c r="S531" s="11">
        <v>-13.777749999999999</v>
      </c>
      <c r="T531" s="11">
        <v>-14.39202</v>
      </c>
      <c r="U531" s="11">
        <v>-12.694419999999999</v>
      </c>
      <c r="V531" s="11">
        <v>-8.4453940000000003</v>
      </c>
      <c r="W531" s="11">
        <v>-2.5369540000000002</v>
      </c>
      <c r="X531" s="11">
        <v>4.0917009999999996</v>
      </c>
      <c r="Y531" s="11">
        <v>8.2584239999999998</v>
      </c>
      <c r="Z531" s="11">
        <v>9.0352420000000002</v>
      </c>
      <c r="AA531" s="11">
        <v>8.9456910000000001</v>
      </c>
      <c r="AB531" s="11">
        <v>8.7743160000000007</v>
      </c>
      <c r="AC531" s="11">
        <v>8.2821719999999992</v>
      </c>
      <c r="AD531" s="11">
        <v>7.3097500000000002</v>
      </c>
      <c r="AE531" s="11">
        <v>6.419149</v>
      </c>
      <c r="AF531" s="11">
        <v>-1.013137</v>
      </c>
      <c r="AG531" s="11">
        <v>-0.97493200000000002</v>
      </c>
      <c r="AH531" s="11">
        <v>-0.79055010000000003</v>
      </c>
      <c r="AI531" s="11">
        <v>-0.68855390000000005</v>
      </c>
      <c r="AJ531" s="11">
        <v>-0.53866590000000003</v>
      </c>
      <c r="AK531" s="11">
        <v>-0.49644519999999998</v>
      </c>
      <c r="AL531" s="11">
        <v>-0.60593410000000003</v>
      </c>
      <c r="AM531" s="11">
        <v>-0.57660540000000005</v>
      </c>
      <c r="AN531" s="11">
        <v>-0.43064960000000002</v>
      </c>
      <c r="AO531" s="11">
        <v>-0.39481830000000001</v>
      </c>
      <c r="AP531" s="11">
        <v>-0.325185</v>
      </c>
      <c r="AQ531" s="11">
        <v>-0.39129550000000002</v>
      </c>
      <c r="AR531" s="11">
        <v>-0.31143270000000001</v>
      </c>
      <c r="AS531" s="11">
        <v>-0.3168743</v>
      </c>
      <c r="AT531" s="11">
        <v>-0.32866990000000001</v>
      </c>
      <c r="AU531" s="11">
        <v>-0.3039983</v>
      </c>
      <c r="AV531" s="11">
        <v>-0.2003655</v>
      </c>
      <c r="AW531" s="11">
        <v>-0.16679069999999999</v>
      </c>
      <c r="AX531" s="11">
        <v>-2.5418799999999998E-2</v>
      </c>
      <c r="AY531" s="11">
        <v>3.9378799999999999E-2</v>
      </c>
      <c r="AZ531" s="11">
        <v>4.9713399999999998E-2</v>
      </c>
      <c r="BA531" s="11">
        <v>-6.2955999999999998E-2</v>
      </c>
      <c r="BB531" s="11">
        <v>-0.21190310000000001</v>
      </c>
      <c r="BC531" s="11">
        <v>-0.27365830000000002</v>
      </c>
      <c r="BD531" s="11">
        <v>-0.7939562</v>
      </c>
      <c r="BE531" s="11">
        <v>-0.77878060000000005</v>
      </c>
      <c r="BF531" s="11">
        <v>-0.62460300000000002</v>
      </c>
      <c r="BG531" s="11">
        <v>-0.53886990000000001</v>
      </c>
      <c r="BH531" s="11">
        <v>-0.40716590000000003</v>
      </c>
      <c r="BI531" s="11">
        <v>-0.37771199999999999</v>
      </c>
      <c r="BJ531" s="11">
        <v>-0.47118910000000003</v>
      </c>
      <c r="BK531" s="11">
        <v>-0.4342067</v>
      </c>
      <c r="BL531" s="11">
        <v>-0.29308450000000003</v>
      </c>
      <c r="BM531" s="11">
        <v>-0.25041530000000001</v>
      </c>
      <c r="BN531" s="11">
        <v>-0.1804383</v>
      </c>
      <c r="BO531" s="11">
        <v>-0.25199129999999997</v>
      </c>
      <c r="BP531" s="11">
        <v>-0.19088830000000001</v>
      </c>
      <c r="BQ531" s="11">
        <v>-0.19343389999999999</v>
      </c>
      <c r="BR531" s="11">
        <v>-0.18631410000000001</v>
      </c>
      <c r="BS531" s="11">
        <v>-0.16654640000000001</v>
      </c>
      <c r="BT531" s="11">
        <v>-5.2373400000000001E-2</v>
      </c>
      <c r="BU531" s="11">
        <v>-2.9422299999999998E-2</v>
      </c>
      <c r="BV531" s="11">
        <v>0.1012026</v>
      </c>
      <c r="BW531" s="11">
        <v>0.1676446</v>
      </c>
      <c r="BX531" s="11">
        <v>0.17658380000000001</v>
      </c>
      <c r="BY531" s="11">
        <v>6.2288799999999998E-2</v>
      </c>
      <c r="BZ531" s="11">
        <v>-9.0535900000000002E-2</v>
      </c>
      <c r="CA531" s="11">
        <v>-0.1655208</v>
      </c>
      <c r="CB531" s="11">
        <v>-0.57477500000000004</v>
      </c>
      <c r="CC531" s="11">
        <v>-0.58262910000000001</v>
      </c>
      <c r="CD531" s="11">
        <v>-0.45865600000000001</v>
      </c>
      <c r="CE531" s="11">
        <v>-0.38918589999999997</v>
      </c>
      <c r="CF531" s="11">
        <v>-0.27566590000000002</v>
      </c>
      <c r="CG531" s="11">
        <v>-0.25897880000000001</v>
      </c>
      <c r="CH531" s="11">
        <v>-0.33644410000000002</v>
      </c>
      <c r="CI531" s="11">
        <v>-0.29180800000000001</v>
      </c>
      <c r="CJ531" s="11">
        <v>-0.1555194</v>
      </c>
      <c r="CK531" s="11">
        <v>-0.1060122</v>
      </c>
      <c r="CL531" s="11">
        <v>-3.5691599999999997E-2</v>
      </c>
      <c r="CM531" s="11">
        <v>-0.1126871</v>
      </c>
      <c r="CN531" s="11">
        <v>-7.0344000000000004E-2</v>
      </c>
      <c r="CO531" s="11">
        <v>-6.9993600000000003E-2</v>
      </c>
      <c r="CP531" s="11">
        <v>-4.3958299999999999E-2</v>
      </c>
      <c r="CQ531" s="11">
        <v>-2.9094499999999999E-2</v>
      </c>
      <c r="CR531" s="11">
        <v>9.5618599999999998E-2</v>
      </c>
      <c r="CS531" s="11">
        <v>0.1079461</v>
      </c>
      <c r="CT531" s="11">
        <v>0.227824</v>
      </c>
      <c r="CU531" s="11">
        <v>0.29591040000000002</v>
      </c>
      <c r="CV531" s="11">
        <v>0.30345420000000001</v>
      </c>
      <c r="CW531" s="11">
        <v>0.18753359999999999</v>
      </c>
      <c r="CX531" s="11">
        <v>3.08312E-2</v>
      </c>
      <c r="CY531" s="11">
        <v>-5.7383299999999998E-2</v>
      </c>
      <c r="CZ531" s="11">
        <v>0.1332527</v>
      </c>
      <c r="DA531" s="11">
        <v>0.1192516</v>
      </c>
      <c r="DB531" s="11">
        <v>0.10088859999999999</v>
      </c>
      <c r="DC531" s="11">
        <v>9.1001399999999996E-2</v>
      </c>
      <c r="DD531" s="11">
        <v>7.9946299999999998E-2</v>
      </c>
      <c r="DE531" s="11">
        <v>7.2184700000000004E-2</v>
      </c>
      <c r="DF531" s="11">
        <v>8.1919099999999995E-2</v>
      </c>
      <c r="DG531" s="11">
        <v>8.6572300000000005E-2</v>
      </c>
      <c r="DH531" s="11">
        <v>8.3633600000000002E-2</v>
      </c>
      <c r="DI531" s="11">
        <v>8.7790800000000002E-2</v>
      </c>
      <c r="DJ531" s="11">
        <v>8.79997E-2</v>
      </c>
      <c r="DK531" s="11">
        <v>8.46909E-2</v>
      </c>
      <c r="DL531" s="11">
        <v>7.3285799999999998E-2</v>
      </c>
      <c r="DM531" s="11">
        <v>7.5046399999999999E-2</v>
      </c>
      <c r="DN531" s="11">
        <v>8.6546200000000004E-2</v>
      </c>
      <c r="DO531" s="11">
        <v>8.3564799999999995E-2</v>
      </c>
      <c r="DP531" s="11">
        <v>8.9972800000000006E-2</v>
      </c>
      <c r="DQ531" s="11">
        <v>8.3514099999999994E-2</v>
      </c>
      <c r="DR531" s="11">
        <v>7.6980400000000004E-2</v>
      </c>
      <c r="DS531" s="11">
        <v>7.7980099999999997E-2</v>
      </c>
      <c r="DT531" s="11">
        <v>7.7131699999999997E-2</v>
      </c>
      <c r="DU531" s="11">
        <v>7.6143500000000003E-2</v>
      </c>
      <c r="DV531" s="11">
        <v>7.3786000000000004E-2</v>
      </c>
      <c r="DW531" s="11">
        <v>6.5742900000000007E-2</v>
      </c>
      <c r="DX531" s="11">
        <v>1.2248410000000001</v>
      </c>
      <c r="DY531" s="11">
        <v>5.4269199999999997E-2</v>
      </c>
      <c r="DZ531" s="11">
        <v>6.8641199999999999E-2</v>
      </c>
      <c r="EA531" s="11">
        <v>52.305107</v>
      </c>
      <c r="EB531" s="11">
        <v>54.299702000000003</v>
      </c>
      <c r="EC531" s="11">
        <v>52.410736</v>
      </c>
      <c r="ED531" s="11">
        <v>50.801723000000003</v>
      </c>
      <c r="EE531" s="11">
        <v>50.141319000000003</v>
      </c>
      <c r="EF531" s="11">
        <v>49.042434999999998</v>
      </c>
      <c r="EG531" s="11">
        <v>48.274405999999999</v>
      </c>
      <c r="EH531" s="11">
        <v>47.869377</v>
      </c>
      <c r="EI531" s="11">
        <v>49.845016000000001</v>
      </c>
      <c r="EJ531" s="11">
        <v>52.481440999999997</v>
      </c>
      <c r="EK531" s="11">
        <v>54.013652999999998</v>
      </c>
      <c r="EL531" s="11">
        <v>55.202637000000003</v>
      </c>
      <c r="EM531" s="11">
        <v>55.593322999999998</v>
      </c>
      <c r="EN531" s="11">
        <v>62.46669</v>
      </c>
      <c r="EO531" s="11">
        <v>60.883968000000003</v>
      </c>
      <c r="EP531" s="11">
        <v>59.119155999999997</v>
      </c>
      <c r="EQ531" s="11">
        <v>57.790999999999997</v>
      </c>
      <c r="ER531" s="11">
        <v>55.818787</v>
      </c>
      <c r="ES531" s="11">
        <v>53.264674999999997</v>
      </c>
      <c r="ET531" s="11">
        <v>51.845706999999997</v>
      </c>
      <c r="EU531" s="11">
        <v>50.809401999999999</v>
      </c>
      <c r="EV531" s="11">
        <v>49.733891</v>
      </c>
      <c r="EW531" s="11">
        <v>48.852359999999997</v>
      </c>
      <c r="EX531" s="11">
        <v>49.582343999999999</v>
      </c>
      <c r="EY531" s="11">
        <v>0</v>
      </c>
      <c r="EZ531" s="11"/>
      <c r="FA531" s="11"/>
      <c r="FB531" s="11"/>
      <c r="FC531" s="11"/>
      <c r="FD531" s="11"/>
      <c r="FE531" s="11"/>
      <c r="FF531" s="11"/>
      <c r="FG531" s="11"/>
      <c r="FH531" s="11"/>
      <c r="FI531" s="11"/>
      <c r="FJ531" s="11"/>
      <c r="FK531" s="11"/>
      <c r="FL531" s="11"/>
      <c r="FM531" s="11"/>
      <c r="FN531" s="11"/>
      <c r="FO531" s="11"/>
      <c r="FP531" s="11"/>
      <c r="FQ531" s="11"/>
      <c r="FR531" s="11"/>
      <c r="FS531" s="11"/>
      <c r="FT531" s="11"/>
      <c r="FU531" s="11"/>
      <c r="FV531" s="11"/>
    </row>
    <row r="532" spans="1:235" x14ac:dyDescent="0.2">
      <c r="A532" t="s">
        <v>112</v>
      </c>
      <c r="B532" t="s">
        <v>136</v>
      </c>
      <c r="C532" t="s">
        <v>0</v>
      </c>
      <c r="D532" t="s">
        <v>134</v>
      </c>
      <c r="E532" s="38" t="s">
        <v>119</v>
      </c>
      <c r="F532" t="s">
        <v>107</v>
      </c>
      <c r="G532" s="11">
        <v>8770</v>
      </c>
      <c r="H532" s="11">
        <v>8.6164620000000003</v>
      </c>
      <c r="I532" s="11">
        <v>8.1145029999999991</v>
      </c>
      <c r="J532" s="11">
        <v>7.7848119999999996</v>
      </c>
      <c r="K532" s="11">
        <v>7.5073239999999997</v>
      </c>
      <c r="L532" s="11">
        <v>7.7755910000000004</v>
      </c>
      <c r="M532" s="11">
        <v>8.5358879999999999</v>
      </c>
      <c r="N532" s="11">
        <v>9.7632619999999992</v>
      </c>
      <c r="O532" s="11">
        <v>8.0297169999999998</v>
      </c>
      <c r="P532" s="11">
        <v>-0.26964250000000001</v>
      </c>
      <c r="Q532" s="11">
        <v>-9.1850330000000007</v>
      </c>
      <c r="R532" s="11">
        <v>-15.61947</v>
      </c>
      <c r="S532" s="11">
        <v>-18.943239999999999</v>
      </c>
      <c r="T532" s="11">
        <v>-19.146999999999998</v>
      </c>
      <c r="U532" s="11">
        <v>-16.869219999999999</v>
      </c>
      <c r="V532" s="11">
        <v>-11.051869999999999</v>
      </c>
      <c r="W532" s="11">
        <v>-3.256478</v>
      </c>
      <c r="X532" s="11">
        <v>5.6432450000000003</v>
      </c>
      <c r="Y532" s="11">
        <v>10.897880000000001</v>
      </c>
      <c r="Z532" s="11">
        <v>11.691660000000001</v>
      </c>
      <c r="AA532" s="11">
        <v>11.69463</v>
      </c>
      <c r="AB532" s="11">
        <v>11.48779</v>
      </c>
      <c r="AC532" s="11">
        <v>10.86251</v>
      </c>
      <c r="AD532" s="11">
        <v>9.5935690000000005</v>
      </c>
      <c r="AE532" s="11">
        <v>8.5427999999999997</v>
      </c>
      <c r="AF532" s="11">
        <v>-1.3221620000000001</v>
      </c>
      <c r="AG532" s="11">
        <v>-1.2720659999999999</v>
      </c>
      <c r="AH532" s="11">
        <v>-1.00698</v>
      </c>
      <c r="AI532" s="11">
        <v>-0.85748409999999997</v>
      </c>
      <c r="AJ532" s="11">
        <v>-0.67253110000000005</v>
      </c>
      <c r="AK532" s="11">
        <v>-0.63776149999999998</v>
      </c>
      <c r="AL532" s="11">
        <v>-0.7646018</v>
      </c>
      <c r="AM532" s="11">
        <v>-0.77589900000000001</v>
      </c>
      <c r="AN532" s="11">
        <v>-0.55493650000000005</v>
      </c>
      <c r="AO532" s="11">
        <v>-0.50316320000000003</v>
      </c>
      <c r="AP532" s="11">
        <v>-0.37746380000000002</v>
      </c>
      <c r="AQ532" s="11">
        <v>-0.45487729999999998</v>
      </c>
      <c r="AR532" s="11">
        <v>-0.36620340000000001</v>
      </c>
      <c r="AS532" s="11">
        <v>-0.36936479999999999</v>
      </c>
      <c r="AT532" s="11">
        <v>-0.38401390000000002</v>
      </c>
      <c r="AU532" s="11">
        <v>-0.39995789999999998</v>
      </c>
      <c r="AV532" s="11">
        <v>-0.20190720000000001</v>
      </c>
      <c r="AW532" s="11">
        <v>-0.1495406</v>
      </c>
      <c r="AX532" s="11">
        <v>-6.1574799999999999E-2</v>
      </c>
      <c r="AY532" s="11">
        <v>7.4157600000000004E-2</v>
      </c>
      <c r="AZ532" s="11">
        <v>7.8168699999999994E-2</v>
      </c>
      <c r="BA532" s="11">
        <v>-0.10716340000000001</v>
      </c>
      <c r="BB532" s="11">
        <v>-0.31679190000000002</v>
      </c>
      <c r="BC532" s="11">
        <v>-0.36445870000000002</v>
      </c>
      <c r="BD532" s="11">
        <v>-1.036138</v>
      </c>
      <c r="BE532" s="11">
        <v>-1.0129699999999999</v>
      </c>
      <c r="BF532" s="11">
        <v>-0.79186380000000001</v>
      </c>
      <c r="BG532" s="11">
        <v>-0.66295530000000003</v>
      </c>
      <c r="BH532" s="11">
        <v>-0.50138539999999998</v>
      </c>
      <c r="BI532" s="11">
        <v>-0.48316759999999997</v>
      </c>
      <c r="BJ532" s="11">
        <v>-0.5897753</v>
      </c>
      <c r="BK532" s="11">
        <v>-0.58757409999999999</v>
      </c>
      <c r="BL532" s="11">
        <v>-0.37217149999999999</v>
      </c>
      <c r="BM532" s="11">
        <v>-0.31478339999999999</v>
      </c>
      <c r="BN532" s="11">
        <v>-0.18988160000000001</v>
      </c>
      <c r="BO532" s="11">
        <v>-0.27322400000000002</v>
      </c>
      <c r="BP532" s="11">
        <v>-0.20825879999999999</v>
      </c>
      <c r="BQ532" s="11">
        <v>-0.2086644</v>
      </c>
      <c r="BR532" s="11">
        <v>-0.20029440000000001</v>
      </c>
      <c r="BS532" s="11">
        <v>-0.22400900000000001</v>
      </c>
      <c r="BT532" s="11">
        <v>-1.6769300000000001E-2</v>
      </c>
      <c r="BU532" s="11">
        <v>2.1094399999999999E-2</v>
      </c>
      <c r="BV532" s="11">
        <v>0.10015350000000001</v>
      </c>
      <c r="BW532" s="11">
        <v>0.2378152</v>
      </c>
      <c r="BX532" s="11">
        <v>0.24035670000000001</v>
      </c>
      <c r="BY532" s="11">
        <v>5.31943E-2</v>
      </c>
      <c r="BZ532" s="11">
        <v>-0.15877069999999999</v>
      </c>
      <c r="CA532" s="11">
        <v>-0.22153310000000001</v>
      </c>
      <c r="CB532" s="11">
        <v>-0.75011430000000001</v>
      </c>
      <c r="CC532" s="11">
        <v>-0.75387409999999999</v>
      </c>
      <c r="CD532" s="11">
        <v>-0.57674760000000003</v>
      </c>
      <c r="CE532" s="11">
        <v>-0.46842640000000002</v>
      </c>
      <c r="CF532" s="11">
        <v>-0.33023970000000002</v>
      </c>
      <c r="CG532" s="11">
        <v>-0.32857370000000002</v>
      </c>
      <c r="CH532" s="11">
        <v>-0.41494880000000001</v>
      </c>
      <c r="CI532" s="11">
        <v>-0.39924920000000003</v>
      </c>
      <c r="CJ532" s="11">
        <v>-0.18940650000000001</v>
      </c>
      <c r="CK532" s="11">
        <v>-0.1264036</v>
      </c>
      <c r="CL532" s="11">
        <v>-2.2994000000000001E-3</v>
      </c>
      <c r="CM532" s="11">
        <v>-9.1570799999999994E-2</v>
      </c>
      <c r="CN532" s="11">
        <v>-5.0314200000000003E-2</v>
      </c>
      <c r="CO532" s="11">
        <v>-4.7964100000000003E-2</v>
      </c>
      <c r="CP532" s="11">
        <v>-1.6574999999999999E-2</v>
      </c>
      <c r="CQ532" s="11">
        <v>-4.8060100000000001E-2</v>
      </c>
      <c r="CR532" s="11">
        <v>0.16836870000000001</v>
      </c>
      <c r="CS532" s="11">
        <v>0.19172929999999999</v>
      </c>
      <c r="CT532" s="11">
        <v>0.2618818</v>
      </c>
      <c r="CU532" s="11">
        <v>0.40147270000000002</v>
      </c>
      <c r="CV532" s="11">
        <v>0.40254469999999998</v>
      </c>
      <c r="CW532" s="11">
        <v>0.21355209999999999</v>
      </c>
      <c r="CX532" s="11">
        <v>-7.494E-4</v>
      </c>
      <c r="CY532" s="11">
        <v>-7.8607499999999997E-2</v>
      </c>
      <c r="CZ532" s="11">
        <v>0.17389019999999999</v>
      </c>
      <c r="DA532" s="11">
        <v>0.15751899999999999</v>
      </c>
      <c r="DB532" s="11">
        <v>0.13078139999999999</v>
      </c>
      <c r="DC532" s="11">
        <v>0.1182651</v>
      </c>
      <c r="DD532" s="11">
        <v>0.10404919999999999</v>
      </c>
      <c r="DE532" s="11">
        <v>9.3986399999999998E-2</v>
      </c>
      <c r="DF532" s="11">
        <v>0.10628700000000001</v>
      </c>
      <c r="DG532" s="11">
        <v>0.1144934</v>
      </c>
      <c r="DH532" s="11">
        <v>0.1111132</v>
      </c>
      <c r="DI532" s="11">
        <v>0.1145268</v>
      </c>
      <c r="DJ532" s="11">
        <v>0.1140419</v>
      </c>
      <c r="DK532" s="11">
        <v>0.1104373</v>
      </c>
      <c r="DL532" s="11">
        <v>9.6023499999999998E-2</v>
      </c>
      <c r="DM532" s="11">
        <v>9.7698900000000005E-2</v>
      </c>
      <c r="DN532" s="11">
        <v>0.1116935</v>
      </c>
      <c r="DO532" s="11">
        <v>0.1069693</v>
      </c>
      <c r="DP532" s="11">
        <v>0.1125559</v>
      </c>
      <c r="DQ532" s="11">
        <v>0.1037387</v>
      </c>
      <c r="DR532" s="11">
        <v>9.8323800000000003E-2</v>
      </c>
      <c r="DS532" s="11">
        <v>9.9496699999999993E-2</v>
      </c>
      <c r="DT532" s="11">
        <v>9.8603300000000005E-2</v>
      </c>
      <c r="DU532" s="11">
        <v>9.7490599999999997E-2</v>
      </c>
      <c r="DV532" s="11">
        <v>9.6070100000000005E-2</v>
      </c>
      <c r="DW532" s="11">
        <v>8.68926E-2</v>
      </c>
      <c r="DX532" s="11">
        <v>1.6105100000000001</v>
      </c>
      <c r="DY532" s="11">
        <v>7.0869799999999997E-2</v>
      </c>
      <c r="DZ532" s="11">
        <v>8.5607500000000003E-2</v>
      </c>
      <c r="EA532" s="11">
        <v>48.809806999999999</v>
      </c>
      <c r="EB532" s="11">
        <v>48.74015</v>
      </c>
      <c r="EC532" s="11">
        <v>47.908112000000003</v>
      </c>
      <c r="ED532" s="11">
        <v>46.766556000000001</v>
      </c>
      <c r="EE532" s="11">
        <v>46.169784999999997</v>
      </c>
      <c r="EF532" s="11">
        <v>45.397930000000002</v>
      </c>
      <c r="EG532" s="11">
        <v>44.854073</v>
      </c>
      <c r="EH532" s="11">
        <v>44.847805000000001</v>
      </c>
      <c r="EI532" s="11">
        <v>47.902287000000001</v>
      </c>
      <c r="EJ532" s="11">
        <v>53.282597000000003</v>
      </c>
      <c r="EK532" s="11">
        <v>57.337288000000001</v>
      </c>
      <c r="EL532" s="11">
        <v>60.282210999999997</v>
      </c>
      <c r="EM532" s="11">
        <v>61.889603000000001</v>
      </c>
      <c r="EN532" s="11">
        <v>65.136252999999996</v>
      </c>
      <c r="EO532" s="11">
        <v>64.592010000000002</v>
      </c>
      <c r="EP532" s="11">
        <v>63.384556000000003</v>
      </c>
      <c r="EQ532" s="11">
        <v>61.684497999999998</v>
      </c>
      <c r="ER532" s="11">
        <v>58.813155999999999</v>
      </c>
      <c r="ES532" s="11">
        <v>55.160896000000001</v>
      </c>
      <c r="ET532" s="11">
        <v>52.682761999999997</v>
      </c>
      <c r="EU532" s="11">
        <v>50.965201999999998</v>
      </c>
      <c r="EV532" s="11">
        <v>49.197341999999999</v>
      </c>
      <c r="EW532" s="11">
        <v>48.154708999999997</v>
      </c>
      <c r="EX532" s="11">
        <v>47.861770999999997</v>
      </c>
      <c r="EY532" s="11">
        <v>0</v>
      </c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</row>
    <row r="533" spans="1:235" x14ac:dyDescent="0.2">
      <c r="A533" t="s">
        <v>112</v>
      </c>
      <c r="B533" t="s">
        <v>136</v>
      </c>
      <c r="C533" t="s">
        <v>0</v>
      </c>
      <c r="D533" t="s">
        <v>134</v>
      </c>
      <c r="E533" s="38" t="s">
        <v>214</v>
      </c>
      <c r="F533" t="s">
        <v>105</v>
      </c>
      <c r="G533" s="11">
        <v>15654</v>
      </c>
      <c r="H533" s="11">
        <v>16.125530000000001</v>
      </c>
      <c r="I533" s="11">
        <v>15.248670000000001</v>
      </c>
      <c r="J533" s="11">
        <v>14.599299999999999</v>
      </c>
      <c r="K533" s="11">
        <v>14.18967</v>
      </c>
      <c r="L533" s="11">
        <v>14.447380000000001</v>
      </c>
      <c r="M533" s="11">
        <v>15.81565</v>
      </c>
      <c r="N533" s="11">
        <v>18.144729999999999</v>
      </c>
      <c r="O533" s="11">
        <v>15.33836</v>
      </c>
      <c r="P533" s="11">
        <v>0.16624549999999999</v>
      </c>
      <c r="Q533" s="11">
        <v>-14.496309999999999</v>
      </c>
      <c r="R533" s="11">
        <v>-20.209530000000001</v>
      </c>
      <c r="S533" s="11">
        <v>-16.29138</v>
      </c>
      <c r="T533" s="11">
        <v>-11.77966</v>
      </c>
      <c r="U533" s="11">
        <v>-7.2906909999999998</v>
      </c>
      <c r="V533" s="11">
        <v>-1.358749</v>
      </c>
      <c r="W533" s="11">
        <v>3.120285</v>
      </c>
      <c r="X533" s="11">
        <v>10.914529999999999</v>
      </c>
      <c r="Y533" s="11">
        <v>20.265239999999999</v>
      </c>
      <c r="Z533" s="11">
        <v>21.91901</v>
      </c>
      <c r="AA533" s="11">
        <v>21.995989999999999</v>
      </c>
      <c r="AB533" s="11">
        <v>21.424669999999999</v>
      </c>
      <c r="AC533" s="11">
        <v>20.303619999999999</v>
      </c>
      <c r="AD533" s="11">
        <v>17.82565</v>
      </c>
      <c r="AE533" s="11">
        <v>15.614050000000001</v>
      </c>
      <c r="AF533" s="11">
        <v>-2.3155640000000002</v>
      </c>
      <c r="AG533" s="11">
        <v>-2.235433</v>
      </c>
      <c r="AH533" s="11">
        <v>-1.8014760000000001</v>
      </c>
      <c r="AI533" s="11">
        <v>-1.600473</v>
      </c>
      <c r="AJ533" s="11">
        <v>-1.2885899999999999</v>
      </c>
      <c r="AK533" s="11">
        <v>-1.181416</v>
      </c>
      <c r="AL533" s="11">
        <v>-1.5190870000000001</v>
      </c>
      <c r="AM533" s="11">
        <v>-1.4883420000000001</v>
      </c>
      <c r="AN533" s="11">
        <v>-1.078783</v>
      </c>
      <c r="AO533" s="11">
        <v>-1.019441</v>
      </c>
      <c r="AP533" s="11">
        <v>-0.75575950000000003</v>
      </c>
      <c r="AQ533" s="11">
        <v>-0.90135390000000004</v>
      </c>
      <c r="AR533" s="11">
        <v>-0.70687599999999995</v>
      </c>
      <c r="AS533" s="11">
        <v>-0.68786630000000004</v>
      </c>
      <c r="AT533" s="11">
        <v>-0.63828669999999998</v>
      </c>
      <c r="AU533" s="11">
        <v>-0.59569320000000003</v>
      </c>
      <c r="AV533" s="11">
        <v>-0.27615659999999997</v>
      </c>
      <c r="AW533" s="11">
        <v>-0.25467119999999999</v>
      </c>
      <c r="AX533" s="11">
        <v>-6.8379700000000002E-2</v>
      </c>
      <c r="AY533" s="11">
        <v>0.12606999999999999</v>
      </c>
      <c r="AZ533" s="11">
        <v>0.15781129999999999</v>
      </c>
      <c r="BA533" s="11">
        <v>-0.1203153</v>
      </c>
      <c r="BB533" s="11">
        <v>-0.55111889999999997</v>
      </c>
      <c r="BC533" s="11">
        <v>-0.63709669999999996</v>
      </c>
      <c r="BD533" s="11">
        <v>-1.782092</v>
      </c>
      <c r="BE533" s="11">
        <v>-1.7405330000000001</v>
      </c>
      <c r="BF533" s="11">
        <v>-1.386582</v>
      </c>
      <c r="BG533" s="11">
        <v>-1.223077</v>
      </c>
      <c r="BH533" s="11">
        <v>-0.9572946</v>
      </c>
      <c r="BI533" s="11">
        <v>-0.87225350000000001</v>
      </c>
      <c r="BJ533" s="11">
        <v>-1.1497729999999999</v>
      </c>
      <c r="BK533" s="11">
        <v>-1.1149480000000001</v>
      </c>
      <c r="BL533" s="11">
        <v>-0.72141440000000001</v>
      </c>
      <c r="BM533" s="11">
        <v>-0.6544122</v>
      </c>
      <c r="BN533" s="11">
        <v>-0.39683600000000002</v>
      </c>
      <c r="BO533" s="11">
        <v>-0.55406069999999996</v>
      </c>
      <c r="BP533" s="11">
        <v>-0.40831060000000002</v>
      </c>
      <c r="BQ533" s="11">
        <v>-0.38599109999999998</v>
      </c>
      <c r="BR533" s="11">
        <v>-0.29185929999999999</v>
      </c>
      <c r="BS533" s="11">
        <v>-0.26659650000000001</v>
      </c>
      <c r="BT533" s="11">
        <v>6.3893500000000006E-2</v>
      </c>
      <c r="BU533" s="11">
        <v>8.3455799999999997E-2</v>
      </c>
      <c r="BV533" s="11">
        <v>0.25177640000000001</v>
      </c>
      <c r="BW533" s="11">
        <v>0.45240849999999999</v>
      </c>
      <c r="BX533" s="11">
        <v>0.48355189999999998</v>
      </c>
      <c r="BY533" s="11">
        <v>0.2011994</v>
      </c>
      <c r="BZ533" s="11">
        <v>-0.23669080000000001</v>
      </c>
      <c r="CA533" s="11">
        <v>-0.3476091</v>
      </c>
      <c r="CB533" s="11">
        <v>-1.248621</v>
      </c>
      <c r="CC533" s="11">
        <v>-1.245633</v>
      </c>
      <c r="CD533" s="11">
        <v>-0.97168840000000001</v>
      </c>
      <c r="CE533" s="11">
        <v>-0.84568080000000001</v>
      </c>
      <c r="CF533" s="11">
        <v>-0.62599930000000004</v>
      </c>
      <c r="CG533" s="11">
        <v>-0.56309120000000001</v>
      </c>
      <c r="CH533" s="11">
        <v>-0.78045819999999999</v>
      </c>
      <c r="CI533" s="11">
        <v>-0.74155329999999997</v>
      </c>
      <c r="CJ533" s="11">
        <v>-0.36404589999999998</v>
      </c>
      <c r="CK533" s="11">
        <v>-0.2893831</v>
      </c>
      <c r="CL533" s="11">
        <v>-3.7912399999999999E-2</v>
      </c>
      <c r="CM533" s="11">
        <v>-0.20676749999999999</v>
      </c>
      <c r="CN533" s="11">
        <v>-0.1097453</v>
      </c>
      <c r="CO533" s="11">
        <v>-8.4115999999999996E-2</v>
      </c>
      <c r="CP533" s="11">
        <v>5.4567999999999998E-2</v>
      </c>
      <c r="CQ533" s="11">
        <v>6.2500299999999995E-2</v>
      </c>
      <c r="CR533" s="11">
        <v>0.40394350000000001</v>
      </c>
      <c r="CS533" s="11">
        <v>0.42158279999999998</v>
      </c>
      <c r="CT533" s="11">
        <v>0.57193249999999995</v>
      </c>
      <c r="CU533" s="11">
        <v>0.77874699999999997</v>
      </c>
      <c r="CV533" s="11">
        <v>0.80929249999999997</v>
      </c>
      <c r="CW533" s="11">
        <v>0.52271409999999996</v>
      </c>
      <c r="CX533" s="11">
        <v>7.7737299999999995E-2</v>
      </c>
      <c r="CY533" s="11">
        <v>-5.8121600000000002E-2</v>
      </c>
      <c r="CZ533" s="11">
        <v>0.3243277</v>
      </c>
      <c r="DA533" s="11">
        <v>0.30087789999999998</v>
      </c>
      <c r="DB533" s="11">
        <v>0.2522374</v>
      </c>
      <c r="DC533" s="11">
        <v>0.22944059999999999</v>
      </c>
      <c r="DD533" s="11">
        <v>0.20141319999999999</v>
      </c>
      <c r="DE533" s="11">
        <v>0.18795729999999999</v>
      </c>
      <c r="DF533" s="11">
        <v>0.22452730000000001</v>
      </c>
      <c r="DG533" s="11">
        <v>0.2270076</v>
      </c>
      <c r="DH533" s="11">
        <v>0.2172646</v>
      </c>
      <c r="DI533" s="11">
        <v>0.22192190000000001</v>
      </c>
      <c r="DJ533" s="11">
        <v>0.21820999999999999</v>
      </c>
      <c r="DK533" s="11">
        <v>0.2111393</v>
      </c>
      <c r="DL533" s="11">
        <v>0.18151490000000001</v>
      </c>
      <c r="DM533" s="11">
        <v>0.1835271</v>
      </c>
      <c r="DN533" s="11">
        <v>0.21061289999999999</v>
      </c>
      <c r="DO533" s="11">
        <v>0.20007659999999999</v>
      </c>
      <c r="DP533" s="11">
        <v>0.20673569999999999</v>
      </c>
      <c r="DQ533" s="11">
        <v>0.20556659999999999</v>
      </c>
      <c r="DR533" s="11">
        <v>0.19464110000000001</v>
      </c>
      <c r="DS533" s="11">
        <v>0.19839970000000001</v>
      </c>
      <c r="DT533" s="11">
        <v>0.1980362</v>
      </c>
      <c r="DU533" s="11">
        <v>0.195467</v>
      </c>
      <c r="DV533" s="11">
        <v>0.19115869999999999</v>
      </c>
      <c r="DW533" s="11">
        <v>0.17599590000000001</v>
      </c>
      <c r="DX533" s="11">
        <v>3.0899019999999999</v>
      </c>
      <c r="DY533" s="11">
        <v>0.13641980000000001</v>
      </c>
      <c r="DZ533" s="11">
        <v>0.1686684</v>
      </c>
      <c r="EA533" s="11">
        <v>45.023670000000003</v>
      </c>
      <c r="EB533" s="11">
        <v>47.109734000000003</v>
      </c>
      <c r="EC533" s="11">
        <v>45.147793</v>
      </c>
      <c r="ED533" s="11">
        <v>43.229877000000002</v>
      </c>
      <c r="EE533" s="11">
        <v>42.469631</v>
      </c>
      <c r="EF533" s="11">
        <v>41.654223999999999</v>
      </c>
      <c r="EG533" s="11">
        <v>41.039847999999999</v>
      </c>
      <c r="EH533" s="11">
        <v>41.424877000000002</v>
      </c>
      <c r="EI533" s="11">
        <v>44.356518000000001</v>
      </c>
      <c r="EJ533" s="11">
        <v>49.007095</v>
      </c>
      <c r="EK533" s="11">
        <v>52.072471999999998</v>
      </c>
      <c r="EL533" s="11">
        <v>54.910953999999997</v>
      </c>
      <c r="EM533" s="11">
        <v>53.872031999999997</v>
      </c>
      <c r="EN533" s="11">
        <v>60.310237999999998</v>
      </c>
      <c r="EO533" s="11">
        <v>57.808647000000001</v>
      </c>
      <c r="EP533" s="11">
        <v>57.122596999999999</v>
      </c>
      <c r="EQ533" s="11">
        <v>55.824027999999998</v>
      </c>
      <c r="ER533" s="11">
        <v>55.017569999999999</v>
      </c>
      <c r="ES533" s="11">
        <v>50.767471</v>
      </c>
      <c r="ET533" s="11">
        <v>49.921627000000001</v>
      </c>
      <c r="EU533" s="11">
        <v>46.690361000000003</v>
      </c>
      <c r="EV533" s="11">
        <v>45.347831999999997</v>
      </c>
      <c r="EW533" s="11">
        <v>43.936878</v>
      </c>
      <c r="EX533" s="11">
        <v>46.571609000000002</v>
      </c>
      <c r="EY533" s="11">
        <v>0</v>
      </c>
      <c r="EZ533" s="11"/>
      <c r="FA533" s="11"/>
      <c r="FB533" s="11"/>
      <c r="FC533" s="11"/>
      <c r="FD533" s="11"/>
      <c r="FE533" s="11"/>
      <c r="FF533" s="11"/>
      <c r="FG533" s="11"/>
      <c r="FH533" s="11"/>
      <c r="FI533" s="11"/>
      <c r="FJ533" s="11"/>
      <c r="FK533" s="11"/>
      <c r="FL533" s="11"/>
      <c r="FM533" s="11"/>
      <c r="FN533" s="11"/>
      <c r="FO533" s="11"/>
      <c r="FP533" s="11"/>
      <c r="FQ533" s="11"/>
      <c r="FR533" s="11"/>
      <c r="FS533" s="11"/>
      <c r="FT533" s="11"/>
      <c r="FU533" s="11"/>
      <c r="FV533" s="11"/>
    </row>
    <row r="534" spans="1:235" x14ac:dyDescent="0.2">
      <c r="A534" t="s">
        <v>112</v>
      </c>
      <c r="B534" t="s">
        <v>136</v>
      </c>
      <c r="C534" t="s">
        <v>0</v>
      </c>
      <c r="D534" t="s">
        <v>134</v>
      </c>
      <c r="E534" s="38" t="s">
        <v>214</v>
      </c>
      <c r="F534" t="s">
        <v>106</v>
      </c>
      <c r="G534" s="11">
        <v>6884</v>
      </c>
      <c r="H534" s="11">
        <v>7.1821419999999998</v>
      </c>
      <c r="I534" s="11">
        <v>6.8138379999999996</v>
      </c>
      <c r="J534" s="11">
        <v>6.4618659999999997</v>
      </c>
      <c r="K534" s="11">
        <v>6.203068</v>
      </c>
      <c r="L534" s="11">
        <v>6.1689800000000004</v>
      </c>
      <c r="M534" s="11">
        <v>6.5932570000000004</v>
      </c>
      <c r="N534" s="11">
        <v>7.4722210000000002</v>
      </c>
      <c r="O534" s="11">
        <v>6.6195380000000004</v>
      </c>
      <c r="P534" s="11">
        <v>0.41984880000000002</v>
      </c>
      <c r="Q534" s="11">
        <v>-5.9662119999999996</v>
      </c>
      <c r="R534" s="11">
        <v>-9.3849230000000006</v>
      </c>
      <c r="S534" s="11">
        <v>-7.7314610000000004</v>
      </c>
      <c r="T534" s="11">
        <v>-6.9303790000000003</v>
      </c>
      <c r="U534" s="11">
        <v>-5.810791</v>
      </c>
      <c r="V534" s="11">
        <v>-1.459722</v>
      </c>
      <c r="W534" s="11">
        <v>1.192593</v>
      </c>
      <c r="X534" s="11">
        <v>4.5422529999999997</v>
      </c>
      <c r="Y534" s="11">
        <v>8.6414919999999995</v>
      </c>
      <c r="Z534" s="11">
        <v>9.345675</v>
      </c>
      <c r="AA534" s="11">
        <v>9.3563449999999992</v>
      </c>
      <c r="AB534" s="11">
        <v>9.0819799999999997</v>
      </c>
      <c r="AC534" s="11">
        <v>8.6252019999999998</v>
      </c>
      <c r="AD534" s="11">
        <v>7.6291219999999997</v>
      </c>
      <c r="AE534" s="11">
        <v>6.6352380000000002</v>
      </c>
      <c r="AF534" s="11">
        <v>-0.94855160000000005</v>
      </c>
      <c r="AG534" s="11">
        <v>-0.92708420000000002</v>
      </c>
      <c r="AH534" s="11">
        <v>-0.75173310000000004</v>
      </c>
      <c r="AI534" s="11">
        <v>-0.67602280000000003</v>
      </c>
      <c r="AJ534" s="11">
        <v>-0.55147809999999997</v>
      </c>
      <c r="AK534" s="11">
        <v>-0.49864920000000001</v>
      </c>
      <c r="AL534" s="11">
        <v>-0.64159440000000001</v>
      </c>
      <c r="AM534" s="11">
        <v>-0.60811780000000004</v>
      </c>
      <c r="AN534" s="11">
        <v>-0.44130229999999998</v>
      </c>
      <c r="AO534" s="11">
        <v>-0.42329670000000003</v>
      </c>
      <c r="AP534" s="11">
        <v>-0.35109010000000002</v>
      </c>
      <c r="AQ534" s="11">
        <v>-0.43244280000000002</v>
      </c>
      <c r="AR534" s="11">
        <v>-0.3212486</v>
      </c>
      <c r="AS534" s="11">
        <v>-0.31935540000000001</v>
      </c>
      <c r="AT534" s="11">
        <v>-0.31734289999999998</v>
      </c>
      <c r="AU534" s="11">
        <v>-0.28743839999999998</v>
      </c>
      <c r="AV534" s="11">
        <v>-0.17748349999999999</v>
      </c>
      <c r="AW534" s="11">
        <v>-0.15164359999999999</v>
      </c>
      <c r="AX534" s="11">
        <v>-3.6592199999999998E-2</v>
      </c>
      <c r="AY534" s="11">
        <v>3.5791000000000003E-2</v>
      </c>
      <c r="AZ534" s="11">
        <v>6.4871200000000004E-2</v>
      </c>
      <c r="BA534" s="11">
        <v>-8.9396500000000004E-2</v>
      </c>
      <c r="BB534" s="11">
        <v>-0.24289189999999999</v>
      </c>
      <c r="BC534" s="11">
        <v>-0.27753909999999998</v>
      </c>
      <c r="BD534" s="11">
        <v>-0.71946370000000004</v>
      </c>
      <c r="BE534" s="11">
        <v>-0.7186574</v>
      </c>
      <c r="BF534" s="11">
        <v>-0.57260100000000003</v>
      </c>
      <c r="BG534" s="11">
        <v>-0.51236499999999996</v>
      </c>
      <c r="BH534" s="11">
        <v>-0.41087269999999998</v>
      </c>
      <c r="BI534" s="11">
        <v>-0.36917159999999999</v>
      </c>
      <c r="BJ534" s="11">
        <v>-0.48725309999999999</v>
      </c>
      <c r="BK534" s="11">
        <v>-0.45287909999999998</v>
      </c>
      <c r="BL534" s="11">
        <v>-0.29310979999999998</v>
      </c>
      <c r="BM534" s="11">
        <v>-0.26859280000000002</v>
      </c>
      <c r="BN534" s="11">
        <v>-0.1975412</v>
      </c>
      <c r="BO534" s="11">
        <v>-0.28485700000000003</v>
      </c>
      <c r="BP534" s="11">
        <v>-0.19534560000000001</v>
      </c>
      <c r="BQ534" s="11">
        <v>-0.1913118</v>
      </c>
      <c r="BR534" s="11">
        <v>-0.16878319999999999</v>
      </c>
      <c r="BS534" s="11">
        <v>-0.14484730000000001</v>
      </c>
      <c r="BT534" s="11">
        <v>-2.75287E-2</v>
      </c>
      <c r="BU534" s="11">
        <v>-4.7720000000000002E-3</v>
      </c>
      <c r="BV534" s="11">
        <v>0.1021397</v>
      </c>
      <c r="BW534" s="11">
        <v>0.17721980000000001</v>
      </c>
      <c r="BX534" s="11">
        <v>0.2047243</v>
      </c>
      <c r="BY534" s="11">
        <v>5.1402200000000002E-2</v>
      </c>
      <c r="BZ534" s="11">
        <v>-0.10766100000000001</v>
      </c>
      <c r="CA534" s="11">
        <v>-0.15772559999999999</v>
      </c>
      <c r="CB534" s="11">
        <v>-0.49037589999999998</v>
      </c>
      <c r="CC534" s="11">
        <v>-0.51023070000000004</v>
      </c>
      <c r="CD534" s="11">
        <v>-0.3934687</v>
      </c>
      <c r="CE534" s="11">
        <v>-0.34870709999999999</v>
      </c>
      <c r="CF534" s="11">
        <v>-0.27026739999999999</v>
      </c>
      <c r="CG534" s="11">
        <v>-0.2396942</v>
      </c>
      <c r="CH534" s="11">
        <v>-0.33291179999999998</v>
      </c>
      <c r="CI534" s="11">
        <v>-0.29764030000000002</v>
      </c>
      <c r="CJ534" s="11">
        <v>-0.1449173</v>
      </c>
      <c r="CK534" s="11">
        <v>-0.1138888</v>
      </c>
      <c r="CL534" s="11">
        <v>-4.3992400000000001E-2</v>
      </c>
      <c r="CM534" s="11">
        <v>-0.13727110000000001</v>
      </c>
      <c r="CN534" s="11">
        <v>-6.9442599999999993E-2</v>
      </c>
      <c r="CO534" s="11">
        <v>-6.3268199999999997E-2</v>
      </c>
      <c r="CP534" s="11">
        <v>-2.0223499999999998E-2</v>
      </c>
      <c r="CQ534" s="11">
        <v>-2.2561999999999999E-3</v>
      </c>
      <c r="CR534" s="11">
        <v>0.1224261</v>
      </c>
      <c r="CS534" s="11">
        <v>0.14209959999999999</v>
      </c>
      <c r="CT534" s="11">
        <v>0.24087169999999999</v>
      </c>
      <c r="CU534" s="11">
        <v>0.3186486</v>
      </c>
      <c r="CV534" s="11">
        <v>0.34457729999999998</v>
      </c>
      <c r="CW534" s="11">
        <v>0.19220100000000001</v>
      </c>
      <c r="CX534" s="11">
        <v>2.7570000000000001E-2</v>
      </c>
      <c r="CY534" s="11">
        <v>-3.7912000000000001E-2</v>
      </c>
      <c r="CZ534" s="11">
        <v>0.1392755</v>
      </c>
      <c r="DA534" s="11">
        <v>0.12671450000000001</v>
      </c>
      <c r="DB534" s="11">
        <v>0.1089046</v>
      </c>
      <c r="DC534" s="11">
        <v>9.9496899999999999E-2</v>
      </c>
      <c r="DD534" s="11">
        <v>8.5482000000000002E-2</v>
      </c>
      <c r="DE534" s="11">
        <v>7.8716700000000001E-2</v>
      </c>
      <c r="DF534" s="11">
        <v>9.3832799999999994E-2</v>
      </c>
      <c r="DG534" s="11">
        <v>9.4378500000000004E-2</v>
      </c>
      <c r="DH534" s="11">
        <v>9.0094599999999997E-2</v>
      </c>
      <c r="DI534" s="11">
        <v>9.4053300000000006E-2</v>
      </c>
      <c r="DJ534" s="11">
        <v>9.3351100000000006E-2</v>
      </c>
      <c r="DK534" s="11">
        <v>8.9725799999999994E-2</v>
      </c>
      <c r="DL534" s="11">
        <v>7.6543600000000003E-2</v>
      </c>
      <c r="DM534" s="11">
        <v>7.7844999999999998E-2</v>
      </c>
      <c r="DN534" s="11">
        <v>9.0317900000000007E-2</v>
      </c>
      <c r="DO534" s="11">
        <v>8.6689199999999994E-2</v>
      </c>
      <c r="DP534" s="11">
        <v>9.1165999999999997E-2</v>
      </c>
      <c r="DQ534" s="11">
        <v>8.9291599999999999E-2</v>
      </c>
      <c r="DR534" s="11">
        <v>8.4343000000000001E-2</v>
      </c>
      <c r="DS534" s="11">
        <v>8.5982600000000006E-2</v>
      </c>
      <c r="DT534" s="11">
        <v>8.5024600000000006E-2</v>
      </c>
      <c r="DU534" s="11">
        <v>8.5599599999999998E-2</v>
      </c>
      <c r="DV534" s="11">
        <v>8.2214599999999999E-2</v>
      </c>
      <c r="DW534" s="11">
        <v>7.2841500000000003E-2</v>
      </c>
      <c r="DX534" s="11">
        <v>1.308211</v>
      </c>
      <c r="DY534" s="11">
        <v>5.7807400000000002E-2</v>
      </c>
      <c r="DZ534" s="11">
        <v>7.3695200000000002E-2</v>
      </c>
      <c r="EA534" s="11">
        <v>47.678108000000002</v>
      </c>
      <c r="EB534" s="11">
        <v>51.605533999999999</v>
      </c>
      <c r="EC534" s="11">
        <v>48.662230999999998</v>
      </c>
      <c r="ED534" s="11">
        <v>46.070003999999997</v>
      </c>
      <c r="EE534" s="11">
        <v>45.353794000000001</v>
      </c>
      <c r="EF534" s="11">
        <v>44.608252999999998</v>
      </c>
      <c r="EG534" s="11">
        <v>43.810856000000001</v>
      </c>
      <c r="EH534" s="11">
        <v>43.923645</v>
      </c>
      <c r="EI534" s="11">
        <v>45.897339000000002</v>
      </c>
      <c r="EJ534" s="11">
        <v>48.557304000000002</v>
      </c>
      <c r="EK534" s="11">
        <v>49.634411</v>
      </c>
      <c r="EL534" s="11">
        <v>51.478377999999999</v>
      </c>
      <c r="EM534" s="11">
        <v>50.612487999999999</v>
      </c>
      <c r="EN534" s="11">
        <v>60.461143</v>
      </c>
      <c r="EO534" s="11">
        <v>57.223464999999997</v>
      </c>
      <c r="EP534" s="11">
        <v>55.551254</v>
      </c>
      <c r="EQ534" s="11">
        <v>54.224826999999998</v>
      </c>
      <c r="ER534" s="11">
        <v>53.194889000000003</v>
      </c>
      <c r="ES534" s="11">
        <v>50.182037000000001</v>
      </c>
      <c r="ET534" s="11">
        <v>49.605988000000004</v>
      </c>
      <c r="EU534" s="11">
        <v>46.922587999999998</v>
      </c>
      <c r="EV534" s="11">
        <v>46.460991</v>
      </c>
      <c r="EW534" s="11">
        <v>44.827637000000003</v>
      </c>
      <c r="EX534" s="11">
        <v>47.837161999999999</v>
      </c>
      <c r="EY534" s="11">
        <v>0</v>
      </c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HY534" s="37"/>
    </row>
    <row r="535" spans="1:235" x14ac:dyDescent="0.2">
      <c r="A535" t="s">
        <v>112</v>
      </c>
      <c r="B535" t="s">
        <v>136</v>
      </c>
      <c r="C535" t="s">
        <v>0</v>
      </c>
      <c r="D535" t="s">
        <v>134</v>
      </c>
      <c r="E535" s="38" t="s">
        <v>214</v>
      </c>
      <c r="F535" t="s">
        <v>107</v>
      </c>
      <c r="G535" s="11">
        <v>8770</v>
      </c>
      <c r="H535" s="11">
        <v>9.0145719999999994</v>
      </c>
      <c r="I535" s="11">
        <v>8.4943010000000001</v>
      </c>
      <c r="J535" s="11">
        <v>8.2072669999999999</v>
      </c>
      <c r="K535" s="11">
        <v>8.0441199999999995</v>
      </c>
      <c r="L535" s="11">
        <v>8.3045240000000007</v>
      </c>
      <c r="M535" s="11">
        <v>9.2331570000000003</v>
      </c>
      <c r="N535" s="11">
        <v>10.67623</v>
      </c>
      <c r="O535" s="11">
        <v>8.723929</v>
      </c>
      <c r="P535" s="11">
        <v>-0.24587780000000001</v>
      </c>
      <c r="Q535" s="11">
        <v>-8.5137889999999992</v>
      </c>
      <c r="R535" s="11">
        <v>-10.85314</v>
      </c>
      <c r="S535" s="11">
        <v>-8.6135230000000007</v>
      </c>
      <c r="T535" s="11">
        <v>-4.871378</v>
      </c>
      <c r="U535" s="11">
        <v>-1.5069900000000001</v>
      </c>
      <c r="V535" s="11">
        <v>6.33296E-2</v>
      </c>
      <c r="W535" s="11">
        <v>1.8572489999999999</v>
      </c>
      <c r="X535" s="11">
        <v>6.2976890000000001</v>
      </c>
      <c r="Y535" s="11">
        <v>11.566800000000001</v>
      </c>
      <c r="Z535" s="11">
        <v>12.547650000000001</v>
      </c>
      <c r="AA535" s="11">
        <v>12.607749999999999</v>
      </c>
      <c r="AB535" s="11">
        <v>12.30664</v>
      </c>
      <c r="AC535" s="11">
        <v>11.57494</v>
      </c>
      <c r="AD535" s="11">
        <v>10.137320000000001</v>
      </c>
      <c r="AE535" s="11">
        <v>8.9599639999999994</v>
      </c>
      <c r="AF535" s="11">
        <v>-1.3133010000000001</v>
      </c>
      <c r="AG535" s="11">
        <v>-1.26156</v>
      </c>
      <c r="AH535" s="11">
        <v>-0.99606609999999995</v>
      </c>
      <c r="AI535" s="11">
        <v>-0.88289189999999995</v>
      </c>
      <c r="AJ535" s="11">
        <v>-0.72134520000000002</v>
      </c>
      <c r="AK535" s="11">
        <v>-0.68057469999999998</v>
      </c>
      <c r="AL535" s="11">
        <v>-0.88296609999999998</v>
      </c>
      <c r="AM535" s="11">
        <v>-0.88427639999999996</v>
      </c>
      <c r="AN535" s="11">
        <v>-0.64088259999999997</v>
      </c>
      <c r="AO535" s="11">
        <v>-0.59078339999999996</v>
      </c>
      <c r="AP535" s="11">
        <v>-0.44185469999999999</v>
      </c>
      <c r="AQ535" s="11">
        <v>-0.5311205</v>
      </c>
      <c r="AR535" s="11">
        <v>-0.40812229999999999</v>
      </c>
      <c r="AS535" s="11">
        <v>-0.39200620000000003</v>
      </c>
      <c r="AT535" s="11">
        <v>-0.3657609</v>
      </c>
      <c r="AU535" s="11">
        <v>-0.3885537</v>
      </c>
      <c r="AV535" s="11">
        <v>-0.18578910000000001</v>
      </c>
      <c r="AW535" s="11">
        <v>-0.17051740000000001</v>
      </c>
      <c r="AX535" s="11">
        <v>-6.7819199999999996E-2</v>
      </c>
      <c r="AY535" s="11">
        <v>4.6767099999999999E-2</v>
      </c>
      <c r="AZ535" s="11">
        <v>4.7116900000000003E-2</v>
      </c>
      <c r="BA535" s="11">
        <v>-0.148204</v>
      </c>
      <c r="BB535" s="11">
        <v>-0.37849630000000001</v>
      </c>
      <c r="BC535" s="11">
        <v>-0.38298409999999999</v>
      </c>
      <c r="BD535" s="11">
        <v>-0.99154140000000002</v>
      </c>
      <c r="BE535" s="11">
        <v>-0.96263639999999995</v>
      </c>
      <c r="BF535" s="11">
        <v>-0.7441702</v>
      </c>
      <c r="BG535" s="11">
        <v>-0.65295539999999996</v>
      </c>
      <c r="BH535" s="11">
        <v>-0.51956650000000004</v>
      </c>
      <c r="BI535" s="11">
        <v>-0.49089830000000001</v>
      </c>
      <c r="BJ535" s="11">
        <v>-0.65680740000000004</v>
      </c>
      <c r="BK535" s="11">
        <v>-0.6563464</v>
      </c>
      <c r="BL535" s="11">
        <v>-0.42179860000000002</v>
      </c>
      <c r="BM535" s="11">
        <v>-0.37125370000000002</v>
      </c>
      <c r="BN535" s="11">
        <v>-0.2254034</v>
      </c>
      <c r="BO535" s="11">
        <v>-0.32019839999999999</v>
      </c>
      <c r="BP535" s="11">
        <v>-0.22646720000000001</v>
      </c>
      <c r="BQ535" s="11">
        <v>-0.2089666</v>
      </c>
      <c r="BR535" s="11">
        <v>-0.15664639999999999</v>
      </c>
      <c r="BS535" s="11">
        <v>-0.19143879999999999</v>
      </c>
      <c r="BT535" s="11">
        <v>1.78315E-2</v>
      </c>
      <c r="BU535" s="11">
        <v>3.2417799999999997E-2</v>
      </c>
      <c r="BV535" s="11">
        <v>0.12535760000000001</v>
      </c>
      <c r="BW535" s="11">
        <v>0.244756</v>
      </c>
      <c r="BX535" s="11">
        <v>0.24442249999999999</v>
      </c>
      <c r="BY535" s="11">
        <v>4.7645E-2</v>
      </c>
      <c r="BZ535" s="11">
        <v>-0.18721360000000001</v>
      </c>
      <c r="CA535" s="11">
        <v>-0.20760429999999999</v>
      </c>
      <c r="CB535" s="11">
        <v>-0.66978139999999997</v>
      </c>
      <c r="CC535" s="11">
        <v>-0.66371239999999998</v>
      </c>
      <c r="CD535" s="11">
        <v>-0.4922742</v>
      </c>
      <c r="CE535" s="11">
        <v>-0.42301889999999998</v>
      </c>
      <c r="CF535" s="11">
        <v>-0.31778790000000001</v>
      </c>
      <c r="CG535" s="11">
        <v>-0.30122199999999999</v>
      </c>
      <c r="CH535" s="11">
        <v>-0.4306487</v>
      </c>
      <c r="CI535" s="11">
        <v>-0.42841630000000003</v>
      </c>
      <c r="CJ535" s="11">
        <v>-0.2027147</v>
      </c>
      <c r="CK535" s="11">
        <v>-0.151724</v>
      </c>
      <c r="CL535" s="11">
        <v>-8.9520999999999993E-3</v>
      </c>
      <c r="CM535" s="11">
        <v>-0.1092762</v>
      </c>
      <c r="CN535" s="11">
        <v>-4.4811999999999998E-2</v>
      </c>
      <c r="CO535" s="11">
        <v>-2.5926999999999999E-2</v>
      </c>
      <c r="CP535" s="11">
        <v>5.2468099999999997E-2</v>
      </c>
      <c r="CQ535" s="11">
        <v>5.6759999999999996E-3</v>
      </c>
      <c r="CR535" s="11">
        <v>0.22145210000000001</v>
      </c>
      <c r="CS535" s="11">
        <v>0.23535300000000001</v>
      </c>
      <c r="CT535" s="11">
        <v>0.3185344</v>
      </c>
      <c r="CU535" s="11">
        <v>0.4427449</v>
      </c>
      <c r="CV535" s="11">
        <v>0.44172810000000001</v>
      </c>
      <c r="CW535" s="11">
        <v>0.24349399999999999</v>
      </c>
      <c r="CX535" s="11">
        <v>4.0691E-3</v>
      </c>
      <c r="CY535" s="11">
        <v>-3.2224599999999999E-2</v>
      </c>
      <c r="CZ535" s="11">
        <v>0.19561619999999999</v>
      </c>
      <c r="DA535" s="11">
        <v>0.1817329</v>
      </c>
      <c r="DB535" s="11">
        <v>0.1531419</v>
      </c>
      <c r="DC535" s="11">
        <v>0.13979150000000001</v>
      </c>
      <c r="DD535" s="11">
        <v>0.1226727</v>
      </c>
      <c r="DE535" s="11">
        <v>0.115315</v>
      </c>
      <c r="DF535" s="11">
        <v>0.1374947</v>
      </c>
      <c r="DG535" s="11">
        <v>0.13857159999999999</v>
      </c>
      <c r="DH535" s="11">
        <v>0.1331936</v>
      </c>
      <c r="DI535" s="11">
        <v>0.13346459999999999</v>
      </c>
      <c r="DJ535" s="11">
        <v>0.13159299999999999</v>
      </c>
      <c r="DK535" s="11">
        <v>0.1282316</v>
      </c>
      <c r="DL535" s="11">
        <v>0.1104385</v>
      </c>
      <c r="DM535" s="11">
        <v>0.1112802</v>
      </c>
      <c r="DN535" s="11">
        <v>0.12713260000000001</v>
      </c>
      <c r="DO535" s="11">
        <v>0.11983729999999999</v>
      </c>
      <c r="DP535" s="11">
        <v>0.1237925</v>
      </c>
      <c r="DQ535" s="11">
        <v>0.1233759</v>
      </c>
      <c r="DR535" s="11">
        <v>0.1174432</v>
      </c>
      <c r="DS535" s="11">
        <v>0.1203687</v>
      </c>
      <c r="DT535" s="11">
        <v>0.1199533</v>
      </c>
      <c r="DU535" s="11">
        <v>0.1190677</v>
      </c>
      <c r="DV535" s="11">
        <v>0.11629159999999999</v>
      </c>
      <c r="DW535" s="11">
        <v>0.1066233</v>
      </c>
      <c r="DX535" s="11">
        <v>1.9111340000000001</v>
      </c>
      <c r="DY535" s="11">
        <v>8.32373E-2</v>
      </c>
      <c r="DZ535" s="11">
        <v>0.10119160000000001</v>
      </c>
      <c r="EA535" s="11">
        <v>42.950400999999999</v>
      </c>
      <c r="EB535" s="11">
        <v>43.598250999999998</v>
      </c>
      <c r="EC535" s="11">
        <v>42.402808999999998</v>
      </c>
      <c r="ED535" s="11">
        <v>41.011574000000003</v>
      </c>
      <c r="EE535" s="11">
        <v>40.216934000000002</v>
      </c>
      <c r="EF535" s="11">
        <v>39.346953999999997</v>
      </c>
      <c r="EG535" s="11">
        <v>38.875529999999998</v>
      </c>
      <c r="EH535" s="11">
        <v>39.473193999999999</v>
      </c>
      <c r="EI535" s="11">
        <v>43.153046000000003</v>
      </c>
      <c r="EJ535" s="11">
        <v>49.358409999999999</v>
      </c>
      <c r="EK535" s="11">
        <v>53.976734</v>
      </c>
      <c r="EL535" s="11">
        <v>57.591994999999997</v>
      </c>
      <c r="EM535" s="11">
        <v>56.417926999999999</v>
      </c>
      <c r="EN535" s="11">
        <v>60.192371000000001</v>
      </c>
      <c r="EO535" s="11">
        <v>58.265704999999997</v>
      </c>
      <c r="EP535" s="11">
        <v>58.349907000000002</v>
      </c>
      <c r="EQ535" s="11">
        <v>57.073096999999997</v>
      </c>
      <c r="ER535" s="11">
        <v>56.441189000000001</v>
      </c>
      <c r="ES535" s="11">
        <v>51.224727999999999</v>
      </c>
      <c r="ET535" s="11">
        <v>50.168163</v>
      </c>
      <c r="EU535" s="11">
        <v>46.508975999999997</v>
      </c>
      <c r="EV535" s="11">
        <v>44.478389999999997</v>
      </c>
      <c r="EW535" s="11">
        <v>43.241142000000004</v>
      </c>
      <c r="EX535" s="11">
        <v>45.583137999999998</v>
      </c>
      <c r="EY535" s="11">
        <v>0</v>
      </c>
      <c r="EZ535" s="11"/>
      <c r="FA535" s="11"/>
      <c r="FB535" s="11"/>
      <c r="FC535" s="11"/>
      <c r="FD535" s="11"/>
      <c r="FE535" s="11"/>
      <c r="FF535" s="11"/>
      <c r="FG535" s="11"/>
      <c r="FH535" s="11"/>
      <c r="FI535" s="11"/>
      <c r="FJ535" s="11"/>
      <c r="FK535" s="11"/>
      <c r="FL535" s="11"/>
      <c r="FM535" s="11"/>
      <c r="FN535" s="11"/>
      <c r="FO535" s="11"/>
      <c r="FP535" s="11"/>
      <c r="FQ535" s="11"/>
      <c r="FR535" s="11"/>
      <c r="FS535" s="11"/>
      <c r="FT535" s="11"/>
      <c r="FU535" s="11"/>
      <c r="FV535" s="11"/>
      <c r="HY535" s="37"/>
      <c r="IA535" s="37"/>
    </row>
    <row r="536" spans="1:235" x14ac:dyDescent="0.2">
      <c r="A536" t="s">
        <v>112</v>
      </c>
      <c r="B536" t="s">
        <v>136</v>
      </c>
      <c r="C536" t="s">
        <v>0</v>
      </c>
      <c r="D536" t="s">
        <v>134</v>
      </c>
      <c r="E536" s="38" t="s">
        <v>120</v>
      </c>
      <c r="F536" t="s">
        <v>105</v>
      </c>
      <c r="G536" s="11">
        <v>15411</v>
      </c>
      <c r="H536" s="11">
        <v>16.97437</v>
      </c>
      <c r="I536" s="11">
        <v>15.48746</v>
      </c>
      <c r="J536" s="11">
        <v>13.862550000000001</v>
      </c>
      <c r="K536" s="11">
        <v>12.67848</v>
      </c>
      <c r="L536" s="11">
        <v>11.915430000000001</v>
      </c>
      <c r="M536" s="11">
        <v>11.66258</v>
      </c>
      <c r="N536" s="11">
        <v>10.626519999999999</v>
      </c>
      <c r="O536" s="11">
        <v>6.3591290000000003</v>
      </c>
      <c r="P536" s="11">
        <v>-3.5752139999999999</v>
      </c>
      <c r="Q536" s="11">
        <v>-19.429670000000002</v>
      </c>
      <c r="R536" s="11">
        <v>-33.152540000000002</v>
      </c>
      <c r="S536" s="11">
        <v>-43.043019999999999</v>
      </c>
      <c r="T536" s="11">
        <v>-47.274380000000001</v>
      </c>
      <c r="U536" s="11">
        <v>-47.243780000000001</v>
      </c>
      <c r="V536" s="11">
        <v>-41.989130000000003</v>
      </c>
      <c r="W536" s="11">
        <v>-32.225349999999999</v>
      </c>
      <c r="X536" s="11">
        <v>-18.7014</v>
      </c>
      <c r="Y536" s="11">
        <v>-0.75710449999999996</v>
      </c>
      <c r="Z536" s="11">
        <v>14.13297</v>
      </c>
      <c r="AA536" s="11">
        <v>21.39199</v>
      </c>
      <c r="AB536" s="11">
        <v>22.718060000000001</v>
      </c>
      <c r="AC536" s="11">
        <v>22.11035</v>
      </c>
      <c r="AD536" s="11">
        <v>19.91929</v>
      </c>
      <c r="AE536" s="11">
        <v>17.30602</v>
      </c>
      <c r="AF536" s="11">
        <v>-2.2125810000000001</v>
      </c>
      <c r="AG536" s="11">
        <v>-1.931413</v>
      </c>
      <c r="AH536" s="11">
        <v>-1.5832139999999999</v>
      </c>
      <c r="AI536" s="11">
        <v>-1.3098749999999999</v>
      </c>
      <c r="AJ536" s="11">
        <v>-1.1749849999999999</v>
      </c>
      <c r="AK536" s="11">
        <v>-0.91257359999999998</v>
      </c>
      <c r="AL536" s="11">
        <v>-0.9147923</v>
      </c>
      <c r="AM536" s="11">
        <v>-0.78559389999999996</v>
      </c>
      <c r="AN536" s="11">
        <v>-0.54646839999999997</v>
      </c>
      <c r="AO536" s="11">
        <v>-0.6099099</v>
      </c>
      <c r="AP536" s="11">
        <v>-0.3931386</v>
      </c>
      <c r="AQ536" s="11">
        <v>-0.56770560000000003</v>
      </c>
      <c r="AR536" s="11">
        <v>-0.3499295</v>
      </c>
      <c r="AS536" s="11">
        <v>-0.42647020000000002</v>
      </c>
      <c r="AT536" s="11">
        <v>-0.40162120000000001</v>
      </c>
      <c r="AU536" s="11">
        <v>-0.27070149999999998</v>
      </c>
      <c r="AV536" s="11">
        <v>-7.5883500000000007E-2</v>
      </c>
      <c r="AW536" s="11">
        <v>8.3896100000000001E-2</v>
      </c>
      <c r="AX536" s="11">
        <v>0.1108754</v>
      </c>
      <c r="AY536" s="11">
        <v>0.27983570000000002</v>
      </c>
      <c r="AZ536" s="11">
        <v>0.3148127</v>
      </c>
      <c r="BA536" s="11">
        <v>-0.3817506</v>
      </c>
      <c r="BB536" s="11">
        <v>-0.52438870000000004</v>
      </c>
      <c r="BC536" s="11">
        <v>-0.61049220000000004</v>
      </c>
      <c r="BD536" s="11">
        <v>-1.7655799999999999</v>
      </c>
      <c r="BE536" s="11">
        <v>-1.5409390000000001</v>
      </c>
      <c r="BF536" s="11">
        <v>-1.2600089999999999</v>
      </c>
      <c r="BG536" s="11">
        <v>-1.024597</v>
      </c>
      <c r="BH536" s="11">
        <v>-0.93087880000000001</v>
      </c>
      <c r="BI536" s="11">
        <v>-0.69412450000000003</v>
      </c>
      <c r="BJ536" s="11">
        <v>-0.6905926</v>
      </c>
      <c r="BK536" s="11">
        <v>-0.54104070000000004</v>
      </c>
      <c r="BL536" s="11">
        <v>-0.31020769999999998</v>
      </c>
      <c r="BM536" s="11">
        <v>-0.34387109999999999</v>
      </c>
      <c r="BN536" s="11">
        <v>-0.119862</v>
      </c>
      <c r="BO536" s="11">
        <v>-0.29849029999999999</v>
      </c>
      <c r="BP536" s="11">
        <v>-9.0379699999999993E-2</v>
      </c>
      <c r="BQ536" s="11">
        <v>-0.13890939999999999</v>
      </c>
      <c r="BR536" s="11">
        <v>-7.4683200000000005E-2</v>
      </c>
      <c r="BS536" s="11">
        <v>7.2195700000000002E-2</v>
      </c>
      <c r="BT536" s="11">
        <v>0.2954369</v>
      </c>
      <c r="BU536" s="11">
        <v>0.45449810000000002</v>
      </c>
      <c r="BV536" s="11">
        <v>0.45754470000000003</v>
      </c>
      <c r="BW536" s="11">
        <v>0.58597049999999995</v>
      </c>
      <c r="BX536" s="11">
        <v>0.60833219999999999</v>
      </c>
      <c r="BY536" s="11">
        <v>-7.9377100000000006E-2</v>
      </c>
      <c r="BZ536" s="11">
        <v>-0.22945989999999999</v>
      </c>
      <c r="CA536" s="11">
        <v>-0.33773330000000001</v>
      </c>
      <c r="CB536" s="11">
        <v>-1.318578</v>
      </c>
      <c r="CC536" s="11">
        <v>-1.1504650000000001</v>
      </c>
      <c r="CD536" s="11">
        <v>-0.9368031</v>
      </c>
      <c r="CE536" s="11">
        <v>-0.73931959999999997</v>
      </c>
      <c r="CF536" s="11">
        <v>-0.68677259999999996</v>
      </c>
      <c r="CG536" s="11">
        <v>-0.47567530000000002</v>
      </c>
      <c r="CH536" s="11">
        <v>-0.4663929</v>
      </c>
      <c r="CI536" s="11">
        <v>-0.29648740000000001</v>
      </c>
      <c r="CJ536" s="11">
        <v>-7.3947100000000002E-2</v>
      </c>
      <c r="CK536" s="11">
        <v>-7.7832399999999996E-2</v>
      </c>
      <c r="CL536" s="11">
        <v>0.15341460000000001</v>
      </c>
      <c r="CM536" s="11">
        <v>-2.92749E-2</v>
      </c>
      <c r="CN536" s="11">
        <v>0.16917019999999999</v>
      </c>
      <c r="CO536" s="11">
        <v>0.14865139999999999</v>
      </c>
      <c r="CP536" s="11">
        <v>0.2522548</v>
      </c>
      <c r="CQ536" s="11">
        <v>0.41509289999999999</v>
      </c>
      <c r="CR536" s="11">
        <v>0.6667573</v>
      </c>
      <c r="CS536" s="11">
        <v>0.82510019999999995</v>
      </c>
      <c r="CT536" s="11">
        <v>0.80421410000000004</v>
      </c>
      <c r="CU536" s="11">
        <v>0.89210529999999999</v>
      </c>
      <c r="CV536" s="11">
        <v>0.90185159999999998</v>
      </c>
      <c r="CW536" s="11">
        <v>0.22299649999999999</v>
      </c>
      <c r="CX536" s="11">
        <v>6.5468899999999997E-2</v>
      </c>
      <c r="CY536" s="11">
        <v>-6.4974400000000002E-2</v>
      </c>
      <c r="CZ536" s="11">
        <v>0.27175749999999999</v>
      </c>
      <c r="DA536" s="11">
        <v>0.2373913</v>
      </c>
      <c r="DB536" s="11">
        <v>0.196495</v>
      </c>
      <c r="DC536" s="11">
        <v>0.1734366</v>
      </c>
      <c r="DD536" s="11">
        <v>0.14840600000000001</v>
      </c>
      <c r="DE536" s="11">
        <v>0.1328077</v>
      </c>
      <c r="DF536" s="11">
        <v>0.1363037</v>
      </c>
      <c r="DG536" s="11">
        <v>0.1486778</v>
      </c>
      <c r="DH536" s="11">
        <v>0.14363629999999999</v>
      </c>
      <c r="DI536" s="11">
        <v>0.1617401</v>
      </c>
      <c r="DJ536" s="11">
        <v>0.16614039999999999</v>
      </c>
      <c r="DK536" s="11">
        <v>0.16367129999999999</v>
      </c>
      <c r="DL536" s="11">
        <v>0.15779509999999999</v>
      </c>
      <c r="DM536" s="11">
        <v>0.1748246</v>
      </c>
      <c r="DN536" s="11">
        <v>0.1987642</v>
      </c>
      <c r="DO536" s="11">
        <v>0.2084667</v>
      </c>
      <c r="DP536" s="11">
        <v>0.2257468</v>
      </c>
      <c r="DQ536" s="11">
        <v>0.22531000000000001</v>
      </c>
      <c r="DR536" s="11">
        <v>0.21076</v>
      </c>
      <c r="DS536" s="11">
        <v>0.1861167</v>
      </c>
      <c r="DT536" s="11">
        <v>0.1784472</v>
      </c>
      <c r="DU536" s="11">
        <v>0.1838301</v>
      </c>
      <c r="DV536" s="11">
        <v>0.17930399999999999</v>
      </c>
      <c r="DW536" s="11">
        <v>0.16582559999999999</v>
      </c>
      <c r="DX536" s="11">
        <v>2.6794760000000002</v>
      </c>
      <c r="DY536" s="11">
        <v>0.1197474</v>
      </c>
      <c r="DZ536" s="11">
        <v>0.18326319999999999</v>
      </c>
      <c r="EA536" s="11">
        <v>65.012816999999998</v>
      </c>
      <c r="EB536" s="11">
        <v>65.74736</v>
      </c>
      <c r="EC536" s="11">
        <v>64.938782000000003</v>
      </c>
      <c r="ED536" s="11">
        <v>64.003440999999995</v>
      </c>
      <c r="EE536" s="11">
        <v>63.769416999999997</v>
      </c>
      <c r="EF536" s="11">
        <v>63.658813000000002</v>
      </c>
      <c r="EG536" s="11">
        <v>64.095130999999995</v>
      </c>
      <c r="EH536" s="11">
        <v>64.919372999999993</v>
      </c>
      <c r="EI536" s="11">
        <v>66.699837000000002</v>
      </c>
      <c r="EJ536" s="11">
        <v>68.907745000000006</v>
      </c>
      <c r="EK536" s="11">
        <v>70.646736000000004</v>
      </c>
      <c r="EL536" s="11">
        <v>72.075844000000004</v>
      </c>
      <c r="EM536" s="11">
        <v>72.651848000000001</v>
      </c>
      <c r="EN536" s="11">
        <v>75.028542000000002</v>
      </c>
      <c r="EO536" s="11">
        <v>74.137069999999994</v>
      </c>
      <c r="EP536" s="11">
        <v>72.958763000000005</v>
      </c>
      <c r="EQ536" s="11">
        <v>72.090973000000005</v>
      </c>
      <c r="ER536" s="11">
        <v>70.652495999999999</v>
      </c>
      <c r="ES536" s="11">
        <v>68.926315000000002</v>
      </c>
      <c r="ET536" s="11">
        <v>66.646102999999997</v>
      </c>
      <c r="EU536" s="11">
        <v>65.078025999999994</v>
      </c>
      <c r="EV536" s="11">
        <v>64.432190000000006</v>
      </c>
      <c r="EW536" s="11">
        <v>64.086250000000007</v>
      </c>
      <c r="EX536" s="11">
        <v>64.313041999999996</v>
      </c>
      <c r="EY536" s="11">
        <v>0</v>
      </c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HY536" s="37"/>
      <c r="IA536" s="37"/>
    </row>
    <row r="537" spans="1:235" x14ac:dyDescent="0.2">
      <c r="A537" t="s">
        <v>112</v>
      </c>
      <c r="B537" t="s">
        <v>136</v>
      </c>
      <c r="C537" t="s">
        <v>0</v>
      </c>
      <c r="D537" t="s">
        <v>134</v>
      </c>
      <c r="E537" s="38" t="s">
        <v>120</v>
      </c>
      <c r="F537" t="s">
        <v>106</v>
      </c>
      <c r="G537" s="11">
        <v>6779</v>
      </c>
      <c r="H537" s="11">
        <v>7.3395830000000002</v>
      </c>
      <c r="I537" s="11">
        <v>6.7541370000000001</v>
      </c>
      <c r="J537" s="11">
        <v>6.0523610000000003</v>
      </c>
      <c r="K537" s="11">
        <v>5.5024170000000003</v>
      </c>
      <c r="L537" s="11">
        <v>5.1218769999999996</v>
      </c>
      <c r="M537" s="11">
        <v>4.9009169999999997</v>
      </c>
      <c r="N537" s="11">
        <v>4.4702789999999997</v>
      </c>
      <c r="O537" s="11">
        <v>2.9622380000000001</v>
      </c>
      <c r="P537" s="11">
        <v>-0.75790729999999995</v>
      </c>
      <c r="Q537" s="11">
        <v>-7.00007</v>
      </c>
      <c r="R537" s="11">
        <v>-13.07062</v>
      </c>
      <c r="S537" s="11">
        <v>-18.023890000000002</v>
      </c>
      <c r="T537" s="11">
        <v>-20.35116</v>
      </c>
      <c r="U537" s="11">
        <v>-21.052050000000001</v>
      </c>
      <c r="V537" s="11">
        <v>-19.46208</v>
      </c>
      <c r="W537" s="11">
        <v>-15.621090000000001</v>
      </c>
      <c r="X537" s="11">
        <v>-10.013809999999999</v>
      </c>
      <c r="Y537" s="11">
        <v>-2.3064870000000002</v>
      </c>
      <c r="Z537" s="11">
        <v>4.396407</v>
      </c>
      <c r="AA537" s="11">
        <v>7.9829980000000003</v>
      </c>
      <c r="AB537" s="11">
        <v>8.9916099999999997</v>
      </c>
      <c r="AC537" s="11">
        <v>9.0276219999999991</v>
      </c>
      <c r="AD537" s="11">
        <v>8.2906790000000008</v>
      </c>
      <c r="AE537" s="11">
        <v>7.2717320000000001</v>
      </c>
      <c r="AF537" s="11">
        <v>-0.98026690000000005</v>
      </c>
      <c r="AG537" s="11">
        <v>-0.8437732</v>
      </c>
      <c r="AH537" s="11">
        <v>-0.69471760000000005</v>
      </c>
      <c r="AI537" s="11">
        <v>-0.57183550000000005</v>
      </c>
      <c r="AJ537" s="11">
        <v>-0.50928680000000004</v>
      </c>
      <c r="AK537" s="11">
        <v>-0.4005706</v>
      </c>
      <c r="AL537" s="11">
        <v>-0.40847440000000002</v>
      </c>
      <c r="AM537" s="11">
        <v>-0.36026180000000002</v>
      </c>
      <c r="AN537" s="11">
        <v>-0.24107419999999999</v>
      </c>
      <c r="AO537" s="11">
        <v>-0.25123899999999999</v>
      </c>
      <c r="AP537" s="11">
        <v>-0.1857598</v>
      </c>
      <c r="AQ537" s="11">
        <v>-0.25802809999999998</v>
      </c>
      <c r="AR537" s="11">
        <v>-0.17531550000000001</v>
      </c>
      <c r="AS537" s="11">
        <v>-0.2042602</v>
      </c>
      <c r="AT537" s="11">
        <v>-0.21453739999999999</v>
      </c>
      <c r="AU537" s="11">
        <v>-0.17082649999999999</v>
      </c>
      <c r="AV537" s="11">
        <v>-0.1094801</v>
      </c>
      <c r="AW537" s="11">
        <v>-4.0681700000000001E-2</v>
      </c>
      <c r="AX537" s="11">
        <v>7.0460000000000002E-3</v>
      </c>
      <c r="AY537" s="11">
        <v>4.5947599999999998E-2</v>
      </c>
      <c r="AZ537" s="11">
        <v>3.3354799999999997E-2</v>
      </c>
      <c r="BA537" s="11">
        <v>-0.2334456</v>
      </c>
      <c r="BB537" s="11">
        <v>-0.26842389999999999</v>
      </c>
      <c r="BC537" s="11">
        <v>-0.31967040000000002</v>
      </c>
      <c r="BD537" s="11">
        <v>-0.77705239999999998</v>
      </c>
      <c r="BE537" s="11">
        <v>-0.66917199999999999</v>
      </c>
      <c r="BF537" s="11">
        <v>-0.54729220000000001</v>
      </c>
      <c r="BG537" s="11">
        <v>-0.4424747</v>
      </c>
      <c r="BH537" s="11">
        <v>-0.4014703</v>
      </c>
      <c r="BI537" s="11">
        <v>-0.30491649999999998</v>
      </c>
      <c r="BJ537" s="11">
        <v>-0.30976480000000001</v>
      </c>
      <c r="BK537" s="11">
        <v>-0.2526871</v>
      </c>
      <c r="BL537" s="11">
        <v>-0.1401772</v>
      </c>
      <c r="BM537" s="11">
        <v>-0.13936270000000001</v>
      </c>
      <c r="BN537" s="11">
        <v>-6.9953299999999996E-2</v>
      </c>
      <c r="BO537" s="11">
        <v>-0.1434897</v>
      </c>
      <c r="BP537" s="11">
        <v>-6.4610799999999996E-2</v>
      </c>
      <c r="BQ537" s="11">
        <v>-8.1899700000000006E-2</v>
      </c>
      <c r="BR537" s="11">
        <v>-7.4091699999999996E-2</v>
      </c>
      <c r="BS537" s="11">
        <v>-2.3532399999999998E-2</v>
      </c>
      <c r="BT537" s="11">
        <v>4.8835499999999997E-2</v>
      </c>
      <c r="BU537" s="11">
        <v>0.1179113</v>
      </c>
      <c r="BV537" s="11">
        <v>0.1554479</v>
      </c>
      <c r="BW537" s="11">
        <v>0.17746310000000001</v>
      </c>
      <c r="BX537" s="11">
        <v>0.15934989999999999</v>
      </c>
      <c r="BY537" s="11">
        <v>-0.1051396</v>
      </c>
      <c r="BZ537" s="11">
        <v>-0.1410969</v>
      </c>
      <c r="CA537" s="11">
        <v>-0.19966780000000001</v>
      </c>
      <c r="CB537" s="11">
        <v>-0.57383790000000001</v>
      </c>
      <c r="CC537" s="11">
        <v>-0.49457089999999998</v>
      </c>
      <c r="CD537" s="11">
        <v>-0.39986690000000003</v>
      </c>
      <c r="CE537" s="11">
        <v>-0.3131139</v>
      </c>
      <c r="CF537" s="11">
        <v>-0.29365370000000002</v>
      </c>
      <c r="CG537" s="11">
        <v>-0.20926249999999999</v>
      </c>
      <c r="CH537" s="11">
        <v>-0.2110552</v>
      </c>
      <c r="CI537" s="11">
        <v>-0.1451124</v>
      </c>
      <c r="CJ537" s="11">
        <v>-3.9280200000000001E-2</v>
      </c>
      <c r="CK537" s="11">
        <v>-2.7486400000000001E-2</v>
      </c>
      <c r="CL537" s="11">
        <v>4.5853199999999997E-2</v>
      </c>
      <c r="CM537" s="11">
        <v>-2.8951399999999999E-2</v>
      </c>
      <c r="CN537" s="11">
        <v>4.60939E-2</v>
      </c>
      <c r="CO537" s="11">
        <v>4.0460799999999998E-2</v>
      </c>
      <c r="CP537" s="11">
        <v>6.6354099999999999E-2</v>
      </c>
      <c r="CQ537" s="11">
        <v>0.1237616</v>
      </c>
      <c r="CR537" s="11">
        <v>0.2071511</v>
      </c>
      <c r="CS537" s="11">
        <v>0.27650439999999998</v>
      </c>
      <c r="CT537" s="11">
        <v>0.3038498</v>
      </c>
      <c r="CU537" s="11">
        <v>0.30897859999999999</v>
      </c>
      <c r="CV537" s="11">
        <v>0.28534500000000002</v>
      </c>
      <c r="CW537" s="11">
        <v>2.31664E-2</v>
      </c>
      <c r="CX537" s="11">
        <v>-1.3769999999999999E-2</v>
      </c>
      <c r="CY537" s="11">
        <v>-7.9665200000000005E-2</v>
      </c>
      <c r="CZ537" s="11">
        <v>0.12354560000000001</v>
      </c>
      <c r="DA537" s="11">
        <v>0.10614999999999999</v>
      </c>
      <c r="DB537" s="11">
        <v>8.9628200000000005E-2</v>
      </c>
      <c r="DC537" s="11">
        <v>7.8645800000000002E-2</v>
      </c>
      <c r="DD537" s="11">
        <v>6.5547800000000003E-2</v>
      </c>
      <c r="DE537" s="11">
        <v>5.8153499999999997E-2</v>
      </c>
      <c r="DF537" s="11">
        <v>6.0011200000000001E-2</v>
      </c>
      <c r="DG537" s="11">
        <v>6.5400799999999995E-2</v>
      </c>
      <c r="DH537" s="11">
        <v>6.1341E-2</v>
      </c>
      <c r="DI537" s="11">
        <v>6.8015999999999993E-2</v>
      </c>
      <c r="DJ537" s="11">
        <v>7.0405300000000004E-2</v>
      </c>
      <c r="DK537" s="11">
        <v>6.9634399999999999E-2</v>
      </c>
      <c r="DL537" s="11">
        <v>6.7303699999999994E-2</v>
      </c>
      <c r="DM537" s="11">
        <v>7.4389899999999995E-2</v>
      </c>
      <c r="DN537" s="11">
        <v>8.5385000000000003E-2</v>
      </c>
      <c r="DO537" s="11">
        <v>8.95484E-2</v>
      </c>
      <c r="DP537" s="11">
        <v>9.6249100000000004E-2</v>
      </c>
      <c r="DQ537" s="11">
        <v>9.6417699999999995E-2</v>
      </c>
      <c r="DR537" s="11">
        <v>9.0221999999999997E-2</v>
      </c>
      <c r="DS537" s="11">
        <v>7.9955700000000005E-2</v>
      </c>
      <c r="DT537" s="11">
        <v>7.6599600000000004E-2</v>
      </c>
      <c r="DU537" s="11">
        <v>7.8004500000000004E-2</v>
      </c>
      <c r="DV537" s="11">
        <v>7.74093E-2</v>
      </c>
      <c r="DW537" s="11">
        <v>7.2956400000000005E-2</v>
      </c>
      <c r="DX537" s="11">
        <v>1.1783410000000001</v>
      </c>
      <c r="DY537" s="11">
        <v>5.1335199999999997E-2</v>
      </c>
      <c r="DZ537" s="11">
        <v>7.8343300000000005E-2</v>
      </c>
      <c r="EA537" s="11">
        <v>66.189712999999998</v>
      </c>
      <c r="EB537" s="11">
        <v>67.306838999999997</v>
      </c>
      <c r="EC537" s="11">
        <v>66.303825000000003</v>
      </c>
      <c r="ED537" s="11">
        <v>65.187256000000005</v>
      </c>
      <c r="EE537" s="11">
        <v>64.899551000000002</v>
      </c>
      <c r="EF537" s="11">
        <v>64.754829000000001</v>
      </c>
      <c r="EG537" s="11">
        <v>64.945503000000002</v>
      </c>
      <c r="EH537" s="11">
        <v>65.162468000000004</v>
      </c>
      <c r="EI537" s="11">
        <v>66.041877999999997</v>
      </c>
      <c r="EJ537" s="11">
        <v>67.171531999999999</v>
      </c>
      <c r="EK537" s="11">
        <v>67.908637999999996</v>
      </c>
      <c r="EL537" s="11">
        <v>68.525002000000001</v>
      </c>
      <c r="EM537" s="11">
        <v>68.740852000000004</v>
      </c>
      <c r="EN537" s="11">
        <v>71.987801000000005</v>
      </c>
      <c r="EO537" s="11">
        <v>70.935837000000006</v>
      </c>
      <c r="EP537" s="11">
        <v>69.597106999999994</v>
      </c>
      <c r="EQ537" s="11">
        <v>68.956665000000001</v>
      </c>
      <c r="ER537" s="11">
        <v>68.166458000000006</v>
      </c>
      <c r="ES537" s="11">
        <v>67.129058999999998</v>
      </c>
      <c r="ET537" s="11">
        <v>65.875015000000005</v>
      </c>
      <c r="EU537" s="11">
        <v>65.079764999999995</v>
      </c>
      <c r="EV537" s="11">
        <v>64.759986999999995</v>
      </c>
      <c r="EW537" s="11">
        <v>64.588852000000003</v>
      </c>
      <c r="EX537" s="11">
        <v>65.103263999999996</v>
      </c>
      <c r="EY537" s="11">
        <v>0</v>
      </c>
      <c r="EZ537" s="11"/>
      <c r="FA537" s="11"/>
      <c r="FB537" s="11"/>
      <c r="FC537" s="11"/>
      <c r="FD537" s="11"/>
      <c r="FE537" s="11"/>
      <c r="FF537" s="11"/>
      <c r="FG537" s="11"/>
      <c r="FH537" s="11"/>
      <c r="FI537" s="11"/>
      <c r="FJ537" s="11"/>
      <c r="FK537" s="11"/>
      <c r="FL537" s="11"/>
      <c r="FM537" s="11"/>
      <c r="FN537" s="11"/>
      <c r="FO537" s="11"/>
      <c r="FP537" s="11"/>
      <c r="FQ537" s="11"/>
      <c r="FR537" s="11"/>
      <c r="FS537" s="11"/>
      <c r="FT537" s="11"/>
      <c r="FU537" s="11"/>
      <c r="FV537" s="11"/>
      <c r="HY537" s="37"/>
      <c r="IA537" s="37"/>
    </row>
    <row r="538" spans="1:235" x14ac:dyDescent="0.2">
      <c r="A538" t="s">
        <v>112</v>
      </c>
      <c r="B538" t="s">
        <v>136</v>
      </c>
      <c r="C538" t="s">
        <v>0</v>
      </c>
      <c r="D538" t="s">
        <v>134</v>
      </c>
      <c r="E538" s="38" t="s">
        <v>120</v>
      </c>
      <c r="F538" t="s">
        <v>107</v>
      </c>
      <c r="G538" s="11">
        <v>8632</v>
      </c>
      <c r="H538" s="11">
        <v>9.6335789999999992</v>
      </c>
      <c r="I538" s="11">
        <v>8.7442340000000005</v>
      </c>
      <c r="J538" s="11">
        <v>7.8300159999999996</v>
      </c>
      <c r="K538" s="11">
        <v>7.1903360000000003</v>
      </c>
      <c r="L538" s="11">
        <v>6.8176709999999998</v>
      </c>
      <c r="M538" s="11">
        <v>6.7791569999999997</v>
      </c>
      <c r="N538" s="11">
        <v>6.149076</v>
      </c>
      <c r="O538" s="11">
        <v>3.3914879999999998</v>
      </c>
      <c r="P538" s="11">
        <v>-2.8085520000000002</v>
      </c>
      <c r="Q538" s="11">
        <v>-12.40288</v>
      </c>
      <c r="R538" s="11">
        <v>-20.089449999999999</v>
      </c>
      <c r="S538" s="11">
        <v>-25.032170000000001</v>
      </c>
      <c r="T538" s="11">
        <v>-26.94387</v>
      </c>
      <c r="U538" s="11">
        <v>-26.230139999999999</v>
      </c>
      <c r="V538" s="11">
        <v>-22.61393</v>
      </c>
      <c r="W538" s="11">
        <v>-16.6935</v>
      </c>
      <c r="X538" s="11">
        <v>-8.8247300000000006</v>
      </c>
      <c r="Y538" s="11">
        <v>1.398371</v>
      </c>
      <c r="Z538" s="11">
        <v>9.6193559999999998</v>
      </c>
      <c r="AA538" s="11">
        <v>13.283049999999999</v>
      </c>
      <c r="AB538" s="11">
        <v>13.56911</v>
      </c>
      <c r="AC538" s="11">
        <v>12.9709</v>
      </c>
      <c r="AD538" s="11">
        <v>11.5359</v>
      </c>
      <c r="AE538" s="11">
        <v>9.9561170000000008</v>
      </c>
      <c r="AF538" s="11">
        <v>-1.2517879999999999</v>
      </c>
      <c r="AG538" s="11">
        <v>-1.089567</v>
      </c>
      <c r="AH538" s="11">
        <v>-0.88079269999999998</v>
      </c>
      <c r="AI538" s="11">
        <v>-0.73177890000000001</v>
      </c>
      <c r="AJ538" s="11">
        <v>-0.64669969999999999</v>
      </c>
      <c r="AK538" s="11">
        <v>-0.49739090000000002</v>
      </c>
      <c r="AL538" s="11">
        <v>-0.51818750000000002</v>
      </c>
      <c r="AM538" s="11">
        <v>-0.43801869999999998</v>
      </c>
      <c r="AN538" s="11">
        <v>-0.30450349999999998</v>
      </c>
      <c r="AO538" s="11">
        <v>-0.34297420000000001</v>
      </c>
      <c r="AP538" s="11">
        <v>-0.22747880000000001</v>
      </c>
      <c r="AQ538" s="11">
        <v>-0.33106210000000003</v>
      </c>
      <c r="AR538" s="11">
        <v>-0.2013018</v>
      </c>
      <c r="AS538" s="11">
        <v>-0.2620499</v>
      </c>
      <c r="AT538" s="11">
        <v>-0.27173609999999998</v>
      </c>
      <c r="AU538" s="11">
        <v>-0.18343699999999999</v>
      </c>
      <c r="AV538" s="11">
        <v>-9.6723299999999998E-2</v>
      </c>
      <c r="AW538" s="11">
        <v>-1.9073199999999998E-2</v>
      </c>
      <c r="AX538" s="11">
        <v>-7.9623000000000003E-3</v>
      </c>
      <c r="AY538" s="11">
        <v>0.1120081</v>
      </c>
      <c r="AZ538" s="11">
        <v>0.1228282</v>
      </c>
      <c r="BA538" s="11">
        <v>-0.26356039999999997</v>
      </c>
      <c r="BB538" s="11">
        <v>-0.3507053</v>
      </c>
      <c r="BC538" s="11">
        <v>-0.3734671</v>
      </c>
      <c r="BD538" s="11">
        <v>-0.98887380000000003</v>
      </c>
      <c r="BE538" s="11">
        <v>-0.86040030000000001</v>
      </c>
      <c r="BF538" s="11">
        <v>-0.69252840000000004</v>
      </c>
      <c r="BG538" s="11">
        <v>-0.56728389999999995</v>
      </c>
      <c r="BH538" s="11">
        <v>-0.5044168</v>
      </c>
      <c r="BI538" s="11">
        <v>-0.37012469999999997</v>
      </c>
      <c r="BJ538" s="11">
        <v>-0.38664910000000002</v>
      </c>
      <c r="BK538" s="11">
        <v>-0.29497780000000001</v>
      </c>
      <c r="BL538" s="11">
        <v>-0.1668164</v>
      </c>
      <c r="BM538" s="11">
        <v>-0.1882973</v>
      </c>
      <c r="BN538" s="11">
        <v>-6.7921099999999998E-2</v>
      </c>
      <c r="BO538" s="11">
        <v>-0.1743603</v>
      </c>
      <c r="BP538" s="11">
        <v>-4.9627299999999999E-2</v>
      </c>
      <c r="BQ538" s="11">
        <v>-9.3724699999999994E-2</v>
      </c>
      <c r="BR538" s="11">
        <v>-8.0985500000000002E-2</v>
      </c>
      <c r="BS538" s="11">
        <v>1.5953800000000001E-2</v>
      </c>
      <c r="BT538" s="11">
        <v>0.12114999999999999</v>
      </c>
      <c r="BU538" s="11">
        <v>0.19852210000000001</v>
      </c>
      <c r="BV538" s="11">
        <v>0.1964872</v>
      </c>
      <c r="BW538" s="11">
        <v>0.29179559999999999</v>
      </c>
      <c r="BX538" s="11">
        <v>0.29779169999999999</v>
      </c>
      <c r="BY538" s="11">
        <v>-8.1760399999999997E-2</v>
      </c>
      <c r="BZ538" s="11">
        <v>-0.1781121</v>
      </c>
      <c r="CA538" s="11">
        <v>-0.2142511</v>
      </c>
      <c r="CB538" s="11">
        <v>-0.72595969999999999</v>
      </c>
      <c r="CC538" s="11">
        <v>-0.63123339999999994</v>
      </c>
      <c r="CD538" s="11">
        <v>-0.50426389999999999</v>
      </c>
      <c r="CE538" s="11">
        <v>-0.40278890000000001</v>
      </c>
      <c r="CF538" s="11">
        <v>-0.36213380000000001</v>
      </c>
      <c r="CG538" s="11">
        <v>-0.24285860000000001</v>
      </c>
      <c r="CH538" s="11">
        <v>-0.25511080000000003</v>
      </c>
      <c r="CI538" s="11">
        <v>-0.15193690000000001</v>
      </c>
      <c r="CJ538" s="11">
        <v>-2.91293E-2</v>
      </c>
      <c r="CK538" s="11">
        <v>-3.3620400000000002E-2</v>
      </c>
      <c r="CL538" s="11">
        <v>9.1636499999999996E-2</v>
      </c>
      <c r="CM538" s="11">
        <v>-1.76586E-2</v>
      </c>
      <c r="CN538" s="11">
        <v>0.1020472</v>
      </c>
      <c r="CO538" s="11">
        <v>7.46005E-2</v>
      </c>
      <c r="CP538" s="11">
        <v>0.1097651</v>
      </c>
      <c r="CQ538" s="11">
        <v>0.2153447</v>
      </c>
      <c r="CR538" s="11">
        <v>0.33902330000000003</v>
      </c>
      <c r="CS538" s="11">
        <v>0.41611740000000003</v>
      </c>
      <c r="CT538" s="11">
        <v>0.40093679999999998</v>
      </c>
      <c r="CU538" s="11">
        <v>0.47158319999999998</v>
      </c>
      <c r="CV538" s="11">
        <v>0.47275509999999998</v>
      </c>
      <c r="CW538" s="11">
        <v>0.1000397</v>
      </c>
      <c r="CX538" s="11">
        <v>-5.5189999999999996E-3</v>
      </c>
      <c r="CY538" s="11">
        <v>-5.5035100000000003E-2</v>
      </c>
      <c r="CZ538" s="11">
        <v>0.15984039999999999</v>
      </c>
      <c r="DA538" s="11">
        <v>0.13932359999999999</v>
      </c>
      <c r="DB538" s="11">
        <v>0.11445660000000001</v>
      </c>
      <c r="DC538" s="11">
        <v>0.10000589999999999</v>
      </c>
      <c r="DD538" s="11">
        <v>8.6501900000000007E-2</v>
      </c>
      <c r="DE538" s="11">
        <v>7.7372300000000005E-2</v>
      </c>
      <c r="DF538" s="11">
        <v>7.9969700000000005E-2</v>
      </c>
      <c r="DG538" s="11">
        <v>8.6962700000000004E-2</v>
      </c>
      <c r="DH538" s="11">
        <v>8.3707799999999999E-2</v>
      </c>
      <c r="DI538" s="11">
        <v>9.4036900000000007E-2</v>
      </c>
      <c r="DJ538" s="11">
        <v>9.7004199999999999E-2</v>
      </c>
      <c r="DK538" s="11">
        <v>9.5267900000000003E-2</v>
      </c>
      <c r="DL538" s="11">
        <v>9.2211600000000005E-2</v>
      </c>
      <c r="DM538" s="11">
        <v>0.10233440000000001</v>
      </c>
      <c r="DN538" s="11">
        <v>0.1159681</v>
      </c>
      <c r="DO538" s="11">
        <v>0.121221</v>
      </c>
      <c r="DP538" s="11">
        <v>0.13245750000000001</v>
      </c>
      <c r="DQ538" s="11">
        <v>0.13228860000000001</v>
      </c>
      <c r="DR538" s="11">
        <v>0.1242965</v>
      </c>
      <c r="DS538" s="11">
        <v>0.1093031</v>
      </c>
      <c r="DT538" s="11">
        <v>0.1063702</v>
      </c>
      <c r="DU538" s="11">
        <v>0.1105266</v>
      </c>
      <c r="DV538" s="11">
        <v>0.1049292</v>
      </c>
      <c r="DW538" s="11">
        <v>9.6796499999999994E-2</v>
      </c>
      <c r="DX538" s="11">
        <v>1.5671600000000001</v>
      </c>
      <c r="DY538" s="11">
        <v>6.9995799999999997E-2</v>
      </c>
      <c r="DZ538" s="11">
        <v>0.108264</v>
      </c>
      <c r="EA538" s="11">
        <v>64.094893999999996</v>
      </c>
      <c r="EB538" s="11">
        <v>64.531036</v>
      </c>
      <c r="EC538" s="11">
        <v>63.874104000000003</v>
      </c>
      <c r="ED538" s="11">
        <v>63.080115999999997</v>
      </c>
      <c r="EE538" s="11">
        <v>62.887959000000002</v>
      </c>
      <c r="EF538" s="11">
        <v>62.803967</v>
      </c>
      <c r="EG538" s="11">
        <v>63.431888999999998</v>
      </c>
      <c r="EH538" s="11">
        <v>64.729766999999995</v>
      </c>
      <c r="EI538" s="11">
        <v>67.21302</v>
      </c>
      <c r="EJ538" s="11">
        <v>70.261916999999997</v>
      </c>
      <c r="EK538" s="11">
        <v>72.782325999999998</v>
      </c>
      <c r="EL538" s="11">
        <v>74.845344999999995</v>
      </c>
      <c r="EM538" s="11">
        <v>75.702247999999997</v>
      </c>
      <c r="EN538" s="11">
        <v>77.400192000000004</v>
      </c>
      <c r="EO538" s="11">
        <v>76.633887999999999</v>
      </c>
      <c r="EP538" s="11">
        <v>75.580703999999997</v>
      </c>
      <c r="EQ538" s="11">
        <v>74.535599000000005</v>
      </c>
      <c r="ER538" s="11">
        <v>72.591492000000002</v>
      </c>
      <c r="ES538" s="11">
        <v>70.328093999999993</v>
      </c>
      <c r="ET538" s="11">
        <v>67.247512999999998</v>
      </c>
      <c r="EU538" s="11">
        <v>65.076674999999994</v>
      </c>
      <c r="EV538" s="11">
        <v>64.176520999999994</v>
      </c>
      <c r="EW538" s="11">
        <v>63.694237000000001</v>
      </c>
      <c r="EX538" s="11">
        <v>63.696708999999998</v>
      </c>
      <c r="EY538" s="11">
        <v>0</v>
      </c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HY538" s="37"/>
      <c r="IA538" s="37"/>
    </row>
    <row r="539" spans="1:235" x14ac:dyDescent="0.2">
      <c r="A539" t="s">
        <v>112</v>
      </c>
      <c r="B539" t="s">
        <v>136</v>
      </c>
      <c r="C539" t="s">
        <v>0</v>
      </c>
      <c r="D539" t="s">
        <v>134</v>
      </c>
      <c r="E539" s="38" t="s">
        <v>215</v>
      </c>
      <c r="F539" t="s">
        <v>105</v>
      </c>
      <c r="G539" s="11">
        <v>15411</v>
      </c>
      <c r="H539" s="11">
        <v>17.78464</v>
      </c>
      <c r="I539" s="11">
        <v>15.933210000000001</v>
      </c>
      <c r="J539" s="11">
        <v>14.10187</v>
      </c>
      <c r="K539" s="11">
        <v>12.799659999999999</v>
      </c>
      <c r="L539" s="11">
        <v>11.92187</v>
      </c>
      <c r="M539" s="11">
        <v>11.628259999999999</v>
      </c>
      <c r="N539" s="11">
        <v>9.0684839999999998</v>
      </c>
      <c r="O539" s="11">
        <v>1.582633</v>
      </c>
      <c r="P539" s="11">
        <v>-11.221629999999999</v>
      </c>
      <c r="Q539" s="11">
        <v>-25.52355</v>
      </c>
      <c r="R539" s="11">
        <v>-35.643140000000002</v>
      </c>
      <c r="S539" s="11">
        <v>-42.745399999999997</v>
      </c>
      <c r="T539" s="11">
        <v>-45.225389999999997</v>
      </c>
      <c r="U539" s="11">
        <v>-43.382429999999999</v>
      </c>
      <c r="V539" s="11">
        <v>-37.225920000000002</v>
      </c>
      <c r="W539" s="11">
        <v>-26.356259999999999</v>
      </c>
      <c r="X539" s="11">
        <v>-12.735250000000001</v>
      </c>
      <c r="Y539" s="11">
        <v>5.0480280000000004</v>
      </c>
      <c r="Z539" s="11">
        <v>19.989879999999999</v>
      </c>
      <c r="AA539" s="11">
        <v>26.997029999999999</v>
      </c>
      <c r="AB539" s="11">
        <v>27.553149999999999</v>
      </c>
      <c r="AC539" s="11">
        <v>26.261600000000001</v>
      </c>
      <c r="AD539" s="11">
        <v>23.094100000000001</v>
      </c>
      <c r="AE539" s="11">
        <v>19.522099999999998</v>
      </c>
      <c r="AF539" s="11">
        <v>-2.1879949999999999</v>
      </c>
      <c r="AG539" s="11">
        <v>-1.9167179999999999</v>
      </c>
      <c r="AH539" s="11">
        <v>-1.574006</v>
      </c>
      <c r="AI539" s="11">
        <v>-1.2854779999999999</v>
      </c>
      <c r="AJ539" s="11">
        <v>-1.155735</v>
      </c>
      <c r="AK539" s="11">
        <v>-0.88271200000000005</v>
      </c>
      <c r="AL539" s="11">
        <v>-1.0053540000000001</v>
      </c>
      <c r="AM539" s="11">
        <v>-0.8546397</v>
      </c>
      <c r="AN539" s="11">
        <v>-0.5640693</v>
      </c>
      <c r="AO539" s="11">
        <v>-0.6551688</v>
      </c>
      <c r="AP539" s="11">
        <v>-0.41685810000000001</v>
      </c>
      <c r="AQ539" s="11">
        <v>-0.59522319999999995</v>
      </c>
      <c r="AR539" s="11">
        <v>-0.35281750000000001</v>
      </c>
      <c r="AS539" s="11">
        <v>-0.45705709999999999</v>
      </c>
      <c r="AT539" s="11">
        <v>-0.47509380000000001</v>
      </c>
      <c r="AU539" s="11">
        <v>-0.28177859999999999</v>
      </c>
      <c r="AV539" s="11">
        <v>-0.13500680000000001</v>
      </c>
      <c r="AW539" s="11">
        <v>-3.0743099999999999E-2</v>
      </c>
      <c r="AX539" s="11">
        <v>-4.9210799999999999E-2</v>
      </c>
      <c r="AY539" s="11">
        <v>0.19287670000000001</v>
      </c>
      <c r="AZ539" s="11">
        <v>0.23928170000000001</v>
      </c>
      <c r="BA539" s="11">
        <v>-0.474638</v>
      </c>
      <c r="BB539" s="11">
        <v>-0.61685460000000003</v>
      </c>
      <c r="BC539" s="11">
        <v>-0.66826750000000001</v>
      </c>
      <c r="BD539" s="11">
        <v>-1.7158059999999999</v>
      </c>
      <c r="BE539" s="11">
        <v>-1.4999739999999999</v>
      </c>
      <c r="BF539" s="11">
        <v>-1.231838</v>
      </c>
      <c r="BG539" s="11">
        <v>-0.98607180000000005</v>
      </c>
      <c r="BH539" s="11">
        <v>-0.89433629999999997</v>
      </c>
      <c r="BI539" s="11">
        <v>-0.64961709999999995</v>
      </c>
      <c r="BJ539" s="11">
        <v>-0.76041199999999998</v>
      </c>
      <c r="BK539" s="11">
        <v>-0.58959439999999996</v>
      </c>
      <c r="BL539" s="11">
        <v>-0.30304540000000002</v>
      </c>
      <c r="BM539" s="11">
        <v>-0.3670062</v>
      </c>
      <c r="BN539" s="11">
        <v>-0.1177419</v>
      </c>
      <c r="BO539" s="11">
        <v>-0.30100349999999998</v>
      </c>
      <c r="BP539" s="11">
        <v>-6.6728399999999993E-2</v>
      </c>
      <c r="BQ539" s="11">
        <v>-0.1389608</v>
      </c>
      <c r="BR539" s="11">
        <v>-0.1171724</v>
      </c>
      <c r="BS539" s="11">
        <v>9.1810799999999998E-2</v>
      </c>
      <c r="BT539" s="11">
        <v>0.27403889999999997</v>
      </c>
      <c r="BU539" s="11">
        <v>0.37966810000000001</v>
      </c>
      <c r="BV539" s="11">
        <v>0.33917540000000002</v>
      </c>
      <c r="BW539" s="11">
        <v>0.53304640000000003</v>
      </c>
      <c r="BX539" s="11">
        <v>0.57428270000000003</v>
      </c>
      <c r="BY539" s="11">
        <v>-0.12683939999999999</v>
      </c>
      <c r="BZ539" s="11">
        <v>-0.29879699999999998</v>
      </c>
      <c r="CA539" s="11">
        <v>-0.37365660000000001</v>
      </c>
      <c r="CB539" s="11">
        <v>-1.2436179999999999</v>
      </c>
      <c r="CC539" s="11">
        <v>-1.0832310000000001</v>
      </c>
      <c r="CD539" s="11">
        <v>-0.88967059999999998</v>
      </c>
      <c r="CE539" s="11">
        <v>-0.686666</v>
      </c>
      <c r="CF539" s="11">
        <v>-0.63293770000000005</v>
      </c>
      <c r="CG539" s="11">
        <v>-0.41652230000000001</v>
      </c>
      <c r="CH539" s="11">
        <v>-0.51546959999999997</v>
      </c>
      <c r="CI539" s="11">
        <v>-0.32454909999999998</v>
      </c>
      <c r="CJ539" s="11">
        <v>-4.2021500000000003E-2</v>
      </c>
      <c r="CK539" s="11">
        <v>-7.8843499999999997E-2</v>
      </c>
      <c r="CL539" s="11">
        <v>0.18137429999999999</v>
      </c>
      <c r="CM539" s="11">
        <v>-6.7835999999999999E-3</v>
      </c>
      <c r="CN539" s="11">
        <v>0.21936079999999999</v>
      </c>
      <c r="CO539" s="11">
        <v>0.1791355</v>
      </c>
      <c r="CP539" s="11">
        <v>0.24074889999999999</v>
      </c>
      <c r="CQ539" s="11">
        <v>0.46540019999999999</v>
      </c>
      <c r="CR539" s="11">
        <v>0.68308469999999999</v>
      </c>
      <c r="CS539" s="11">
        <v>0.79007939999999999</v>
      </c>
      <c r="CT539" s="11">
        <v>0.72756160000000003</v>
      </c>
      <c r="CU539" s="11">
        <v>0.87321610000000005</v>
      </c>
      <c r="CV539" s="11">
        <v>0.90928370000000003</v>
      </c>
      <c r="CW539" s="11">
        <v>0.22095919999999999</v>
      </c>
      <c r="CX539" s="11">
        <v>1.92605E-2</v>
      </c>
      <c r="CY539" s="11">
        <v>-7.9045699999999997E-2</v>
      </c>
      <c r="CZ539" s="11">
        <v>0.2870703</v>
      </c>
      <c r="DA539" s="11">
        <v>0.25336209999999998</v>
      </c>
      <c r="DB539" s="11">
        <v>0.20802309999999999</v>
      </c>
      <c r="DC539" s="11">
        <v>0.18202579999999999</v>
      </c>
      <c r="DD539" s="11">
        <v>0.15891910000000001</v>
      </c>
      <c r="DE539" s="11">
        <v>0.14171159999999999</v>
      </c>
      <c r="DF539" s="11">
        <v>0.1489144</v>
      </c>
      <c r="DG539" s="11">
        <v>0.1611361</v>
      </c>
      <c r="DH539" s="11">
        <v>0.15869130000000001</v>
      </c>
      <c r="DI539" s="11">
        <v>0.1751905</v>
      </c>
      <c r="DJ539" s="11">
        <v>0.1818497</v>
      </c>
      <c r="DK539" s="11">
        <v>0.1788729</v>
      </c>
      <c r="DL539" s="11">
        <v>0.1739299</v>
      </c>
      <c r="DM539" s="11">
        <v>0.1933888</v>
      </c>
      <c r="DN539" s="11">
        <v>0.21760070000000001</v>
      </c>
      <c r="DO539" s="11">
        <v>0.2271262</v>
      </c>
      <c r="DP539" s="11">
        <v>0.24868219999999999</v>
      </c>
      <c r="DQ539" s="11">
        <v>0.24951229999999999</v>
      </c>
      <c r="DR539" s="11">
        <v>0.236122</v>
      </c>
      <c r="DS539" s="11">
        <v>0.20680850000000001</v>
      </c>
      <c r="DT539" s="11">
        <v>0.20366609999999999</v>
      </c>
      <c r="DU539" s="11">
        <v>0.21144650000000001</v>
      </c>
      <c r="DV539" s="11">
        <v>0.19336529999999999</v>
      </c>
      <c r="DW539" s="11">
        <v>0.17911070000000001</v>
      </c>
      <c r="DX539" s="11">
        <v>2.9146429999999999</v>
      </c>
      <c r="DY539" s="11">
        <v>0.13076499999999999</v>
      </c>
      <c r="DZ539" s="11">
        <v>0.20508589999999999</v>
      </c>
      <c r="EA539" s="11">
        <v>66.579918000000006</v>
      </c>
      <c r="EB539" s="11">
        <v>67.429267999999993</v>
      </c>
      <c r="EC539" s="11">
        <v>66.293526</v>
      </c>
      <c r="ED539" s="11">
        <v>64.989281000000005</v>
      </c>
      <c r="EE539" s="11">
        <v>64.576522999999995</v>
      </c>
      <c r="EF539" s="11">
        <v>63.632381000000002</v>
      </c>
      <c r="EG539" s="11">
        <v>65.216896000000006</v>
      </c>
      <c r="EH539" s="11">
        <v>67.656150999999994</v>
      </c>
      <c r="EI539" s="11">
        <v>70.282607999999996</v>
      </c>
      <c r="EJ539" s="11">
        <v>72.703415000000007</v>
      </c>
      <c r="EK539" s="11">
        <v>74.216232000000005</v>
      </c>
      <c r="EL539" s="11">
        <v>75.405097999999995</v>
      </c>
      <c r="EM539" s="11">
        <v>75.473670999999996</v>
      </c>
      <c r="EN539" s="11">
        <v>79.136543000000003</v>
      </c>
      <c r="EO539" s="11">
        <v>78.245659000000003</v>
      </c>
      <c r="EP539" s="11">
        <v>77.792625000000001</v>
      </c>
      <c r="EQ539" s="11">
        <v>76.760536000000002</v>
      </c>
      <c r="ER539" s="11">
        <v>74.439919000000003</v>
      </c>
      <c r="ES539" s="11">
        <v>73.005989</v>
      </c>
      <c r="ET539" s="11">
        <v>70.100921999999997</v>
      </c>
      <c r="EU539" s="11">
        <v>68.645629999999997</v>
      </c>
      <c r="EV539" s="11">
        <v>67.202454000000003</v>
      </c>
      <c r="EW539" s="11">
        <v>65.636107999999993</v>
      </c>
      <c r="EX539" s="11">
        <v>65.402901</v>
      </c>
      <c r="EY539" s="11">
        <v>0</v>
      </c>
      <c r="EZ539" s="11"/>
      <c r="FA539" s="11"/>
      <c r="FB539" s="11"/>
      <c r="FC539" s="11"/>
      <c r="FD539" s="11"/>
      <c r="FE539" s="11"/>
      <c r="FF539" s="11"/>
      <c r="FG539" s="11"/>
      <c r="FH539" s="11"/>
      <c r="FI539" s="11"/>
      <c r="FJ539" s="11"/>
      <c r="FK539" s="11"/>
      <c r="FL539" s="11"/>
      <c r="FM539" s="11"/>
      <c r="FN539" s="11"/>
      <c r="FO539" s="11"/>
      <c r="FP539" s="11"/>
      <c r="FQ539" s="11"/>
      <c r="FR539" s="11"/>
      <c r="FS539" s="11"/>
      <c r="FT539" s="11"/>
      <c r="FU539" s="11"/>
      <c r="FV539" s="11"/>
      <c r="HY539" s="37"/>
      <c r="IA539" s="37"/>
    </row>
    <row r="540" spans="1:235" x14ac:dyDescent="0.2">
      <c r="A540" t="s">
        <v>112</v>
      </c>
      <c r="B540" t="s">
        <v>136</v>
      </c>
      <c r="C540" t="s">
        <v>0</v>
      </c>
      <c r="D540" t="s">
        <v>134</v>
      </c>
      <c r="E540" s="38" t="s">
        <v>215</v>
      </c>
      <c r="F540" t="s">
        <v>106</v>
      </c>
      <c r="G540" s="11">
        <v>6779</v>
      </c>
      <c r="H540" s="11">
        <v>7.6087009999999999</v>
      </c>
      <c r="I540" s="11">
        <v>6.8746260000000001</v>
      </c>
      <c r="J540" s="11">
        <v>6.1934979999999999</v>
      </c>
      <c r="K540" s="11">
        <v>5.5253639999999997</v>
      </c>
      <c r="L540" s="11">
        <v>5.1031849999999999</v>
      </c>
      <c r="M540" s="11">
        <v>4.8040159999999998</v>
      </c>
      <c r="N540" s="11">
        <v>3.627221</v>
      </c>
      <c r="O540" s="11">
        <v>0.39652739999999997</v>
      </c>
      <c r="P540" s="11">
        <v>-5.1317219999999999</v>
      </c>
      <c r="Q540" s="11">
        <v>-11.417249999999999</v>
      </c>
      <c r="R540" s="11">
        <v>-16.295680000000001</v>
      </c>
      <c r="S540" s="11">
        <v>-19.894770000000001</v>
      </c>
      <c r="T540" s="11">
        <v>-21.683350000000001</v>
      </c>
      <c r="U540" s="11">
        <v>-21.434550000000002</v>
      </c>
      <c r="V540" s="11">
        <v>-19.171479999999999</v>
      </c>
      <c r="W540" s="11">
        <v>-14.81124</v>
      </c>
      <c r="X540" s="11">
        <v>-8.9598200000000006</v>
      </c>
      <c r="Y540" s="11">
        <v>-1.1883170000000001</v>
      </c>
      <c r="Z540" s="11">
        <v>5.4578509999999998</v>
      </c>
      <c r="AA540" s="11">
        <v>9.0498879999999993</v>
      </c>
      <c r="AB540" s="11">
        <v>10.10019</v>
      </c>
      <c r="AC540" s="11">
        <v>10.03525</v>
      </c>
      <c r="AD540" s="11">
        <v>9.1895589999999991</v>
      </c>
      <c r="AE540" s="11">
        <v>7.8570890000000002</v>
      </c>
      <c r="AF540" s="11">
        <v>-0.96216919999999995</v>
      </c>
      <c r="AG540" s="11">
        <v>-0.83030219999999999</v>
      </c>
      <c r="AH540" s="11">
        <v>-0.68821330000000003</v>
      </c>
      <c r="AI540" s="11">
        <v>-0.56238350000000004</v>
      </c>
      <c r="AJ540" s="11">
        <v>-0.50449630000000001</v>
      </c>
      <c r="AK540" s="11">
        <v>-0.40534510000000001</v>
      </c>
      <c r="AL540" s="11">
        <v>-0.45241520000000002</v>
      </c>
      <c r="AM540" s="11">
        <v>-0.39089740000000001</v>
      </c>
      <c r="AN540" s="11">
        <v>-0.2490018</v>
      </c>
      <c r="AO540" s="11">
        <v>-0.28077180000000002</v>
      </c>
      <c r="AP540" s="11">
        <v>-0.19393959999999999</v>
      </c>
      <c r="AQ540" s="11">
        <v>-0.27014549999999998</v>
      </c>
      <c r="AR540" s="11">
        <v>-0.17146510000000001</v>
      </c>
      <c r="AS540" s="11">
        <v>-0.20511550000000001</v>
      </c>
      <c r="AT540" s="11">
        <v>-0.21713560000000001</v>
      </c>
      <c r="AU540" s="11">
        <v>-0.153535</v>
      </c>
      <c r="AV540" s="11">
        <v>-0.1281726</v>
      </c>
      <c r="AW540" s="11">
        <v>-8.1608299999999995E-2</v>
      </c>
      <c r="AX540" s="11">
        <v>-7.2665099999999996E-2</v>
      </c>
      <c r="AY540" s="11">
        <v>6.2580999999999999E-3</v>
      </c>
      <c r="AZ540" s="11">
        <v>1.26301E-2</v>
      </c>
      <c r="BA540" s="11">
        <v>-0.2490503</v>
      </c>
      <c r="BB540" s="11">
        <v>-0.27952189999999999</v>
      </c>
      <c r="BC540" s="11">
        <v>-0.3160866</v>
      </c>
      <c r="BD540" s="11">
        <v>-0.75076259999999995</v>
      </c>
      <c r="BE540" s="11">
        <v>-0.64545660000000005</v>
      </c>
      <c r="BF540" s="11">
        <v>-0.53377560000000002</v>
      </c>
      <c r="BG540" s="11">
        <v>-0.42710300000000001</v>
      </c>
      <c r="BH540" s="11">
        <v>-0.38895449999999998</v>
      </c>
      <c r="BI540" s="11">
        <v>-0.30127150000000003</v>
      </c>
      <c r="BJ540" s="11">
        <v>-0.34375480000000003</v>
      </c>
      <c r="BK540" s="11">
        <v>-0.2726481</v>
      </c>
      <c r="BL540" s="11">
        <v>-0.13547970000000001</v>
      </c>
      <c r="BM540" s="11">
        <v>-0.15437670000000001</v>
      </c>
      <c r="BN540" s="11">
        <v>-6.4989000000000005E-2</v>
      </c>
      <c r="BO540" s="11">
        <v>-0.14527570000000001</v>
      </c>
      <c r="BP540" s="11">
        <v>-5.2392000000000001E-2</v>
      </c>
      <c r="BQ540" s="11">
        <v>-7.3192999999999994E-2</v>
      </c>
      <c r="BR540" s="11">
        <v>-6.6826700000000003E-2</v>
      </c>
      <c r="BS540" s="11">
        <v>4.7242999999999999E-3</v>
      </c>
      <c r="BT540" s="11">
        <v>4.56984E-2</v>
      </c>
      <c r="BU540" s="11">
        <v>9.3292799999999995E-2</v>
      </c>
      <c r="BV540" s="11">
        <v>9.1595099999999999E-2</v>
      </c>
      <c r="BW540" s="11">
        <v>0.1513342</v>
      </c>
      <c r="BX540" s="11">
        <v>0.15555659999999999</v>
      </c>
      <c r="BY540" s="11">
        <v>-0.102607</v>
      </c>
      <c r="BZ540" s="11">
        <v>-0.14124239999999999</v>
      </c>
      <c r="CA540" s="11">
        <v>-0.1866999</v>
      </c>
      <c r="CB540" s="11">
        <v>-0.5393561</v>
      </c>
      <c r="CC540" s="11">
        <v>-0.46061099999999999</v>
      </c>
      <c r="CD540" s="11">
        <v>-0.37933790000000001</v>
      </c>
      <c r="CE540" s="11">
        <v>-0.29182259999999999</v>
      </c>
      <c r="CF540" s="11">
        <v>-0.27341270000000001</v>
      </c>
      <c r="CG540" s="11">
        <v>-0.19719790000000001</v>
      </c>
      <c r="CH540" s="11">
        <v>-0.23509430000000001</v>
      </c>
      <c r="CI540" s="11">
        <v>-0.1543987</v>
      </c>
      <c r="CJ540" s="11">
        <v>-2.1957500000000001E-2</v>
      </c>
      <c r="CK540" s="11">
        <v>-2.7981700000000002E-2</v>
      </c>
      <c r="CL540" s="11">
        <v>6.3961599999999993E-2</v>
      </c>
      <c r="CM540" s="11">
        <v>-2.0405900000000001E-2</v>
      </c>
      <c r="CN540" s="11">
        <v>6.6681099999999993E-2</v>
      </c>
      <c r="CO540" s="11">
        <v>5.8729400000000001E-2</v>
      </c>
      <c r="CP540" s="11">
        <v>8.3482299999999995E-2</v>
      </c>
      <c r="CQ540" s="11">
        <v>0.16298360000000001</v>
      </c>
      <c r="CR540" s="11">
        <v>0.2195693</v>
      </c>
      <c r="CS540" s="11">
        <v>0.26819389999999999</v>
      </c>
      <c r="CT540" s="11">
        <v>0.25585540000000001</v>
      </c>
      <c r="CU540" s="11">
        <v>0.29641030000000002</v>
      </c>
      <c r="CV540" s="11">
        <v>0.2984831</v>
      </c>
      <c r="CW540" s="11">
        <v>4.3836399999999998E-2</v>
      </c>
      <c r="CX540" s="11">
        <v>-2.9629000000000001E-3</v>
      </c>
      <c r="CY540" s="11">
        <v>-5.7313200000000002E-2</v>
      </c>
      <c r="CZ540" s="11">
        <v>0.1285261</v>
      </c>
      <c r="DA540" s="11">
        <v>0.11237809999999999</v>
      </c>
      <c r="DB540" s="11">
        <v>9.38914E-2</v>
      </c>
      <c r="DC540" s="11">
        <v>8.2244700000000004E-2</v>
      </c>
      <c r="DD540" s="11">
        <v>7.0244399999999999E-2</v>
      </c>
      <c r="DE540" s="11">
        <v>6.3272200000000001E-2</v>
      </c>
      <c r="DF540" s="11">
        <v>6.6060800000000003E-2</v>
      </c>
      <c r="DG540" s="11">
        <v>7.1890499999999996E-2</v>
      </c>
      <c r="DH540" s="11">
        <v>6.9016599999999997E-2</v>
      </c>
      <c r="DI540" s="11">
        <v>7.68427E-2</v>
      </c>
      <c r="DJ540" s="11">
        <v>7.8396400000000005E-2</v>
      </c>
      <c r="DK540" s="11">
        <v>7.5915499999999997E-2</v>
      </c>
      <c r="DL540" s="11">
        <v>7.2391300000000006E-2</v>
      </c>
      <c r="DM540" s="11">
        <v>8.0203200000000002E-2</v>
      </c>
      <c r="DN540" s="11">
        <v>9.1381299999999999E-2</v>
      </c>
      <c r="DO540" s="11">
        <v>9.6214800000000003E-2</v>
      </c>
      <c r="DP540" s="11">
        <v>0.1057061</v>
      </c>
      <c r="DQ540" s="11">
        <v>0.1063323</v>
      </c>
      <c r="DR540" s="11">
        <v>9.9863099999999996E-2</v>
      </c>
      <c r="DS540" s="11">
        <v>8.8200000000000001E-2</v>
      </c>
      <c r="DT540" s="11">
        <v>8.6893100000000001E-2</v>
      </c>
      <c r="DU540" s="11">
        <v>8.9031200000000005E-2</v>
      </c>
      <c r="DV540" s="11">
        <v>8.4068000000000004E-2</v>
      </c>
      <c r="DW540" s="11">
        <v>7.8661499999999995E-2</v>
      </c>
      <c r="DX540" s="11">
        <v>1.2504999999999999</v>
      </c>
      <c r="DY540" s="11">
        <v>5.5977699999999998E-2</v>
      </c>
      <c r="DZ540" s="11">
        <v>8.7168700000000002E-2</v>
      </c>
      <c r="EA540" s="11">
        <v>67.628853000000007</v>
      </c>
      <c r="EB540" s="11">
        <v>69.241759999999999</v>
      </c>
      <c r="EC540" s="11">
        <v>67.845100000000002</v>
      </c>
      <c r="ED540" s="11">
        <v>66.363097999999994</v>
      </c>
      <c r="EE540" s="11">
        <v>66.130295000000004</v>
      </c>
      <c r="EF540" s="11">
        <v>64.731964000000005</v>
      </c>
      <c r="EG540" s="11">
        <v>65.698104999999998</v>
      </c>
      <c r="EH540" s="11">
        <v>66.557784999999996</v>
      </c>
      <c r="EI540" s="11">
        <v>68.028548999999998</v>
      </c>
      <c r="EJ540" s="11">
        <v>69.034019000000001</v>
      </c>
      <c r="EK540" s="11">
        <v>69.464843999999999</v>
      </c>
      <c r="EL540" s="11">
        <v>69.642066999999997</v>
      </c>
      <c r="EM540" s="11">
        <v>69.258315999999994</v>
      </c>
      <c r="EN540" s="11">
        <v>75.033714000000003</v>
      </c>
      <c r="EO540" s="11">
        <v>73.989975000000001</v>
      </c>
      <c r="EP540" s="11">
        <v>72.650870999999995</v>
      </c>
      <c r="EQ540" s="11">
        <v>71.895522999999997</v>
      </c>
      <c r="ER540" s="11">
        <v>70.266364999999993</v>
      </c>
      <c r="ES540" s="11">
        <v>69.334854000000007</v>
      </c>
      <c r="ET540" s="11">
        <v>67.506148999999994</v>
      </c>
      <c r="EU540" s="11">
        <v>66.736671000000001</v>
      </c>
      <c r="EV540" s="11">
        <v>65.604552999999996</v>
      </c>
      <c r="EW540" s="11">
        <v>64.612601999999995</v>
      </c>
      <c r="EX540" s="11">
        <v>65.283066000000005</v>
      </c>
      <c r="EY540" s="11">
        <v>0</v>
      </c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HY540" s="37"/>
      <c r="IA540" s="37"/>
    </row>
    <row r="541" spans="1:235" x14ac:dyDescent="0.2">
      <c r="A541" t="s">
        <v>112</v>
      </c>
      <c r="B541" t="s">
        <v>136</v>
      </c>
      <c r="C541" t="s">
        <v>0</v>
      </c>
      <c r="D541" t="s">
        <v>134</v>
      </c>
      <c r="E541" s="38" t="s">
        <v>215</v>
      </c>
      <c r="F541" t="s">
        <v>107</v>
      </c>
      <c r="G541" s="11">
        <v>8632</v>
      </c>
      <c r="H541" s="11">
        <v>10.152060000000001</v>
      </c>
      <c r="I541" s="11">
        <v>9.0626370000000005</v>
      </c>
      <c r="J541" s="11">
        <v>7.9207530000000004</v>
      </c>
      <c r="K541" s="11">
        <v>7.2809350000000004</v>
      </c>
      <c r="L541" s="11">
        <v>6.8295159999999999</v>
      </c>
      <c r="M541" s="11">
        <v>6.8310449999999996</v>
      </c>
      <c r="N541" s="11">
        <v>5.4192499999999999</v>
      </c>
      <c r="O541" s="11">
        <v>1.181451</v>
      </c>
      <c r="P541" s="11">
        <v>-6.085769</v>
      </c>
      <c r="Q541" s="11">
        <v>-14.09887</v>
      </c>
      <c r="R541" s="11">
        <v>-19.364820000000002</v>
      </c>
      <c r="S541" s="11">
        <v>-22.872119999999999</v>
      </c>
      <c r="T541" s="11">
        <v>-23.55827</v>
      </c>
      <c r="U541" s="11">
        <v>-21.972919999999998</v>
      </c>
      <c r="V541" s="11">
        <v>-18.09966</v>
      </c>
      <c r="W541" s="11">
        <v>-11.591089999999999</v>
      </c>
      <c r="X541" s="11">
        <v>-3.843299</v>
      </c>
      <c r="Y541" s="11">
        <v>6.1666679999999996</v>
      </c>
      <c r="Z541" s="11">
        <v>14.46785</v>
      </c>
      <c r="AA541" s="11">
        <v>17.870819999999998</v>
      </c>
      <c r="AB541" s="11">
        <v>17.360520000000001</v>
      </c>
      <c r="AC541" s="11">
        <v>16.164110000000001</v>
      </c>
      <c r="AD541" s="11">
        <v>13.8369</v>
      </c>
      <c r="AE541" s="11">
        <v>11.60852</v>
      </c>
      <c r="AF541" s="11">
        <v>-1.269925</v>
      </c>
      <c r="AG541" s="11">
        <v>-1.0965780000000001</v>
      </c>
      <c r="AH541" s="11">
        <v>-0.88540129999999995</v>
      </c>
      <c r="AI541" s="11">
        <v>-0.72489459999999994</v>
      </c>
      <c r="AJ541" s="11">
        <v>-0.64538130000000005</v>
      </c>
      <c r="AK541" s="11">
        <v>-0.4747036</v>
      </c>
      <c r="AL541" s="11">
        <v>-0.57977599999999996</v>
      </c>
      <c r="AM541" s="11">
        <v>-0.4721437</v>
      </c>
      <c r="AN541" s="11">
        <v>-0.31426320000000002</v>
      </c>
      <c r="AO541" s="11">
        <v>-0.37049729999999997</v>
      </c>
      <c r="AP541" s="11">
        <v>-0.24417320000000001</v>
      </c>
      <c r="AQ541" s="11">
        <v>-0.35204930000000001</v>
      </c>
      <c r="AR541" s="11">
        <v>-0.20245669999999999</v>
      </c>
      <c r="AS541" s="11">
        <v>-0.2817656</v>
      </c>
      <c r="AT541" s="11">
        <v>-0.30665300000000001</v>
      </c>
      <c r="AU541" s="11">
        <v>-0.1779461</v>
      </c>
      <c r="AV541" s="11">
        <v>-7.79141E-2</v>
      </c>
      <c r="AW541" s="11">
        <v>-1.9891300000000001E-2</v>
      </c>
      <c r="AX541" s="11">
        <v>-4.4854900000000003E-2</v>
      </c>
      <c r="AY541" s="11">
        <v>0.10642740000000001</v>
      </c>
      <c r="AZ541" s="11">
        <v>0.1262151</v>
      </c>
      <c r="BA541" s="11">
        <v>-0.29776979999999997</v>
      </c>
      <c r="BB541" s="11">
        <v>-0.4109739</v>
      </c>
      <c r="BC541" s="11">
        <v>-0.41533769999999998</v>
      </c>
      <c r="BD541" s="11">
        <v>-0.987676</v>
      </c>
      <c r="BE541" s="11">
        <v>-0.84960590000000002</v>
      </c>
      <c r="BF541" s="11">
        <v>-0.68557380000000001</v>
      </c>
      <c r="BG541" s="11">
        <v>-0.55165209999999998</v>
      </c>
      <c r="BH541" s="11">
        <v>-0.49366719999999997</v>
      </c>
      <c r="BI541" s="11">
        <v>-0.33992729999999999</v>
      </c>
      <c r="BJ541" s="11">
        <v>-0.4367452</v>
      </c>
      <c r="BK541" s="11">
        <v>-0.32003740000000003</v>
      </c>
      <c r="BL541" s="11">
        <v>-0.16236980000000001</v>
      </c>
      <c r="BM541" s="11">
        <v>-0.2040052</v>
      </c>
      <c r="BN541" s="11">
        <v>-6.6464099999999998E-2</v>
      </c>
      <c r="BO541" s="11">
        <v>-0.1706888</v>
      </c>
      <c r="BP541" s="11">
        <v>-1.9876399999999999E-2</v>
      </c>
      <c r="BQ541" s="11">
        <v>-7.6655399999999999E-2</v>
      </c>
      <c r="BR541" s="11">
        <v>-7.8750500000000001E-2</v>
      </c>
      <c r="BS541" s="11">
        <v>5.8387300000000003E-2</v>
      </c>
      <c r="BT541" s="11">
        <v>0.18032790000000001</v>
      </c>
      <c r="BU541" s="11">
        <v>0.23687250000000001</v>
      </c>
      <c r="BV541" s="11">
        <v>0.2032263</v>
      </c>
      <c r="BW541" s="11">
        <v>0.32165759999999999</v>
      </c>
      <c r="BX541" s="11">
        <v>0.3379181</v>
      </c>
      <c r="BY541" s="11">
        <v>-7.7580499999999997E-2</v>
      </c>
      <c r="BZ541" s="11">
        <v>-0.219388</v>
      </c>
      <c r="CA541" s="11">
        <v>-0.2391605</v>
      </c>
      <c r="CB541" s="11">
        <v>-0.70542729999999998</v>
      </c>
      <c r="CC541" s="11">
        <v>-0.60263339999999999</v>
      </c>
      <c r="CD541" s="11">
        <v>-0.48574620000000002</v>
      </c>
      <c r="CE541" s="11">
        <v>-0.37840960000000001</v>
      </c>
      <c r="CF541" s="11">
        <v>-0.34195310000000001</v>
      </c>
      <c r="CG541" s="11">
        <v>-0.2051509</v>
      </c>
      <c r="CH541" s="11">
        <v>-0.29371439999999999</v>
      </c>
      <c r="CI541" s="11">
        <v>-0.1679312</v>
      </c>
      <c r="CJ541" s="11">
        <v>-1.0476299999999999E-2</v>
      </c>
      <c r="CK541" s="11">
        <v>-3.7513100000000001E-2</v>
      </c>
      <c r="CL541" s="11">
        <v>0.1112451</v>
      </c>
      <c r="CM541" s="11">
        <v>1.06716E-2</v>
      </c>
      <c r="CN541" s="11">
        <v>0.16270380000000001</v>
      </c>
      <c r="CO541" s="11">
        <v>0.12845480000000001</v>
      </c>
      <c r="CP541" s="11">
        <v>0.14915200000000001</v>
      </c>
      <c r="CQ541" s="11">
        <v>0.2947207</v>
      </c>
      <c r="CR541" s="11">
        <v>0.43856980000000001</v>
      </c>
      <c r="CS541" s="11">
        <v>0.49363629999999997</v>
      </c>
      <c r="CT541" s="11">
        <v>0.45130740000000003</v>
      </c>
      <c r="CU541" s="11">
        <v>0.53688780000000003</v>
      </c>
      <c r="CV541" s="11">
        <v>0.54962109999999997</v>
      </c>
      <c r="CW541" s="11">
        <v>0.14260880000000001</v>
      </c>
      <c r="CX541" s="11">
        <v>-2.7802E-2</v>
      </c>
      <c r="CY541" s="11">
        <v>-6.2983300000000006E-2</v>
      </c>
      <c r="CZ541" s="11">
        <v>0.171595</v>
      </c>
      <c r="DA541" s="11">
        <v>0.15014859999999999</v>
      </c>
      <c r="DB541" s="11">
        <v>0.1214865</v>
      </c>
      <c r="DC541" s="11">
        <v>0.105324</v>
      </c>
      <c r="DD541" s="11">
        <v>9.2235600000000001E-2</v>
      </c>
      <c r="DE541" s="11">
        <v>8.1938200000000003E-2</v>
      </c>
      <c r="DF541" s="11">
        <v>8.6956500000000006E-2</v>
      </c>
      <c r="DG541" s="11">
        <v>9.2474000000000001E-2</v>
      </c>
      <c r="DH541" s="11">
        <v>9.2344700000000002E-2</v>
      </c>
      <c r="DI541" s="11">
        <v>0.10122</v>
      </c>
      <c r="DJ541" s="11">
        <v>0.1080395</v>
      </c>
      <c r="DK541" s="11">
        <v>0.1102593</v>
      </c>
      <c r="DL541" s="11">
        <v>0.1110009</v>
      </c>
      <c r="DM541" s="11">
        <v>0.1246982</v>
      </c>
      <c r="DN541" s="11">
        <v>0.13855490000000001</v>
      </c>
      <c r="DO541" s="11">
        <v>0.14368049999999999</v>
      </c>
      <c r="DP541" s="11">
        <v>0.1569999</v>
      </c>
      <c r="DQ541" s="11">
        <v>0.1561013</v>
      </c>
      <c r="DR541" s="11">
        <v>0.1508226</v>
      </c>
      <c r="DS541" s="11">
        <v>0.13085069999999999</v>
      </c>
      <c r="DT541" s="11">
        <v>0.1287063</v>
      </c>
      <c r="DU541" s="11">
        <v>0.1338656</v>
      </c>
      <c r="DV541" s="11">
        <v>0.116476</v>
      </c>
      <c r="DW541" s="11">
        <v>0.1071082</v>
      </c>
      <c r="DX541" s="11">
        <v>1.8202830000000001</v>
      </c>
      <c r="DY541" s="11">
        <v>8.0374899999999999E-2</v>
      </c>
      <c r="DZ541" s="11">
        <v>0.13043360000000001</v>
      </c>
      <c r="EA541" s="11">
        <v>65.761139</v>
      </c>
      <c r="EB541" s="11">
        <v>66.014465000000001</v>
      </c>
      <c r="EC541" s="11">
        <v>65.082381999999996</v>
      </c>
      <c r="ED541" s="11">
        <v>63.916904000000002</v>
      </c>
      <c r="EE541" s="11">
        <v>63.363678</v>
      </c>
      <c r="EF541" s="11">
        <v>62.774062999999998</v>
      </c>
      <c r="EG541" s="11">
        <v>64.841278000000003</v>
      </c>
      <c r="EH541" s="11">
        <v>68.513512000000006</v>
      </c>
      <c r="EI541" s="11">
        <v>72.042084000000003</v>
      </c>
      <c r="EJ541" s="11">
        <v>75.567688000000004</v>
      </c>
      <c r="EK541" s="11">
        <v>77.925078999999997</v>
      </c>
      <c r="EL541" s="11">
        <v>79.903625000000005</v>
      </c>
      <c r="EM541" s="11">
        <v>80.325271999999998</v>
      </c>
      <c r="EN541" s="11">
        <v>82.339141999999995</v>
      </c>
      <c r="EO541" s="11">
        <v>81.567565999999999</v>
      </c>
      <c r="EP541" s="11">
        <v>81.806190000000001</v>
      </c>
      <c r="EQ541" s="11">
        <v>80.558082999999996</v>
      </c>
      <c r="ER541" s="11">
        <v>77.697722999999996</v>
      </c>
      <c r="ES541" s="11">
        <v>75.871619999999993</v>
      </c>
      <c r="ET541" s="11">
        <v>72.126366000000004</v>
      </c>
      <c r="EU541" s="11">
        <v>70.135727000000003</v>
      </c>
      <c r="EV541" s="11">
        <v>68.449737999999996</v>
      </c>
      <c r="EW541" s="11">
        <v>66.435042999999993</v>
      </c>
      <c r="EX541" s="11">
        <v>65.496444999999994</v>
      </c>
      <c r="EY541" s="11">
        <v>0</v>
      </c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HY541" s="37"/>
      <c r="IA541" s="37"/>
    </row>
    <row r="542" spans="1:235" x14ac:dyDescent="0.2">
      <c r="A542" t="s">
        <v>112</v>
      </c>
      <c r="B542" t="s">
        <v>136</v>
      </c>
      <c r="C542" t="s">
        <v>0</v>
      </c>
      <c r="D542" t="s">
        <v>134</v>
      </c>
      <c r="E542" s="38" t="s">
        <v>121</v>
      </c>
      <c r="F542" t="s">
        <v>105</v>
      </c>
      <c r="G542" s="11">
        <v>15458</v>
      </c>
      <c r="H542" s="11">
        <v>15.33825</v>
      </c>
      <c r="I542" s="11">
        <v>14.122450000000001</v>
      </c>
      <c r="J542" s="11">
        <v>12.70312</v>
      </c>
      <c r="K542" s="11">
        <v>11.60716</v>
      </c>
      <c r="L542" s="11">
        <v>10.942080000000001</v>
      </c>
      <c r="M542" s="11">
        <v>10.91478</v>
      </c>
      <c r="N542" s="11">
        <v>9.9315309999999997</v>
      </c>
      <c r="O542" s="11">
        <v>5.7547379999999997</v>
      </c>
      <c r="P542" s="11">
        <v>-2.9422869999999999</v>
      </c>
      <c r="Q542" s="11">
        <v>-16.234960000000001</v>
      </c>
      <c r="R542" s="11">
        <v>-29.4101</v>
      </c>
      <c r="S542" s="11">
        <v>-40.040199999999999</v>
      </c>
      <c r="T542" s="11">
        <v>-45.278170000000003</v>
      </c>
      <c r="U542" s="11">
        <v>-46.341259999999998</v>
      </c>
      <c r="V542" s="11">
        <v>-42.466810000000002</v>
      </c>
      <c r="W542" s="11">
        <v>-33.111739999999998</v>
      </c>
      <c r="X542" s="11">
        <v>-20.200970000000002</v>
      </c>
      <c r="Y542" s="11">
        <v>-3.0585179999999998</v>
      </c>
      <c r="Z542" s="11">
        <v>11.312860000000001</v>
      </c>
      <c r="AA542" s="11">
        <v>18.153410000000001</v>
      </c>
      <c r="AB542" s="11">
        <v>19.675599999999999</v>
      </c>
      <c r="AC542" s="11">
        <v>19.24586</v>
      </c>
      <c r="AD542" s="11">
        <v>17.35923</v>
      </c>
      <c r="AE542" s="11">
        <v>15.1334</v>
      </c>
      <c r="AF542" s="11">
        <v>-2.2320980000000001</v>
      </c>
      <c r="AG542" s="11">
        <v>-1.953959</v>
      </c>
      <c r="AH542" s="11">
        <v>-1.5866359999999999</v>
      </c>
      <c r="AI542" s="11">
        <v>-1.3404400000000001</v>
      </c>
      <c r="AJ542" s="11">
        <v>-1.1967989999999999</v>
      </c>
      <c r="AK542" s="11">
        <v>-0.93032130000000002</v>
      </c>
      <c r="AL542" s="11">
        <v>-0.81548929999999997</v>
      </c>
      <c r="AM542" s="11">
        <v>-0.75285360000000001</v>
      </c>
      <c r="AN542" s="11">
        <v>-0.56412960000000001</v>
      </c>
      <c r="AO542" s="11">
        <v>-0.5886806</v>
      </c>
      <c r="AP542" s="11">
        <v>-0.50047209999999998</v>
      </c>
      <c r="AQ542" s="11">
        <v>-0.62595500000000004</v>
      </c>
      <c r="AR542" s="11">
        <v>-0.46773940000000003</v>
      </c>
      <c r="AS542" s="11">
        <v>-0.52180300000000002</v>
      </c>
      <c r="AT542" s="11">
        <v>-0.49265829999999999</v>
      </c>
      <c r="AU542" s="11">
        <v>-0.46100279999999999</v>
      </c>
      <c r="AV542" s="11">
        <v>-0.30774970000000001</v>
      </c>
      <c r="AW542" s="11">
        <v>-8.3899799999999997E-2</v>
      </c>
      <c r="AX542" s="11">
        <v>0.1137898</v>
      </c>
      <c r="AY542" s="11">
        <v>0.1591688</v>
      </c>
      <c r="AZ542" s="11">
        <v>0.11442910000000001</v>
      </c>
      <c r="BA542" s="11">
        <v>-0.43953170000000003</v>
      </c>
      <c r="BB542" s="11">
        <v>-0.5423905</v>
      </c>
      <c r="BC542" s="11">
        <v>-0.63963000000000003</v>
      </c>
      <c r="BD542" s="11">
        <v>-1.7871980000000001</v>
      </c>
      <c r="BE542" s="11">
        <v>-1.5767819999999999</v>
      </c>
      <c r="BF542" s="11">
        <v>-1.26895</v>
      </c>
      <c r="BG542" s="11">
        <v>-1.056128</v>
      </c>
      <c r="BH542" s="11">
        <v>-0.95811550000000001</v>
      </c>
      <c r="BI542" s="11">
        <v>-0.71850530000000001</v>
      </c>
      <c r="BJ542" s="11">
        <v>-0.59759139999999999</v>
      </c>
      <c r="BK542" s="11">
        <v>-0.51142730000000003</v>
      </c>
      <c r="BL542" s="11">
        <v>-0.33536500000000002</v>
      </c>
      <c r="BM542" s="11">
        <v>-0.34420669999999998</v>
      </c>
      <c r="BN542" s="11">
        <v>-0.243315</v>
      </c>
      <c r="BO542" s="11">
        <v>-0.36632510000000001</v>
      </c>
      <c r="BP542" s="11">
        <v>-0.2122502</v>
      </c>
      <c r="BQ542" s="11">
        <v>-0.23880399999999999</v>
      </c>
      <c r="BR542" s="11">
        <v>-0.1660712</v>
      </c>
      <c r="BS542" s="11">
        <v>-0.118547</v>
      </c>
      <c r="BT542" s="11">
        <v>5.68964E-2</v>
      </c>
      <c r="BU542" s="11">
        <v>0.27731080000000002</v>
      </c>
      <c r="BV542" s="11">
        <v>0.45241409999999999</v>
      </c>
      <c r="BW542" s="11">
        <v>0.46460750000000001</v>
      </c>
      <c r="BX542" s="11">
        <v>0.39767560000000002</v>
      </c>
      <c r="BY542" s="11">
        <v>-0.15754480000000001</v>
      </c>
      <c r="BZ542" s="11">
        <v>-0.25902619999999998</v>
      </c>
      <c r="CA542" s="11">
        <v>-0.37813799999999997</v>
      </c>
      <c r="CB542" s="11">
        <v>-1.342298</v>
      </c>
      <c r="CC542" s="11">
        <v>-1.199606</v>
      </c>
      <c r="CD542" s="11">
        <v>-0.95126489999999997</v>
      </c>
      <c r="CE542" s="11">
        <v>-0.7718159</v>
      </c>
      <c r="CF542" s="11">
        <v>-0.71943219999999997</v>
      </c>
      <c r="CG542" s="11">
        <v>-0.50668939999999996</v>
      </c>
      <c r="CH542" s="11">
        <v>-0.37969350000000002</v>
      </c>
      <c r="CI542" s="11">
        <v>-0.27000099999999999</v>
      </c>
      <c r="CJ542" s="11">
        <v>-0.1066005</v>
      </c>
      <c r="CK542" s="11">
        <v>-9.9732899999999999E-2</v>
      </c>
      <c r="CL542" s="11">
        <v>1.38421E-2</v>
      </c>
      <c r="CM542" s="11">
        <v>-0.1066951</v>
      </c>
      <c r="CN542" s="11">
        <v>4.3239100000000003E-2</v>
      </c>
      <c r="CO542" s="11">
        <v>4.4194999999999998E-2</v>
      </c>
      <c r="CP542" s="11">
        <v>0.16051599999999999</v>
      </c>
      <c r="CQ542" s="11">
        <v>0.22390879999999999</v>
      </c>
      <c r="CR542" s="11">
        <v>0.42154239999999998</v>
      </c>
      <c r="CS542" s="11">
        <v>0.63852129999999996</v>
      </c>
      <c r="CT542" s="11">
        <v>0.79103829999999997</v>
      </c>
      <c r="CU542" s="11">
        <v>0.77004620000000001</v>
      </c>
      <c r="CV542" s="11">
        <v>0.68092209999999997</v>
      </c>
      <c r="CW542" s="11">
        <v>0.124442</v>
      </c>
      <c r="CX542" s="11">
        <v>2.4338100000000001E-2</v>
      </c>
      <c r="CY542" s="11">
        <v>-0.1166459</v>
      </c>
      <c r="CZ542" s="11">
        <v>0.2704802</v>
      </c>
      <c r="DA542" s="11">
        <v>0.22930700000000001</v>
      </c>
      <c r="DB542" s="11">
        <v>0.19313900000000001</v>
      </c>
      <c r="DC542" s="11">
        <v>0.17284949999999999</v>
      </c>
      <c r="DD542" s="11">
        <v>0.14510919999999999</v>
      </c>
      <c r="DE542" s="11">
        <v>0.128775</v>
      </c>
      <c r="DF542" s="11">
        <v>0.13247249999999999</v>
      </c>
      <c r="DG542" s="11">
        <v>0.14677680000000001</v>
      </c>
      <c r="DH542" s="11">
        <v>0.13907900000000001</v>
      </c>
      <c r="DI542" s="11">
        <v>0.1486296</v>
      </c>
      <c r="DJ542" s="11">
        <v>0.15634039999999999</v>
      </c>
      <c r="DK542" s="11">
        <v>0.15784380000000001</v>
      </c>
      <c r="DL542" s="11">
        <v>0.15532650000000001</v>
      </c>
      <c r="DM542" s="11">
        <v>0.17205119999999999</v>
      </c>
      <c r="DN542" s="11">
        <v>0.1985509</v>
      </c>
      <c r="DO542" s="11">
        <v>0.20819840000000001</v>
      </c>
      <c r="DP542" s="11">
        <v>0.221689</v>
      </c>
      <c r="DQ542" s="11">
        <v>0.2196004</v>
      </c>
      <c r="DR542" s="11">
        <v>0.20586889999999999</v>
      </c>
      <c r="DS542" s="11">
        <v>0.18569350000000001</v>
      </c>
      <c r="DT542" s="11">
        <v>0.17220160000000001</v>
      </c>
      <c r="DU542" s="11">
        <v>0.1714358</v>
      </c>
      <c r="DV542" s="11">
        <v>0.17227329999999999</v>
      </c>
      <c r="DW542" s="11">
        <v>0.1589759</v>
      </c>
      <c r="DX542" s="11">
        <v>2.733365</v>
      </c>
      <c r="DY542" s="11">
        <v>0.1157122</v>
      </c>
      <c r="DZ542" s="11">
        <v>0.18054419999999999</v>
      </c>
      <c r="EA542" s="11">
        <v>62.443863</v>
      </c>
      <c r="EB542" s="11">
        <v>63.145316999999999</v>
      </c>
      <c r="EC542" s="11">
        <v>62.552489999999999</v>
      </c>
      <c r="ED542" s="11">
        <v>61.949576999999998</v>
      </c>
      <c r="EE542" s="11">
        <v>61.613864999999997</v>
      </c>
      <c r="EF542" s="11">
        <v>61.460991</v>
      </c>
      <c r="EG542" s="11">
        <v>61.862938</v>
      </c>
      <c r="EH542" s="11">
        <v>62.837314999999997</v>
      </c>
      <c r="EI542" s="11">
        <v>64.271750999999995</v>
      </c>
      <c r="EJ542" s="11">
        <v>66.429633999999993</v>
      </c>
      <c r="EK542" s="11">
        <v>68.285888999999997</v>
      </c>
      <c r="EL542" s="11">
        <v>69.383621000000005</v>
      </c>
      <c r="EM542" s="11">
        <v>70.034554</v>
      </c>
      <c r="EN542" s="11">
        <v>72.260017000000005</v>
      </c>
      <c r="EO542" s="11">
        <v>71.405556000000004</v>
      </c>
      <c r="EP542" s="11">
        <v>70.466033999999993</v>
      </c>
      <c r="EQ542" s="11">
        <v>69.392516999999998</v>
      </c>
      <c r="ER542" s="11">
        <v>68.072356999999997</v>
      </c>
      <c r="ES542" s="11">
        <v>66.325294</v>
      </c>
      <c r="ET542" s="11">
        <v>64.103888999999995</v>
      </c>
      <c r="EU542" s="11">
        <v>62.771351000000003</v>
      </c>
      <c r="EV542" s="11">
        <v>62.073684999999998</v>
      </c>
      <c r="EW542" s="11">
        <v>61.751801</v>
      </c>
      <c r="EX542" s="11">
        <v>61.641258000000001</v>
      </c>
      <c r="EY542" s="11">
        <v>0</v>
      </c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HY542" s="37"/>
      <c r="IA542" s="37"/>
    </row>
    <row r="543" spans="1:235" x14ac:dyDescent="0.2">
      <c r="A543" t="s">
        <v>112</v>
      </c>
      <c r="B543" t="s">
        <v>136</v>
      </c>
      <c r="C543" t="s">
        <v>0</v>
      </c>
      <c r="D543" t="s">
        <v>134</v>
      </c>
      <c r="E543" s="38" t="s">
        <v>121</v>
      </c>
      <c r="F543" t="s">
        <v>106</v>
      </c>
      <c r="G543" s="11">
        <v>6801</v>
      </c>
      <c r="H543" s="11">
        <v>6.698048</v>
      </c>
      <c r="I543" s="11">
        <v>6.1954880000000001</v>
      </c>
      <c r="J543" s="11">
        <v>5.5659460000000003</v>
      </c>
      <c r="K543" s="11">
        <v>5.0347910000000002</v>
      </c>
      <c r="L543" s="11">
        <v>4.7138359999999997</v>
      </c>
      <c r="M543" s="11">
        <v>4.6327189999999998</v>
      </c>
      <c r="N543" s="11">
        <v>4.2308649999999997</v>
      </c>
      <c r="O543" s="11">
        <v>2.816538</v>
      </c>
      <c r="P543" s="11">
        <v>-0.19658519999999999</v>
      </c>
      <c r="Q543" s="11">
        <v>-5.0802120000000004</v>
      </c>
      <c r="R543" s="11">
        <v>-10.838749999999999</v>
      </c>
      <c r="S543" s="11">
        <v>-15.86007</v>
      </c>
      <c r="T543" s="11">
        <v>-18.527229999999999</v>
      </c>
      <c r="U543" s="11">
        <v>-19.380199999999999</v>
      </c>
      <c r="V543" s="11">
        <v>-18.33446</v>
      </c>
      <c r="W543" s="11">
        <v>-14.51933</v>
      </c>
      <c r="X543" s="11">
        <v>-9.2471180000000004</v>
      </c>
      <c r="Y543" s="11">
        <v>-2.1424780000000001</v>
      </c>
      <c r="Z543" s="11">
        <v>3.9494639999999999</v>
      </c>
      <c r="AA543" s="11">
        <v>7.0631680000000001</v>
      </c>
      <c r="AB543" s="11">
        <v>8.0180509999999998</v>
      </c>
      <c r="AC543" s="11">
        <v>7.9668080000000003</v>
      </c>
      <c r="AD543" s="11">
        <v>7.2848540000000002</v>
      </c>
      <c r="AE543" s="11">
        <v>6.3773679999999997</v>
      </c>
      <c r="AF543" s="11">
        <v>-0.98788220000000004</v>
      </c>
      <c r="AG543" s="11">
        <v>-0.8602571</v>
      </c>
      <c r="AH543" s="11">
        <v>-0.69554389999999999</v>
      </c>
      <c r="AI543" s="11">
        <v>-0.57961390000000002</v>
      </c>
      <c r="AJ543" s="11">
        <v>-0.51085579999999997</v>
      </c>
      <c r="AK543" s="11">
        <v>-0.3945475</v>
      </c>
      <c r="AL543" s="11">
        <v>-0.38416070000000002</v>
      </c>
      <c r="AM543" s="11">
        <v>-0.3622937</v>
      </c>
      <c r="AN543" s="11">
        <v>-0.26279439999999998</v>
      </c>
      <c r="AO543" s="11">
        <v>-0.27475909999999998</v>
      </c>
      <c r="AP543" s="11">
        <v>-0.25805719999999999</v>
      </c>
      <c r="AQ543" s="11">
        <v>-0.30500539999999998</v>
      </c>
      <c r="AR543" s="11">
        <v>-0.2395977</v>
      </c>
      <c r="AS543" s="11">
        <v>-0.26741500000000001</v>
      </c>
      <c r="AT543" s="11">
        <v>-0.28230939999999999</v>
      </c>
      <c r="AU543" s="11">
        <v>-0.25952320000000001</v>
      </c>
      <c r="AV543" s="11">
        <v>-0.23165150000000001</v>
      </c>
      <c r="AW543" s="11">
        <v>-0.15136849999999999</v>
      </c>
      <c r="AX543" s="11">
        <v>-5.1766699999999999E-2</v>
      </c>
      <c r="AY543" s="11">
        <v>-3.02358E-2</v>
      </c>
      <c r="AZ543" s="11">
        <v>-3.3976800000000001E-2</v>
      </c>
      <c r="BA543" s="11">
        <v>-0.27868340000000003</v>
      </c>
      <c r="BB543" s="11">
        <v>-0.30214170000000001</v>
      </c>
      <c r="BC543" s="11">
        <v>-0.34923799999999999</v>
      </c>
      <c r="BD543" s="11">
        <v>-0.78298290000000004</v>
      </c>
      <c r="BE543" s="11">
        <v>-0.68802960000000002</v>
      </c>
      <c r="BF543" s="11">
        <v>-0.54609169999999996</v>
      </c>
      <c r="BG543" s="11">
        <v>-0.44755610000000001</v>
      </c>
      <c r="BH543" s="11">
        <v>-0.40086870000000002</v>
      </c>
      <c r="BI543" s="11">
        <v>-0.29822189999999998</v>
      </c>
      <c r="BJ543" s="11">
        <v>-0.28280070000000002</v>
      </c>
      <c r="BK543" s="11">
        <v>-0.25131029999999999</v>
      </c>
      <c r="BL543" s="11">
        <v>-0.1578003</v>
      </c>
      <c r="BM543" s="11">
        <v>-0.1653704</v>
      </c>
      <c r="BN543" s="11">
        <v>-0.14125080000000001</v>
      </c>
      <c r="BO543" s="11">
        <v>-0.18831600000000001</v>
      </c>
      <c r="BP543" s="11">
        <v>-0.1252289</v>
      </c>
      <c r="BQ543" s="11">
        <v>-0.14092489999999999</v>
      </c>
      <c r="BR543" s="11">
        <v>-0.135634</v>
      </c>
      <c r="BS543" s="11">
        <v>-0.1050041</v>
      </c>
      <c r="BT543" s="11">
        <v>-6.5109899999999998E-2</v>
      </c>
      <c r="BU543" s="11">
        <v>1.4800300000000001E-2</v>
      </c>
      <c r="BV543" s="11">
        <v>0.10550229999999999</v>
      </c>
      <c r="BW543" s="11">
        <v>0.1119716</v>
      </c>
      <c r="BX543" s="11">
        <v>0.10042420000000001</v>
      </c>
      <c r="BY543" s="11">
        <v>-0.14429839999999999</v>
      </c>
      <c r="BZ543" s="11">
        <v>-0.17297270000000001</v>
      </c>
      <c r="CA543" s="11">
        <v>-0.22931850000000001</v>
      </c>
      <c r="CB543" s="11">
        <v>-0.57808380000000004</v>
      </c>
      <c r="CC543" s="11">
        <v>-0.51580210000000004</v>
      </c>
      <c r="CD543" s="11">
        <v>-0.39663959999999998</v>
      </c>
      <c r="CE543" s="11">
        <v>-0.31549830000000001</v>
      </c>
      <c r="CF543" s="11">
        <v>-0.29088170000000002</v>
      </c>
      <c r="CG543" s="11">
        <v>-0.2018962</v>
      </c>
      <c r="CH543" s="11">
        <v>-0.18144070000000001</v>
      </c>
      <c r="CI543" s="11">
        <v>-0.1403268</v>
      </c>
      <c r="CJ543" s="11">
        <v>-5.2806199999999998E-2</v>
      </c>
      <c r="CK543" s="11">
        <v>-5.5981599999999999E-2</v>
      </c>
      <c r="CL543" s="11">
        <v>-2.4444400000000002E-2</v>
      </c>
      <c r="CM543" s="11">
        <v>-7.1626599999999999E-2</v>
      </c>
      <c r="CN543" s="11">
        <v>-1.086E-2</v>
      </c>
      <c r="CO543" s="11">
        <v>-1.44347E-2</v>
      </c>
      <c r="CP543" s="11">
        <v>1.1041499999999999E-2</v>
      </c>
      <c r="CQ543" s="11">
        <v>4.9514900000000001E-2</v>
      </c>
      <c r="CR543" s="11">
        <v>0.1014316</v>
      </c>
      <c r="CS543" s="11">
        <v>0.18096909999999999</v>
      </c>
      <c r="CT543" s="11">
        <v>0.26277139999999999</v>
      </c>
      <c r="CU543" s="11">
        <v>0.25417899999999999</v>
      </c>
      <c r="CV543" s="11">
        <v>0.23482529999999999</v>
      </c>
      <c r="CW543" s="11">
        <v>-9.9133999999999993E-3</v>
      </c>
      <c r="CX543" s="11">
        <v>-4.3803700000000001E-2</v>
      </c>
      <c r="CY543" s="11">
        <v>-0.10939889999999999</v>
      </c>
      <c r="CZ543" s="11">
        <v>0.1245699</v>
      </c>
      <c r="DA543" s="11">
        <v>0.10470690000000001</v>
      </c>
      <c r="DB543" s="11">
        <v>9.0860499999999997E-2</v>
      </c>
      <c r="DC543" s="11">
        <v>8.0285400000000007E-2</v>
      </c>
      <c r="DD543" s="11">
        <v>6.6867399999999994E-2</v>
      </c>
      <c r="DE543" s="11">
        <v>5.8561799999999997E-2</v>
      </c>
      <c r="DF543" s="11">
        <v>6.1622499999999997E-2</v>
      </c>
      <c r="DG543" s="11">
        <v>6.7473099999999994E-2</v>
      </c>
      <c r="DH543" s="11">
        <v>6.3831899999999997E-2</v>
      </c>
      <c r="DI543" s="11">
        <v>6.6503599999999996E-2</v>
      </c>
      <c r="DJ543" s="11">
        <v>7.1013199999999999E-2</v>
      </c>
      <c r="DK543" s="11">
        <v>7.0942099999999994E-2</v>
      </c>
      <c r="DL543" s="11">
        <v>6.9531300000000004E-2</v>
      </c>
      <c r="DM543" s="11">
        <v>7.69006E-2</v>
      </c>
      <c r="DN543" s="11">
        <v>8.9172399999999999E-2</v>
      </c>
      <c r="DO543" s="11">
        <v>9.3940899999999994E-2</v>
      </c>
      <c r="DP543" s="11">
        <v>0.1012501</v>
      </c>
      <c r="DQ543" s="11">
        <v>0.1010235</v>
      </c>
      <c r="DR543" s="11">
        <v>9.5612799999999998E-2</v>
      </c>
      <c r="DS543" s="11">
        <v>8.6456000000000005E-2</v>
      </c>
      <c r="DT543" s="11">
        <v>8.1710000000000005E-2</v>
      </c>
      <c r="DU543" s="11">
        <v>8.1700300000000003E-2</v>
      </c>
      <c r="DV543" s="11">
        <v>7.8529199999999993E-2</v>
      </c>
      <c r="DW543" s="11">
        <v>7.2905899999999996E-2</v>
      </c>
      <c r="DX543" s="11">
        <v>1.243242</v>
      </c>
      <c r="DY543" s="11">
        <v>5.22332E-2</v>
      </c>
      <c r="DZ543" s="11">
        <v>8.4031800000000004E-2</v>
      </c>
      <c r="EA543" s="11">
        <v>63.441589</v>
      </c>
      <c r="EB543" s="11">
        <v>64.465485000000001</v>
      </c>
      <c r="EC543" s="11">
        <v>63.779091000000001</v>
      </c>
      <c r="ED543" s="11">
        <v>63.093432999999997</v>
      </c>
      <c r="EE543" s="11">
        <v>62.683979000000001</v>
      </c>
      <c r="EF543" s="11">
        <v>62.429046999999997</v>
      </c>
      <c r="EG543" s="11">
        <v>62.471310000000003</v>
      </c>
      <c r="EH543" s="11">
        <v>62.991970000000002</v>
      </c>
      <c r="EI543" s="11">
        <v>63.742474000000001</v>
      </c>
      <c r="EJ543" s="11">
        <v>64.749092000000005</v>
      </c>
      <c r="EK543" s="11">
        <v>65.624236999999994</v>
      </c>
      <c r="EL543" s="11">
        <v>66.172522999999998</v>
      </c>
      <c r="EM543" s="11">
        <v>66.481598000000005</v>
      </c>
      <c r="EN543" s="11">
        <v>69.15316</v>
      </c>
      <c r="EO543" s="11">
        <v>68.315369000000004</v>
      </c>
      <c r="EP543" s="11">
        <v>67.479720999999998</v>
      </c>
      <c r="EQ543" s="11">
        <v>66.623481999999996</v>
      </c>
      <c r="ER543" s="11">
        <v>65.731566999999998</v>
      </c>
      <c r="ES543" s="11">
        <v>64.655556000000004</v>
      </c>
      <c r="ET543" s="11">
        <v>63.548794000000001</v>
      </c>
      <c r="EU543" s="11">
        <v>62.859473999999999</v>
      </c>
      <c r="EV543" s="11">
        <v>62.491622999999997</v>
      </c>
      <c r="EW543" s="11">
        <v>62.299014999999997</v>
      </c>
      <c r="EX543" s="11">
        <v>62.408344</v>
      </c>
      <c r="EY543" s="11">
        <v>0</v>
      </c>
      <c r="EZ543" s="11"/>
      <c r="FA543" s="11"/>
      <c r="FB543" s="11"/>
      <c r="FC543" s="11"/>
      <c r="FD543" s="11"/>
      <c r="FE543" s="11"/>
      <c r="FF543" s="11"/>
      <c r="FG543" s="11"/>
      <c r="FH543" s="11"/>
      <c r="FI543" s="11"/>
      <c r="FJ543" s="11"/>
      <c r="FK543" s="11"/>
      <c r="FL543" s="11"/>
      <c r="FM543" s="11"/>
      <c r="FN543" s="11"/>
      <c r="FO543" s="11"/>
      <c r="FP543" s="11"/>
      <c r="FQ543" s="11"/>
      <c r="FR543" s="11"/>
      <c r="FS543" s="11"/>
      <c r="FT543" s="11"/>
      <c r="FU543" s="11"/>
      <c r="FV543" s="11"/>
      <c r="HY543" s="37"/>
      <c r="IA543" s="37"/>
    </row>
    <row r="544" spans="1:235" x14ac:dyDescent="0.2">
      <c r="A544" t="s">
        <v>112</v>
      </c>
      <c r="B544" t="s">
        <v>136</v>
      </c>
      <c r="C544" t="s">
        <v>0</v>
      </c>
      <c r="D544" t="s">
        <v>134</v>
      </c>
      <c r="E544" s="38" t="s">
        <v>121</v>
      </c>
      <c r="F544" t="s">
        <v>107</v>
      </c>
      <c r="G544" s="11">
        <v>8657</v>
      </c>
      <c r="H544" s="11">
        <v>8.6621279999999992</v>
      </c>
      <c r="I544" s="11">
        <v>7.9464870000000003</v>
      </c>
      <c r="J544" s="11">
        <v>7.170223</v>
      </c>
      <c r="K544" s="11">
        <v>6.5991710000000001</v>
      </c>
      <c r="L544" s="11">
        <v>6.2710710000000001</v>
      </c>
      <c r="M544" s="11">
        <v>6.3109580000000003</v>
      </c>
      <c r="N544" s="11">
        <v>5.7034880000000001</v>
      </c>
      <c r="O544" s="11">
        <v>2.9293749999999998</v>
      </c>
      <c r="P544" s="11">
        <v>-2.7354129999999999</v>
      </c>
      <c r="Q544" s="11">
        <v>-11.1312</v>
      </c>
      <c r="R544" s="11">
        <v>-18.55837</v>
      </c>
      <c r="S544" s="11">
        <v>-24.175560000000001</v>
      </c>
      <c r="T544" s="11">
        <v>-26.753640000000001</v>
      </c>
      <c r="U544" s="11">
        <v>-26.98368</v>
      </c>
      <c r="V544" s="11">
        <v>-24.208909999999999</v>
      </c>
      <c r="W544" s="11">
        <v>-18.653230000000001</v>
      </c>
      <c r="X544" s="11">
        <v>-11.0664</v>
      </c>
      <c r="Y544" s="11">
        <v>-1.0651250000000001</v>
      </c>
      <c r="Z544" s="11">
        <v>7.2226229999999996</v>
      </c>
      <c r="AA544" s="11">
        <v>10.97527</v>
      </c>
      <c r="AB544" s="11">
        <v>11.53051</v>
      </c>
      <c r="AC544" s="11">
        <v>11.1553</v>
      </c>
      <c r="AD544" s="11">
        <v>9.968045</v>
      </c>
      <c r="AE544" s="11">
        <v>8.6743950000000005</v>
      </c>
      <c r="AF544" s="11">
        <v>-1.2400500000000001</v>
      </c>
      <c r="AG544" s="11">
        <v>-1.088557</v>
      </c>
      <c r="AH544" s="11">
        <v>-0.87296569999999996</v>
      </c>
      <c r="AI544" s="11">
        <v>-0.74310339999999997</v>
      </c>
      <c r="AJ544" s="11">
        <v>-0.6509315</v>
      </c>
      <c r="AK544" s="11">
        <v>-0.51261259999999997</v>
      </c>
      <c r="AL544" s="11">
        <v>-0.4358321</v>
      </c>
      <c r="AM544" s="11">
        <v>-0.40995009999999998</v>
      </c>
      <c r="AN544" s="11">
        <v>-0.30627929999999998</v>
      </c>
      <c r="AO544" s="11">
        <v>-0.31389159999999999</v>
      </c>
      <c r="AP544" s="11">
        <v>-0.25397160000000002</v>
      </c>
      <c r="AQ544" s="11">
        <v>-0.33623439999999999</v>
      </c>
      <c r="AR544" s="11">
        <v>-0.24685009999999999</v>
      </c>
      <c r="AS544" s="11">
        <v>-0.29069810000000001</v>
      </c>
      <c r="AT544" s="11">
        <v>-0.29685270000000002</v>
      </c>
      <c r="AU544" s="11">
        <v>-0.27073960000000002</v>
      </c>
      <c r="AV544" s="11">
        <v>-0.19834940000000001</v>
      </c>
      <c r="AW544" s="11">
        <v>-8.7951600000000005E-2</v>
      </c>
      <c r="AX544" s="11">
        <v>1.9281300000000001E-2</v>
      </c>
      <c r="AY544" s="11">
        <v>6.96354E-2</v>
      </c>
      <c r="AZ544" s="11">
        <v>1.1742799999999999E-2</v>
      </c>
      <c r="BA544" s="11">
        <v>-0.29700510000000002</v>
      </c>
      <c r="BB544" s="11">
        <v>-0.35611540000000003</v>
      </c>
      <c r="BC544" s="11">
        <v>-0.38095099999999998</v>
      </c>
      <c r="BD544" s="11">
        <v>-0.98184709999999997</v>
      </c>
      <c r="BE544" s="11">
        <v>-0.86903969999999997</v>
      </c>
      <c r="BF544" s="11">
        <v>-0.68951799999999996</v>
      </c>
      <c r="BG544" s="11">
        <v>-0.58104560000000005</v>
      </c>
      <c r="BH544" s="11">
        <v>-0.5134339</v>
      </c>
      <c r="BI544" s="11">
        <v>-0.38985720000000001</v>
      </c>
      <c r="BJ544" s="11">
        <v>-0.3109999</v>
      </c>
      <c r="BK544" s="11">
        <v>-0.2714781</v>
      </c>
      <c r="BL544" s="11">
        <v>-0.17637149999999999</v>
      </c>
      <c r="BM544" s="11">
        <v>-0.1723421</v>
      </c>
      <c r="BN544" s="11">
        <v>-0.1066092</v>
      </c>
      <c r="BO544" s="11">
        <v>-0.18809139999999999</v>
      </c>
      <c r="BP544" s="11">
        <v>-0.1015896</v>
      </c>
      <c r="BQ544" s="11">
        <v>-0.12917690000000001</v>
      </c>
      <c r="BR544" s="11">
        <v>-0.1103677</v>
      </c>
      <c r="BS544" s="11">
        <v>-7.5187000000000004E-2</v>
      </c>
      <c r="BT544" s="11">
        <v>1.1640899999999999E-2</v>
      </c>
      <c r="BU544" s="11">
        <v>0.11911860000000001</v>
      </c>
      <c r="BV544" s="11">
        <v>0.21385509999999999</v>
      </c>
      <c r="BW544" s="11">
        <v>0.2445301</v>
      </c>
      <c r="BX544" s="11">
        <v>0.17487150000000001</v>
      </c>
      <c r="BY544" s="11">
        <v>-0.1334803</v>
      </c>
      <c r="BZ544" s="11">
        <v>-0.18995619999999999</v>
      </c>
      <c r="CA544" s="11">
        <v>-0.2286591</v>
      </c>
      <c r="CB544" s="11">
        <v>-0.72364459999999997</v>
      </c>
      <c r="CC544" s="11">
        <v>-0.64952279999999996</v>
      </c>
      <c r="CD544" s="11">
        <v>-0.50607040000000003</v>
      </c>
      <c r="CE544" s="11">
        <v>-0.41898780000000002</v>
      </c>
      <c r="CF544" s="11">
        <v>-0.3759363</v>
      </c>
      <c r="CG544" s="11">
        <v>-0.2671018</v>
      </c>
      <c r="CH544" s="11">
        <v>-0.18616769999999999</v>
      </c>
      <c r="CI544" s="11">
        <v>-0.13300609999999999</v>
      </c>
      <c r="CJ544" s="11">
        <v>-4.6463699999999997E-2</v>
      </c>
      <c r="CK544" s="11">
        <v>-3.07926E-2</v>
      </c>
      <c r="CL544" s="11">
        <v>4.0753200000000003E-2</v>
      </c>
      <c r="CM544" s="11">
        <v>-3.9948299999999999E-2</v>
      </c>
      <c r="CN544" s="11">
        <v>4.3670899999999999E-2</v>
      </c>
      <c r="CO544" s="11">
        <v>3.2344400000000002E-2</v>
      </c>
      <c r="CP544" s="11">
        <v>7.6117299999999999E-2</v>
      </c>
      <c r="CQ544" s="11">
        <v>0.1203655</v>
      </c>
      <c r="CR544" s="11">
        <v>0.2216312</v>
      </c>
      <c r="CS544" s="11">
        <v>0.3261888</v>
      </c>
      <c r="CT544" s="11">
        <v>0.40842889999999998</v>
      </c>
      <c r="CU544" s="11">
        <v>0.41942489999999999</v>
      </c>
      <c r="CV544" s="11">
        <v>0.33800019999999997</v>
      </c>
      <c r="CW544" s="11">
        <v>3.0044600000000001E-2</v>
      </c>
      <c r="CX544" s="11">
        <v>-2.3796999999999999E-2</v>
      </c>
      <c r="CY544" s="11">
        <v>-7.6367199999999996E-2</v>
      </c>
      <c r="CZ544" s="11">
        <v>0.156976</v>
      </c>
      <c r="DA544" s="11">
        <v>0.13345679999999999</v>
      </c>
      <c r="DB544" s="11">
        <v>0.1115283</v>
      </c>
      <c r="DC544" s="11">
        <v>9.8524100000000003E-2</v>
      </c>
      <c r="DD544" s="11">
        <v>8.3592600000000003E-2</v>
      </c>
      <c r="DE544" s="11">
        <v>7.4630000000000002E-2</v>
      </c>
      <c r="DF544" s="11">
        <v>7.5892600000000005E-2</v>
      </c>
      <c r="DG544" s="11">
        <v>8.4184999999999996E-2</v>
      </c>
      <c r="DH544" s="11">
        <v>7.8978300000000001E-2</v>
      </c>
      <c r="DI544" s="11">
        <v>8.6055999999999994E-2</v>
      </c>
      <c r="DJ544" s="11">
        <v>8.9590000000000003E-2</v>
      </c>
      <c r="DK544" s="11">
        <v>9.0064599999999995E-2</v>
      </c>
      <c r="DL544" s="11">
        <v>8.8312100000000004E-2</v>
      </c>
      <c r="DM544" s="11">
        <v>9.8197999999999994E-2</v>
      </c>
      <c r="DN544" s="11">
        <v>0.1133748</v>
      </c>
      <c r="DO544" s="11">
        <v>0.11888749999999999</v>
      </c>
      <c r="DP544" s="11">
        <v>0.127665</v>
      </c>
      <c r="DQ544" s="11">
        <v>0.12588969999999999</v>
      </c>
      <c r="DR544" s="11">
        <v>0.11829249999999999</v>
      </c>
      <c r="DS544" s="11">
        <v>0.10632850000000001</v>
      </c>
      <c r="DT544" s="11">
        <v>9.9175200000000005E-2</v>
      </c>
      <c r="DU544" s="11">
        <v>9.9416099999999993E-2</v>
      </c>
      <c r="DV544" s="11">
        <v>0.1010176</v>
      </c>
      <c r="DW544" s="11">
        <v>9.25869E-2</v>
      </c>
      <c r="DX544" s="11">
        <v>1.573407</v>
      </c>
      <c r="DY544" s="11">
        <v>6.6743999999999998E-2</v>
      </c>
      <c r="DZ544" s="11">
        <v>0.1038351</v>
      </c>
      <c r="EA544" s="11">
        <v>61.666469999999997</v>
      </c>
      <c r="EB544" s="11">
        <v>62.116683999999999</v>
      </c>
      <c r="EC544" s="11">
        <v>61.596760000000003</v>
      </c>
      <c r="ED544" s="11">
        <v>61.058318999999997</v>
      </c>
      <c r="EE544" s="11">
        <v>60.780064000000003</v>
      </c>
      <c r="EF544" s="11">
        <v>60.706715000000003</v>
      </c>
      <c r="EG544" s="11">
        <v>61.388911999999998</v>
      </c>
      <c r="EH544" s="11">
        <v>62.716811999999997</v>
      </c>
      <c r="EI544" s="11">
        <v>64.684143000000006</v>
      </c>
      <c r="EJ544" s="11">
        <v>67.739052000000001</v>
      </c>
      <c r="EK544" s="11">
        <v>70.359772000000007</v>
      </c>
      <c r="EL544" s="11">
        <v>71.885604999999998</v>
      </c>
      <c r="EM544" s="11">
        <v>72.802902000000003</v>
      </c>
      <c r="EN544" s="11">
        <v>74.680785999999998</v>
      </c>
      <c r="EO544" s="11">
        <v>73.813332000000003</v>
      </c>
      <c r="EP544" s="11">
        <v>72.792877000000004</v>
      </c>
      <c r="EQ544" s="11">
        <v>71.550055999999998</v>
      </c>
      <c r="ER544" s="11">
        <v>69.896225000000001</v>
      </c>
      <c r="ES544" s="11">
        <v>67.626296999999994</v>
      </c>
      <c r="ET544" s="11">
        <v>64.536406999999997</v>
      </c>
      <c r="EU544" s="11">
        <v>62.702689999999997</v>
      </c>
      <c r="EV544" s="11">
        <v>61.748038999999999</v>
      </c>
      <c r="EW544" s="11">
        <v>61.325423999999998</v>
      </c>
      <c r="EX544" s="11">
        <v>61.043571</v>
      </c>
      <c r="EY544" s="11">
        <v>0</v>
      </c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HY544" s="37"/>
      <c r="IA544" s="37"/>
    </row>
    <row r="545" spans="1:235" x14ac:dyDescent="0.2">
      <c r="A545" t="s">
        <v>112</v>
      </c>
      <c r="B545" t="s">
        <v>136</v>
      </c>
      <c r="C545" t="s">
        <v>0</v>
      </c>
      <c r="D545" t="s">
        <v>134</v>
      </c>
      <c r="E545" s="38" t="s">
        <v>216</v>
      </c>
      <c r="F545" t="s">
        <v>105</v>
      </c>
      <c r="G545" s="11">
        <v>15458</v>
      </c>
      <c r="H545" s="11">
        <v>16.659939999999999</v>
      </c>
      <c r="I545" s="11">
        <v>15.130179999999999</v>
      </c>
      <c r="J545" s="11">
        <v>13.411809999999999</v>
      </c>
      <c r="K545" s="11">
        <v>12.07429</v>
      </c>
      <c r="L545" s="11">
        <v>11.36909</v>
      </c>
      <c r="M545" s="11">
        <v>11.359019999999999</v>
      </c>
      <c r="N545" s="11">
        <v>8.6727790000000002</v>
      </c>
      <c r="O545" s="11">
        <v>-0.41773739999999998</v>
      </c>
      <c r="P545" s="11">
        <v>-15.30705</v>
      </c>
      <c r="Q545" s="11">
        <v>-30.738759999999999</v>
      </c>
      <c r="R545" s="11">
        <v>-42.08446</v>
      </c>
      <c r="S545" s="11">
        <v>-49.086759999999998</v>
      </c>
      <c r="T545" s="11">
        <v>-50.571429999999999</v>
      </c>
      <c r="U545" s="11">
        <v>-48.374609999999997</v>
      </c>
      <c r="V545" s="11">
        <v>-41.774050000000003</v>
      </c>
      <c r="W545" s="11">
        <v>-30.80893</v>
      </c>
      <c r="X545" s="11">
        <v>-16.807549999999999</v>
      </c>
      <c r="Y545" s="11">
        <v>1.822478</v>
      </c>
      <c r="Z545" s="11">
        <v>17.62265</v>
      </c>
      <c r="AA545" s="11">
        <v>25.05219</v>
      </c>
      <c r="AB545" s="11">
        <v>25.653189999999999</v>
      </c>
      <c r="AC545" s="11">
        <v>24.093530000000001</v>
      </c>
      <c r="AD545" s="11">
        <v>20.970459999999999</v>
      </c>
      <c r="AE545" s="11">
        <v>17.66647</v>
      </c>
      <c r="AF545" s="11">
        <v>-2.2389809999999999</v>
      </c>
      <c r="AG545" s="11">
        <v>-1.9399189999999999</v>
      </c>
      <c r="AH545" s="11">
        <v>-1.5848679999999999</v>
      </c>
      <c r="AI545" s="11">
        <v>-1.302783</v>
      </c>
      <c r="AJ545" s="11">
        <v>-1.1829449999999999</v>
      </c>
      <c r="AK545" s="11">
        <v>-0.89918799999999999</v>
      </c>
      <c r="AL545" s="11">
        <v>-0.98368979999999995</v>
      </c>
      <c r="AM545" s="11">
        <v>-0.81649349999999998</v>
      </c>
      <c r="AN545" s="11">
        <v>-0.55620420000000004</v>
      </c>
      <c r="AO545" s="11">
        <v>-0.66731419999999997</v>
      </c>
      <c r="AP545" s="11">
        <v>-0.4212205</v>
      </c>
      <c r="AQ545" s="11">
        <v>-0.59117310000000001</v>
      </c>
      <c r="AR545" s="11">
        <v>-0.33120430000000001</v>
      </c>
      <c r="AS545" s="11">
        <v>-0.41799059999999999</v>
      </c>
      <c r="AT545" s="11">
        <v>-0.37809090000000001</v>
      </c>
      <c r="AU545" s="11">
        <v>-0.19868089999999999</v>
      </c>
      <c r="AV545" s="11">
        <v>1.8590099999999998E-2</v>
      </c>
      <c r="AW545" s="11">
        <v>0.1635038</v>
      </c>
      <c r="AX545" s="11">
        <v>0.11312079999999999</v>
      </c>
      <c r="AY545" s="11">
        <v>0.31604349999999998</v>
      </c>
      <c r="AZ545" s="11">
        <v>0.39400449999999998</v>
      </c>
      <c r="BA545" s="11">
        <v>-0.34494469999999999</v>
      </c>
      <c r="BB545" s="11">
        <v>-0.55030009999999996</v>
      </c>
      <c r="BC545" s="11">
        <v>-0.62042140000000001</v>
      </c>
      <c r="BD545" s="11">
        <v>-1.773612</v>
      </c>
      <c r="BE545" s="11">
        <v>-1.531379</v>
      </c>
      <c r="BF545" s="11">
        <v>-1.2528539999999999</v>
      </c>
      <c r="BG545" s="11">
        <v>-1.010329</v>
      </c>
      <c r="BH545" s="11">
        <v>-0.92908970000000002</v>
      </c>
      <c r="BI545" s="11">
        <v>-0.67185189999999995</v>
      </c>
      <c r="BJ545" s="11">
        <v>-0.74641539999999995</v>
      </c>
      <c r="BK545" s="11">
        <v>-0.56068030000000002</v>
      </c>
      <c r="BL545" s="11">
        <v>-0.30142659999999999</v>
      </c>
      <c r="BM545" s="11">
        <v>-0.384465</v>
      </c>
      <c r="BN545" s="11">
        <v>-0.12682089999999999</v>
      </c>
      <c r="BO545" s="11">
        <v>-0.29705290000000001</v>
      </c>
      <c r="BP545" s="11">
        <v>-4.2324000000000001E-2</v>
      </c>
      <c r="BQ545" s="11">
        <v>-9.6264600000000006E-2</v>
      </c>
      <c r="BR545" s="11">
        <v>-1.85822E-2</v>
      </c>
      <c r="BS545" s="11">
        <v>0.17613799999999999</v>
      </c>
      <c r="BT545" s="11">
        <v>0.42471779999999998</v>
      </c>
      <c r="BU545" s="11">
        <v>0.56932320000000003</v>
      </c>
      <c r="BV545" s="11">
        <v>0.49710969999999999</v>
      </c>
      <c r="BW545" s="11">
        <v>0.65188299999999999</v>
      </c>
      <c r="BX545" s="11">
        <v>0.71896420000000005</v>
      </c>
      <c r="BY545" s="11">
        <v>-8.3622999999999996E-3</v>
      </c>
      <c r="BZ545" s="11">
        <v>-0.23987459999999999</v>
      </c>
      <c r="CA545" s="11">
        <v>-0.33355940000000001</v>
      </c>
      <c r="CB545" s="11">
        <v>-1.308244</v>
      </c>
      <c r="CC545" s="11">
        <v>-1.1228400000000001</v>
      </c>
      <c r="CD545" s="11">
        <v>-0.9208404</v>
      </c>
      <c r="CE545" s="11">
        <v>-0.71787429999999997</v>
      </c>
      <c r="CF545" s="11">
        <v>-0.675234</v>
      </c>
      <c r="CG545" s="11">
        <v>-0.44451570000000001</v>
      </c>
      <c r="CH545" s="11">
        <v>-0.50914099999999995</v>
      </c>
      <c r="CI545" s="11">
        <v>-0.3048671</v>
      </c>
      <c r="CJ545" s="11">
        <v>-4.6649099999999999E-2</v>
      </c>
      <c r="CK545" s="11">
        <v>-0.10161580000000001</v>
      </c>
      <c r="CL545" s="11">
        <v>0.1675788</v>
      </c>
      <c r="CM545" s="11">
        <v>-2.9328000000000002E-3</v>
      </c>
      <c r="CN545" s="11">
        <v>0.24655630000000001</v>
      </c>
      <c r="CO545" s="11">
        <v>0.22546140000000001</v>
      </c>
      <c r="CP545" s="11">
        <v>0.34092660000000002</v>
      </c>
      <c r="CQ545" s="11">
        <v>0.55095700000000003</v>
      </c>
      <c r="CR545" s="11">
        <v>0.83084539999999996</v>
      </c>
      <c r="CS545" s="11">
        <v>0.97514270000000003</v>
      </c>
      <c r="CT545" s="11">
        <v>0.88109859999999995</v>
      </c>
      <c r="CU545" s="11">
        <v>0.98772249999999995</v>
      </c>
      <c r="CV545" s="11">
        <v>1.0439240000000001</v>
      </c>
      <c r="CW545" s="11">
        <v>0.32822000000000001</v>
      </c>
      <c r="CX545" s="11">
        <v>7.0550799999999997E-2</v>
      </c>
      <c r="CY545" s="11">
        <v>-4.66974E-2</v>
      </c>
      <c r="CZ545" s="11">
        <v>0.28292420000000001</v>
      </c>
      <c r="DA545" s="11">
        <v>0.2483744</v>
      </c>
      <c r="DB545" s="11">
        <v>0.2018499</v>
      </c>
      <c r="DC545" s="11">
        <v>0.1777995</v>
      </c>
      <c r="DD545" s="11">
        <v>0.15433330000000001</v>
      </c>
      <c r="DE545" s="11">
        <v>0.13821049999999999</v>
      </c>
      <c r="DF545" s="11">
        <v>0.14425260000000001</v>
      </c>
      <c r="DG545" s="11">
        <v>0.15552340000000001</v>
      </c>
      <c r="DH545" s="11">
        <v>0.1548938</v>
      </c>
      <c r="DI545" s="11">
        <v>0.1719601</v>
      </c>
      <c r="DJ545" s="11">
        <v>0.17898230000000001</v>
      </c>
      <c r="DK545" s="11">
        <v>0.17881230000000001</v>
      </c>
      <c r="DL545" s="11">
        <v>0.1756268</v>
      </c>
      <c r="DM545" s="11">
        <v>0.19559550000000001</v>
      </c>
      <c r="DN545" s="11">
        <v>0.2185658</v>
      </c>
      <c r="DO545" s="11">
        <v>0.22787370000000001</v>
      </c>
      <c r="DP545" s="11">
        <v>0.24690809999999999</v>
      </c>
      <c r="DQ545" s="11">
        <v>0.24672069999999999</v>
      </c>
      <c r="DR545" s="11">
        <v>0.23344870000000001</v>
      </c>
      <c r="DS545" s="11">
        <v>0.20417589999999999</v>
      </c>
      <c r="DT545" s="11">
        <v>0.1975614</v>
      </c>
      <c r="DU545" s="11">
        <v>0.20462749999999999</v>
      </c>
      <c r="DV545" s="11">
        <v>0.18872530000000001</v>
      </c>
      <c r="DW545" s="11">
        <v>0.17439969999999999</v>
      </c>
      <c r="DX545" s="11">
        <v>2.8744610000000002</v>
      </c>
      <c r="DY545" s="11">
        <v>0.12933259999999999</v>
      </c>
      <c r="DZ545" s="11">
        <v>0.2017245</v>
      </c>
      <c r="EA545" s="11">
        <v>64.368155999999999</v>
      </c>
      <c r="EB545" s="11">
        <v>66.575912000000002</v>
      </c>
      <c r="EC545" s="11">
        <v>64.526970000000006</v>
      </c>
      <c r="ED545" s="11">
        <v>62.891002999999998</v>
      </c>
      <c r="EE545" s="11">
        <v>62.567065999999997</v>
      </c>
      <c r="EF545" s="11">
        <v>61.593204</v>
      </c>
      <c r="EG545" s="11">
        <v>63.004257000000003</v>
      </c>
      <c r="EH545" s="11">
        <v>65.462990000000005</v>
      </c>
      <c r="EI545" s="11">
        <v>69.146705999999995</v>
      </c>
      <c r="EJ545" s="11">
        <v>72.304916000000006</v>
      </c>
      <c r="EK545" s="11">
        <v>74.502562999999995</v>
      </c>
      <c r="EL545" s="11">
        <v>76.587288000000001</v>
      </c>
      <c r="EM545" s="11">
        <v>77.038437000000002</v>
      </c>
      <c r="EN545" s="11">
        <v>80.878563</v>
      </c>
      <c r="EO545" s="11">
        <v>79.916672000000005</v>
      </c>
      <c r="EP545" s="11">
        <v>77.929305999999997</v>
      </c>
      <c r="EQ545" s="11">
        <v>76.480880999999997</v>
      </c>
      <c r="ER545" s="11">
        <v>73.767905999999996</v>
      </c>
      <c r="ES545" s="11">
        <v>72.297600000000003</v>
      </c>
      <c r="ET545" s="11">
        <v>68.741905000000003</v>
      </c>
      <c r="EU545" s="11">
        <v>66.178955000000002</v>
      </c>
      <c r="EV545" s="11">
        <v>64.135063000000002</v>
      </c>
      <c r="EW545" s="11">
        <v>63.705395000000003</v>
      </c>
      <c r="EX545" s="11">
        <v>63.151226000000001</v>
      </c>
      <c r="EY545" s="11">
        <v>0</v>
      </c>
      <c r="EZ545" s="11"/>
      <c r="FA545" s="11"/>
      <c r="FB545" s="11"/>
      <c r="FC545" s="11"/>
      <c r="FD545" s="11"/>
      <c r="FE545" s="11"/>
      <c r="FF545" s="11"/>
      <c r="FG545" s="11"/>
      <c r="FH545" s="11"/>
      <c r="FI545" s="11"/>
      <c r="FJ545" s="11"/>
      <c r="FK545" s="11"/>
      <c r="FL545" s="11"/>
      <c r="FM545" s="11"/>
      <c r="FN545" s="11"/>
      <c r="FO545" s="11"/>
      <c r="FP545" s="11"/>
      <c r="FQ545" s="11"/>
      <c r="FR545" s="11"/>
      <c r="FS545" s="11"/>
      <c r="FT545" s="11"/>
      <c r="FU545" s="11"/>
      <c r="FV545" s="11"/>
      <c r="HY545" s="37"/>
      <c r="IA545" s="37"/>
    </row>
    <row r="546" spans="1:235" x14ac:dyDescent="0.2">
      <c r="A546" t="s">
        <v>112</v>
      </c>
      <c r="B546" t="s">
        <v>136</v>
      </c>
      <c r="C546" t="s">
        <v>0</v>
      </c>
      <c r="D546" t="s">
        <v>134</v>
      </c>
      <c r="E546" s="38" t="s">
        <v>216</v>
      </c>
      <c r="F546" t="s">
        <v>106</v>
      </c>
      <c r="G546" s="11">
        <v>6801</v>
      </c>
      <c r="H546" s="11">
        <v>7.1565079999999996</v>
      </c>
      <c r="I546" s="11">
        <v>6.6142349999999999</v>
      </c>
      <c r="J546" s="11">
        <v>5.8766790000000002</v>
      </c>
      <c r="K546" s="11">
        <v>5.2144240000000002</v>
      </c>
      <c r="L546" s="11">
        <v>4.8532260000000003</v>
      </c>
      <c r="M546" s="11">
        <v>4.743036</v>
      </c>
      <c r="N546" s="11">
        <v>3.642528</v>
      </c>
      <c r="O546" s="11">
        <v>8.3438799999999994E-2</v>
      </c>
      <c r="P546" s="11">
        <v>-6.4358199999999997</v>
      </c>
      <c r="Q546" s="11">
        <v>-13.182510000000001</v>
      </c>
      <c r="R546" s="11">
        <v>-18.45675</v>
      </c>
      <c r="S546" s="11">
        <v>-21.860700000000001</v>
      </c>
      <c r="T546" s="11">
        <v>-23.14086</v>
      </c>
      <c r="U546" s="11">
        <v>-22.710380000000001</v>
      </c>
      <c r="V546" s="11">
        <v>-20.460920000000002</v>
      </c>
      <c r="W546" s="11">
        <v>-16.09365</v>
      </c>
      <c r="X546" s="11">
        <v>-10.11092</v>
      </c>
      <c r="Y546" s="11">
        <v>-2.1441319999999999</v>
      </c>
      <c r="Z546" s="11">
        <v>4.9179659999999998</v>
      </c>
      <c r="AA546" s="11">
        <v>8.8760169999999992</v>
      </c>
      <c r="AB546" s="11">
        <v>9.8558859999999999</v>
      </c>
      <c r="AC546" s="11">
        <v>9.6089120000000001</v>
      </c>
      <c r="AD546" s="11">
        <v>8.6115910000000007</v>
      </c>
      <c r="AE546" s="11">
        <v>7.3198509999999999</v>
      </c>
      <c r="AF546" s="11">
        <v>-0.9924056</v>
      </c>
      <c r="AG546" s="11">
        <v>-0.84892179999999995</v>
      </c>
      <c r="AH546" s="11">
        <v>-0.69933909999999999</v>
      </c>
      <c r="AI546" s="11">
        <v>-0.57066819999999996</v>
      </c>
      <c r="AJ546" s="11">
        <v>-0.51692369999999999</v>
      </c>
      <c r="AK546" s="11">
        <v>-0.4068773</v>
      </c>
      <c r="AL546" s="11">
        <v>-0.46434569999999997</v>
      </c>
      <c r="AM546" s="11">
        <v>-0.38524930000000002</v>
      </c>
      <c r="AN546" s="11">
        <v>-0.2478677</v>
      </c>
      <c r="AO546" s="11">
        <v>-0.28374310000000003</v>
      </c>
      <c r="AP546" s="11">
        <v>-0.19478029999999999</v>
      </c>
      <c r="AQ546" s="11">
        <v>-0.27173229999999998</v>
      </c>
      <c r="AR546" s="11">
        <v>-0.1669938</v>
      </c>
      <c r="AS546" s="11">
        <v>-0.1984464</v>
      </c>
      <c r="AT546" s="11">
        <v>-0.20146600000000001</v>
      </c>
      <c r="AU546" s="11">
        <v>-0.1341897</v>
      </c>
      <c r="AV546" s="11">
        <v>-8.0636299999999994E-2</v>
      </c>
      <c r="AW546" s="11">
        <v>-2.6846700000000001E-2</v>
      </c>
      <c r="AX546" s="11">
        <v>-2.9348200000000001E-2</v>
      </c>
      <c r="AY546" s="11">
        <v>3.6755799999999998E-2</v>
      </c>
      <c r="AZ546" s="11">
        <v>6.24819E-2</v>
      </c>
      <c r="BA546" s="11">
        <v>-0.20810400000000001</v>
      </c>
      <c r="BB546" s="11">
        <v>-0.25744070000000002</v>
      </c>
      <c r="BC546" s="11">
        <v>-0.31094129999999998</v>
      </c>
      <c r="BD546" s="11">
        <v>-0.78059330000000005</v>
      </c>
      <c r="BE546" s="11">
        <v>-0.66417800000000005</v>
      </c>
      <c r="BF546" s="11">
        <v>-0.54597180000000001</v>
      </c>
      <c r="BG546" s="11">
        <v>-0.43629089999999998</v>
      </c>
      <c r="BH546" s="11">
        <v>-0.4026824</v>
      </c>
      <c r="BI546" s="11">
        <v>-0.30425089999999999</v>
      </c>
      <c r="BJ546" s="11">
        <v>-0.35682350000000002</v>
      </c>
      <c r="BK546" s="11">
        <v>-0.26880540000000003</v>
      </c>
      <c r="BL546" s="11">
        <v>-0.1353097</v>
      </c>
      <c r="BM546" s="11">
        <v>-0.15823909999999999</v>
      </c>
      <c r="BN546" s="11">
        <v>-6.5454499999999999E-2</v>
      </c>
      <c r="BO546" s="11">
        <v>-0.14455380000000001</v>
      </c>
      <c r="BP546" s="11">
        <v>-4.3938999999999999E-2</v>
      </c>
      <c r="BQ546" s="11">
        <v>-6.1789900000000002E-2</v>
      </c>
      <c r="BR546" s="11">
        <v>-4.6998699999999997E-2</v>
      </c>
      <c r="BS546" s="11">
        <v>2.7811700000000002E-2</v>
      </c>
      <c r="BT546" s="11">
        <v>9.5465700000000001E-2</v>
      </c>
      <c r="BU546" s="11">
        <v>0.150307</v>
      </c>
      <c r="BV546" s="11">
        <v>0.13758500000000001</v>
      </c>
      <c r="BW546" s="11">
        <v>0.18319859999999999</v>
      </c>
      <c r="BX546" s="11">
        <v>0.205931</v>
      </c>
      <c r="BY546" s="11">
        <v>-6.13456E-2</v>
      </c>
      <c r="BZ546" s="11">
        <v>-0.12039850000000001</v>
      </c>
      <c r="CA546" s="11">
        <v>-0.1821479</v>
      </c>
      <c r="CB546" s="11">
        <v>-0.56878099999999998</v>
      </c>
      <c r="CC546" s="11">
        <v>-0.47943419999999998</v>
      </c>
      <c r="CD546" s="11">
        <v>-0.39260440000000002</v>
      </c>
      <c r="CE546" s="11">
        <v>-0.3019136</v>
      </c>
      <c r="CF546" s="11">
        <v>-0.28844110000000001</v>
      </c>
      <c r="CG546" s="11">
        <v>-0.20162459999999999</v>
      </c>
      <c r="CH546" s="11">
        <v>-0.24930140000000001</v>
      </c>
      <c r="CI546" s="11">
        <v>-0.15236140000000001</v>
      </c>
      <c r="CJ546" s="11">
        <v>-2.27516E-2</v>
      </c>
      <c r="CK546" s="11">
        <v>-3.2735100000000003E-2</v>
      </c>
      <c r="CL546" s="11">
        <v>6.3871399999999995E-2</v>
      </c>
      <c r="CM546" s="11">
        <v>-1.73752E-2</v>
      </c>
      <c r="CN546" s="11">
        <v>7.91158E-2</v>
      </c>
      <c r="CO546" s="11">
        <v>7.4866600000000005E-2</v>
      </c>
      <c r="CP546" s="11">
        <v>0.10746849999999999</v>
      </c>
      <c r="CQ546" s="11">
        <v>0.18981310000000001</v>
      </c>
      <c r="CR546" s="11">
        <v>0.27156770000000002</v>
      </c>
      <c r="CS546" s="11">
        <v>0.32746069999999999</v>
      </c>
      <c r="CT546" s="11">
        <v>0.30451830000000002</v>
      </c>
      <c r="CU546" s="11">
        <v>0.32964139999999997</v>
      </c>
      <c r="CV546" s="11">
        <v>0.34938010000000003</v>
      </c>
      <c r="CW546" s="11">
        <v>8.5412699999999994E-2</v>
      </c>
      <c r="CX546" s="11">
        <v>1.66438E-2</v>
      </c>
      <c r="CY546" s="11">
        <v>-5.3354400000000003E-2</v>
      </c>
      <c r="CZ546" s="11">
        <v>0.12877269999999999</v>
      </c>
      <c r="DA546" s="11">
        <v>0.11231629999999999</v>
      </c>
      <c r="DB546" s="11">
        <v>9.3240699999999996E-2</v>
      </c>
      <c r="DC546" s="11">
        <v>8.1695599999999993E-2</v>
      </c>
      <c r="DD546" s="11">
        <v>6.9453799999999996E-2</v>
      </c>
      <c r="DE546" s="11">
        <v>6.2392400000000001E-2</v>
      </c>
      <c r="DF546" s="11">
        <v>6.5368800000000005E-2</v>
      </c>
      <c r="DG546" s="11">
        <v>7.0792900000000006E-2</v>
      </c>
      <c r="DH546" s="11">
        <v>6.8430400000000002E-2</v>
      </c>
      <c r="DI546" s="11">
        <v>7.6300999999999994E-2</v>
      </c>
      <c r="DJ546" s="11">
        <v>7.86245E-2</v>
      </c>
      <c r="DK546" s="11">
        <v>7.7319100000000002E-2</v>
      </c>
      <c r="DL546" s="11">
        <v>7.4812000000000003E-2</v>
      </c>
      <c r="DM546" s="11">
        <v>8.3081199999999994E-2</v>
      </c>
      <c r="DN546" s="11">
        <v>9.3909400000000004E-2</v>
      </c>
      <c r="DO546" s="11">
        <v>9.8489900000000005E-2</v>
      </c>
      <c r="DP546" s="11">
        <v>0.1070624</v>
      </c>
      <c r="DQ546" s="11">
        <v>0.1077018</v>
      </c>
      <c r="DR546" s="11">
        <v>0.1014882</v>
      </c>
      <c r="DS546" s="11">
        <v>8.9030899999999996E-2</v>
      </c>
      <c r="DT546" s="11">
        <v>8.7210899999999994E-2</v>
      </c>
      <c r="DU546" s="11">
        <v>8.9222800000000005E-2</v>
      </c>
      <c r="DV546" s="11">
        <v>8.3315799999999995E-2</v>
      </c>
      <c r="DW546" s="11">
        <v>7.8300900000000007E-2</v>
      </c>
      <c r="DX546" s="11">
        <v>1.261077</v>
      </c>
      <c r="DY546" s="11">
        <v>5.6522200000000002E-2</v>
      </c>
      <c r="DZ546" s="11">
        <v>8.7942300000000001E-2</v>
      </c>
      <c r="EA546" s="11">
        <v>65.513985000000005</v>
      </c>
      <c r="EB546" s="11">
        <v>68.358208000000005</v>
      </c>
      <c r="EC546" s="11">
        <v>67.296959000000001</v>
      </c>
      <c r="ED546" s="11">
        <v>64.864586000000003</v>
      </c>
      <c r="EE546" s="11">
        <v>64.296204000000003</v>
      </c>
      <c r="EF546" s="11">
        <v>63.237690000000001</v>
      </c>
      <c r="EG546" s="11">
        <v>63.663981999999997</v>
      </c>
      <c r="EH546" s="11">
        <v>64.859725999999995</v>
      </c>
      <c r="EI546" s="11">
        <v>66.732826000000003</v>
      </c>
      <c r="EJ546" s="11">
        <v>68.372947999999994</v>
      </c>
      <c r="EK546" s="11">
        <v>69.582520000000002</v>
      </c>
      <c r="EL546" s="11">
        <v>70.771125999999995</v>
      </c>
      <c r="EM546" s="11">
        <v>70.976592999999994</v>
      </c>
      <c r="EN546" s="11">
        <v>76.247719000000004</v>
      </c>
      <c r="EO546" s="11">
        <v>75.642707999999999</v>
      </c>
      <c r="EP546" s="11">
        <v>73.182975999999996</v>
      </c>
      <c r="EQ546" s="11">
        <v>71.638144999999994</v>
      </c>
      <c r="ER546" s="11">
        <v>69.800156000000001</v>
      </c>
      <c r="ES546" s="11">
        <v>68.719147000000007</v>
      </c>
      <c r="ET546" s="11">
        <v>66.621735000000001</v>
      </c>
      <c r="EU546" s="11">
        <v>64.940574999999995</v>
      </c>
      <c r="EV546" s="11">
        <v>63.830241999999998</v>
      </c>
      <c r="EW546" s="11">
        <v>63.701976999999999</v>
      </c>
      <c r="EX546" s="11">
        <v>63.772190000000002</v>
      </c>
      <c r="EY546" s="11">
        <v>0</v>
      </c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HY546" s="37"/>
      <c r="IA546" s="37"/>
    </row>
    <row r="547" spans="1:235" x14ac:dyDescent="0.2">
      <c r="A547" t="s">
        <v>112</v>
      </c>
      <c r="B547" t="s">
        <v>136</v>
      </c>
      <c r="C547" t="s">
        <v>0</v>
      </c>
      <c r="D547" t="s">
        <v>134</v>
      </c>
      <c r="E547" s="38" t="s">
        <v>216</v>
      </c>
      <c r="F547" t="s">
        <v>107</v>
      </c>
      <c r="G547" s="11">
        <v>8657</v>
      </c>
      <c r="H547" s="11">
        <v>9.4956859999999992</v>
      </c>
      <c r="I547" s="11">
        <v>8.5258210000000005</v>
      </c>
      <c r="J547" s="11">
        <v>7.5524820000000004</v>
      </c>
      <c r="K547" s="11">
        <v>6.8726880000000001</v>
      </c>
      <c r="L547" s="11">
        <v>6.5384289999999998</v>
      </c>
      <c r="M547" s="11">
        <v>6.6301170000000003</v>
      </c>
      <c r="N547" s="11">
        <v>5.0071339999999998</v>
      </c>
      <c r="O547" s="11">
        <v>-0.50824190000000002</v>
      </c>
      <c r="P547" s="11">
        <v>-8.8622730000000001</v>
      </c>
      <c r="Q547" s="11">
        <v>-17.53275</v>
      </c>
      <c r="R547" s="11">
        <v>-23.633199999999999</v>
      </c>
      <c r="S547" s="11">
        <v>-27.244050000000001</v>
      </c>
      <c r="T547" s="11">
        <v>-27.456890000000001</v>
      </c>
      <c r="U547" s="11">
        <v>-25.7117</v>
      </c>
      <c r="V547" s="11">
        <v>-21.41385</v>
      </c>
      <c r="W547" s="11">
        <v>-14.81438</v>
      </c>
      <c r="X547" s="11">
        <v>-6.841939</v>
      </c>
      <c r="Y547" s="11">
        <v>3.8017050000000001</v>
      </c>
      <c r="Z547" s="11">
        <v>12.562340000000001</v>
      </c>
      <c r="AA547" s="11">
        <v>16.040150000000001</v>
      </c>
      <c r="AB547" s="11">
        <v>15.638730000000001</v>
      </c>
      <c r="AC547" s="11">
        <v>14.374000000000001</v>
      </c>
      <c r="AD547" s="11">
        <v>12.27164</v>
      </c>
      <c r="AE547" s="11">
        <v>10.27187</v>
      </c>
      <c r="AF547" s="11">
        <v>-1.2751999999999999</v>
      </c>
      <c r="AG547" s="11">
        <v>-1.0976300000000001</v>
      </c>
      <c r="AH547" s="11">
        <v>-0.88316819999999996</v>
      </c>
      <c r="AI547" s="11">
        <v>-0.72902210000000001</v>
      </c>
      <c r="AJ547" s="11">
        <v>-0.65006679999999994</v>
      </c>
      <c r="AK547" s="11">
        <v>-0.48282639999999999</v>
      </c>
      <c r="AL547" s="11">
        <v>-0.54967149999999998</v>
      </c>
      <c r="AM547" s="11">
        <v>-0.4492681</v>
      </c>
      <c r="AN547" s="11">
        <v>-0.30723709999999999</v>
      </c>
      <c r="AO547" s="11">
        <v>-0.36849130000000002</v>
      </c>
      <c r="AP547" s="11">
        <v>-0.239783</v>
      </c>
      <c r="AQ547" s="11">
        <v>-0.34331040000000002</v>
      </c>
      <c r="AR547" s="11">
        <v>-0.19206429999999999</v>
      </c>
      <c r="AS547" s="11">
        <v>-0.26535160000000002</v>
      </c>
      <c r="AT547" s="11">
        <v>-0.27157039999999999</v>
      </c>
      <c r="AU547" s="11">
        <v>-0.1538322</v>
      </c>
      <c r="AV547" s="11">
        <v>-3.8068900000000003E-2</v>
      </c>
      <c r="AW547" s="11">
        <v>3.5962899999999999E-2</v>
      </c>
      <c r="AX547" s="11">
        <v>8.2179000000000002E-3</v>
      </c>
      <c r="AY547" s="11">
        <v>0.1475979</v>
      </c>
      <c r="AZ547" s="11">
        <v>0.1679263</v>
      </c>
      <c r="BA547" s="11">
        <v>-0.256326</v>
      </c>
      <c r="BB547" s="11">
        <v>-0.38597690000000001</v>
      </c>
      <c r="BC547" s="11">
        <v>-0.3919126</v>
      </c>
      <c r="BD547" s="11">
        <v>-0.99910209999999999</v>
      </c>
      <c r="BE547" s="11">
        <v>-0.85682199999999997</v>
      </c>
      <c r="BF547" s="11">
        <v>-0.6892549</v>
      </c>
      <c r="BG547" s="11">
        <v>-0.56021270000000001</v>
      </c>
      <c r="BH547" s="11">
        <v>-0.50234820000000002</v>
      </c>
      <c r="BI547" s="11">
        <v>-0.35110429999999998</v>
      </c>
      <c r="BJ547" s="11">
        <v>-0.41131699999999999</v>
      </c>
      <c r="BK547" s="11">
        <v>-0.30172260000000001</v>
      </c>
      <c r="BL547" s="11">
        <v>-0.1601976</v>
      </c>
      <c r="BM547" s="11">
        <v>-0.20590149999999999</v>
      </c>
      <c r="BN547" s="11">
        <v>-6.7513100000000006E-2</v>
      </c>
      <c r="BO547" s="11">
        <v>-0.16808100000000001</v>
      </c>
      <c r="BP547" s="11">
        <v>-1.63757E-2</v>
      </c>
      <c r="BQ547" s="11">
        <v>-6.8406800000000004E-2</v>
      </c>
      <c r="BR547" s="11">
        <v>-5.26627E-2</v>
      </c>
      <c r="BS547" s="11">
        <v>7.3147799999999999E-2</v>
      </c>
      <c r="BT547" s="11">
        <v>0.2091807</v>
      </c>
      <c r="BU547" s="11">
        <v>0.28147270000000002</v>
      </c>
      <c r="BV547" s="11">
        <v>0.2436643</v>
      </c>
      <c r="BW547" s="11">
        <v>0.35229719999999998</v>
      </c>
      <c r="BX547" s="11">
        <v>0.36714659999999999</v>
      </c>
      <c r="BY547" s="11">
        <v>-4.8655499999999997E-2</v>
      </c>
      <c r="BZ547" s="11">
        <v>-0.2009418</v>
      </c>
      <c r="CA547" s="11">
        <v>-0.22215029999999999</v>
      </c>
      <c r="CB547" s="11">
        <v>-0.72300439999999999</v>
      </c>
      <c r="CC547" s="11">
        <v>-0.61601439999999996</v>
      </c>
      <c r="CD547" s="11">
        <v>-0.49534159999999999</v>
      </c>
      <c r="CE547" s="11">
        <v>-0.39140330000000001</v>
      </c>
      <c r="CF547" s="11">
        <v>-0.35462969999999999</v>
      </c>
      <c r="CG547" s="11">
        <v>-0.21938199999999999</v>
      </c>
      <c r="CH547" s="11">
        <v>-0.2729626</v>
      </c>
      <c r="CI547" s="11">
        <v>-0.15417719999999999</v>
      </c>
      <c r="CJ547" s="11">
        <v>-1.3158100000000001E-2</v>
      </c>
      <c r="CK547" s="11">
        <v>-4.3311799999999998E-2</v>
      </c>
      <c r="CL547" s="11">
        <v>0.1047568</v>
      </c>
      <c r="CM547" s="11">
        <v>7.1484000000000001E-3</v>
      </c>
      <c r="CN547" s="11">
        <v>0.15931290000000001</v>
      </c>
      <c r="CO547" s="11">
        <v>0.12853790000000001</v>
      </c>
      <c r="CP547" s="11">
        <v>0.166245</v>
      </c>
      <c r="CQ547" s="11">
        <v>0.3001278</v>
      </c>
      <c r="CR547" s="11">
        <v>0.45643030000000001</v>
      </c>
      <c r="CS547" s="11">
        <v>0.52698250000000002</v>
      </c>
      <c r="CT547" s="11">
        <v>0.4791107</v>
      </c>
      <c r="CU547" s="11">
        <v>0.55699659999999995</v>
      </c>
      <c r="CV547" s="11">
        <v>0.56636699999999995</v>
      </c>
      <c r="CW547" s="11">
        <v>0.15901509999999999</v>
      </c>
      <c r="CX547" s="11">
        <v>-1.59066E-2</v>
      </c>
      <c r="CY547" s="11">
        <v>-5.2387999999999997E-2</v>
      </c>
      <c r="CZ547" s="11">
        <v>0.16785539999999999</v>
      </c>
      <c r="DA547" s="11">
        <v>0.14640059999999999</v>
      </c>
      <c r="DB547" s="11">
        <v>0.11789090000000001</v>
      </c>
      <c r="DC547" s="11">
        <v>0.10262880000000001</v>
      </c>
      <c r="DD547" s="11">
        <v>8.9806499999999997E-2</v>
      </c>
      <c r="DE547" s="11">
        <v>8.0081399999999997E-2</v>
      </c>
      <c r="DF547" s="11">
        <v>8.4113499999999994E-2</v>
      </c>
      <c r="DG547" s="11">
        <v>8.9701299999999998E-2</v>
      </c>
      <c r="DH547" s="11">
        <v>8.9393700000000006E-2</v>
      </c>
      <c r="DI547" s="11">
        <v>9.8847500000000005E-2</v>
      </c>
      <c r="DJ547" s="11">
        <v>0.1047326</v>
      </c>
      <c r="DK547" s="11">
        <v>0.1065319</v>
      </c>
      <c r="DL547" s="11">
        <v>0.10681110000000001</v>
      </c>
      <c r="DM547" s="11">
        <v>0.1197339</v>
      </c>
      <c r="DN547" s="11">
        <v>0.1330865</v>
      </c>
      <c r="DO547" s="11">
        <v>0.13799410000000001</v>
      </c>
      <c r="DP547" s="11">
        <v>0.15031710000000001</v>
      </c>
      <c r="DQ547" s="11">
        <v>0.14925939999999999</v>
      </c>
      <c r="DR547" s="11">
        <v>0.1431412</v>
      </c>
      <c r="DS547" s="11">
        <v>0.1244484</v>
      </c>
      <c r="DT547" s="11">
        <v>0.1211174</v>
      </c>
      <c r="DU547" s="11">
        <v>0.1262547</v>
      </c>
      <c r="DV547" s="11">
        <v>0.11249339999999999</v>
      </c>
      <c r="DW547" s="11">
        <v>0.1032081</v>
      </c>
      <c r="DX547" s="11">
        <v>1.7440329999999999</v>
      </c>
      <c r="DY547" s="11">
        <v>7.7416100000000002E-2</v>
      </c>
      <c r="DZ547" s="11">
        <v>0.12375079999999999</v>
      </c>
      <c r="EA547" s="11">
        <v>63.476646000000002</v>
      </c>
      <c r="EB547" s="11">
        <v>65.189194000000001</v>
      </c>
      <c r="EC547" s="11">
        <v>62.371760999999999</v>
      </c>
      <c r="ED547" s="11">
        <v>61.355446000000001</v>
      </c>
      <c r="EE547" s="11">
        <v>61.221710000000002</v>
      </c>
      <c r="EF547" s="11">
        <v>60.313704999999999</v>
      </c>
      <c r="EG547" s="11">
        <v>62.490955</v>
      </c>
      <c r="EH547" s="11">
        <v>65.932365000000004</v>
      </c>
      <c r="EI547" s="11">
        <v>71.024833999999998</v>
      </c>
      <c r="EJ547" s="11">
        <v>75.364197000000004</v>
      </c>
      <c r="EK547" s="11">
        <v>78.330612000000002</v>
      </c>
      <c r="EL547" s="11">
        <v>81.112572</v>
      </c>
      <c r="EM547" s="11">
        <v>81.754874999999998</v>
      </c>
      <c r="EN547" s="11">
        <v>84.481612999999996</v>
      </c>
      <c r="EO547" s="11">
        <v>83.242050000000006</v>
      </c>
      <c r="EP547" s="11">
        <v>81.622208000000001</v>
      </c>
      <c r="EQ547" s="11">
        <v>80.248786999999993</v>
      </c>
      <c r="ER547" s="11">
        <v>76.855034000000003</v>
      </c>
      <c r="ES547" s="11">
        <v>75.081824999999995</v>
      </c>
      <c r="ET547" s="11">
        <v>70.391509999999997</v>
      </c>
      <c r="EU547" s="11">
        <v>67.142487000000003</v>
      </c>
      <c r="EV547" s="11">
        <v>64.372237999999996</v>
      </c>
      <c r="EW547" s="11">
        <v>63.708053999999997</v>
      </c>
      <c r="EX547" s="11">
        <v>62.668087</v>
      </c>
      <c r="EY547" s="11">
        <v>0</v>
      </c>
      <c r="EZ547" s="11"/>
      <c r="FA547" s="11"/>
      <c r="FB547" s="11"/>
      <c r="FC547" s="11"/>
      <c r="FD547" s="11"/>
      <c r="FE547" s="11"/>
      <c r="FF547" s="11"/>
      <c r="FG547" s="11"/>
      <c r="FH547" s="11"/>
      <c r="FI547" s="11"/>
      <c r="FJ547" s="11"/>
      <c r="FK547" s="11"/>
      <c r="FL547" s="11"/>
      <c r="FM547" s="11"/>
      <c r="FN547" s="11"/>
      <c r="FO547" s="11"/>
      <c r="FP547" s="11"/>
      <c r="FQ547" s="11"/>
      <c r="FR547" s="11"/>
      <c r="FS547" s="11"/>
      <c r="FT547" s="11"/>
      <c r="FU547" s="11"/>
      <c r="FV547" s="11"/>
      <c r="HY547" s="37"/>
      <c r="IA547" s="37"/>
    </row>
    <row r="548" spans="1:235" x14ac:dyDescent="0.2">
      <c r="A548" t="s">
        <v>112</v>
      </c>
      <c r="B548" t="s">
        <v>136</v>
      </c>
      <c r="C548" t="s">
        <v>0</v>
      </c>
      <c r="D548" t="s">
        <v>134</v>
      </c>
      <c r="E548" s="38" t="s">
        <v>122</v>
      </c>
      <c r="F548" t="s">
        <v>105</v>
      </c>
      <c r="G548" s="11">
        <v>15600</v>
      </c>
      <c r="H548" s="11">
        <v>14.34295</v>
      </c>
      <c r="I548" s="11">
        <v>13.475</v>
      </c>
      <c r="J548" s="11">
        <v>12.60083</v>
      </c>
      <c r="K548" s="11">
        <v>11.94464</v>
      </c>
      <c r="L548" s="11">
        <v>11.86129</v>
      </c>
      <c r="M548" s="11">
        <v>12.59798</v>
      </c>
      <c r="N548" s="11">
        <v>13.865629999999999</v>
      </c>
      <c r="O548" s="11">
        <v>11.321630000000001</v>
      </c>
      <c r="P548" s="11">
        <v>1.0444249999999999</v>
      </c>
      <c r="Q548" s="11">
        <v>-11.81015</v>
      </c>
      <c r="R548" s="11">
        <v>-24.229130000000001</v>
      </c>
      <c r="S548" s="11">
        <v>-32.798070000000003</v>
      </c>
      <c r="T548" s="11">
        <v>-38.816830000000003</v>
      </c>
      <c r="U548" s="11">
        <v>-37.991140000000001</v>
      </c>
      <c r="V548" s="11">
        <v>-33.157339999999998</v>
      </c>
      <c r="W548" s="11">
        <v>-23.66741</v>
      </c>
      <c r="X548" s="11">
        <v>-10.319570000000001</v>
      </c>
      <c r="Y548" s="11">
        <v>5.5286900000000001</v>
      </c>
      <c r="Z548" s="11">
        <v>16.123069999999998</v>
      </c>
      <c r="AA548" s="11">
        <v>18.773980000000002</v>
      </c>
      <c r="AB548" s="11">
        <v>18.651679999999999</v>
      </c>
      <c r="AC548" s="11">
        <v>17.837050000000001</v>
      </c>
      <c r="AD548" s="11">
        <v>15.861190000000001</v>
      </c>
      <c r="AE548" s="11">
        <v>13.91371</v>
      </c>
      <c r="AF548" s="11">
        <v>-2.249377</v>
      </c>
      <c r="AG548" s="11">
        <v>-2.167335</v>
      </c>
      <c r="AH548" s="11">
        <v>-1.744127</v>
      </c>
      <c r="AI548" s="11">
        <v>-1.4177759999999999</v>
      </c>
      <c r="AJ548" s="11">
        <v>-1.1589659999999999</v>
      </c>
      <c r="AK548" s="11">
        <v>-1.0043839999999999</v>
      </c>
      <c r="AL548" s="11">
        <v>-1.183943</v>
      </c>
      <c r="AM548" s="11">
        <v>-1.100187</v>
      </c>
      <c r="AN548" s="11">
        <v>-0.83514290000000002</v>
      </c>
      <c r="AO548" s="11">
        <v>-0.89428850000000004</v>
      </c>
      <c r="AP548" s="11">
        <v>-0.7113891</v>
      </c>
      <c r="AQ548" s="11">
        <v>-0.82164170000000003</v>
      </c>
      <c r="AR548" s="11">
        <v>-0.66411819999999999</v>
      </c>
      <c r="AS548" s="11">
        <v>-0.71620640000000002</v>
      </c>
      <c r="AT548" s="11">
        <v>-0.73476200000000003</v>
      </c>
      <c r="AU548" s="11">
        <v>-0.57642539999999998</v>
      </c>
      <c r="AV548" s="11">
        <v>-0.40023979999999998</v>
      </c>
      <c r="AW548" s="11">
        <v>-0.18615180000000001</v>
      </c>
      <c r="AX548" s="11">
        <v>-8.9281799999999994E-2</v>
      </c>
      <c r="AY548" s="11">
        <v>7.96462E-2</v>
      </c>
      <c r="AZ548" s="11">
        <v>0.21411559999999999</v>
      </c>
      <c r="BA548" s="11">
        <v>-0.18546660000000001</v>
      </c>
      <c r="BB548" s="11">
        <v>-0.51015790000000005</v>
      </c>
      <c r="BC548" s="11">
        <v>-0.6273185</v>
      </c>
      <c r="BD548" s="11">
        <v>-1.7464029999999999</v>
      </c>
      <c r="BE548" s="11">
        <v>-1.7273609999999999</v>
      </c>
      <c r="BF548" s="11">
        <v>-1.3675040000000001</v>
      </c>
      <c r="BG548" s="11">
        <v>-1.078956</v>
      </c>
      <c r="BH548" s="11">
        <v>-0.86657130000000004</v>
      </c>
      <c r="BI548" s="11">
        <v>-0.74395149999999999</v>
      </c>
      <c r="BJ548" s="11">
        <v>-0.8860903</v>
      </c>
      <c r="BK548" s="11">
        <v>-0.78560609999999997</v>
      </c>
      <c r="BL548" s="11">
        <v>-0.52956369999999997</v>
      </c>
      <c r="BM548" s="11">
        <v>-0.56695039999999997</v>
      </c>
      <c r="BN548" s="11">
        <v>-0.38659270000000001</v>
      </c>
      <c r="BO548" s="11">
        <v>-0.52092559999999999</v>
      </c>
      <c r="BP548" s="11">
        <v>-0.40383740000000001</v>
      </c>
      <c r="BQ548" s="11">
        <v>-0.44753579999999998</v>
      </c>
      <c r="BR548" s="11">
        <v>-0.4184097</v>
      </c>
      <c r="BS548" s="11">
        <v>-0.27301370000000003</v>
      </c>
      <c r="BT548" s="11">
        <v>-7.0561299999999993E-2</v>
      </c>
      <c r="BU548" s="11">
        <v>0.11220430000000001</v>
      </c>
      <c r="BV548" s="11">
        <v>0.18849940000000001</v>
      </c>
      <c r="BW548" s="11">
        <v>0.3574425</v>
      </c>
      <c r="BX548" s="11">
        <v>0.50954999999999995</v>
      </c>
      <c r="BY548" s="11">
        <v>0.10094259999999999</v>
      </c>
      <c r="BZ548" s="11">
        <v>-0.21338170000000001</v>
      </c>
      <c r="CA548" s="11">
        <v>-0.36469049999999997</v>
      </c>
      <c r="CB548" s="11">
        <v>-1.243428</v>
      </c>
      <c r="CC548" s="11">
        <v>-1.2873870000000001</v>
      </c>
      <c r="CD548" s="11">
        <v>-0.99088030000000005</v>
      </c>
      <c r="CE548" s="11">
        <v>-0.74013669999999998</v>
      </c>
      <c r="CF548" s="11">
        <v>-0.57417609999999997</v>
      </c>
      <c r="CG548" s="11">
        <v>-0.48351909999999998</v>
      </c>
      <c r="CH548" s="11">
        <v>-0.58823820000000004</v>
      </c>
      <c r="CI548" s="11">
        <v>-0.47102509999999997</v>
      </c>
      <c r="CJ548" s="11">
        <v>-0.2239845</v>
      </c>
      <c r="CK548" s="11">
        <v>-0.2396124</v>
      </c>
      <c r="CL548" s="11">
        <v>-6.1796400000000001E-2</v>
      </c>
      <c r="CM548" s="11">
        <v>-0.2202095</v>
      </c>
      <c r="CN548" s="11">
        <v>-0.14355660000000001</v>
      </c>
      <c r="CO548" s="11">
        <v>-0.1788652</v>
      </c>
      <c r="CP548" s="11">
        <v>-0.1020575</v>
      </c>
      <c r="CQ548" s="11">
        <v>3.0398000000000001E-2</v>
      </c>
      <c r="CR548" s="11">
        <v>0.25911729999999999</v>
      </c>
      <c r="CS548" s="11">
        <v>0.41056039999999999</v>
      </c>
      <c r="CT548" s="11">
        <v>0.46628049999999999</v>
      </c>
      <c r="CU548" s="11">
        <v>0.63523879999999999</v>
      </c>
      <c r="CV548" s="11">
        <v>0.80498449999999999</v>
      </c>
      <c r="CW548" s="11">
        <v>0.38735180000000002</v>
      </c>
      <c r="CX548" s="11">
        <v>8.3394599999999999E-2</v>
      </c>
      <c r="CY548" s="11">
        <v>-0.1020626</v>
      </c>
      <c r="CZ548" s="11">
        <v>0.30578680000000003</v>
      </c>
      <c r="DA548" s="11">
        <v>0.26748519999999998</v>
      </c>
      <c r="DB548" s="11">
        <v>0.2289707</v>
      </c>
      <c r="DC548" s="11">
        <v>0.20598759999999999</v>
      </c>
      <c r="DD548" s="11">
        <v>0.17776359999999999</v>
      </c>
      <c r="DE548" s="11">
        <v>0.15833159999999999</v>
      </c>
      <c r="DF548" s="11">
        <v>0.1810813</v>
      </c>
      <c r="DG548" s="11">
        <v>0.1912517</v>
      </c>
      <c r="DH548" s="11">
        <v>0.185779</v>
      </c>
      <c r="DI548" s="11">
        <v>0.1990074</v>
      </c>
      <c r="DJ548" s="11">
        <v>0.1974621</v>
      </c>
      <c r="DK548" s="11">
        <v>0.1828224</v>
      </c>
      <c r="DL548" s="11">
        <v>0.15823950000000001</v>
      </c>
      <c r="DM548" s="11">
        <v>0.16334009999999999</v>
      </c>
      <c r="DN548" s="11">
        <v>0.19232850000000001</v>
      </c>
      <c r="DO548" s="11">
        <v>0.18446119999999999</v>
      </c>
      <c r="DP548" s="11">
        <v>0.20043030000000001</v>
      </c>
      <c r="DQ548" s="11">
        <v>0.18138760000000001</v>
      </c>
      <c r="DR548" s="11">
        <v>0.1688789</v>
      </c>
      <c r="DS548" s="11">
        <v>0.16888810000000001</v>
      </c>
      <c r="DT548" s="11">
        <v>0.1796114</v>
      </c>
      <c r="DU548" s="11">
        <v>0.17412440000000001</v>
      </c>
      <c r="DV548" s="11">
        <v>0.18042710000000001</v>
      </c>
      <c r="DW548" s="11">
        <v>0.15966649999999999</v>
      </c>
      <c r="DX548" s="11">
        <v>2.631027</v>
      </c>
      <c r="DY548" s="11">
        <v>0.11783730000000001</v>
      </c>
      <c r="DZ548" s="11">
        <v>0.15117410000000001</v>
      </c>
      <c r="EA548" s="11">
        <v>53.581158000000002</v>
      </c>
      <c r="EB548" s="11">
        <v>54.124400999999999</v>
      </c>
      <c r="EC548" s="11">
        <v>53.134956000000003</v>
      </c>
      <c r="ED548" s="11">
        <v>52.457084999999999</v>
      </c>
      <c r="EE548" s="11">
        <v>52.266959999999997</v>
      </c>
      <c r="EF548" s="11">
        <v>51.827461</v>
      </c>
      <c r="EG548" s="11">
        <v>51.532440000000001</v>
      </c>
      <c r="EH548" s="11">
        <v>52.435341000000001</v>
      </c>
      <c r="EI548" s="11">
        <v>54.285640999999998</v>
      </c>
      <c r="EJ548" s="11">
        <v>56.016486999999998</v>
      </c>
      <c r="EK548" s="11">
        <v>57.562904000000003</v>
      </c>
      <c r="EL548" s="11">
        <v>58.601036000000001</v>
      </c>
      <c r="EM548" s="11">
        <v>59.351714999999999</v>
      </c>
      <c r="EN548" s="11">
        <v>62.107436999999997</v>
      </c>
      <c r="EO548" s="11">
        <v>60.889172000000002</v>
      </c>
      <c r="EP548" s="11">
        <v>60.208159999999999</v>
      </c>
      <c r="EQ548" s="11">
        <v>59.150008999999997</v>
      </c>
      <c r="ER548" s="11">
        <v>57.790256999999997</v>
      </c>
      <c r="ES548" s="11">
        <v>56.0886</v>
      </c>
      <c r="ET548" s="11">
        <v>54.779991000000003</v>
      </c>
      <c r="EU548" s="11">
        <v>54.081080999999998</v>
      </c>
      <c r="EV548" s="11">
        <v>53.302554999999998</v>
      </c>
      <c r="EW548" s="11">
        <v>52.692138999999997</v>
      </c>
      <c r="EX548" s="11">
        <v>52.796089000000002</v>
      </c>
      <c r="EY548" s="11">
        <v>0</v>
      </c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</row>
    <row r="549" spans="1:235" x14ac:dyDescent="0.2">
      <c r="A549" t="s">
        <v>112</v>
      </c>
      <c r="B549" t="s">
        <v>136</v>
      </c>
      <c r="C549" t="s">
        <v>0</v>
      </c>
      <c r="D549" t="s">
        <v>134</v>
      </c>
      <c r="E549" s="38" t="s">
        <v>122</v>
      </c>
      <c r="F549" t="s">
        <v>106</v>
      </c>
      <c r="G549" s="11">
        <v>6866</v>
      </c>
      <c r="H549" s="11">
        <v>6.2518440000000002</v>
      </c>
      <c r="I549" s="11">
        <v>5.8990299999999998</v>
      </c>
      <c r="J549" s="11">
        <v>5.5270890000000001</v>
      </c>
      <c r="K549" s="11">
        <v>5.1648560000000003</v>
      </c>
      <c r="L549" s="11">
        <v>5.0376700000000003</v>
      </c>
      <c r="M549" s="11">
        <v>5.2090290000000001</v>
      </c>
      <c r="N549" s="11">
        <v>5.6662920000000003</v>
      </c>
      <c r="O549" s="11">
        <v>4.7177350000000002</v>
      </c>
      <c r="P549" s="11">
        <v>0.39148470000000002</v>
      </c>
      <c r="Q549" s="11">
        <v>-4.9341119999999998</v>
      </c>
      <c r="R549" s="11">
        <v>-10.27023</v>
      </c>
      <c r="S549" s="11">
        <v>-14.40227</v>
      </c>
      <c r="T549" s="11">
        <v>-17.41498</v>
      </c>
      <c r="U549" s="11">
        <v>-16.762640000000001</v>
      </c>
      <c r="V549" s="11">
        <v>-14.52596</v>
      </c>
      <c r="W549" s="11">
        <v>-10.121409999999999</v>
      </c>
      <c r="X549" s="11">
        <v>-4.2052430000000003</v>
      </c>
      <c r="Y549" s="11">
        <v>2.5044400000000002</v>
      </c>
      <c r="Z549" s="11">
        <v>6.9377279999999999</v>
      </c>
      <c r="AA549" s="11">
        <v>8.0833739999999992</v>
      </c>
      <c r="AB549" s="11">
        <v>8.0372599999999998</v>
      </c>
      <c r="AC549" s="11">
        <v>7.6671060000000004</v>
      </c>
      <c r="AD549" s="11">
        <v>6.8247109999999997</v>
      </c>
      <c r="AE549" s="11">
        <v>5.9730619999999996</v>
      </c>
      <c r="AF549" s="11">
        <v>-1.003358</v>
      </c>
      <c r="AG549" s="11">
        <v>-0.91224519999999998</v>
      </c>
      <c r="AH549" s="11">
        <v>-0.7136555</v>
      </c>
      <c r="AI549" s="11">
        <v>-0.60632680000000005</v>
      </c>
      <c r="AJ549" s="11">
        <v>-0.5100635</v>
      </c>
      <c r="AK549" s="11">
        <v>-0.44815729999999998</v>
      </c>
      <c r="AL549" s="11">
        <v>-0.51892000000000005</v>
      </c>
      <c r="AM549" s="11">
        <v>-0.47725309999999999</v>
      </c>
      <c r="AN549" s="11">
        <v>-0.36912159999999999</v>
      </c>
      <c r="AO549" s="11">
        <v>-0.39713229999999999</v>
      </c>
      <c r="AP549" s="11">
        <v>-0.31369910000000001</v>
      </c>
      <c r="AQ549" s="11">
        <v>-0.3572784</v>
      </c>
      <c r="AR549" s="11">
        <v>-0.29530230000000002</v>
      </c>
      <c r="AS549" s="11">
        <v>-0.3334471</v>
      </c>
      <c r="AT549" s="11">
        <v>-0.34239979999999998</v>
      </c>
      <c r="AU549" s="11">
        <v>-0.27076149999999999</v>
      </c>
      <c r="AV549" s="11">
        <v>-0.1883552</v>
      </c>
      <c r="AW549" s="11">
        <v>-0.1060434</v>
      </c>
      <c r="AX549" s="11">
        <v>-3.9695000000000001E-2</v>
      </c>
      <c r="AY549" s="11">
        <v>2.8328599999999999E-2</v>
      </c>
      <c r="AZ549" s="11">
        <v>8.0058400000000002E-2</v>
      </c>
      <c r="BA549" s="11">
        <v>-0.10238410000000001</v>
      </c>
      <c r="BB549" s="11">
        <v>-0.2335161</v>
      </c>
      <c r="BC549" s="11">
        <v>-0.27844740000000001</v>
      </c>
      <c r="BD549" s="11">
        <v>-0.77538110000000005</v>
      </c>
      <c r="BE549" s="11">
        <v>-0.7125823</v>
      </c>
      <c r="BF549" s="11">
        <v>-0.54111140000000002</v>
      </c>
      <c r="BG549" s="11">
        <v>-0.45284279999999999</v>
      </c>
      <c r="BH549" s="11">
        <v>-0.3789228</v>
      </c>
      <c r="BI549" s="11">
        <v>-0.3334336</v>
      </c>
      <c r="BJ549" s="11">
        <v>-0.38471250000000001</v>
      </c>
      <c r="BK549" s="11">
        <v>-0.33674599999999999</v>
      </c>
      <c r="BL549" s="11">
        <v>-0.23390359999999999</v>
      </c>
      <c r="BM549" s="11">
        <v>-0.25159550000000003</v>
      </c>
      <c r="BN549" s="11">
        <v>-0.170346</v>
      </c>
      <c r="BO549" s="11">
        <v>-0.22445809999999999</v>
      </c>
      <c r="BP549" s="11">
        <v>-0.180564</v>
      </c>
      <c r="BQ549" s="11">
        <v>-0.2144577</v>
      </c>
      <c r="BR549" s="11">
        <v>-0.20125709999999999</v>
      </c>
      <c r="BS549" s="11">
        <v>-0.13529740000000001</v>
      </c>
      <c r="BT549" s="11">
        <v>-3.9411599999999998E-2</v>
      </c>
      <c r="BU549" s="11">
        <v>3.0097499999999999E-2</v>
      </c>
      <c r="BV549" s="11">
        <v>8.7537199999999996E-2</v>
      </c>
      <c r="BW549" s="11">
        <v>0.15392790000000001</v>
      </c>
      <c r="BX549" s="11">
        <v>0.21416550000000001</v>
      </c>
      <c r="BY549" s="11">
        <v>2.7276999999999999E-2</v>
      </c>
      <c r="BZ549" s="11">
        <v>-0.1014974</v>
      </c>
      <c r="CA549" s="11">
        <v>-0.16202069999999999</v>
      </c>
      <c r="CB549" s="11">
        <v>-0.54740429999999995</v>
      </c>
      <c r="CC549" s="11">
        <v>-0.51291949999999997</v>
      </c>
      <c r="CD549" s="11">
        <v>-0.36856719999999998</v>
      </c>
      <c r="CE549" s="11">
        <v>-0.29935879999999998</v>
      </c>
      <c r="CF549" s="11">
        <v>-0.24778220000000001</v>
      </c>
      <c r="CG549" s="11">
        <v>-0.21870990000000001</v>
      </c>
      <c r="CH549" s="11">
        <v>-0.25050489999999997</v>
      </c>
      <c r="CI549" s="11">
        <v>-0.196239</v>
      </c>
      <c r="CJ549" s="11">
        <v>-9.8685599999999998E-2</v>
      </c>
      <c r="CK549" s="11">
        <v>-0.10605870000000001</v>
      </c>
      <c r="CL549" s="11">
        <v>-2.69929E-2</v>
      </c>
      <c r="CM549" s="11">
        <v>-9.1637700000000002E-2</v>
      </c>
      <c r="CN549" s="11">
        <v>-6.5825700000000001E-2</v>
      </c>
      <c r="CO549" s="11">
        <v>-9.5468399999999995E-2</v>
      </c>
      <c r="CP549" s="11">
        <v>-6.0114399999999998E-2</v>
      </c>
      <c r="CQ549" s="11">
        <v>1.6679999999999999E-4</v>
      </c>
      <c r="CR549" s="11">
        <v>0.109532</v>
      </c>
      <c r="CS549" s="11">
        <v>0.16623850000000001</v>
      </c>
      <c r="CT549" s="11">
        <v>0.2147694</v>
      </c>
      <c r="CU549" s="11">
        <v>0.27952719999999998</v>
      </c>
      <c r="CV549" s="11">
        <v>0.34827269999999999</v>
      </c>
      <c r="CW549" s="11">
        <v>0.1569382</v>
      </c>
      <c r="CX549" s="11">
        <v>3.0521300000000001E-2</v>
      </c>
      <c r="CY549" s="11">
        <v>-4.5594000000000003E-2</v>
      </c>
      <c r="CZ549" s="11">
        <v>0.1386</v>
      </c>
      <c r="DA549" s="11">
        <v>0.12138640000000001</v>
      </c>
      <c r="DB549" s="11">
        <v>0.1048994</v>
      </c>
      <c r="DC549" s="11">
        <v>9.3311699999999997E-2</v>
      </c>
      <c r="DD549" s="11">
        <v>7.9727900000000004E-2</v>
      </c>
      <c r="DE549" s="11">
        <v>6.9747100000000006E-2</v>
      </c>
      <c r="DF549" s="11">
        <v>8.1592399999999995E-2</v>
      </c>
      <c r="DG549" s="11">
        <v>8.5422200000000004E-2</v>
      </c>
      <c r="DH549" s="11">
        <v>8.2206699999999994E-2</v>
      </c>
      <c r="DI549" s="11">
        <v>8.8480100000000006E-2</v>
      </c>
      <c r="DJ549" s="11">
        <v>8.7152499999999994E-2</v>
      </c>
      <c r="DK549" s="11">
        <v>8.0749000000000001E-2</v>
      </c>
      <c r="DL549" s="11">
        <v>6.9755899999999996E-2</v>
      </c>
      <c r="DM549" s="11">
        <v>7.2340399999999999E-2</v>
      </c>
      <c r="DN549" s="11">
        <v>8.5808700000000002E-2</v>
      </c>
      <c r="DO549" s="11">
        <v>8.2356299999999993E-2</v>
      </c>
      <c r="DP549" s="11">
        <v>9.0551300000000001E-2</v>
      </c>
      <c r="DQ549" s="11">
        <v>8.2767800000000002E-2</v>
      </c>
      <c r="DR549" s="11">
        <v>7.7351699999999995E-2</v>
      </c>
      <c r="DS549" s="11">
        <v>7.6358899999999993E-2</v>
      </c>
      <c r="DT549" s="11">
        <v>8.1531300000000001E-2</v>
      </c>
      <c r="DU549" s="11">
        <v>7.8828400000000007E-2</v>
      </c>
      <c r="DV549" s="11">
        <v>8.0261700000000005E-2</v>
      </c>
      <c r="DW549" s="11">
        <v>7.0782399999999995E-2</v>
      </c>
      <c r="DX549" s="11">
        <v>1.1863410000000001</v>
      </c>
      <c r="DY549" s="11">
        <v>5.2666200000000003E-2</v>
      </c>
      <c r="DZ549" s="11">
        <v>6.9427900000000001E-2</v>
      </c>
      <c r="EA549" s="11">
        <v>54.848106000000001</v>
      </c>
      <c r="EB549" s="11">
        <v>55.831511999999996</v>
      </c>
      <c r="EC549" s="11">
        <v>54.553001000000002</v>
      </c>
      <c r="ED549" s="11">
        <v>53.856934000000003</v>
      </c>
      <c r="EE549" s="11">
        <v>53.401927999999998</v>
      </c>
      <c r="EF549" s="11">
        <v>52.917912000000001</v>
      </c>
      <c r="EG549" s="11">
        <v>52.704731000000002</v>
      </c>
      <c r="EH549" s="11">
        <v>53.190120999999998</v>
      </c>
      <c r="EI549" s="11">
        <v>54.093418</v>
      </c>
      <c r="EJ549" s="11">
        <v>55.020943000000003</v>
      </c>
      <c r="EK549" s="11">
        <v>55.948554999999999</v>
      </c>
      <c r="EL549" s="11">
        <v>56.4739</v>
      </c>
      <c r="EM549" s="11">
        <v>56.823138999999998</v>
      </c>
      <c r="EN549" s="11">
        <v>60.566338000000002</v>
      </c>
      <c r="EO549" s="11">
        <v>59.174605999999997</v>
      </c>
      <c r="EP549" s="11">
        <v>58.459656000000003</v>
      </c>
      <c r="EQ549" s="11">
        <v>57.471428000000003</v>
      </c>
      <c r="ER549" s="11">
        <v>56.432209</v>
      </c>
      <c r="ES549" s="11">
        <v>55.414428999999998</v>
      </c>
      <c r="ET549" s="11">
        <v>54.541412000000001</v>
      </c>
      <c r="EU549" s="11">
        <v>53.948855999999999</v>
      </c>
      <c r="EV549" s="11">
        <v>53.348030000000001</v>
      </c>
      <c r="EW549" s="11">
        <v>53.019965999999997</v>
      </c>
      <c r="EX549" s="11">
        <v>53.614367999999999</v>
      </c>
      <c r="EY549" s="11">
        <v>0</v>
      </c>
      <c r="EZ549" s="11"/>
      <c r="FA549" s="11"/>
      <c r="FB549" s="11"/>
      <c r="FC549" s="11"/>
      <c r="FD549" s="11"/>
      <c r="FE549" s="11"/>
      <c r="FF549" s="11"/>
      <c r="FG549" s="11"/>
      <c r="FH549" s="11"/>
      <c r="FI549" s="11"/>
      <c r="FJ549" s="11"/>
      <c r="FK549" s="11"/>
      <c r="FL549" s="11"/>
      <c r="FM549" s="11"/>
      <c r="FN549" s="11"/>
      <c r="FO549" s="11"/>
      <c r="FP549" s="11"/>
      <c r="FQ549" s="11"/>
      <c r="FR549" s="11"/>
      <c r="FS549" s="11"/>
      <c r="FT549" s="11"/>
      <c r="FU549" s="11"/>
      <c r="FV549" s="11"/>
    </row>
    <row r="550" spans="1:235" x14ac:dyDescent="0.2">
      <c r="A550" t="s">
        <v>112</v>
      </c>
      <c r="B550" t="s">
        <v>136</v>
      </c>
      <c r="C550" t="s">
        <v>0</v>
      </c>
      <c r="D550" t="s">
        <v>134</v>
      </c>
      <c r="E550" s="38" t="s">
        <v>122</v>
      </c>
      <c r="F550" t="s">
        <v>107</v>
      </c>
      <c r="G550" s="11">
        <v>8734</v>
      </c>
      <c r="H550" s="11">
        <v>8.1452740000000006</v>
      </c>
      <c r="I550" s="11">
        <v>7.6683649999999997</v>
      </c>
      <c r="J550" s="11">
        <v>7.1575179999999996</v>
      </c>
      <c r="K550" s="11">
        <v>6.8019069999999999</v>
      </c>
      <c r="L550" s="11">
        <v>6.8391500000000001</v>
      </c>
      <c r="M550" s="11">
        <v>7.3973870000000002</v>
      </c>
      <c r="N550" s="11">
        <v>8.2101790000000001</v>
      </c>
      <c r="O550" s="11">
        <v>6.623545</v>
      </c>
      <c r="P550" s="11">
        <v>0.6581245</v>
      </c>
      <c r="Q550" s="11">
        <v>-6.8550000000000004</v>
      </c>
      <c r="R550" s="11">
        <v>-13.94572</v>
      </c>
      <c r="S550" s="11">
        <v>-18.403030000000001</v>
      </c>
      <c r="T550" s="11">
        <v>-21.421610000000001</v>
      </c>
      <c r="U550" s="11">
        <v>-21.240739999999999</v>
      </c>
      <c r="V550" s="11">
        <v>-18.662030000000001</v>
      </c>
      <c r="W550" s="11">
        <v>-13.575530000000001</v>
      </c>
      <c r="X550" s="11">
        <v>-6.1513249999999999</v>
      </c>
      <c r="Y550" s="11">
        <v>2.9747159999999999</v>
      </c>
      <c r="Z550" s="11">
        <v>9.1625239999999994</v>
      </c>
      <c r="AA550" s="11">
        <v>10.680070000000001</v>
      </c>
      <c r="AB550" s="11">
        <v>10.5822</v>
      </c>
      <c r="AC550" s="11">
        <v>10.134270000000001</v>
      </c>
      <c r="AD550" s="11">
        <v>9.0092560000000006</v>
      </c>
      <c r="AE550" s="11">
        <v>7.9269660000000002</v>
      </c>
      <c r="AF550" s="11">
        <v>-1.2086429999999999</v>
      </c>
      <c r="AG550" s="11">
        <v>-1.175673</v>
      </c>
      <c r="AH550" s="11">
        <v>-0.95799999999999996</v>
      </c>
      <c r="AI550" s="11">
        <v>-0.79693619999999998</v>
      </c>
      <c r="AJ550" s="11">
        <v>-0.63744940000000005</v>
      </c>
      <c r="AK550" s="11">
        <v>-0.549265</v>
      </c>
      <c r="AL550" s="11">
        <v>-0.65995269999999995</v>
      </c>
      <c r="AM550" s="11">
        <v>-0.60703180000000001</v>
      </c>
      <c r="AN550" s="11">
        <v>-0.46531640000000002</v>
      </c>
      <c r="AO550" s="11">
        <v>-0.48352060000000002</v>
      </c>
      <c r="AP550" s="11">
        <v>-0.39237529999999998</v>
      </c>
      <c r="AQ550" s="11">
        <v>-0.47611969999999998</v>
      </c>
      <c r="AR550" s="11">
        <v>-0.38850040000000002</v>
      </c>
      <c r="AS550" s="11">
        <v>-0.39796900000000002</v>
      </c>
      <c r="AT550" s="11">
        <v>-0.42907129999999999</v>
      </c>
      <c r="AU550" s="11">
        <v>-0.3426749</v>
      </c>
      <c r="AV550" s="11">
        <v>-0.25780140000000001</v>
      </c>
      <c r="AW550" s="11">
        <v>-0.13642070000000001</v>
      </c>
      <c r="AX550" s="11">
        <v>-7.8702300000000003E-2</v>
      </c>
      <c r="AY550" s="11">
        <v>3.6330000000000001E-2</v>
      </c>
      <c r="AZ550" s="11">
        <v>9.6615199999999998E-2</v>
      </c>
      <c r="BA550" s="11">
        <v>-0.1231627</v>
      </c>
      <c r="BB550" s="11">
        <v>-0.30758279999999999</v>
      </c>
      <c r="BC550" s="11">
        <v>-0.36570269999999999</v>
      </c>
      <c r="BD550" s="11">
        <v>-0.91633249999999999</v>
      </c>
      <c r="BE550" s="11">
        <v>-0.9216337</v>
      </c>
      <c r="BF550" s="11">
        <v>-0.74185570000000001</v>
      </c>
      <c r="BG550" s="11">
        <v>-0.6028907</v>
      </c>
      <c r="BH550" s="11">
        <v>-0.47033370000000002</v>
      </c>
      <c r="BI550" s="11">
        <v>-0.39890910000000002</v>
      </c>
      <c r="BJ550" s="11">
        <v>-0.48626520000000001</v>
      </c>
      <c r="BK550" s="11">
        <v>-0.4265158</v>
      </c>
      <c r="BL550" s="11">
        <v>-0.28982659999999999</v>
      </c>
      <c r="BM550" s="11">
        <v>-0.29688759999999997</v>
      </c>
      <c r="BN550" s="11">
        <v>-0.2068719</v>
      </c>
      <c r="BO550" s="11">
        <v>-0.30397279999999999</v>
      </c>
      <c r="BP550" s="11">
        <v>-0.23986769999999999</v>
      </c>
      <c r="BQ550" s="11">
        <v>-0.24507780000000001</v>
      </c>
      <c r="BR550" s="11">
        <v>-0.24861359999999999</v>
      </c>
      <c r="BS550" s="11">
        <v>-0.1702351</v>
      </c>
      <c r="BT550" s="11">
        <v>-7.14698E-2</v>
      </c>
      <c r="BU550" s="11">
        <v>3.1703700000000001E-2</v>
      </c>
      <c r="BV550" s="11">
        <v>7.9710199999999995E-2</v>
      </c>
      <c r="BW550" s="11">
        <v>0.19467039999999999</v>
      </c>
      <c r="BX550" s="11">
        <v>0.26472469999999998</v>
      </c>
      <c r="BY550" s="11">
        <v>3.96011E-2</v>
      </c>
      <c r="BZ550" s="11">
        <v>-0.1376703</v>
      </c>
      <c r="CA550" s="11">
        <v>-0.21489469999999999</v>
      </c>
      <c r="CB550" s="11">
        <v>-0.62402190000000002</v>
      </c>
      <c r="CC550" s="11">
        <v>-0.66759469999999999</v>
      </c>
      <c r="CD550" s="11">
        <v>-0.52571140000000005</v>
      </c>
      <c r="CE550" s="11">
        <v>-0.40884520000000002</v>
      </c>
      <c r="CF550" s="11">
        <v>-0.30321789999999998</v>
      </c>
      <c r="CG550" s="11">
        <v>-0.2485533</v>
      </c>
      <c r="CH550" s="11">
        <v>-0.31257770000000001</v>
      </c>
      <c r="CI550" s="11">
        <v>-0.24599989999999999</v>
      </c>
      <c r="CJ550" s="11">
        <v>-0.1143367</v>
      </c>
      <c r="CK550" s="11">
        <v>-0.11025459999999999</v>
      </c>
      <c r="CL550" s="11">
        <v>-2.1368499999999999E-2</v>
      </c>
      <c r="CM550" s="11">
        <v>-0.1318259</v>
      </c>
      <c r="CN550" s="11">
        <v>-9.12351E-2</v>
      </c>
      <c r="CO550" s="11">
        <v>-9.2186500000000005E-2</v>
      </c>
      <c r="CP550" s="11">
        <v>-6.8155900000000005E-2</v>
      </c>
      <c r="CQ550" s="11">
        <v>2.2047E-3</v>
      </c>
      <c r="CR550" s="11">
        <v>0.1148617</v>
      </c>
      <c r="CS550" s="11">
        <v>0.19982820000000001</v>
      </c>
      <c r="CT550" s="11">
        <v>0.23812269999999999</v>
      </c>
      <c r="CU550" s="11">
        <v>0.35301070000000001</v>
      </c>
      <c r="CV550" s="11">
        <v>0.43283430000000001</v>
      </c>
      <c r="CW550" s="11">
        <v>0.20236480000000001</v>
      </c>
      <c r="CX550" s="11">
        <v>3.2242300000000002E-2</v>
      </c>
      <c r="CY550" s="11">
        <v>-6.4086599999999994E-2</v>
      </c>
      <c r="CZ550" s="11">
        <v>0.17771219999999999</v>
      </c>
      <c r="DA550" s="11">
        <v>0.15444469999999999</v>
      </c>
      <c r="DB550" s="11">
        <v>0.13140640000000001</v>
      </c>
      <c r="DC550" s="11">
        <v>0.1179713</v>
      </c>
      <c r="DD550" s="11">
        <v>0.1015991</v>
      </c>
      <c r="DE550" s="11">
        <v>9.1409900000000002E-2</v>
      </c>
      <c r="DF550" s="11">
        <v>0.10559449999999999</v>
      </c>
      <c r="DG550" s="11">
        <v>0.10974589999999999</v>
      </c>
      <c r="DH550" s="11">
        <v>0.1066903</v>
      </c>
      <c r="DI550" s="11">
        <v>0.1134648</v>
      </c>
      <c r="DJ550" s="11">
        <v>0.11277810000000001</v>
      </c>
      <c r="DK550" s="11">
        <v>0.1046579</v>
      </c>
      <c r="DL550" s="11">
        <v>9.0362200000000004E-2</v>
      </c>
      <c r="DM550" s="11">
        <v>9.2951300000000001E-2</v>
      </c>
      <c r="DN550" s="11">
        <v>0.1097105</v>
      </c>
      <c r="DO550" s="11">
        <v>0.104836</v>
      </c>
      <c r="DP550" s="11">
        <v>0.11328149999999999</v>
      </c>
      <c r="DQ550" s="11">
        <v>0.10221239999999999</v>
      </c>
      <c r="DR550" s="11">
        <v>9.6307900000000002E-2</v>
      </c>
      <c r="DS550" s="11">
        <v>9.6264100000000005E-2</v>
      </c>
      <c r="DT550" s="11">
        <v>0.1022033</v>
      </c>
      <c r="DU550" s="11">
        <v>9.8953299999999994E-2</v>
      </c>
      <c r="DV550" s="11">
        <v>0.1032995</v>
      </c>
      <c r="DW550" s="11">
        <v>9.1684799999999997E-2</v>
      </c>
      <c r="DX550" s="11">
        <v>1.508791</v>
      </c>
      <c r="DY550" s="11">
        <v>6.7617999999999998E-2</v>
      </c>
      <c r="DZ550" s="11">
        <v>8.5889999999999994E-2</v>
      </c>
      <c r="EA550" s="11">
        <v>52.594822000000001</v>
      </c>
      <c r="EB550" s="11">
        <v>52.795394999999999</v>
      </c>
      <c r="EC550" s="11">
        <v>52.030991</v>
      </c>
      <c r="ED550" s="11">
        <v>51.367279000000003</v>
      </c>
      <c r="EE550" s="11">
        <v>51.383372999999999</v>
      </c>
      <c r="EF550" s="11">
        <v>50.978530999999997</v>
      </c>
      <c r="EG550" s="11">
        <v>50.619796999999998</v>
      </c>
      <c r="EH550" s="11">
        <v>51.847735999999998</v>
      </c>
      <c r="EI550" s="11">
        <v>54.435287000000002</v>
      </c>
      <c r="EJ550" s="11">
        <v>56.791530999999999</v>
      </c>
      <c r="EK550" s="11">
        <v>58.819695000000003</v>
      </c>
      <c r="EL550" s="11">
        <v>60.257041999999998</v>
      </c>
      <c r="EM550" s="11">
        <v>61.320250999999999</v>
      </c>
      <c r="EN550" s="11">
        <v>63.307200999999999</v>
      </c>
      <c r="EO550" s="11">
        <v>62.223984000000002</v>
      </c>
      <c r="EP550" s="11">
        <v>61.569397000000002</v>
      </c>
      <c r="EQ550" s="11">
        <v>60.456809999999997</v>
      </c>
      <c r="ER550" s="11">
        <v>58.847518999999998</v>
      </c>
      <c r="ES550" s="11">
        <v>56.613449000000003</v>
      </c>
      <c r="ET550" s="11">
        <v>54.965729000000003</v>
      </c>
      <c r="EU550" s="11">
        <v>54.184021000000001</v>
      </c>
      <c r="EV550" s="11">
        <v>53.267150999999998</v>
      </c>
      <c r="EW550" s="11">
        <v>52.436923999999998</v>
      </c>
      <c r="EX550" s="11">
        <v>52.159045999999996</v>
      </c>
      <c r="EY550" s="11">
        <v>0</v>
      </c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</row>
    <row r="551" spans="1:235" x14ac:dyDescent="0.2">
      <c r="A551" t="s">
        <v>112</v>
      </c>
      <c r="B551" t="s">
        <v>136</v>
      </c>
      <c r="C551" t="s">
        <v>0</v>
      </c>
      <c r="D551" t="s">
        <v>134</v>
      </c>
      <c r="E551" s="38" t="s">
        <v>217</v>
      </c>
      <c r="F551" t="s">
        <v>105</v>
      </c>
      <c r="G551" s="11">
        <v>15600</v>
      </c>
      <c r="H551" s="11">
        <v>16.069579999999998</v>
      </c>
      <c r="I551" s="11">
        <v>15.00489</v>
      </c>
      <c r="J551" s="11">
        <v>14.13631</v>
      </c>
      <c r="K551" s="11">
        <v>13.34882</v>
      </c>
      <c r="L551" s="11">
        <v>13.28905</v>
      </c>
      <c r="M551" s="11">
        <v>14.108219999999999</v>
      </c>
      <c r="N551" s="11">
        <v>15.92938</v>
      </c>
      <c r="O551" s="11">
        <v>15.082649999999999</v>
      </c>
      <c r="P551" s="11">
        <v>10.68153</v>
      </c>
      <c r="Q551" s="11">
        <v>3.545404</v>
      </c>
      <c r="R551" s="11">
        <v>-4.6822520000000001</v>
      </c>
      <c r="S551" s="11">
        <v>3.1756120000000001</v>
      </c>
      <c r="T551" s="11">
        <v>-2.7091889999999998</v>
      </c>
      <c r="U551" s="11">
        <v>-8.7459199999999999</v>
      </c>
      <c r="V551" s="11">
        <v>-3.8030110000000001</v>
      </c>
      <c r="W551" s="11">
        <v>2.3320310000000002</v>
      </c>
      <c r="X551" s="11">
        <v>8.9319059999999997</v>
      </c>
      <c r="Y551" s="11">
        <v>15.66395</v>
      </c>
      <c r="Z551" s="11">
        <v>20.54729</v>
      </c>
      <c r="AA551" s="11">
        <v>21.694310000000002</v>
      </c>
      <c r="AB551" s="11">
        <v>21.069870000000002</v>
      </c>
      <c r="AC551" s="11">
        <v>19.868919999999999</v>
      </c>
      <c r="AD551" s="11">
        <v>17.83812</v>
      </c>
      <c r="AE551" s="11">
        <v>15.71293</v>
      </c>
      <c r="AF551" s="11">
        <v>-2.2588599999999999</v>
      </c>
      <c r="AG551" s="11">
        <v>-2.1650550000000002</v>
      </c>
      <c r="AH551" s="11">
        <v>-1.707341</v>
      </c>
      <c r="AI551" s="11">
        <v>-1.461616</v>
      </c>
      <c r="AJ551" s="11">
        <v>-1.170444</v>
      </c>
      <c r="AK551" s="11">
        <v>-1.048427</v>
      </c>
      <c r="AL551" s="11">
        <v>-1.240848</v>
      </c>
      <c r="AM551" s="11">
        <v>-1.062128</v>
      </c>
      <c r="AN551" s="11">
        <v>-0.83567329999999995</v>
      </c>
      <c r="AO551" s="11">
        <v>-0.83821480000000004</v>
      </c>
      <c r="AP551" s="11">
        <v>-0.70483549999999995</v>
      </c>
      <c r="AQ551" s="11">
        <v>-0.85969189999999995</v>
      </c>
      <c r="AR551" s="11">
        <v>-0.73781750000000001</v>
      </c>
      <c r="AS551" s="11">
        <v>-0.81173720000000005</v>
      </c>
      <c r="AT551" s="11">
        <v>-0.82995839999999999</v>
      </c>
      <c r="AU551" s="11">
        <v>-0.68019620000000003</v>
      </c>
      <c r="AV551" s="11">
        <v>-0.4245275</v>
      </c>
      <c r="AW551" s="11">
        <v>-0.24623600000000001</v>
      </c>
      <c r="AX551" s="11">
        <v>-9.0890399999999996E-2</v>
      </c>
      <c r="AY551" s="11">
        <v>0.10824499999999999</v>
      </c>
      <c r="AZ551" s="11">
        <v>0.2520017</v>
      </c>
      <c r="BA551" s="11">
        <v>-0.1548947</v>
      </c>
      <c r="BB551" s="11">
        <v>-0.53595130000000002</v>
      </c>
      <c r="BC551" s="11">
        <v>-0.62002369999999996</v>
      </c>
      <c r="BD551" s="11">
        <v>-1.704299</v>
      </c>
      <c r="BE551" s="11">
        <v>-1.674844</v>
      </c>
      <c r="BF551" s="11">
        <v>-1.2855240000000001</v>
      </c>
      <c r="BG551" s="11">
        <v>-1.082355</v>
      </c>
      <c r="BH551" s="11">
        <v>-0.84588620000000003</v>
      </c>
      <c r="BI551" s="11">
        <v>-0.74989309999999998</v>
      </c>
      <c r="BJ551" s="11">
        <v>-0.90199700000000005</v>
      </c>
      <c r="BK551" s="11">
        <v>-0.71143060000000002</v>
      </c>
      <c r="BL551" s="11">
        <v>-0.48529719999999998</v>
      </c>
      <c r="BM551" s="11">
        <v>-0.47994439999999999</v>
      </c>
      <c r="BN551" s="11">
        <v>-0.34466940000000001</v>
      </c>
      <c r="BO551" s="11">
        <v>-0.52166440000000003</v>
      </c>
      <c r="BP551" s="11">
        <v>-0.44224249999999998</v>
      </c>
      <c r="BQ551" s="11">
        <v>-0.50991730000000002</v>
      </c>
      <c r="BR551" s="11">
        <v>-0.47829539999999998</v>
      </c>
      <c r="BS551" s="11">
        <v>-0.35021580000000002</v>
      </c>
      <c r="BT551" s="11">
        <v>-7.1678000000000006E-2</v>
      </c>
      <c r="BU551" s="11">
        <v>7.8232399999999994E-2</v>
      </c>
      <c r="BV551" s="11">
        <v>0.20916770000000001</v>
      </c>
      <c r="BW551" s="11">
        <v>0.40669759999999999</v>
      </c>
      <c r="BX551" s="11">
        <v>0.57623389999999997</v>
      </c>
      <c r="BY551" s="11">
        <v>0.15651499999999999</v>
      </c>
      <c r="BZ551" s="11">
        <v>-0.20977019999999999</v>
      </c>
      <c r="CA551" s="11">
        <v>-0.32970559999999999</v>
      </c>
      <c r="CB551" s="11">
        <v>-1.1497379999999999</v>
      </c>
      <c r="CC551" s="11">
        <v>-1.184633</v>
      </c>
      <c r="CD551" s="11">
        <v>-0.86370709999999995</v>
      </c>
      <c r="CE551" s="11">
        <v>-0.70309359999999999</v>
      </c>
      <c r="CF551" s="11">
        <v>-0.52132820000000002</v>
      </c>
      <c r="CG551" s="11">
        <v>-0.45135940000000002</v>
      </c>
      <c r="CH551" s="11">
        <v>-0.56314620000000004</v>
      </c>
      <c r="CI551" s="11">
        <v>-0.36073290000000002</v>
      </c>
      <c r="CJ551" s="11">
        <v>-0.13492119999999999</v>
      </c>
      <c r="CK551" s="11">
        <v>-0.121674</v>
      </c>
      <c r="CL551" s="11">
        <v>1.54967E-2</v>
      </c>
      <c r="CM551" s="11">
        <v>-0.18363689999999999</v>
      </c>
      <c r="CN551" s="11">
        <v>-0.14666750000000001</v>
      </c>
      <c r="CO551" s="11">
        <v>-0.20809739999999999</v>
      </c>
      <c r="CP551" s="11">
        <v>-0.1266322</v>
      </c>
      <c r="CQ551" s="11">
        <v>-2.0235400000000001E-2</v>
      </c>
      <c r="CR551" s="11">
        <v>0.28117150000000002</v>
      </c>
      <c r="CS551" s="11">
        <v>0.40270070000000002</v>
      </c>
      <c r="CT551" s="11">
        <v>0.5092257</v>
      </c>
      <c r="CU551" s="11">
        <v>0.70515019999999995</v>
      </c>
      <c r="CV551" s="11">
        <v>0.90046610000000005</v>
      </c>
      <c r="CW551" s="11">
        <v>0.46792470000000003</v>
      </c>
      <c r="CX551" s="11">
        <v>0.1164109</v>
      </c>
      <c r="CY551" s="11">
        <v>-3.9387499999999999E-2</v>
      </c>
      <c r="CZ551" s="11">
        <v>0.33714919999999998</v>
      </c>
      <c r="DA551" s="11">
        <v>0.29802709999999999</v>
      </c>
      <c r="DB551" s="11">
        <v>0.25644650000000002</v>
      </c>
      <c r="DC551" s="11">
        <v>0.23057440000000001</v>
      </c>
      <c r="DD551" s="11">
        <v>0.1973173</v>
      </c>
      <c r="DE551" s="11">
        <v>0.18149560000000001</v>
      </c>
      <c r="DF551" s="11">
        <v>0.20600660000000001</v>
      </c>
      <c r="DG551" s="11">
        <v>0.21320910000000001</v>
      </c>
      <c r="DH551" s="11">
        <v>0.21301349999999999</v>
      </c>
      <c r="DI551" s="11">
        <v>0.2178129</v>
      </c>
      <c r="DJ551" s="11">
        <v>0.2189654</v>
      </c>
      <c r="DK551" s="11">
        <v>0.2055061</v>
      </c>
      <c r="DL551" s="11">
        <v>0.17969679999999999</v>
      </c>
      <c r="DM551" s="11">
        <v>0.1834935</v>
      </c>
      <c r="DN551" s="11">
        <v>0.21379600000000001</v>
      </c>
      <c r="DO551" s="11">
        <v>0.20061380000000001</v>
      </c>
      <c r="DP551" s="11">
        <v>0.21451729999999999</v>
      </c>
      <c r="DQ551" s="11">
        <v>0.19726270000000001</v>
      </c>
      <c r="DR551" s="11">
        <v>0.18242230000000001</v>
      </c>
      <c r="DS551" s="11">
        <v>0.1814463</v>
      </c>
      <c r="DT551" s="11">
        <v>0.19711919999999999</v>
      </c>
      <c r="DU551" s="11">
        <v>0.18932360000000001</v>
      </c>
      <c r="DV551" s="11">
        <v>0.19830400000000001</v>
      </c>
      <c r="DW551" s="11">
        <v>0.17650089999999999</v>
      </c>
      <c r="DX551" s="11">
        <v>2.9693870000000002</v>
      </c>
      <c r="DY551" s="11">
        <v>0.13124469999999999</v>
      </c>
      <c r="DZ551" s="11">
        <v>0.1619978</v>
      </c>
      <c r="EA551" s="11">
        <v>52.176746000000001</v>
      </c>
      <c r="EB551" s="11">
        <v>51.841858000000002</v>
      </c>
      <c r="EC551" s="11">
        <v>51.448321999999997</v>
      </c>
      <c r="ED551" s="11">
        <v>50.855736</v>
      </c>
      <c r="EE551" s="11">
        <v>51.249271</v>
      </c>
      <c r="EF551" s="11">
        <v>50.647106000000001</v>
      </c>
      <c r="EG551" s="11">
        <v>49.389705999999997</v>
      </c>
      <c r="EH551" s="11">
        <v>50.299168000000002</v>
      </c>
      <c r="EI551" s="11">
        <v>51.499603</v>
      </c>
      <c r="EJ551" s="11">
        <v>52.034163999999997</v>
      </c>
      <c r="EK551" s="11">
        <v>53.261035999999997</v>
      </c>
      <c r="EL551" s="11">
        <v>53.511367999999997</v>
      </c>
      <c r="EM551" s="11">
        <v>51.830359999999999</v>
      </c>
      <c r="EN551" s="11">
        <v>54.130386000000001</v>
      </c>
      <c r="EO551" s="11">
        <v>53.570315999999998</v>
      </c>
      <c r="EP551" s="11">
        <v>52.211539999999999</v>
      </c>
      <c r="EQ551" s="11">
        <v>52.360030999999999</v>
      </c>
      <c r="ER551" s="11">
        <v>52.279342999999997</v>
      </c>
      <c r="ES551" s="11">
        <v>52.175322999999999</v>
      </c>
      <c r="ET551" s="11">
        <v>52.983280000000001</v>
      </c>
      <c r="EU551" s="11">
        <v>53.703014000000003</v>
      </c>
      <c r="EV551" s="11">
        <v>53.649482999999996</v>
      </c>
      <c r="EW551" s="11">
        <v>53.330292</v>
      </c>
      <c r="EX551" s="11">
        <v>53.494846000000003</v>
      </c>
      <c r="EY551" s="11">
        <v>0</v>
      </c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1"/>
      <c r="FK551" s="11"/>
      <c r="FL551" s="11"/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</row>
    <row r="552" spans="1:235" x14ac:dyDescent="0.2">
      <c r="A552" t="s">
        <v>112</v>
      </c>
      <c r="B552" t="s">
        <v>136</v>
      </c>
      <c r="C552" t="s">
        <v>0</v>
      </c>
      <c r="D552" t="s">
        <v>134</v>
      </c>
      <c r="E552" s="38" t="s">
        <v>217</v>
      </c>
      <c r="F552" t="s">
        <v>106</v>
      </c>
      <c r="G552" s="11">
        <v>6866</v>
      </c>
      <c r="H552" s="11">
        <v>6.9222739999999998</v>
      </c>
      <c r="I552" s="11">
        <v>6.4578350000000002</v>
      </c>
      <c r="J552" s="11">
        <v>6.0526239999999998</v>
      </c>
      <c r="K552" s="11">
        <v>5.5718629999999996</v>
      </c>
      <c r="L552" s="11">
        <v>5.383013</v>
      </c>
      <c r="M552" s="11">
        <v>5.5931879999999996</v>
      </c>
      <c r="N552" s="11">
        <v>6.319782</v>
      </c>
      <c r="O552" s="11">
        <v>6.1908430000000001</v>
      </c>
      <c r="P552" s="11">
        <v>4.4425290000000004</v>
      </c>
      <c r="Q552" s="11">
        <v>1.3223929999999999</v>
      </c>
      <c r="R552" s="11">
        <v>-0.85424319999999998</v>
      </c>
      <c r="S552" s="11">
        <v>0.87392860000000006</v>
      </c>
      <c r="T552" s="11">
        <v>-3.3551000000000002</v>
      </c>
      <c r="U552" s="11">
        <v>-6.2315430000000003</v>
      </c>
      <c r="V552" s="11">
        <v>-2.9704380000000001</v>
      </c>
      <c r="W552" s="11">
        <v>0.35381079999999998</v>
      </c>
      <c r="X552" s="11">
        <v>3.3563109999999998</v>
      </c>
      <c r="Y552" s="11">
        <v>6.3485050000000003</v>
      </c>
      <c r="Z552" s="11">
        <v>8.7099379999999993</v>
      </c>
      <c r="AA552" s="11">
        <v>9.1852450000000001</v>
      </c>
      <c r="AB552" s="11">
        <v>8.8420939999999995</v>
      </c>
      <c r="AC552" s="11">
        <v>8.3809199999999997</v>
      </c>
      <c r="AD552" s="11">
        <v>7.5185089999999999</v>
      </c>
      <c r="AE552" s="11">
        <v>6.6398510000000002</v>
      </c>
      <c r="AF552" s="11">
        <v>-0.98357870000000003</v>
      </c>
      <c r="AG552" s="11">
        <v>-0.9051865</v>
      </c>
      <c r="AH552" s="11">
        <v>-0.7089415</v>
      </c>
      <c r="AI552" s="11">
        <v>-0.62948709999999997</v>
      </c>
      <c r="AJ552" s="11">
        <v>-0.52654939999999995</v>
      </c>
      <c r="AK552" s="11">
        <v>-0.45972790000000002</v>
      </c>
      <c r="AL552" s="11">
        <v>-0.53589520000000002</v>
      </c>
      <c r="AM552" s="11">
        <v>-0.4637384</v>
      </c>
      <c r="AN552" s="11">
        <v>-0.37112149999999999</v>
      </c>
      <c r="AO552" s="11">
        <v>-0.3951847</v>
      </c>
      <c r="AP552" s="11">
        <v>-0.31523079999999998</v>
      </c>
      <c r="AQ552" s="11">
        <v>-0.37271510000000002</v>
      </c>
      <c r="AR552" s="11">
        <v>-0.32334039999999997</v>
      </c>
      <c r="AS552" s="11">
        <v>-0.36117860000000002</v>
      </c>
      <c r="AT552" s="11">
        <v>-0.36949179999999998</v>
      </c>
      <c r="AU552" s="11">
        <v>-0.29396260000000002</v>
      </c>
      <c r="AV552" s="11">
        <v>-0.18610360000000001</v>
      </c>
      <c r="AW552" s="11">
        <v>-0.1020206</v>
      </c>
      <c r="AX552" s="11">
        <v>-3.8776199999999997E-2</v>
      </c>
      <c r="AY552" s="11">
        <v>4.04114E-2</v>
      </c>
      <c r="AZ552" s="11">
        <v>9.7182400000000002E-2</v>
      </c>
      <c r="BA552" s="11">
        <v>-8.5132899999999997E-2</v>
      </c>
      <c r="BB552" s="11">
        <v>-0.24228079999999999</v>
      </c>
      <c r="BC552" s="11">
        <v>-0.29072189999999998</v>
      </c>
      <c r="BD552" s="11">
        <v>-0.73926840000000005</v>
      </c>
      <c r="BE552" s="11">
        <v>-0.69069020000000003</v>
      </c>
      <c r="BF552" s="11">
        <v>-0.52337750000000005</v>
      </c>
      <c r="BG552" s="11">
        <v>-0.46420099999999997</v>
      </c>
      <c r="BH552" s="11">
        <v>-0.3854532</v>
      </c>
      <c r="BI552" s="11">
        <v>-0.33346389999999998</v>
      </c>
      <c r="BJ552" s="11">
        <v>-0.38917239999999997</v>
      </c>
      <c r="BK552" s="11">
        <v>-0.31204189999999998</v>
      </c>
      <c r="BL552" s="11">
        <v>-0.22157740000000001</v>
      </c>
      <c r="BM552" s="11">
        <v>-0.23953969999999999</v>
      </c>
      <c r="BN552" s="11">
        <v>-0.16090860000000001</v>
      </c>
      <c r="BO552" s="11">
        <v>-0.22832730000000001</v>
      </c>
      <c r="BP552" s="11">
        <v>-0.19818630000000001</v>
      </c>
      <c r="BQ552" s="11">
        <v>-0.2329745</v>
      </c>
      <c r="BR552" s="11">
        <v>-0.21851909999999999</v>
      </c>
      <c r="BS552" s="11">
        <v>-0.1519384</v>
      </c>
      <c r="BT552" s="11">
        <v>-3.23513E-2</v>
      </c>
      <c r="BU552" s="11">
        <v>3.8819800000000002E-2</v>
      </c>
      <c r="BV552" s="11">
        <v>9.2411699999999999E-2</v>
      </c>
      <c r="BW552" s="11">
        <v>0.1711751</v>
      </c>
      <c r="BX552" s="11">
        <v>0.23877429999999999</v>
      </c>
      <c r="BY552" s="11">
        <v>5.0900300000000002E-2</v>
      </c>
      <c r="BZ552" s="11">
        <v>-0.1025365</v>
      </c>
      <c r="CA552" s="11">
        <v>-0.16673189999999999</v>
      </c>
      <c r="CB552" s="11">
        <v>-0.49495820000000001</v>
      </c>
      <c r="CC552" s="11">
        <v>-0.4761939</v>
      </c>
      <c r="CD552" s="11">
        <v>-0.33781359999999999</v>
      </c>
      <c r="CE552" s="11">
        <v>-0.29891489999999998</v>
      </c>
      <c r="CF552" s="11">
        <v>-0.24435699999999999</v>
      </c>
      <c r="CG552" s="11">
        <v>-0.20719989999999999</v>
      </c>
      <c r="CH552" s="11">
        <v>-0.24244959999999999</v>
      </c>
      <c r="CI552" s="11">
        <v>-0.1603454</v>
      </c>
      <c r="CJ552" s="11">
        <v>-7.2033200000000006E-2</v>
      </c>
      <c r="CK552" s="11">
        <v>-8.38946E-2</v>
      </c>
      <c r="CL552" s="11">
        <v>-6.5864000000000001E-3</v>
      </c>
      <c r="CM552" s="11">
        <v>-8.39395E-2</v>
      </c>
      <c r="CN552" s="11">
        <v>-7.3032299999999994E-2</v>
      </c>
      <c r="CO552" s="11">
        <v>-0.1047703</v>
      </c>
      <c r="CP552" s="11">
        <v>-6.7546300000000004E-2</v>
      </c>
      <c r="CQ552" s="11">
        <v>-9.9142999999999992E-3</v>
      </c>
      <c r="CR552" s="11">
        <v>0.1214011</v>
      </c>
      <c r="CS552" s="11">
        <v>0.17966019999999999</v>
      </c>
      <c r="CT552" s="11">
        <v>0.22359960000000001</v>
      </c>
      <c r="CU552" s="11">
        <v>0.30193880000000001</v>
      </c>
      <c r="CV552" s="11">
        <v>0.38036609999999998</v>
      </c>
      <c r="CW552" s="11">
        <v>0.1869335</v>
      </c>
      <c r="CX552" s="11">
        <v>3.7207900000000002E-2</v>
      </c>
      <c r="CY552" s="11">
        <v>-4.2742000000000002E-2</v>
      </c>
      <c r="CZ552" s="11">
        <v>0.1485301</v>
      </c>
      <c r="DA552" s="11">
        <v>0.13040450000000001</v>
      </c>
      <c r="DB552" s="11">
        <v>0.1128149</v>
      </c>
      <c r="DC552" s="11">
        <v>0.1004868</v>
      </c>
      <c r="DD552" s="11">
        <v>8.5780400000000007E-2</v>
      </c>
      <c r="DE552" s="11">
        <v>7.6763100000000001E-2</v>
      </c>
      <c r="DF552" s="11">
        <v>8.9201100000000005E-2</v>
      </c>
      <c r="DG552" s="11">
        <v>9.2224899999999999E-2</v>
      </c>
      <c r="DH552" s="11">
        <v>9.0916399999999994E-2</v>
      </c>
      <c r="DI552" s="11">
        <v>9.4625500000000001E-2</v>
      </c>
      <c r="DJ552" s="11">
        <v>9.3821199999999993E-2</v>
      </c>
      <c r="DK552" s="11">
        <v>8.7781499999999998E-2</v>
      </c>
      <c r="DL552" s="11">
        <v>7.6088299999999998E-2</v>
      </c>
      <c r="DM552" s="11">
        <v>7.7942600000000001E-2</v>
      </c>
      <c r="DN552" s="11">
        <v>9.1784900000000003E-2</v>
      </c>
      <c r="DO552" s="11">
        <v>8.6344500000000005E-2</v>
      </c>
      <c r="DP552" s="11">
        <v>9.3474799999999997E-2</v>
      </c>
      <c r="DQ552" s="11">
        <v>8.5624900000000004E-2</v>
      </c>
      <c r="DR552" s="11">
        <v>7.9756599999999997E-2</v>
      </c>
      <c r="DS552" s="11">
        <v>7.9498700000000005E-2</v>
      </c>
      <c r="DT552" s="11">
        <v>8.6081699999999997E-2</v>
      </c>
      <c r="DU552" s="11">
        <v>8.2702300000000006E-2</v>
      </c>
      <c r="DV552" s="11">
        <v>8.4958500000000006E-2</v>
      </c>
      <c r="DW552" s="11">
        <v>7.5380600000000006E-2</v>
      </c>
      <c r="DX552" s="11">
        <v>1.285571</v>
      </c>
      <c r="DY552" s="11">
        <v>5.6547199999999999E-2</v>
      </c>
      <c r="DZ552" s="11">
        <v>7.13588E-2</v>
      </c>
      <c r="EA552" s="11">
        <v>53.486094999999999</v>
      </c>
      <c r="EB552" s="11">
        <v>52.987456999999999</v>
      </c>
      <c r="EC552" s="11">
        <v>52.927460000000004</v>
      </c>
      <c r="ED552" s="11">
        <v>52.625056999999998</v>
      </c>
      <c r="EE552" s="11">
        <v>52.685054999999998</v>
      </c>
      <c r="EF552" s="11">
        <v>51.985641000000001</v>
      </c>
      <c r="EG552" s="11">
        <v>51.300891999999997</v>
      </c>
      <c r="EH552" s="11">
        <v>51.771194000000001</v>
      </c>
      <c r="EI552" s="11">
        <v>52.101554999999998</v>
      </c>
      <c r="EJ552" s="11">
        <v>52.686110999999997</v>
      </c>
      <c r="EK552" s="11">
        <v>53.251472</v>
      </c>
      <c r="EL552" s="11">
        <v>53.580021000000002</v>
      </c>
      <c r="EM552" s="11">
        <v>52.506270999999998</v>
      </c>
      <c r="EN552" s="11">
        <v>54.716335000000001</v>
      </c>
      <c r="EO552" s="11">
        <v>53.844642999999998</v>
      </c>
      <c r="EP552" s="11">
        <v>52.757896000000002</v>
      </c>
      <c r="EQ552" s="11">
        <v>52.951335999999998</v>
      </c>
      <c r="ER552" s="11">
        <v>52.812603000000003</v>
      </c>
      <c r="ES552" s="11">
        <v>52.237419000000003</v>
      </c>
      <c r="ET552" s="11">
        <v>53.304366999999999</v>
      </c>
      <c r="EU552" s="11">
        <v>53.762428</v>
      </c>
      <c r="EV552" s="11">
        <v>53.440230999999997</v>
      </c>
      <c r="EW552" s="11">
        <v>52.897838999999998</v>
      </c>
      <c r="EX552" s="11">
        <v>53.464409000000003</v>
      </c>
      <c r="EY552" s="11">
        <v>0</v>
      </c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</row>
    <row r="553" spans="1:235" x14ac:dyDescent="0.2">
      <c r="A553" t="s">
        <v>112</v>
      </c>
      <c r="B553" t="s">
        <v>136</v>
      </c>
      <c r="C553" t="s">
        <v>0</v>
      </c>
      <c r="D553" t="s">
        <v>134</v>
      </c>
      <c r="E553" s="38" t="s">
        <v>217</v>
      </c>
      <c r="F553" t="s">
        <v>107</v>
      </c>
      <c r="G553" s="11">
        <v>8734</v>
      </c>
      <c r="H553" s="11">
        <v>9.1848150000000004</v>
      </c>
      <c r="I553" s="11">
        <v>8.5957310000000007</v>
      </c>
      <c r="J553" s="11">
        <v>8.1090750000000007</v>
      </c>
      <c r="K553" s="11">
        <v>7.7815770000000004</v>
      </c>
      <c r="L553" s="11">
        <v>7.9060079999999999</v>
      </c>
      <c r="M553" s="11">
        <v>8.5083400000000005</v>
      </c>
      <c r="N553" s="11">
        <v>9.6046029999999991</v>
      </c>
      <c r="O553" s="11">
        <v>8.8577580000000005</v>
      </c>
      <c r="P553" s="11">
        <v>6.1974450000000001</v>
      </c>
      <c r="Q553" s="11">
        <v>2.1768700000000001</v>
      </c>
      <c r="R553" s="11">
        <v>-3.8428680000000002</v>
      </c>
      <c r="S553" s="11">
        <v>2.2665030000000002</v>
      </c>
      <c r="T553" s="11">
        <v>0.58746069999999995</v>
      </c>
      <c r="U553" s="11">
        <v>-2.5635460000000001</v>
      </c>
      <c r="V553" s="11">
        <v>-0.88285910000000001</v>
      </c>
      <c r="W553" s="11">
        <v>1.93632</v>
      </c>
      <c r="X553" s="11">
        <v>5.5453099999999997</v>
      </c>
      <c r="Y553" s="11">
        <v>9.2993410000000001</v>
      </c>
      <c r="Z553" s="11">
        <v>11.84207</v>
      </c>
      <c r="AA553" s="11">
        <v>12.507</v>
      </c>
      <c r="AB553" s="11">
        <v>12.20111</v>
      </c>
      <c r="AC553" s="11">
        <v>11.45668</v>
      </c>
      <c r="AD553" s="11">
        <v>10.28683</v>
      </c>
      <c r="AE553" s="11">
        <v>9.0436650000000007</v>
      </c>
      <c r="AF553" s="11">
        <v>-1.2530140000000001</v>
      </c>
      <c r="AG553" s="11">
        <v>-1.2219640000000001</v>
      </c>
      <c r="AH553" s="11">
        <v>-0.98084329999999997</v>
      </c>
      <c r="AI553" s="11">
        <v>-0.83294310000000005</v>
      </c>
      <c r="AJ553" s="11">
        <v>-0.64838949999999995</v>
      </c>
      <c r="AK553" s="11">
        <v>-0.59640769999999999</v>
      </c>
      <c r="AL553" s="11">
        <v>-0.7160183</v>
      </c>
      <c r="AM553" s="11">
        <v>-0.63977680000000003</v>
      </c>
      <c r="AN553" s="11">
        <v>-0.51354239999999995</v>
      </c>
      <c r="AO553" s="11">
        <v>-0.49625259999999999</v>
      </c>
      <c r="AP553" s="11">
        <v>-0.42641109999999999</v>
      </c>
      <c r="AQ553" s="11">
        <v>-0.52523869999999995</v>
      </c>
      <c r="AR553" s="11">
        <v>-0.45555970000000001</v>
      </c>
      <c r="AS553" s="11">
        <v>-0.48020429999999997</v>
      </c>
      <c r="AT553" s="11">
        <v>-0.50522339999999999</v>
      </c>
      <c r="AU553" s="11">
        <v>-0.42834529999999998</v>
      </c>
      <c r="AV553" s="11">
        <v>-0.27046409999999999</v>
      </c>
      <c r="AW553" s="11">
        <v>-0.16125700000000001</v>
      </c>
      <c r="AX553" s="11">
        <v>-5.0814199999999997E-2</v>
      </c>
      <c r="AY553" s="11">
        <v>6.1609799999999999E-2</v>
      </c>
      <c r="AZ553" s="11">
        <v>0.1245187</v>
      </c>
      <c r="BA553" s="11">
        <v>-0.1049337</v>
      </c>
      <c r="BB553" s="11">
        <v>-0.33005469999999998</v>
      </c>
      <c r="BC553" s="11">
        <v>-0.3635101</v>
      </c>
      <c r="BD553" s="11">
        <v>-0.92567549999999998</v>
      </c>
      <c r="BE553" s="11">
        <v>-0.93328429999999996</v>
      </c>
      <c r="BF553" s="11">
        <v>-0.73440240000000001</v>
      </c>
      <c r="BG553" s="11">
        <v>-0.60998110000000005</v>
      </c>
      <c r="BH553" s="11">
        <v>-0.45537149999999998</v>
      </c>
      <c r="BI553" s="11">
        <v>-0.41622799999999999</v>
      </c>
      <c r="BJ553" s="11">
        <v>-0.5099534</v>
      </c>
      <c r="BK553" s="11">
        <v>-0.4283941</v>
      </c>
      <c r="BL553" s="11">
        <v>-0.30245169999999999</v>
      </c>
      <c r="BM553" s="11">
        <v>-0.28418710000000003</v>
      </c>
      <c r="BN553" s="11">
        <v>-0.21229300000000001</v>
      </c>
      <c r="BO553" s="11">
        <v>-0.3226135</v>
      </c>
      <c r="BP553" s="11">
        <v>-0.277721</v>
      </c>
      <c r="BQ553" s="11">
        <v>-0.29886400000000002</v>
      </c>
      <c r="BR553" s="11">
        <v>-0.29527039999999999</v>
      </c>
      <c r="BS553" s="11">
        <v>-0.2324319</v>
      </c>
      <c r="BT553" s="11">
        <v>-6.3023300000000004E-2</v>
      </c>
      <c r="BU553" s="11">
        <v>2.93694E-2</v>
      </c>
      <c r="BV553" s="11">
        <v>0.12514810000000001</v>
      </c>
      <c r="BW553" s="11">
        <v>0.23736889999999999</v>
      </c>
      <c r="BX553" s="11">
        <v>0.315382</v>
      </c>
      <c r="BY553" s="11">
        <v>7.8264E-2</v>
      </c>
      <c r="BZ553" s="11">
        <v>-0.1363084</v>
      </c>
      <c r="CA553" s="11">
        <v>-0.18946969999999999</v>
      </c>
      <c r="CB553" s="11">
        <v>-0.5983368</v>
      </c>
      <c r="CC553" s="11">
        <v>-0.64460459999999997</v>
      </c>
      <c r="CD553" s="11">
        <v>-0.4879616</v>
      </c>
      <c r="CE553" s="11">
        <v>-0.3870191</v>
      </c>
      <c r="CF553" s="11">
        <v>-0.26235340000000001</v>
      </c>
      <c r="CG553" s="11">
        <v>-0.23604839999999999</v>
      </c>
      <c r="CH553" s="11">
        <v>-0.30388860000000001</v>
      </c>
      <c r="CI553" s="11">
        <v>-0.2170115</v>
      </c>
      <c r="CJ553" s="11">
        <v>-9.1360999999999998E-2</v>
      </c>
      <c r="CK553" s="11">
        <v>-7.2121599999999994E-2</v>
      </c>
      <c r="CL553" s="11">
        <v>1.8251000000000001E-3</v>
      </c>
      <c r="CM553" s="11">
        <v>-0.11998830000000001</v>
      </c>
      <c r="CN553" s="11">
        <v>-9.9882200000000004E-2</v>
      </c>
      <c r="CO553" s="11">
        <v>-0.11752369999999999</v>
      </c>
      <c r="CP553" s="11">
        <v>-8.5317500000000004E-2</v>
      </c>
      <c r="CQ553" s="11">
        <v>-3.6518500000000002E-2</v>
      </c>
      <c r="CR553" s="11">
        <v>0.1444175</v>
      </c>
      <c r="CS553" s="11">
        <v>0.21999589999999999</v>
      </c>
      <c r="CT553" s="11">
        <v>0.3011104</v>
      </c>
      <c r="CU553" s="11">
        <v>0.413128</v>
      </c>
      <c r="CV553" s="11">
        <v>0.50624530000000001</v>
      </c>
      <c r="CW553" s="11">
        <v>0.26146170000000002</v>
      </c>
      <c r="CX553" s="11">
        <v>5.74379E-2</v>
      </c>
      <c r="CY553" s="11">
        <v>-1.54293E-2</v>
      </c>
      <c r="CZ553" s="11">
        <v>0.19900780000000001</v>
      </c>
      <c r="DA553" s="11">
        <v>0.17550479999999999</v>
      </c>
      <c r="DB553" s="11">
        <v>0.1498254</v>
      </c>
      <c r="DC553" s="11">
        <v>0.13555130000000001</v>
      </c>
      <c r="DD553" s="11">
        <v>0.1173466</v>
      </c>
      <c r="DE553" s="11">
        <v>0.1095415</v>
      </c>
      <c r="DF553" s="11">
        <v>0.12527849999999999</v>
      </c>
      <c r="DG553" s="11">
        <v>0.1285115</v>
      </c>
      <c r="DH553" s="11">
        <v>0.128334</v>
      </c>
      <c r="DI553" s="11">
        <v>0.12892670000000001</v>
      </c>
      <c r="DJ553" s="11">
        <v>0.1301746</v>
      </c>
      <c r="DK553" s="11">
        <v>0.1231874</v>
      </c>
      <c r="DL553" s="11">
        <v>0.1081183</v>
      </c>
      <c r="DM553" s="11">
        <v>0.1102471</v>
      </c>
      <c r="DN553" s="11">
        <v>0.12764229999999999</v>
      </c>
      <c r="DO553" s="11">
        <v>0.1191069</v>
      </c>
      <c r="DP553" s="11">
        <v>0.12611510000000001</v>
      </c>
      <c r="DQ553" s="11">
        <v>0.1158926</v>
      </c>
      <c r="DR553" s="11">
        <v>0.1069775</v>
      </c>
      <c r="DS553" s="11">
        <v>0.1068539</v>
      </c>
      <c r="DT553" s="11">
        <v>0.1160366</v>
      </c>
      <c r="DU553" s="11">
        <v>0.1113763</v>
      </c>
      <c r="DV553" s="11">
        <v>0.1177894</v>
      </c>
      <c r="DW553" s="11">
        <v>0.1058091</v>
      </c>
      <c r="DX553" s="11">
        <v>1.788651</v>
      </c>
      <c r="DY553" s="11">
        <v>7.89218E-2</v>
      </c>
      <c r="DZ553" s="11">
        <v>9.4776899999999997E-2</v>
      </c>
      <c r="EA553" s="11">
        <v>51.159247999999998</v>
      </c>
      <c r="EB553" s="11">
        <v>50.951613999999999</v>
      </c>
      <c r="EC553" s="11">
        <v>50.298884999999999</v>
      </c>
      <c r="ED553" s="11">
        <v>49.480797000000003</v>
      </c>
      <c r="EE553" s="11">
        <v>50.13353</v>
      </c>
      <c r="EF553" s="11">
        <v>49.606929999999998</v>
      </c>
      <c r="EG553" s="11">
        <v>47.904522</v>
      </c>
      <c r="EH553" s="11">
        <v>49.155253999999999</v>
      </c>
      <c r="EI553" s="11">
        <v>51.031826000000002</v>
      </c>
      <c r="EJ553" s="11">
        <v>51.527538</v>
      </c>
      <c r="EK553" s="11">
        <v>53.268467000000001</v>
      </c>
      <c r="EL553" s="11">
        <v>53.458015000000003</v>
      </c>
      <c r="EM553" s="11">
        <v>51.305107</v>
      </c>
      <c r="EN553" s="11">
        <v>53.675044999999997</v>
      </c>
      <c r="EO553" s="11">
        <v>53.357135999999997</v>
      </c>
      <c r="EP553" s="11">
        <v>51.786963999999998</v>
      </c>
      <c r="EQ553" s="11">
        <v>51.900528000000001</v>
      </c>
      <c r="ER553" s="11">
        <v>51.864944000000001</v>
      </c>
      <c r="ES553" s="11">
        <v>52.127071000000001</v>
      </c>
      <c r="ET553" s="11">
        <v>52.733764999999998</v>
      </c>
      <c r="EU553" s="11">
        <v>53.656841</v>
      </c>
      <c r="EV553" s="11">
        <v>53.812095999999997</v>
      </c>
      <c r="EW553" s="11">
        <v>53.666355000000003</v>
      </c>
      <c r="EX553" s="11">
        <v>53.518497000000004</v>
      </c>
      <c r="EY553" s="11">
        <v>0</v>
      </c>
      <c r="EZ553" s="11"/>
      <c r="FA553" s="11"/>
      <c r="FB553" s="11"/>
      <c r="FC553" s="11"/>
      <c r="FD553" s="11"/>
      <c r="FE553" s="11"/>
      <c r="FF553" s="11"/>
      <c r="FG553" s="11"/>
      <c r="FH553" s="11"/>
      <c r="FI553" s="11"/>
      <c r="FJ553" s="11"/>
      <c r="FK553" s="11"/>
      <c r="FL553" s="11"/>
      <c r="FM553" s="11"/>
      <c r="FN553" s="11"/>
      <c r="FO553" s="11"/>
      <c r="FP553" s="11"/>
      <c r="FQ553" s="11"/>
      <c r="FR553" s="11"/>
      <c r="FS553" s="11"/>
      <c r="FT553" s="11"/>
      <c r="FU553" s="11"/>
      <c r="FV553" s="11"/>
      <c r="FW553" s="37"/>
      <c r="FX553" s="37"/>
    </row>
    <row r="554" spans="1:235" x14ac:dyDescent="0.2">
      <c r="A554" t="s">
        <v>112</v>
      </c>
      <c r="B554" t="s">
        <v>136</v>
      </c>
      <c r="C554" t="s">
        <v>0</v>
      </c>
      <c r="D554" t="s">
        <v>134</v>
      </c>
      <c r="E554" s="38" t="s">
        <v>123</v>
      </c>
      <c r="F554" t="s">
        <v>105</v>
      </c>
      <c r="G554" s="11">
        <v>15527</v>
      </c>
      <c r="H554" s="11">
        <v>14.135899999999999</v>
      </c>
      <c r="I554" s="11">
        <v>13.059139999999999</v>
      </c>
      <c r="J554" s="11">
        <v>11.87139</v>
      </c>
      <c r="K554" s="11">
        <v>11.069000000000001</v>
      </c>
      <c r="L554" s="11">
        <v>10.72147</v>
      </c>
      <c r="M554" s="11">
        <v>10.80747</v>
      </c>
      <c r="N554" s="11">
        <v>9.9085239999999999</v>
      </c>
      <c r="O554" s="11">
        <v>4.2532360000000002</v>
      </c>
      <c r="P554" s="11">
        <v>-6.249981</v>
      </c>
      <c r="Q554" s="11">
        <v>-20.682569999999998</v>
      </c>
      <c r="R554" s="11">
        <v>-34.574739999999998</v>
      </c>
      <c r="S554" s="11">
        <v>-44.042639999999999</v>
      </c>
      <c r="T554" s="11">
        <v>-49.210299999999997</v>
      </c>
      <c r="U554" s="11">
        <v>-49.989730000000002</v>
      </c>
      <c r="V554" s="11">
        <v>-45.321300000000001</v>
      </c>
      <c r="W554" s="11">
        <v>-35.101489999999998</v>
      </c>
      <c r="X554" s="11">
        <v>-21.640070000000001</v>
      </c>
      <c r="Y554" s="11">
        <v>-4.9330629999999998</v>
      </c>
      <c r="Z554" s="11">
        <v>9.5904570000000007</v>
      </c>
      <c r="AA554" s="11">
        <v>16.87153</v>
      </c>
      <c r="AB554" s="11">
        <v>18.08858</v>
      </c>
      <c r="AC554" s="11">
        <v>17.71622</v>
      </c>
      <c r="AD554" s="11">
        <v>15.89073</v>
      </c>
      <c r="AE554" s="11">
        <v>13.84904</v>
      </c>
      <c r="AF554" s="11">
        <v>-2.3281999999999998</v>
      </c>
      <c r="AG554" s="11">
        <v>-2.2184650000000001</v>
      </c>
      <c r="AH554" s="11">
        <v>-1.804001</v>
      </c>
      <c r="AI554" s="11">
        <v>-1.426933</v>
      </c>
      <c r="AJ554" s="11">
        <v>-1.114819</v>
      </c>
      <c r="AK554" s="11">
        <v>-1.002842</v>
      </c>
      <c r="AL554" s="11">
        <v>-1.097736</v>
      </c>
      <c r="AM554" s="11">
        <v>-1.01997</v>
      </c>
      <c r="AN554" s="11">
        <v>-0.7205802</v>
      </c>
      <c r="AO554" s="11">
        <v>-0.73323700000000003</v>
      </c>
      <c r="AP554" s="11">
        <v>-0.54915720000000001</v>
      </c>
      <c r="AQ554" s="11">
        <v>-0.63104000000000005</v>
      </c>
      <c r="AR554" s="11">
        <v>-0.47064919999999999</v>
      </c>
      <c r="AS554" s="11">
        <v>-0.54004350000000001</v>
      </c>
      <c r="AT554" s="11">
        <v>-0.65812309999999996</v>
      </c>
      <c r="AU554" s="11">
        <v>-0.65073119999999995</v>
      </c>
      <c r="AV554" s="11">
        <v>-0.53499200000000002</v>
      </c>
      <c r="AW554" s="11">
        <v>-0.48720249999999998</v>
      </c>
      <c r="AX554" s="11">
        <v>-0.23094020000000001</v>
      </c>
      <c r="AY554" s="11">
        <v>-4.4219399999999999E-2</v>
      </c>
      <c r="AZ554" s="11">
        <v>5.62198E-2</v>
      </c>
      <c r="BA554" s="11">
        <v>-0.25476009999999999</v>
      </c>
      <c r="BB554" s="11">
        <v>-0.36983680000000002</v>
      </c>
      <c r="BC554" s="11">
        <v>-0.51358099999999995</v>
      </c>
      <c r="BD554" s="11">
        <v>-1.881866</v>
      </c>
      <c r="BE554" s="11">
        <v>-1.8268899999999999</v>
      </c>
      <c r="BF554" s="11">
        <v>-1.4741489999999999</v>
      </c>
      <c r="BG554" s="11">
        <v>-1.13632</v>
      </c>
      <c r="BH554" s="11">
        <v>-0.85434969999999999</v>
      </c>
      <c r="BI554" s="11">
        <v>-0.77517020000000003</v>
      </c>
      <c r="BJ554" s="11">
        <v>-0.85101800000000005</v>
      </c>
      <c r="BK554" s="11">
        <v>-0.73801899999999998</v>
      </c>
      <c r="BL554" s="11">
        <v>-0.4538875</v>
      </c>
      <c r="BM554" s="11">
        <v>-0.4427854</v>
      </c>
      <c r="BN554" s="11">
        <v>-0.25766509999999998</v>
      </c>
      <c r="BO554" s="11">
        <v>-0.35569580000000001</v>
      </c>
      <c r="BP554" s="11">
        <v>-0.21728449999999999</v>
      </c>
      <c r="BQ554" s="11">
        <v>-0.26390649999999999</v>
      </c>
      <c r="BR554" s="11">
        <v>-0.34152110000000002</v>
      </c>
      <c r="BS554" s="11">
        <v>-0.3213086</v>
      </c>
      <c r="BT554" s="11">
        <v>-0.16839319999999999</v>
      </c>
      <c r="BU554" s="11">
        <v>-0.1576516</v>
      </c>
      <c r="BV554" s="11">
        <v>6.7265800000000001E-2</v>
      </c>
      <c r="BW554" s="11">
        <v>0.23987</v>
      </c>
      <c r="BX554" s="11">
        <v>0.33213860000000001</v>
      </c>
      <c r="BY554" s="11">
        <v>1.8496700000000001E-2</v>
      </c>
      <c r="BZ554" s="11">
        <v>-0.1050403</v>
      </c>
      <c r="CA554" s="11">
        <v>-0.27199620000000002</v>
      </c>
      <c r="CB554" s="11">
        <v>-1.4355329999999999</v>
      </c>
      <c r="CC554" s="11">
        <v>-1.4353149999999999</v>
      </c>
      <c r="CD554" s="11">
        <v>-1.144298</v>
      </c>
      <c r="CE554" s="11">
        <v>-0.84570659999999998</v>
      </c>
      <c r="CF554" s="11">
        <v>-0.59388090000000004</v>
      </c>
      <c r="CG554" s="11">
        <v>-0.54749820000000005</v>
      </c>
      <c r="CH554" s="11">
        <v>-0.60429999999999995</v>
      </c>
      <c r="CI554" s="11">
        <v>-0.45606839999999998</v>
      </c>
      <c r="CJ554" s="11">
        <v>-0.18719479999999999</v>
      </c>
      <c r="CK554" s="11">
        <v>-0.15233389999999999</v>
      </c>
      <c r="CL554" s="11">
        <v>3.3827000000000003E-2</v>
      </c>
      <c r="CM554" s="11">
        <v>-8.0351599999999995E-2</v>
      </c>
      <c r="CN554" s="11">
        <v>3.60802E-2</v>
      </c>
      <c r="CO554" s="11">
        <v>1.2230400000000001E-2</v>
      </c>
      <c r="CP554" s="11">
        <v>-2.49191E-2</v>
      </c>
      <c r="CQ554" s="11">
        <v>8.1139999999999997E-3</v>
      </c>
      <c r="CR554" s="11">
        <v>0.19820560000000001</v>
      </c>
      <c r="CS554" s="11">
        <v>0.17189940000000001</v>
      </c>
      <c r="CT554" s="11">
        <v>0.36547190000000002</v>
      </c>
      <c r="CU554" s="11">
        <v>0.52395930000000002</v>
      </c>
      <c r="CV554" s="11">
        <v>0.60805739999999997</v>
      </c>
      <c r="CW554" s="11">
        <v>0.2917535</v>
      </c>
      <c r="CX554" s="11">
        <v>0.15975619999999999</v>
      </c>
      <c r="CY554" s="11">
        <v>-3.0411400000000002E-2</v>
      </c>
      <c r="CZ554" s="11">
        <v>0.27135169999999997</v>
      </c>
      <c r="DA554" s="11">
        <v>0.23806089999999999</v>
      </c>
      <c r="DB554" s="11">
        <v>0.20053550000000001</v>
      </c>
      <c r="DC554" s="11">
        <v>0.17668030000000001</v>
      </c>
      <c r="DD554" s="11">
        <v>0.15835379999999999</v>
      </c>
      <c r="DE554" s="11">
        <v>0.1384147</v>
      </c>
      <c r="DF554" s="11">
        <v>0.14999390000000001</v>
      </c>
      <c r="DG554" s="11">
        <v>0.17141380000000001</v>
      </c>
      <c r="DH554" s="11">
        <v>0.16213759999999999</v>
      </c>
      <c r="DI554" s="11">
        <v>0.17658199999999999</v>
      </c>
      <c r="DJ554" s="11">
        <v>0.1772146</v>
      </c>
      <c r="DK554" s="11">
        <v>0.1673974</v>
      </c>
      <c r="DL554" s="11">
        <v>0.1540348</v>
      </c>
      <c r="DM554" s="11">
        <v>0.16787930000000001</v>
      </c>
      <c r="DN554" s="11">
        <v>0.1924804</v>
      </c>
      <c r="DO554" s="11">
        <v>0.2002747</v>
      </c>
      <c r="DP554" s="11">
        <v>0.2228762</v>
      </c>
      <c r="DQ554" s="11">
        <v>0.2003528</v>
      </c>
      <c r="DR554" s="11">
        <v>0.1812964</v>
      </c>
      <c r="DS554" s="11">
        <v>0.17271410000000001</v>
      </c>
      <c r="DT554" s="11">
        <v>0.1677467</v>
      </c>
      <c r="DU554" s="11">
        <v>0.16612830000000001</v>
      </c>
      <c r="DV554" s="11">
        <v>0.16098489999999999</v>
      </c>
      <c r="DW554" s="11">
        <v>0.14687310000000001</v>
      </c>
      <c r="DX554" s="11">
        <v>2.6274929999999999</v>
      </c>
      <c r="DY554" s="11">
        <v>0.1166485</v>
      </c>
      <c r="DZ554" s="11">
        <v>0.16550000000000001</v>
      </c>
      <c r="EA554" s="11">
        <v>59.330505000000002</v>
      </c>
      <c r="EB554" s="11">
        <v>59.968165999999997</v>
      </c>
      <c r="EC554" s="11">
        <v>59.230758999999999</v>
      </c>
      <c r="ED554" s="11">
        <v>58.539219000000003</v>
      </c>
      <c r="EE554" s="11">
        <v>58.337940000000003</v>
      </c>
      <c r="EF554" s="11">
        <v>57.907100999999997</v>
      </c>
      <c r="EG554" s="11">
        <v>58.546478</v>
      </c>
      <c r="EH554" s="11">
        <v>59.974411000000003</v>
      </c>
      <c r="EI554" s="11">
        <v>61.620693000000003</v>
      </c>
      <c r="EJ554" s="11">
        <v>63.630741</v>
      </c>
      <c r="EK554" s="11">
        <v>65.238472000000002</v>
      </c>
      <c r="EL554" s="11">
        <v>66.328423000000001</v>
      </c>
      <c r="EM554" s="11">
        <v>66.939682000000005</v>
      </c>
      <c r="EN554" s="11">
        <v>69.346053999999995</v>
      </c>
      <c r="EO554" s="11">
        <v>68.446274000000003</v>
      </c>
      <c r="EP554" s="11">
        <v>67.104438999999999</v>
      </c>
      <c r="EQ554" s="11">
        <v>66.323097000000004</v>
      </c>
      <c r="ER554" s="11">
        <v>65.037627999999998</v>
      </c>
      <c r="ES554" s="11">
        <v>63.456645999999999</v>
      </c>
      <c r="ET554" s="11">
        <v>61.100543999999999</v>
      </c>
      <c r="EU554" s="11">
        <v>60.095032000000003</v>
      </c>
      <c r="EV554" s="11">
        <v>59.479877000000002</v>
      </c>
      <c r="EW554" s="11">
        <v>58.96463</v>
      </c>
      <c r="EX554" s="11">
        <v>59.408669000000003</v>
      </c>
      <c r="EY554" s="11">
        <v>0</v>
      </c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37"/>
      <c r="FY554" s="37"/>
    </row>
    <row r="555" spans="1:235" x14ac:dyDescent="0.2">
      <c r="A555" t="s">
        <v>112</v>
      </c>
      <c r="B555" t="s">
        <v>136</v>
      </c>
      <c r="C555" t="s">
        <v>0</v>
      </c>
      <c r="D555" t="s">
        <v>134</v>
      </c>
      <c r="E555" s="38" t="s">
        <v>123</v>
      </c>
      <c r="F555" t="s">
        <v>106</v>
      </c>
      <c r="G555" s="11">
        <v>6815</v>
      </c>
      <c r="H555" s="11">
        <v>6.249295</v>
      </c>
      <c r="I555" s="11">
        <v>5.7821990000000003</v>
      </c>
      <c r="J555" s="11">
        <v>5.2113870000000002</v>
      </c>
      <c r="K555" s="11">
        <v>4.8009300000000001</v>
      </c>
      <c r="L555" s="11">
        <v>4.5767069999999999</v>
      </c>
      <c r="M555" s="11">
        <v>4.5197969999999996</v>
      </c>
      <c r="N555" s="11">
        <v>4.0924060000000004</v>
      </c>
      <c r="O555" s="11">
        <v>2.0041190000000002</v>
      </c>
      <c r="P555" s="11">
        <v>-2.121286</v>
      </c>
      <c r="Q555" s="11">
        <v>-7.892989</v>
      </c>
      <c r="R555" s="11">
        <v>-14.015639999999999</v>
      </c>
      <c r="S555" s="11">
        <v>-18.79363</v>
      </c>
      <c r="T555" s="11">
        <v>-21.007629999999999</v>
      </c>
      <c r="U555" s="11">
        <v>-21.065709999999999</v>
      </c>
      <c r="V555" s="11">
        <v>-19.116879999999998</v>
      </c>
      <c r="W555" s="11">
        <v>-14.987349999999999</v>
      </c>
      <c r="X555" s="11">
        <v>-9.5583469999999995</v>
      </c>
      <c r="Y555" s="11">
        <v>-2.494599</v>
      </c>
      <c r="Z555" s="11">
        <v>3.729571</v>
      </c>
      <c r="AA555" s="11">
        <v>6.9716529999999999</v>
      </c>
      <c r="AB555" s="11">
        <v>7.6103329999999998</v>
      </c>
      <c r="AC555" s="11">
        <v>7.5334070000000004</v>
      </c>
      <c r="AD555" s="11">
        <v>6.8143399999999996</v>
      </c>
      <c r="AE555" s="11">
        <v>5.9033509999999998</v>
      </c>
      <c r="AF555" s="11">
        <v>-1.031112</v>
      </c>
      <c r="AG555" s="11">
        <v>-0.95888669999999998</v>
      </c>
      <c r="AH555" s="11">
        <v>-0.78878519999999996</v>
      </c>
      <c r="AI555" s="11">
        <v>-0.63341700000000001</v>
      </c>
      <c r="AJ555" s="11">
        <v>-0.50879300000000005</v>
      </c>
      <c r="AK555" s="11">
        <v>-0.45022990000000002</v>
      </c>
      <c r="AL555" s="11">
        <v>-0.51283500000000004</v>
      </c>
      <c r="AM555" s="11">
        <v>-0.48237829999999998</v>
      </c>
      <c r="AN555" s="11">
        <v>-0.33728469999999999</v>
      </c>
      <c r="AO555" s="11">
        <v>-0.33129069999999999</v>
      </c>
      <c r="AP555" s="11">
        <v>-0.2697156</v>
      </c>
      <c r="AQ555" s="11">
        <v>-0.31031379999999997</v>
      </c>
      <c r="AR555" s="11">
        <v>-0.2361424</v>
      </c>
      <c r="AS555" s="11">
        <v>-0.26033729999999999</v>
      </c>
      <c r="AT555" s="11">
        <v>-0.30435630000000002</v>
      </c>
      <c r="AU555" s="11">
        <v>-0.3005253</v>
      </c>
      <c r="AV555" s="11">
        <v>-0.26159979999999999</v>
      </c>
      <c r="AW555" s="11">
        <v>-0.2472538</v>
      </c>
      <c r="AX555" s="11">
        <v>-0.1060294</v>
      </c>
      <c r="AY555" s="11">
        <v>-5.3056800000000001E-2</v>
      </c>
      <c r="AZ555" s="11">
        <v>-2.9409999999999999E-2</v>
      </c>
      <c r="BA555" s="11">
        <v>-0.16532379999999999</v>
      </c>
      <c r="BB555" s="11">
        <v>-0.2162569</v>
      </c>
      <c r="BC555" s="11">
        <v>-0.29344480000000001</v>
      </c>
      <c r="BD555" s="11">
        <v>-0.82758960000000004</v>
      </c>
      <c r="BE555" s="11">
        <v>-0.78253980000000001</v>
      </c>
      <c r="BF555" s="11">
        <v>-0.64023819999999998</v>
      </c>
      <c r="BG555" s="11">
        <v>-0.50104579999999999</v>
      </c>
      <c r="BH555" s="11">
        <v>-0.39182519999999998</v>
      </c>
      <c r="BI555" s="11">
        <v>-0.34850009999999998</v>
      </c>
      <c r="BJ555" s="11">
        <v>-0.40142909999999998</v>
      </c>
      <c r="BK555" s="11">
        <v>-0.35610890000000001</v>
      </c>
      <c r="BL555" s="11">
        <v>-0.21962889999999999</v>
      </c>
      <c r="BM555" s="11">
        <v>-0.20259750000000001</v>
      </c>
      <c r="BN555" s="11">
        <v>-0.14039599999999999</v>
      </c>
      <c r="BO555" s="11">
        <v>-0.188663</v>
      </c>
      <c r="BP555" s="11">
        <v>-0.1253843</v>
      </c>
      <c r="BQ555" s="11">
        <v>-0.14018639999999999</v>
      </c>
      <c r="BR555" s="11">
        <v>-0.1656019</v>
      </c>
      <c r="BS555" s="11">
        <v>-0.15676129999999999</v>
      </c>
      <c r="BT555" s="11">
        <v>-0.100856</v>
      </c>
      <c r="BU555" s="11">
        <v>-0.10135909999999999</v>
      </c>
      <c r="BV555" s="11">
        <v>2.69603E-2</v>
      </c>
      <c r="BW555" s="11">
        <v>7.4273099999999995E-2</v>
      </c>
      <c r="BX555" s="11">
        <v>9.5245499999999997E-2</v>
      </c>
      <c r="BY555" s="11">
        <v>-3.9986099999999997E-2</v>
      </c>
      <c r="BZ555" s="11">
        <v>-9.6453899999999995E-2</v>
      </c>
      <c r="CA555" s="11">
        <v>-0.1844799</v>
      </c>
      <c r="CB555" s="11">
        <v>-0.62406669999999997</v>
      </c>
      <c r="CC555" s="11">
        <v>-0.60619279999999998</v>
      </c>
      <c r="CD555" s="11">
        <v>-0.49169119999999999</v>
      </c>
      <c r="CE555" s="11">
        <v>-0.36867450000000002</v>
      </c>
      <c r="CF555" s="11">
        <v>-0.27485730000000003</v>
      </c>
      <c r="CG555" s="11">
        <v>-0.2467702</v>
      </c>
      <c r="CH555" s="11">
        <v>-0.29002309999999998</v>
      </c>
      <c r="CI555" s="11">
        <v>-0.2298395</v>
      </c>
      <c r="CJ555" s="11">
        <v>-0.1019731</v>
      </c>
      <c r="CK555" s="11">
        <v>-7.3904300000000006E-2</v>
      </c>
      <c r="CL555" s="11">
        <v>-1.10765E-2</v>
      </c>
      <c r="CM555" s="11">
        <v>-6.7012299999999997E-2</v>
      </c>
      <c r="CN555" s="11">
        <v>-1.46263E-2</v>
      </c>
      <c r="CO555" s="11">
        <v>-2.0035600000000001E-2</v>
      </c>
      <c r="CP555" s="11">
        <v>-2.68475E-2</v>
      </c>
      <c r="CQ555" s="11">
        <v>-1.29972E-2</v>
      </c>
      <c r="CR555" s="11">
        <v>5.9887799999999998E-2</v>
      </c>
      <c r="CS555" s="11">
        <v>4.4535600000000002E-2</v>
      </c>
      <c r="CT555" s="11">
        <v>0.15995000000000001</v>
      </c>
      <c r="CU555" s="11">
        <v>0.2016029</v>
      </c>
      <c r="CV555" s="11">
        <v>0.21990090000000001</v>
      </c>
      <c r="CW555" s="11">
        <v>8.53516E-2</v>
      </c>
      <c r="CX555" s="11">
        <v>2.3349000000000002E-2</v>
      </c>
      <c r="CY555" s="11">
        <v>-7.5515100000000002E-2</v>
      </c>
      <c r="CZ555" s="11">
        <v>0.1237331</v>
      </c>
      <c r="DA555" s="11">
        <v>0.1072114</v>
      </c>
      <c r="DB555" s="11">
        <v>9.0310100000000004E-2</v>
      </c>
      <c r="DC555" s="11">
        <v>8.0476000000000006E-2</v>
      </c>
      <c r="DD555" s="11">
        <v>7.1111400000000005E-2</v>
      </c>
      <c r="DE555" s="11">
        <v>6.1847300000000001E-2</v>
      </c>
      <c r="DF555" s="11">
        <v>6.7729999999999999E-2</v>
      </c>
      <c r="DG555" s="11">
        <v>7.6766299999999996E-2</v>
      </c>
      <c r="DH555" s="11">
        <v>7.1529599999999999E-2</v>
      </c>
      <c r="DI555" s="11">
        <v>7.8239900000000001E-2</v>
      </c>
      <c r="DJ555" s="11">
        <v>7.8620700000000002E-2</v>
      </c>
      <c r="DK555" s="11">
        <v>7.3958399999999994E-2</v>
      </c>
      <c r="DL555" s="11">
        <v>6.7336099999999996E-2</v>
      </c>
      <c r="DM555" s="11">
        <v>7.3046600000000003E-2</v>
      </c>
      <c r="DN555" s="11">
        <v>8.4356700000000007E-2</v>
      </c>
      <c r="DO555" s="11">
        <v>8.7402300000000002E-2</v>
      </c>
      <c r="DP555" s="11">
        <v>9.7725300000000001E-2</v>
      </c>
      <c r="DQ555" s="11">
        <v>8.8697700000000004E-2</v>
      </c>
      <c r="DR555" s="11">
        <v>8.0851999999999993E-2</v>
      </c>
      <c r="DS555" s="11">
        <v>7.7411099999999997E-2</v>
      </c>
      <c r="DT555" s="11">
        <v>7.5785099999999994E-2</v>
      </c>
      <c r="DU555" s="11">
        <v>7.6199900000000001E-2</v>
      </c>
      <c r="DV555" s="11">
        <v>7.2834999999999997E-2</v>
      </c>
      <c r="DW555" s="11">
        <v>6.6245899999999996E-2</v>
      </c>
      <c r="DX555" s="11">
        <v>1.15387</v>
      </c>
      <c r="DY555" s="11">
        <v>5.1251400000000003E-2</v>
      </c>
      <c r="DZ555" s="11">
        <v>7.3847800000000005E-2</v>
      </c>
      <c r="EA555" s="11">
        <v>60.771061000000003</v>
      </c>
      <c r="EB555" s="11">
        <v>61.747245999999997</v>
      </c>
      <c r="EC555" s="11">
        <v>60.980159999999998</v>
      </c>
      <c r="ED555" s="11">
        <v>60.193058000000001</v>
      </c>
      <c r="EE555" s="11">
        <v>59.932678000000003</v>
      </c>
      <c r="EF555" s="11">
        <v>59.391537</v>
      </c>
      <c r="EG555" s="11">
        <v>59.678787</v>
      </c>
      <c r="EH555" s="11">
        <v>60.242007999999998</v>
      </c>
      <c r="EI555" s="11">
        <v>60.901836000000003</v>
      </c>
      <c r="EJ555" s="11">
        <v>62.082748000000002</v>
      </c>
      <c r="EK555" s="11">
        <v>62.914119999999997</v>
      </c>
      <c r="EL555" s="11">
        <v>63.481392</v>
      </c>
      <c r="EM555" s="11">
        <v>63.620758000000002</v>
      </c>
      <c r="EN555" s="11">
        <v>66.769149999999996</v>
      </c>
      <c r="EO555" s="11">
        <v>65.860473999999996</v>
      </c>
      <c r="EP555" s="11">
        <v>64.773696999999999</v>
      </c>
      <c r="EQ555" s="11">
        <v>64.264809</v>
      </c>
      <c r="ER555" s="11">
        <v>63.192970000000003</v>
      </c>
      <c r="ES555" s="11">
        <v>62.252907</v>
      </c>
      <c r="ET555" s="11">
        <v>60.791836000000004</v>
      </c>
      <c r="EU555" s="11">
        <v>60.155665999999997</v>
      </c>
      <c r="EV555" s="11">
        <v>59.89817</v>
      </c>
      <c r="EW555" s="11">
        <v>59.501156000000002</v>
      </c>
      <c r="EX555" s="11">
        <v>60.396720999999999</v>
      </c>
      <c r="EY555" s="11">
        <v>0</v>
      </c>
      <c r="EZ555" s="11"/>
      <c r="FA555" s="11"/>
      <c r="FB555" s="11"/>
      <c r="FC555" s="11"/>
      <c r="FD555" s="11"/>
      <c r="FE555" s="11"/>
      <c r="FF555" s="11"/>
      <c r="FG555" s="11"/>
      <c r="FH555" s="11"/>
      <c r="FI555" s="11"/>
      <c r="FJ555" s="11"/>
      <c r="FK555" s="11"/>
      <c r="FL555" s="11"/>
      <c r="FM555" s="11"/>
      <c r="FN555" s="11"/>
      <c r="FO555" s="11"/>
      <c r="FP555" s="11"/>
      <c r="FQ555" s="11"/>
      <c r="FR555" s="11"/>
      <c r="FS555" s="11"/>
      <c r="FT555" s="11"/>
      <c r="FU555" s="11"/>
      <c r="FV555" s="11"/>
      <c r="HY555" s="37"/>
      <c r="IA555" s="37"/>
    </row>
    <row r="556" spans="1:235" x14ac:dyDescent="0.2">
      <c r="A556" t="s">
        <v>112</v>
      </c>
      <c r="B556" t="s">
        <v>136</v>
      </c>
      <c r="C556" t="s">
        <v>0</v>
      </c>
      <c r="D556" t="s">
        <v>134</v>
      </c>
      <c r="E556" s="38" t="s">
        <v>123</v>
      </c>
      <c r="F556" t="s">
        <v>107</v>
      </c>
      <c r="G556" s="11">
        <v>8712</v>
      </c>
      <c r="H556" s="11">
        <v>7.931063</v>
      </c>
      <c r="I556" s="11">
        <v>7.3410570000000002</v>
      </c>
      <c r="J556" s="11">
        <v>6.7129180000000002</v>
      </c>
      <c r="K556" s="11">
        <v>6.3037359999999998</v>
      </c>
      <c r="L556" s="11">
        <v>6.1525299999999996</v>
      </c>
      <c r="M556" s="11">
        <v>6.2945719999999996</v>
      </c>
      <c r="N556" s="11">
        <v>5.7902849999999999</v>
      </c>
      <c r="O556" s="11">
        <v>2.211589</v>
      </c>
      <c r="P556" s="11">
        <v>-4.1297600000000001</v>
      </c>
      <c r="Q556" s="11">
        <v>-12.77243</v>
      </c>
      <c r="R556" s="11">
        <v>-20.583400000000001</v>
      </c>
      <c r="S556" s="11">
        <v>-25.291429999999998</v>
      </c>
      <c r="T556" s="11">
        <v>-28.233779999999999</v>
      </c>
      <c r="U556" s="11">
        <v>-28.951499999999999</v>
      </c>
      <c r="V556" s="11">
        <v>-26.23395</v>
      </c>
      <c r="W556" s="11">
        <v>-20.156949999999998</v>
      </c>
      <c r="X556" s="11">
        <v>-12.161379999999999</v>
      </c>
      <c r="Y556" s="11">
        <v>-2.534465</v>
      </c>
      <c r="Z556" s="11">
        <v>5.7969569999999999</v>
      </c>
      <c r="AA556" s="11">
        <v>9.8462490000000003</v>
      </c>
      <c r="AB556" s="11">
        <v>10.405239999999999</v>
      </c>
      <c r="AC556" s="11">
        <v>10.08037</v>
      </c>
      <c r="AD556" s="11">
        <v>8.9889880000000009</v>
      </c>
      <c r="AE556" s="11">
        <v>7.861758</v>
      </c>
      <c r="AF556" s="11">
        <v>-1.2683150000000001</v>
      </c>
      <c r="AG556" s="11">
        <v>-1.2057439999999999</v>
      </c>
      <c r="AH556" s="11">
        <v>-0.97111890000000001</v>
      </c>
      <c r="AI556" s="11">
        <v>-0.7668334</v>
      </c>
      <c r="AJ556" s="11">
        <v>-0.60421020000000003</v>
      </c>
      <c r="AK556" s="11">
        <v>-0.55017309999999997</v>
      </c>
      <c r="AL556" s="11">
        <v>-0.61546650000000003</v>
      </c>
      <c r="AM556" s="11">
        <v>-0.58324880000000001</v>
      </c>
      <c r="AN556" s="11">
        <v>-0.39111170000000001</v>
      </c>
      <c r="AO556" s="11">
        <v>-0.3933007</v>
      </c>
      <c r="AP556" s="11">
        <v>-0.31240810000000002</v>
      </c>
      <c r="AQ556" s="11">
        <v>-0.36874489999999999</v>
      </c>
      <c r="AR556" s="11">
        <v>-0.27133600000000002</v>
      </c>
      <c r="AS556" s="11">
        <v>-0.31462380000000001</v>
      </c>
      <c r="AT556" s="11">
        <v>-0.3908896</v>
      </c>
      <c r="AU556" s="11">
        <v>-0.39974419999999999</v>
      </c>
      <c r="AV556" s="11">
        <v>-0.36003259999999998</v>
      </c>
      <c r="AW556" s="11">
        <v>-0.3416515</v>
      </c>
      <c r="AX556" s="11">
        <v>-0.19560469999999999</v>
      </c>
      <c r="AY556" s="11">
        <v>-5.0130899999999999E-2</v>
      </c>
      <c r="AZ556" s="11">
        <v>5.9830999999999999E-3</v>
      </c>
      <c r="BA556" s="11">
        <v>-0.20291780000000001</v>
      </c>
      <c r="BB556" s="11">
        <v>-0.25139810000000001</v>
      </c>
      <c r="BC556" s="11">
        <v>-0.3125578</v>
      </c>
      <c r="BD556" s="11">
        <v>-1.0100089999999999</v>
      </c>
      <c r="BE556" s="11">
        <v>-0.98036279999999998</v>
      </c>
      <c r="BF556" s="11">
        <v>-0.78097450000000002</v>
      </c>
      <c r="BG556" s="11">
        <v>-0.59938380000000002</v>
      </c>
      <c r="BH556" s="11">
        <v>-0.45427020000000001</v>
      </c>
      <c r="BI556" s="11">
        <v>-0.4188405</v>
      </c>
      <c r="BJ556" s="11">
        <v>-0.47443459999999998</v>
      </c>
      <c r="BK556" s="11">
        <v>-0.42014669999999998</v>
      </c>
      <c r="BL556" s="11">
        <v>-0.2379947</v>
      </c>
      <c r="BM556" s="11">
        <v>-0.22818430000000001</v>
      </c>
      <c r="BN556" s="11">
        <v>-0.14664340000000001</v>
      </c>
      <c r="BO556" s="11">
        <v>-0.2119019</v>
      </c>
      <c r="BP556" s="11">
        <v>-0.12566469999999999</v>
      </c>
      <c r="BQ556" s="11">
        <v>-0.15509729999999999</v>
      </c>
      <c r="BR556" s="11">
        <v>-0.20877789999999999</v>
      </c>
      <c r="BS556" s="11">
        <v>-0.20919950000000001</v>
      </c>
      <c r="BT556" s="11">
        <v>-0.14705779999999999</v>
      </c>
      <c r="BU556" s="11">
        <v>-0.15101239999999999</v>
      </c>
      <c r="BV556" s="11">
        <v>-2.1566599999999998E-2</v>
      </c>
      <c r="BW556" s="11">
        <v>0.11369750000000001</v>
      </c>
      <c r="BX556" s="11">
        <v>0.1650819</v>
      </c>
      <c r="BY556" s="11">
        <v>-4.31227E-2</v>
      </c>
      <c r="BZ556" s="11">
        <v>-9.5512399999999997E-2</v>
      </c>
      <c r="CA556" s="11">
        <v>-0.17098659999999999</v>
      </c>
      <c r="CB556" s="11">
        <v>-0.75170400000000004</v>
      </c>
      <c r="CC556" s="11">
        <v>-0.75498189999999998</v>
      </c>
      <c r="CD556" s="11">
        <v>-0.59083010000000002</v>
      </c>
      <c r="CE556" s="11">
        <v>-0.43193429999999999</v>
      </c>
      <c r="CF556" s="11">
        <v>-0.30433009999999999</v>
      </c>
      <c r="CG556" s="11">
        <v>-0.28750779999999998</v>
      </c>
      <c r="CH556" s="11">
        <v>-0.3334028</v>
      </c>
      <c r="CI556" s="11">
        <v>-0.25704460000000001</v>
      </c>
      <c r="CJ556" s="11">
        <v>-8.4877599999999997E-2</v>
      </c>
      <c r="CK556" s="11">
        <v>-6.3067799999999993E-2</v>
      </c>
      <c r="CL556" s="11">
        <v>1.9121200000000001E-2</v>
      </c>
      <c r="CM556" s="11">
        <v>-5.5058799999999998E-2</v>
      </c>
      <c r="CN556" s="11">
        <v>2.00065E-2</v>
      </c>
      <c r="CO556" s="11">
        <v>4.4292999999999997E-3</v>
      </c>
      <c r="CP556" s="11">
        <v>-2.6666200000000001E-2</v>
      </c>
      <c r="CQ556" s="11">
        <v>-1.8654899999999999E-2</v>
      </c>
      <c r="CR556" s="11">
        <v>6.5917000000000003E-2</v>
      </c>
      <c r="CS556" s="11">
        <v>3.9626799999999997E-2</v>
      </c>
      <c r="CT556" s="11">
        <v>0.15247150000000001</v>
      </c>
      <c r="CU556" s="11">
        <v>0.27752589999999999</v>
      </c>
      <c r="CV556" s="11">
        <v>0.32418069999999999</v>
      </c>
      <c r="CW556" s="11">
        <v>0.1166724</v>
      </c>
      <c r="CX556" s="11">
        <v>6.0373200000000002E-2</v>
      </c>
      <c r="CY556" s="11">
        <v>-2.9415299999999998E-2</v>
      </c>
      <c r="CZ556" s="11">
        <v>0.1570385</v>
      </c>
      <c r="DA556" s="11">
        <v>0.1370219</v>
      </c>
      <c r="DB556" s="11">
        <v>0.1155996</v>
      </c>
      <c r="DC556" s="11">
        <v>0.10180210000000001</v>
      </c>
      <c r="DD556" s="11">
        <v>9.1157100000000005E-2</v>
      </c>
      <c r="DE556" s="11">
        <v>7.9844600000000002E-2</v>
      </c>
      <c r="DF556" s="11">
        <v>8.5741300000000006E-2</v>
      </c>
      <c r="DG556" s="11">
        <v>9.9158999999999997E-2</v>
      </c>
      <c r="DH556" s="11">
        <v>9.3088599999999994E-2</v>
      </c>
      <c r="DI556" s="11">
        <v>0.10038370000000001</v>
      </c>
      <c r="DJ556" s="11">
        <v>0.1007777</v>
      </c>
      <c r="DK556" s="11">
        <v>9.5353800000000002E-2</v>
      </c>
      <c r="DL556" s="11">
        <v>8.8561799999999996E-2</v>
      </c>
      <c r="DM556" s="11">
        <v>9.6985299999999997E-2</v>
      </c>
      <c r="DN556" s="11">
        <v>0.1107161</v>
      </c>
      <c r="DO556" s="11">
        <v>0.1158429</v>
      </c>
      <c r="DP556" s="11">
        <v>0.1294795</v>
      </c>
      <c r="DQ556" s="11">
        <v>0.1159004</v>
      </c>
      <c r="DR556" s="11">
        <v>0.1058077</v>
      </c>
      <c r="DS556" s="11">
        <v>9.9600599999999997E-2</v>
      </c>
      <c r="DT556" s="11">
        <v>9.6725199999999997E-2</v>
      </c>
      <c r="DU556" s="11">
        <v>9.7148499999999999E-2</v>
      </c>
      <c r="DV556" s="11">
        <v>9.47717E-2</v>
      </c>
      <c r="DW556" s="11">
        <v>8.6069199999999998E-2</v>
      </c>
      <c r="DX556" s="11">
        <v>1.535501</v>
      </c>
      <c r="DY556" s="11">
        <v>6.7373199999999994E-2</v>
      </c>
      <c r="DZ556" s="11">
        <v>9.6225500000000005E-2</v>
      </c>
      <c r="EA556" s="11">
        <v>58.208477000000002</v>
      </c>
      <c r="EB556" s="11">
        <v>58.582465999999997</v>
      </c>
      <c r="EC556" s="11">
        <v>57.868172000000001</v>
      </c>
      <c r="ED556" s="11">
        <v>57.251067999999997</v>
      </c>
      <c r="EE556" s="11">
        <v>57.095821000000001</v>
      </c>
      <c r="EF556" s="11">
        <v>56.750892999999998</v>
      </c>
      <c r="EG556" s="11">
        <v>57.664538999999998</v>
      </c>
      <c r="EH556" s="11">
        <v>59.765984000000003</v>
      </c>
      <c r="EI556" s="11">
        <v>62.180599000000001</v>
      </c>
      <c r="EJ556" s="11">
        <v>64.836449000000002</v>
      </c>
      <c r="EK556" s="11">
        <v>67.048873999999998</v>
      </c>
      <c r="EL556" s="11">
        <v>68.545929000000001</v>
      </c>
      <c r="EM556" s="11">
        <v>69.524733999999995</v>
      </c>
      <c r="EN556" s="11">
        <v>71.353156999999996</v>
      </c>
      <c r="EO556" s="11">
        <v>70.460319999999996</v>
      </c>
      <c r="EP556" s="11">
        <v>68.919822999999994</v>
      </c>
      <c r="EQ556" s="11">
        <v>67.926270000000002</v>
      </c>
      <c r="ER556" s="11">
        <v>66.474402999999995</v>
      </c>
      <c r="ES556" s="11">
        <v>64.394226000000003</v>
      </c>
      <c r="ET556" s="11">
        <v>61.340992</v>
      </c>
      <c r="EU556" s="11">
        <v>60.047801999999997</v>
      </c>
      <c r="EV556" s="11">
        <v>59.154071999999999</v>
      </c>
      <c r="EW556" s="11">
        <v>58.546734000000001</v>
      </c>
      <c r="EX556" s="11">
        <v>58.639083999999997</v>
      </c>
      <c r="EY556" s="11">
        <v>0</v>
      </c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HY556" s="37"/>
      <c r="IA556" s="37"/>
    </row>
    <row r="557" spans="1:235" x14ac:dyDescent="0.2">
      <c r="A557" t="s">
        <v>112</v>
      </c>
      <c r="B557" t="s">
        <v>136</v>
      </c>
      <c r="C557" t="s">
        <v>0</v>
      </c>
      <c r="D557" t="s">
        <v>134</v>
      </c>
      <c r="E557" s="38" t="s">
        <v>218</v>
      </c>
      <c r="F557" t="s">
        <v>105</v>
      </c>
      <c r="G557" s="11">
        <v>15527</v>
      </c>
      <c r="H557" s="11">
        <v>15.428240000000001</v>
      </c>
      <c r="I557" s="11">
        <v>14.078430000000001</v>
      </c>
      <c r="J557" s="11">
        <v>12.60055</v>
      </c>
      <c r="K557" s="11">
        <v>11.586370000000001</v>
      </c>
      <c r="L557" s="11">
        <v>11.00325</v>
      </c>
      <c r="M557" s="11">
        <v>10.48889</v>
      </c>
      <c r="N557" s="11">
        <v>7.9995279999999998</v>
      </c>
      <c r="O557" s="11">
        <v>-1.714162</v>
      </c>
      <c r="P557" s="11">
        <v>-14.485889999999999</v>
      </c>
      <c r="Q557" s="11">
        <v>-30.254840000000002</v>
      </c>
      <c r="R557" s="11">
        <v>-41.373730000000002</v>
      </c>
      <c r="S557" s="11">
        <v>-47.944899999999997</v>
      </c>
      <c r="T557" s="11">
        <v>-48.33502</v>
      </c>
      <c r="U557" s="11">
        <v>-45.347250000000003</v>
      </c>
      <c r="V557" s="11">
        <v>-38.309899999999999</v>
      </c>
      <c r="W557" s="11">
        <v>-26.253060000000001</v>
      </c>
      <c r="X557" s="11">
        <v>-11.612830000000001</v>
      </c>
      <c r="Y557" s="11">
        <v>6.2975440000000003</v>
      </c>
      <c r="Z557" s="11">
        <v>21.291509999999999</v>
      </c>
      <c r="AA557" s="11">
        <v>27.852450000000001</v>
      </c>
      <c r="AB557" s="11">
        <v>27.254349999999999</v>
      </c>
      <c r="AC557" s="11">
        <v>25.486999999999998</v>
      </c>
      <c r="AD557" s="11">
        <v>22.067990000000002</v>
      </c>
      <c r="AE557" s="11">
        <v>18.852779999999999</v>
      </c>
      <c r="AF557" s="11">
        <v>-2.6320839999999999</v>
      </c>
      <c r="AG557" s="11">
        <v>-2.4536880000000001</v>
      </c>
      <c r="AH557" s="11">
        <v>-2.0285440000000001</v>
      </c>
      <c r="AI557" s="11">
        <v>-1.579555</v>
      </c>
      <c r="AJ557" s="11">
        <v>-1.266243</v>
      </c>
      <c r="AK557" s="11">
        <v>-1.0729249999999999</v>
      </c>
      <c r="AL557" s="11">
        <v>-1.05141</v>
      </c>
      <c r="AM557" s="11">
        <v>-0.81273680000000004</v>
      </c>
      <c r="AN557" s="11">
        <v>-0.64354250000000002</v>
      </c>
      <c r="AO557" s="11">
        <v>-0.81109949999999997</v>
      </c>
      <c r="AP557" s="11">
        <v>-0.70485140000000002</v>
      </c>
      <c r="AQ557" s="11">
        <v>-0.87498699999999996</v>
      </c>
      <c r="AR557" s="11">
        <v>-0.588731</v>
      </c>
      <c r="AS557" s="11">
        <v>-0.60980049999999997</v>
      </c>
      <c r="AT557" s="11">
        <v>-0.70995960000000002</v>
      </c>
      <c r="AU557" s="11">
        <v>-0.57311979999999996</v>
      </c>
      <c r="AV557" s="11">
        <v>-0.40740700000000002</v>
      </c>
      <c r="AW557" s="11">
        <v>-0.54513650000000002</v>
      </c>
      <c r="AX557" s="11">
        <v>-0.43885350000000001</v>
      </c>
      <c r="AY557" s="11">
        <v>-0.2427841</v>
      </c>
      <c r="AZ557" s="11">
        <v>-1.57874E-2</v>
      </c>
      <c r="BA557" s="11">
        <v>-0.43872739999999999</v>
      </c>
      <c r="BB557" s="11">
        <v>-0.48785210000000001</v>
      </c>
      <c r="BC557" s="11">
        <v>-0.70030950000000003</v>
      </c>
      <c r="BD557" s="11">
        <v>-2.1058699999999999</v>
      </c>
      <c r="BE557" s="11">
        <v>-1.9880880000000001</v>
      </c>
      <c r="BF557" s="11">
        <v>-1.642107</v>
      </c>
      <c r="BG557" s="11">
        <v>-1.245914</v>
      </c>
      <c r="BH557" s="11">
        <v>-0.96654770000000001</v>
      </c>
      <c r="BI557" s="11">
        <v>-0.81526299999999996</v>
      </c>
      <c r="BJ557" s="11">
        <v>-0.79116989999999998</v>
      </c>
      <c r="BK557" s="11">
        <v>-0.52930690000000002</v>
      </c>
      <c r="BL557" s="11">
        <v>-0.369342</v>
      </c>
      <c r="BM557" s="11">
        <v>-0.5196096</v>
      </c>
      <c r="BN557" s="11">
        <v>-0.39504359999999999</v>
      </c>
      <c r="BO557" s="11">
        <v>-0.56686099999999995</v>
      </c>
      <c r="BP557" s="11">
        <v>-0.29553210000000002</v>
      </c>
      <c r="BQ557" s="11">
        <v>-0.28768769999999999</v>
      </c>
      <c r="BR557" s="11">
        <v>-0.36205569999999998</v>
      </c>
      <c r="BS557" s="11">
        <v>-0.2144433</v>
      </c>
      <c r="BT557" s="11">
        <v>-1.43672E-2</v>
      </c>
      <c r="BU557" s="11">
        <v>-0.1864489</v>
      </c>
      <c r="BV557" s="11">
        <v>-0.11582770000000001</v>
      </c>
      <c r="BW557" s="11">
        <v>5.6408100000000003E-2</v>
      </c>
      <c r="BX557" s="11">
        <v>0.28180169999999999</v>
      </c>
      <c r="BY557" s="11">
        <v>-0.13413739999999999</v>
      </c>
      <c r="BZ557" s="11">
        <v>-0.1998373</v>
      </c>
      <c r="CA557" s="11">
        <v>-0.4327976</v>
      </c>
      <c r="CB557" s="11">
        <v>-1.5796559999999999</v>
      </c>
      <c r="CC557" s="11">
        <v>-1.5224869999999999</v>
      </c>
      <c r="CD557" s="11">
        <v>-1.2556689999999999</v>
      </c>
      <c r="CE557" s="11">
        <v>-0.91227389999999997</v>
      </c>
      <c r="CF557" s="11">
        <v>-0.66685269999999996</v>
      </c>
      <c r="CG557" s="11">
        <v>-0.55760109999999996</v>
      </c>
      <c r="CH557" s="11">
        <v>-0.53092950000000005</v>
      </c>
      <c r="CI557" s="11">
        <v>-0.24587709999999999</v>
      </c>
      <c r="CJ557" s="11">
        <v>-9.5141500000000004E-2</v>
      </c>
      <c r="CK557" s="11">
        <v>-0.22811980000000001</v>
      </c>
      <c r="CL557" s="11">
        <v>-8.5235699999999998E-2</v>
      </c>
      <c r="CM557" s="11">
        <v>-0.25873499999999999</v>
      </c>
      <c r="CN557" s="11">
        <v>-2.3332000000000001E-3</v>
      </c>
      <c r="CO557" s="11">
        <v>3.44251E-2</v>
      </c>
      <c r="CP557" s="11">
        <v>-1.4151800000000001E-2</v>
      </c>
      <c r="CQ557" s="11">
        <v>0.14423320000000001</v>
      </c>
      <c r="CR557" s="11">
        <v>0.37867269999999997</v>
      </c>
      <c r="CS557" s="11">
        <v>0.17223869999999999</v>
      </c>
      <c r="CT557" s="11">
        <v>0.2071981</v>
      </c>
      <c r="CU557" s="11">
        <v>0.35560029999999998</v>
      </c>
      <c r="CV557" s="11">
        <v>0.57939079999999998</v>
      </c>
      <c r="CW557" s="11">
        <v>0.17045260000000001</v>
      </c>
      <c r="CX557" s="11">
        <v>8.8177500000000006E-2</v>
      </c>
      <c r="CY557" s="11">
        <v>-0.16528570000000001</v>
      </c>
      <c r="CZ557" s="11">
        <v>0.31991540000000002</v>
      </c>
      <c r="DA557" s="11">
        <v>0.28306520000000002</v>
      </c>
      <c r="DB557" s="11">
        <v>0.23493729999999999</v>
      </c>
      <c r="DC557" s="11">
        <v>0.20283899999999999</v>
      </c>
      <c r="DD557" s="11">
        <v>0.18220169999999999</v>
      </c>
      <c r="DE557" s="11">
        <v>0.15664729999999999</v>
      </c>
      <c r="DF557" s="11">
        <v>0.15821489999999999</v>
      </c>
      <c r="DG557" s="11">
        <v>0.1723131</v>
      </c>
      <c r="DH557" s="11">
        <v>0.16670199999999999</v>
      </c>
      <c r="DI557" s="11">
        <v>0.17721319999999999</v>
      </c>
      <c r="DJ557" s="11">
        <v>0.18834980000000001</v>
      </c>
      <c r="DK557" s="11">
        <v>0.1873273</v>
      </c>
      <c r="DL557" s="11">
        <v>0.1782523</v>
      </c>
      <c r="DM557" s="11">
        <v>0.1958307</v>
      </c>
      <c r="DN557" s="11">
        <v>0.21151049999999999</v>
      </c>
      <c r="DO557" s="11">
        <v>0.2180598</v>
      </c>
      <c r="DP557" s="11">
        <v>0.23895130000000001</v>
      </c>
      <c r="DQ557" s="11">
        <v>0.2180666</v>
      </c>
      <c r="DR557" s="11">
        <v>0.1963858</v>
      </c>
      <c r="DS557" s="11">
        <v>0.1818959</v>
      </c>
      <c r="DT557" s="11">
        <v>0.18092130000000001</v>
      </c>
      <c r="DU557" s="11">
        <v>0.1851776</v>
      </c>
      <c r="DV557" s="11">
        <v>0.1751006</v>
      </c>
      <c r="DW557" s="11">
        <v>0.16263569999999999</v>
      </c>
      <c r="DX557" s="11">
        <v>2.811947</v>
      </c>
      <c r="DY557" s="11">
        <v>0.1457582</v>
      </c>
      <c r="DZ557" s="11">
        <v>0.17665710000000001</v>
      </c>
      <c r="EA557" s="11">
        <v>62.457847999999998</v>
      </c>
      <c r="EB557" s="11">
        <v>64.385482999999994</v>
      </c>
      <c r="EC557" s="11">
        <v>62.726261000000001</v>
      </c>
      <c r="ED557" s="11">
        <v>61.202393000000001</v>
      </c>
      <c r="EE557" s="11">
        <v>61.186259999999997</v>
      </c>
      <c r="EF557" s="11">
        <v>60.338734000000002</v>
      </c>
      <c r="EG557" s="11">
        <v>61.282200000000003</v>
      </c>
      <c r="EH557" s="11">
        <v>66.515540999999999</v>
      </c>
      <c r="EI557" s="11">
        <v>71.589461999999997</v>
      </c>
      <c r="EJ557" s="11">
        <v>75.623512000000005</v>
      </c>
      <c r="EK557" s="11">
        <v>78.338134999999994</v>
      </c>
      <c r="EL557" s="11">
        <v>78.368819999999999</v>
      </c>
      <c r="EM557" s="11">
        <v>79.616241000000002</v>
      </c>
      <c r="EN557" s="11">
        <v>82.537163000000007</v>
      </c>
      <c r="EO557" s="11">
        <v>82.208213999999998</v>
      </c>
      <c r="EP557" s="11">
        <v>81.170524999999998</v>
      </c>
      <c r="EQ557" s="11">
        <v>79.313805000000002</v>
      </c>
      <c r="ER557" s="11">
        <v>77.412719999999993</v>
      </c>
      <c r="ES557" s="11">
        <v>75.828750999999997</v>
      </c>
      <c r="ET557" s="11">
        <v>72.613067999999998</v>
      </c>
      <c r="EU557" s="11">
        <v>69.991341000000006</v>
      </c>
      <c r="EV557" s="11">
        <v>68.470314000000002</v>
      </c>
      <c r="EW557" s="11">
        <v>66.499138000000002</v>
      </c>
      <c r="EX557" s="11">
        <v>67.336287999999996</v>
      </c>
      <c r="EY557" s="11">
        <v>0</v>
      </c>
      <c r="EZ557" s="11"/>
      <c r="FA557" s="11"/>
      <c r="FB557" s="11"/>
      <c r="FC557" s="11"/>
      <c r="FD557" s="11"/>
      <c r="FE557" s="11"/>
      <c r="FF557" s="11"/>
      <c r="FG557" s="11"/>
      <c r="FH557" s="11"/>
      <c r="FI557" s="11"/>
      <c r="FJ557" s="11"/>
      <c r="FK557" s="11"/>
      <c r="FL557" s="11"/>
      <c r="FM557" s="11"/>
      <c r="FN557" s="11"/>
      <c r="FO557" s="11"/>
      <c r="FP557" s="11"/>
      <c r="FQ557" s="11"/>
      <c r="FR557" s="11"/>
      <c r="FS557" s="11"/>
      <c r="FT557" s="11"/>
      <c r="FU557" s="11"/>
      <c r="FV557" s="11"/>
      <c r="HY557" s="37"/>
      <c r="IA557" s="37"/>
    </row>
    <row r="558" spans="1:235" x14ac:dyDescent="0.2">
      <c r="A558" t="s">
        <v>112</v>
      </c>
      <c r="B558" t="s">
        <v>136</v>
      </c>
      <c r="C558" t="s">
        <v>0</v>
      </c>
      <c r="D558" t="s">
        <v>134</v>
      </c>
      <c r="E558" s="38" t="s">
        <v>218</v>
      </c>
      <c r="F558" t="s">
        <v>106</v>
      </c>
      <c r="G558" s="11">
        <v>6815</v>
      </c>
      <c r="H558" s="11">
        <v>6.5902130000000003</v>
      </c>
      <c r="I558" s="11">
        <v>5.9804750000000002</v>
      </c>
      <c r="J558" s="11">
        <v>5.3949379999999998</v>
      </c>
      <c r="K558" s="11">
        <v>4.9474669999999996</v>
      </c>
      <c r="L558" s="11">
        <v>4.6822609999999996</v>
      </c>
      <c r="M558" s="11">
        <v>4.4266670000000001</v>
      </c>
      <c r="N558" s="11">
        <v>3.2888289999999998</v>
      </c>
      <c r="O558" s="11">
        <v>-0.9763117</v>
      </c>
      <c r="P558" s="11">
        <v>-6.5559570000000003</v>
      </c>
      <c r="Q558" s="11">
        <v>-13.428789999999999</v>
      </c>
      <c r="R558" s="11">
        <v>-18.754729999999999</v>
      </c>
      <c r="S558" s="11">
        <v>-22.15042</v>
      </c>
      <c r="T558" s="11">
        <v>-23.08117</v>
      </c>
      <c r="U558" s="11">
        <v>-22.300560000000001</v>
      </c>
      <c r="V558" s="11">
        <v>-19.578679999999999</v>
      </c>
      <c r="W558" s="11">
        <v>-14.743119999999999</v>
      </c>
      <c r="X558" s="11">
        <v>-8.5861610000000006</v>
      </c>
      <c r="Y558" s="11">
        <v>-0.61446290000000003</v>
      </c>
      <c r="Z558" s="11">
        <v>6.3378170000000003</v>
      </c>
      <c r="AA558" s="11">
        <v>9.9616679999999995</v>
      </c>
      <c r="AB558" s="11">
        <v>10.2332</v>
      </c>
      <c r="AC558" s="11">
        <v>9.8609109999999998</v>
      </c>
      <c r="AD558" s="11">
        <v>8.8038760000000007</v>
      </c>
      <c r="AE558" s="11">
        <v>7.5698840000000001</v>
      </c>
      <c r="AF558" s="11">
        <v>-1.1539219999999999</v>
      </c>
      <c r="AG558" s="11">
        <v>-1.0817159999999999</v>
      </c>
      <c r="AH558" s="11">
        <v>-0.90378020000000003</v>
      </c>
      <c r="AI558" s="11">
        <v>-0.71780960000000005</v>
      </c>
      <c r="AJ558" s="11">
        <v>-0.57690529999999995</v>
      </c>
      <c r="AK558" s="11">
        <v>-0.51233050000000002</v>
      </c>
      <c r="AL558" s="11">
        <v>-0.47333730000000002</v>
      </c>
      <c r="AM558" s="11">
        <v>-0.40175129999999998</v>
      </c>
      <c r="AN558" s="11">
        <v>-0.30446089999999998</v>
      </c>
      <c r="AO558" s="11">
        <v>-0.35211140000000002</v>
      </c>
      <c r="AP558" s="11">
        <v>-0.33095669999999999</v>
      </c>
      <c r="AQ558" s="11">
        <v>-0.40172029999999997</v>
      </c>
      <c r="AR558" s="11">
        <v>-0.29645909999999998</v>
      </c>
      <c r="AS558" s="11">
        <v>-0.29041359999999999</v>
      </c>
      <c r="AT558" s="11">
        <v>-0.33229619999999999</v>
      </c>
      <c r="AU558" s="11">
        <v>-0.31796269999999999</v>
      </c>
      <c r="AV558" s="11">
        <v>-0.2650903</v>
      </c>
      <c r="AW558" s="11">
        <v>-0.30832769999999998</v>
      </c>
      <c r="AX558" s="11">
        <v>-0.2116943</v>
      </c>
      <c r="AY558" s="11">
        <v>-0.14226</v>
      </c>
      <c r="AZ558" s="11">
        <v>-6.0952800000000001E-2</v>
      </c>
      <c r="BA558" s="11">
        <v>-0.20896439999999999</v>
      </c>
      <c r="BB558" s="11">
        <v>-0.21502959999999999</v>
      </c>
      <c r="BC558" s="11">
        <v>-0.34776439999999997</v>
      </c>
      <c r="BD558" s="11">
        <v>-0.91742360000000001</v>
      </c>
      <c r="BE558" s="11">
        <v>-0.87273690000000004</v>
      </c>
      <c r="BF558" s="11">
        <v>-0.72752609999999995</v>
      </c>
      <c r="BG558" s="11">
        <v>-0.56356729999999999</v>
      </c>
      <c r="BH558" s="11">
        <v>-0.43848359999999997</v>
      </c>
      <c r="BI558" s="11">
        <v>-0.39056069999999998</v>
      </c>
      <c r="BJ558" s="11">
        <v>-0.35233999999999999</v>
      </c>
      <c r="BK558" s="11">
        <v>-0.26549030000000001</v>
      </c>
      <c r="BL558" s="11">
        <v>-0.1766808</v>
      </c>
      <c r="BM558" s="11">
        <v>-0.2181544</v>
      </c>
      <c r="BN558" s="11">
        <v>-0.19011890000000001</v>
      </c>
      <c r="BO558" s="11">
        <v>-0.26066709999999998</v>
      </c>
      <c r="BP558" s="11">
        <v>-0.16388610000000001</v>
      </c>
      <c r="BQ558" s="11">
        <v>-0.14174790000000001</v>
      </c>
      <c r="BR558" s="11">
        <v>-0.17125960000000001</v>
      </c>
      <c r="BS558" s="11">
        <v>-0.15044070000000001</v>
      </c>
      <c r="BT558" s="11">
        <v>-8.1941399999999998E-2</v>
      </c>
      <c r="BU558" s="11">
        <v>-0.14384269999999999</v>
      </c>
      <c r="BV558" s="11">
        <v>-6.12761E-2</v>
      </c>
      <c r="BW558" s="11">
        <v>-9.3399999999999993E-5</v>
      </c>
      <c r="BX558" s="11">
        <v>7.8487100000000004E-2</v>
      </c>
      <c r="BY558" s="11">
        <v>-7.1304500000000007E-2</v>
      </c>
      <c r="BZ558" s="11">
        <v>-8.0072099999999993E-2</v>
      </c>
      <c r="CA558" s="11">
        <v>-0.2253328</v>
      </c>
      <c r="CB558" s="11">
        <v>-0.68092529999999996</v>
      </c>
      <c r="CC558" s="11">
        <v>-0.6637575</v>
      </c>
      <c r="CD558" s="11">
        <v>-0.55127210000000004</v>
      </c>
      <c r="CE558" s="11">
        <v>-0.40932499999999999</v>
      </c>
      <c r="CF558" s="11">
        <v>-0.30006179999999999</v>
      </c>
      <c r="CG558" s="11">
        <v>-0.2687908</v>
      </c>
      <c r="CH558" s="11">
        <v>-0.23134260000000001</v>
      </c>
      <c r="CI558" s="11">
        <v>-0.12922929999999999</v>
      </c>
      <c r="CJ558" s="11">
        <v>-4.8900600000000002E-2</v>
      </c>
      <c r="CK558" s="11">
        <v>-8.4197300000000003E-2</v>
      </c>
      <c r="CL558" s="11">
        <v>-4.9280999999999998E-2</v>
      </c>
      <c r="CM558" s="11">
        <v>-0.11961380000000001</v>
      </c>
      <c r="CN558" s="11">
        <v>-3.1313100000000003E-2</v>
      </c>
      <c r="CO558" s="11">
        <v>6.9178E-3</v>
      </c>
      <c r="CP558" s="11">
        <v>-1.02229E-2</v>
      </c>
      <c r="CQ558" s="11">
        <v>1.7081300000000001E-2</v>
      </c>
      <c r="CR558" s="11">
        <v>0.1012074</v>
      </c>
      <c r="CS558" s="11">
        <v>2.0642299999999999E-2</v>
      </c>
      <c r="CT558" s="11">
        <v>8.9142100000000002E-2</v>
      </c>
      <c r="CU558" s="11">
        <v>0.14207320000000001</v>
      </c>
      <c r="CV558" s="11">
        <v>0.21792700000000001</v>
      </c>
      <c r="CW558" s="11">
        <v>6.6355300000000006E-2</v>
      </c>
      <c r="CX558" s="11">
        <v>5.4885400000000001E-2</v>
      </c>
      <c r="CY558" s="11">
        <v>-0.1029012</v>
      </c>
      <c r="CZ558" s="11">
        <v>0.14378079999999999</v>
      </c>
      <c r="DA558" s="11">
        <v>0.12705040000000001</v>
      </c>
      <c r="DB558" s="11">
        <v>0.10715479999999999</v>
      </c>
      <c r="DC558" s="11">
        <v>9.3772599999999998E-2</v>
      </c>
      <c r="DD558" s="11">
        <v>8.4154499999999993E-2</v>
      </c>
      <c r="DE558" s="11">
        <v>7.4030799999999994E-2</v>
      </c>
      <c r="DF558" s="11">
        <v>7.3561199999999993E-2</v>
      </c>
      <c r="DG558" s="11">
        <v>8.2840800000000006E-2</v>
      </c>
      <c r="DH558" s="11">
        <v>7.7684799999999998E-2</v>
      </c>
      <c r="DI558" s="11">
        <v>8.1440100000000001E-2</v>
      </c>
      <c r="DJ558" s="11">
        <v>8.5623299999999999E-2</v>
      </c>
      <c r="DK558" s="11">
        <v>8.5754300000000006E-2</v>
      </c>
      <c r="DL558" s="11">
        <v>8.0598600000000006E-2</v>
      </c>
      <c r="DM558" s="11">
        <v>9.0382299999999999E-2</v>
      </c>
      <c r="DN558" s="11">
        <v>9.7903299999999999E-2</v>
      </c>
      <c r="DO558" s="11">
        <v>0.10184609999999999</v>
      </c>
      <c r="DP558" s="11">
        <v>0.1113466</v>
      </c>
      <c r="DQ558" s="11">
        <v>9.99998E-2</v>
      </c>
      <c r="DR558" s="11">
        <v>9.1447799999999996E-2</v>
      </c>
      <c r="DS558" s="11">
        <v>8.64312E-2</v>
      </c>
      <c r="DT558" s="11">
        <v>8.4773399999999999E-2</v>
      </c>
      <c r="DU558" s="11">
        <v>8.3691299999999996E-2</v>
      </c>
      <c r="DV558" s="11">
        <v>8.2048300000000005E-2</v>
      </c>
      <c r="DW558" s="11">
        <v>7.4433100000000002E-2</v>
      </c>
      <c r="DX558" s="11">
        <v>1.3256619999999999</v>
      </c>
      <c r="DY558" s="11">
        <v>6.7998199999999995E-2</v>
      </c>
      <c r="DZ558" s="11">
        <v>8.2526299999999997E-2</v>
      </c>
      <c r="EA558" s="11">
        <v>63.531506</v>
      </c>
      <c r="EB558" s="11">
        <v>66.004379</v>
      </c>
      <c r="EC558" s="11">
        <v>63.888939000000001</v>
      </c>
      <c r="ED558" s="11">
        <v>62.805984000000002</v>
      </c>
      <c r="EE558" s="11">
        <v>62.116047000000002</v>
      </c>
      <c r="EF558" s="11">
        <v>61.700211000000003</v>
      </c>
      <c r="EG558" s="11">
        <v>61.618011000000003</v>
      </c>
      <c r="EH558" s="11">
        <v>64.715926999999994</v>
      </c>
      <c r="EI558" s="11">
        <v>68.327895999999996</v>
      </c>
      <c r="EJ558" s="11">
        <v>70.707915999999997</v>
      </c>
      <c r="EK558" s="11">
        <v>71.407982000000004</v>
      </c>
      <c r="EL558" s="11">
        <v>70.430794000000006</v>
      </c>
      <c r="EM558" s="11">
        <v>71.328650999999994</v>
      </c>
      <c r="EN558" s="11">
        <v>76.587035999999998</v>
      </c>
      <c r="EO558" s="11">
        <v>75.947417999999999</v>
      </c>
      <c r="EP558" s="11">
        <v>74.777573000000004</v>
      </c>
      <c r="EQ558" s="11">
        <v>73.162132</v>
      </c>
      <c r="ER558" s="11">
        <v>72.178298999999996</v>
      </c>
      <c r="ES558" s="11">
        <v>71.142944</v>
      </c>
      <c r="ET558" s="11">
        <v>69.218192999999999</v>
      </c>
      <c r="EU558" s="11">
        <v>67.790420999999995</v>
      </c>
      <c r="EV558" s="11">
        <v>66.564673999999997</v>
      </c>
      <c r="EW558" s="11">
        <v>64.796463000000003</v>
      </c>
      <c r="EX558" s="11">
        <v>67.789664999999999</v>
      </c>
      <c r="EY558" s="11">
        <v>0</v>
      </c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HY558" s="37"/>
      <c r="IA558" s="37"/>
    </row>
    <row r="559" spans="1:235" x14ac:dyDescent="0.2">
      <c r="A559" t="s">
        <v>112</v>
      </c>
      <c r="B559" t="s">
        <v>136</v>
      </c>
      <c r="C559" t="s">
        <v>0</v>
      </c>
      <c r="D559" t="s">
        <v>134</v>
      </c>
      <c r="E559" s="38" t="s">
        <v>218</v>
      </c>
      <c r="F559" t="s">
        <v>107</v>
      </c>
      <c r="G559" s="11">
        <v>8712</v>
      </c>
      <c r="H559" s="11">
        <v>8.8282969999999992</v>
      </c>
      <c r="I559" s="11">
        <v>8.1101609999999997</v>
      </c>
      <c r="J559" s="11">
        <v>7.2171149999999997</v>
      </c>
      <c r="K559" s="11">
        <v>6.6468730000000003</v>
      </c>
      <c r="L559" s="11">
        <v>6.3296419999999998</v>
      </c>
      <c r="M559" s="11">
        <v>6.0685010000000004</v>
      </c>
      <c r="N559" s="11">
        <v>4.6826739999999996</v>
      </c>
      <c r="O559" s="11">
        <v>-0.76348320000000003</v>
      </c>
      <c r="P559" s="11">
        <v>-7.9311530000000001</v>
      </c>
      <c r="Q559" s="11">
        <v>-16.815799999999999</v>
      </c>
      <c r="R559" s="11">
        <v>-22.62086</v>
      </c>
      <c r="S559" s="11">
        <v>-25.783940000000001</v>
      </c>
      <c r="T559" s="11">
        <v>-25.2331</v>
      </c>
      <c r="U559" s="11">
        <v>-23.040489999999998</v>
      </c>
      <c r="V559" s="11">
        <v>-18.773849999999999</v>
      </c>
      <c r="W559" s="11">
        <v>-11.616540000000001</v>
      </c>
      <c r="X559" s="11">
        <v>-3.081766</v>
      </c>
      <c r="Y559" s="11">
        <v>6.8305740000000004</v>
      </c>
      <c r="Z559" s="11">
        <v>14.952400000000001</v>
      </c>
      <c r="AA559" s="11">
        <v>17.917459999999998</v>
      </c>
      <c r="AB559" s="11">
        <v>17.00806</v>
      </c>
      <c r="AC559" s="11">
        <v>15.622389999999999</v>
      </c>
      <c r="AD559" s="11">
        <v>13.204359999999999</v>
      </c>
      <c r="AE559" s="11">
        <v>11.229699999999999</v>
      </c>
      <c r="AF559" s="11">
        <v>-1.510634</v>
      </c>
      <c r="AG559" s="11">
        <v>-1.3750629999999999</v>
      </c>
      <c r="AH559" s="11">
        <v>-1.124687</v>
      </c>
      <c r="AI559" s="11">
        <v>-0.86480950000000001</v>
      </c>
      <c r="AJ559" s="11">
        <v>-0.69113429999999998</v>
      </c>
      <c r="AK559" s="11">
        <v>-0.56429980000000002</v>
      </c>
      <c r="AL559" s="11">
        <v>-0.61579519999999999</v>
      </c>
      <c r="AM559" s="11">
        <v>-0.44635730000000001</v>
      </c>
      <c r="AN559" s="11">
        <v>-0.35899500000000001</v>
      </c>
      <c r="AO559" s="11">
        <v>-0.46451130000000002</v>
      </c>
      <c r="AP559" s="11">
        <v>-0.39896150000000002</v>
      </c>
      <c r="AQ559" s="11">
        <v>-0.4986621</v>
      </c>
      <c r="AR559" s="11">
        <v>-0.31782460000000001</v>
      </c>
      <c r="AS559" s="11">
        <v>-0.36547079999999998</v>
      </c>
      <c r="AT559" s="11">
        <v>-0.47203030000000001</v>
      </c>
      <c r="AU559" s="11">
        <v>-0.40838649999999999</v>
      </c>
      <c r="AV559" s="11">
        <v>-0.25563360000000002</v>
      </c>
      <c r="AW559" s="11">
        <v>-0.34937289999999999</v>
      </c>
      <c r="AX559" s="11">
        <v>-0.26284469999999999</v>
      </c>
      <c r="AY559" s="11">
        <v>-0.1110997</v>
      </c>
      <c r="AZ559" s="11">
        <v>-1.279E-3</v>
      </c>
      <c r="BA559" s="11">
        <v>-0.26707900000000001</v>
      </c>
      <c r="BB559" s="11">
        <v>-0.36001810000000001</v>
      </c>
      <c r="BC559" s="11">
        <v>-0.42696770000000001</v>
      </c>
      <c r="BD559" s="11">
        <v>-1.197157</v>
      </c>
      <c r="BE559" s="11">
        <v>-1.102079</v>
      </c>
      <c r="BF559" s="11">
        <v>-0.90238430000000003</v>
      </c>
      <c r="BG559" s="11">
        <v>-0.67372690000000002</v>
      </c>
      <c r="BH559" s="11">
        <v>-0.51869980000000004</v>
      </c>
      <c r="BI559" s="11">
        <v>-0.41764980000000002</v>
      </c>
      <c r="BJ559" s="11">
        <v>-0.46568490000000001</v>
      </c>
      <c r="BK559" s="11">
        <v>-0.28842190000000001</v>
      </c>
      <c r="BL559" s="11">
        <v>-0.1928974</v>
      </c>
      <c r="BM559" s="11">
        <v>-0.29033949999999997</v>
      </c>
      <c r="BN559" s="11">
        <v>-0.2036558</v>
      </c>
      <c r="BO559" s="11">
        <v>-0.28975580000000001</v>
      </c>
      <c r="BP559" s="11">
        <v>-0.1010303</v>
      </c>
      <c r="BQ559" s="11">
        <v>-0.12690470000000001</v>
      </c>
      <c r="BR559" s="11">
        <v>-0.21860470000000001</v>
      </c>
      <c r="BS559" s="11">
        <v>-0.14785129999999999</v>
      </c>
      <c r="BT559" s="11">
        <v>3.39531E-2</v>
      </c>
      <c r="BU559" s="11">
        <v>-0.1031764</v>
      </c>
      <c r="BV559" s="11">
        <v>-3.8793000000000001E-2</v>
      </c>
      <c r="BW559" s="11">
        <v>9.5243499999999995E-2</v>
      </c>
      <c r="BX559" s="11">
        <v>0.19930220000000001</v>
      </c>
      <c r="BY559" s="11">
        <v>-5.9457099999999999E-2</v>
      </c>
      <c r="BZ559" s="11">
        <v>-0.17472280000000001</v>
      </c>
      <c r="CA559" s="11">
        <v>-0.25705600000000001</v>
      </c>
      <c r="CB559" s="11">
        <v>-0.88367989999999996</v>
      </c>
      <c r="CC559" s="11">
        <v>-0.82909480000000002</v>
      </c>
      <c r="CD559" s="11">
        <v>-0.68008179999999996</v>
      </c>
      <c r="CE559" s="11">
        <v>-0.48264439999999997</v>
      </c>
      <c r="CF559" s="11">
        <v>-0.3462653</v>
      </c>
      <c r="CG559" s="11">
        <v>-0.27099980000000001</v>
      </c>
      <c r="CH559" s="11">
        <v>-0.31557449999999998</v>
      </c>
      <c r="CI559" s="11">
        <v>-0.13048660000000001</v>
      </c>
      <c r="CJ559" s="11">
        <v>-2.6799799999999999E-2</v>
      </c>
      <c r="CK559" s="11">
        <v>-0.1161676</v>
      </c>
      <c r="CL559" s="11">
        <v>-8.3499999999999998E-3</v>
      </c>
      <c r="CM559" s="11">
        <v>-8.0849599999999994E-2</v>
      </c>
      <c r="CN559" s="11">
        <v>0.11576409999999999</v>
      </c>
      <c r="CO559" s="11">
        <v>0.1116613</v>
      </c>
      <c r="CP559" s="11">
        <v>3.4820900000000002E-2</v>
      </c>
      <c r="CQ559" s="11">
        <v>0.11268400000000001</v>
      </c>
      <c r="CR559" s="11">
        <v>0.32353979999999999</v>
      </c>
      <c r="CS559" s="11">
        <v>0.14302000000000001</v>
      </c>
      <c r="CT559" s="11">
        <v>0.1852587</v>
      </c>
      <c r="CU559" s="11">
        <v>0.30158659999999998</v>
      </c>
      <c r="CV559" s="11">
        <v>0.3998833</v>
      </c>
      <c r="CW559" s="11">
        <v>0.14816489999999999</v>
      </c>
      <c r="CX559" s="11">
        <v>1.05725E-2</v>
      </c>
      <c r="CY559" s="11">
        <v>-8.7144200000000005E-2</v>
      </c>
      <c r="CZ559" s="11">
        <v>0.19058040000000001</v>
      </c>
      <c r="DA559" s="11">
        <v>0.16596259999999999</v>
      </c>
      <c r="DB559" s="11">
        <v>0.1351503</v>
      </c>
      <c r="DC559" s="11">
        <v>0.11616990000000001</v>
      </c>
      <c r="DD559" s="11">
        <v>0.1048327</v>
      </c>
      <c r="DE559" s="11">
        <v>8.9156899999999997E-2</v>
      </c>
      <c r="DF559" s="11">
        <v>9.1260599999999997E-2</v>
      </c>
      <c r="DG559" s="11">
        <v>9.6017900000000003E-2</v>
      </c>
      <c r="DH559" s="11">
        <v>0.1009801</v>
      </c>
      <c r="DI559" s="11">
        <v>0.105889</v>
      </c>
      <c r="DJ559" s="11">
        <v>0.1187375</v>
      </c>
      <c r="DK559" s="11">
        <v>0.12700600000000001</v>
      </c>
      <c r="DL559" s="11">
        <v>0.13180159999999999</v>
      </c>
      <c r="DM559" s="11">
        <v>0.14503779999999999</v>
      </c>
      <c r="DN559" s="11">
        <v>0.15407180000000001</v>
      </c>
      <c r="DO559" s="11">
        <v>0.15839420000000001</v>
      </c>
      <c r="DP559" s="11">
        <v>0.1760562</v>
      </c>
      <c r="DQ559" s="11">
        <v>0.1496768</v>
      </c>
      <c r="DR559" s="11">
        <v>0.1362138</v>
      </c>
      <c r="DS559" s="11">
        <v>0.1254477</v>
      </c>
      <c r="DT559" s="11">
        <v>0.1219447</v>
      </c>
      <c r="DU559" s="11">
        <v>0.12622520000000001</v>
      </c>
      <c r="DV559" s="11">
        <v>0.1126515</v>
      </c>
      <c r="DW559" s="11">
        <v>0.103299</v>
      </c>
      <c r="DX559" s="11">
        <v>2.0310739999999998</v>
      </c>
      <c r="DY559" s="11">
        <v>0.1005833</v>
      </c>
      <c r="DZ559" s="11">
        <v>0.1239833</v>
      </c>
      <c r="EA559" s="11">
        <v>61.622501</v>
      </c>
      <c r="EB559" s="11">
        <v>63.125912</v>
      </c>
      <c r="EC559" s="11">
        <v>61.821655</v>
      </c>
      <c r="ED559" s="11">
        <v>59.954738999999996</v>
      </c>
      <c r="EE559" s="11">
        <v>60.462848999999999</v>
      </c>
      <c r="EF559" s="11">
        <v>59.279449</v>
      </c>
      <c r="EG559" s="11">
        <v>61.020927</v>
      </c>
      <c r="EH559" s="11">
        <v>67.915702999999993</v>
      </c>
      <c r="EI559" s="11">
        <v>74.127089999999995</v>
      </c>
      <c r="EJ559" s="11">
        <v>79.448036000000002</v>
      </c>
      <c r="EK559" s="11">
        <v>83.730072000000007</v>
      </c>
      <c r="EL559" s="11">
        <v>84.544906999999995</v>
      </c>
      <c r="EM559" s="11">
        <v>86.064307999999997</v>
      </c>
      <c r="EN559" s="11">
        <v>87.166588000000004</v>
      </c>
      <c r="EO559" s="11">
        <v>87.079352999999998</v>
      </c>
      <c r="EP559" s="11">
        <v>86.144485000000003</v>
      </c>
      <c r="EQ559" s="11">
        <v>84.100043999999997</v>
      </c>
      <c r="ER559" s="11">
        <v>81.485305999999994</v>
      </c>
      <c r="ES559" s="11">
        <v>79.474486999999996</v>
      </c>
      <c r="ET559" s="11">
        <v>75.254409999999993</v>
      </c>
      <c r="EU559" s="11">
        <v>71.703734999999995</v>
      </c>
      <c r="EV559" s="11">
        <v>69.952972000000003</v>
      </c>
      <c r="EW559" s="11">
        <v>67.823891000000003</v>
      </c>
      <c r="EX559" s="11">
        <v>66.983542999999997</v>
      </c>
      <c r="EY559" s="11">
        <v>0</v>
      </c>
      <c r="EZ559" s="11"/>
      <c r="FA559" s="11"/>
      <c r="FB559" s="11"/>
      <c r="FC559" s="11"/>
      <c r="FD559" s="11"/>
      <c r="FE559" s="11"/>
      <c r="FF559" s="11"/>
      <c r="FG559" s="11"/>
      <c r="FH559" s="11"/>
      <c r="FI559" s="11"/>
      <c r="FJ559" s="11"/>
      <c r="FK559" s="11"/>
      <c r="FL559" s="11"/>
      <c r="FM559" s="11"/>
      <c r="FN559" s="11"/>
      <c r="FO559" s="11"/>
      <c r="FP559" s="11"/>
      <c r="FQ559" s="11"/>
      <c r="FR559" s="11"/>
      <c r="FS559" s="11"/>
      <c r="FT559" s="11"/>
      <c r="FU559" s="11"/>
      <c r="FV559" s="11"/>
      <c r="HY559" s="37"/>
    </row>
    <row r="560" spans="1:235" x14ac:dyDescent="0.2">
      <c r="A560" t="s">
        <v>112</v>
      </c>
      <c r="B560" t="s">
        <v>136</v>
      </c>
      <c r="C560" t="s">
        <v>0</v>
      </c>
      <c r="D560" t="s">
        <v>134</v>
      </c>
      <c r="E560" s="38" t="s">
        <v>124</v>
      </c>
      <c r="F560" t="s">
        <v>105</v>
      </c>
      <c r="G560" s="11">
        <v>15560</v>
      </c>
      <c r="H560" s="11">
        <v>13.77073</v>
      </c>
      <c r="I560" s="11">
        <v>12.863289999999999</v>
      </c>
      <c r="J560" s="11">
        <v>12.00503</v>
      </c>
      <c r="K560" s="11">
        <v>11.476710000000001</v>
      </c>
      <c r="L560" s="11">
        <v>11.640269999999999</v>
      </c>
      <c r="M560" s="11">
        <v>12.42492</v>
      </c>
      <c r="N560" s="11">
        <v>13.20279</v>
      </c>
      <c r="O560" s="11">
        <v>5.1946580000000004</v>
      </c>
      <c r="P560" s="11">
        <v>-8.6912529999999997</v>
      </c>
      <c r="Q560" s="11">
        <v>-22.060839999999999</v>
      </c>
      <c r="R560" s="11">
        <v>-31.694680000000002</v>
      </c>
      <c r="S560" s="11">
        <v>-36.627679999999998</v>
      </c>
      <c r="T560" s="11">
        <v>-36.0015</v>
      </c>
      <c r="U560" s="11">
        <v>-29.17032</v>
      </c>
      <c r="V560" s="11">
        <v>-17.507619999999999</v>
      </c>
      <c r="W560" s="11">
        <v>-1.862906</v>
      </c>
      <c r="X560" s="11">
        <v>11.963469999999999</v>
      </c>
      <c r="Y560" s="11">
        <v>17.805869999999999</v>
      </c>
      <c r="Z560" s="11">
        <v>18.7637</v>
      </c>
      <c r="AA560" s="11">
        <v>18.505859999999998</v>
      </c>
      <c r="AB560" s="11">
        <v>18.043559999999999</v>
      </c>
      <c r="AC560" s="11">
        <v>17.05424</v>
      </c>
      <c r="AD560" s="11">
        <v>15.28383</v>
      </c>
      <c r="AE560" s="11">
        <v>13.62912</v>
      </c>
      <c r="AF560" s="11">
        <v>-2.3425189999999998</v>
      </c>
      <c r="AG560" s="11">
        <v>-2.2581030000000002</v>
      </c>
      <c r="AH560" s="11">
        <v>-1.8316060000000001</v>
      </c>
      <c r="AI560" s="11">
        <v>-1.485663</v>
      </c>
      <c r="AJ560" s="11">
        <v>-1.140636</v>
      </c>
      <c r="AK560" s="11">
        <v>-1.045356</v>
      </c>
      <c r="AL560" s="11">
        <v>-1.185365</v>
      </c>
      <c r="AM560" s="11">
        <v>-1.1323110000000001</v>
      </c>
      <c r="AN560" s="11">
        <v>-0.86771169999999997</v>
      </c>
      <c r="AO560" s="11">
        <v>-0.83858129999999997</v>
      </c>
      <c r="AP560" s="11">
        <v>-0.6196526</v>
      </c>
      <c r="AQ560" s="11">
        <v>-0.72426500000000005</v>
      </c>
      <c r="AR560" s="11">
        <v>-0.58628309999999995</v>
      </c>
      <c r="AS560" s="11">
        <v>-0.63504550000000004</v>
      </c>
      <c r="AT560" s="11">
        <v>-0.72072860000000005</v>
      </c>
      <c r="AU560" s="11">
        <v>-0.70987359999999999</v>
      </c>
      <c r="AV560" s="11">
        <v>-0.47781030000000002</v>
      </c>
      <c r="AW560" s="11">
        <v>-0.38263160000000002</v>
      </c>
      <c r="AX560" s="11">
        <v>-0.1586969</v>
      </c>
      <c r="AY560" s="11">
        <v>4.3629300000000003E-2</v>
      </c>
      <c r="AZ560" s="11">
        <v>0.1460003</v>
      </c>
      <c r="BA560" s="11">
        <v>-0.15567710000000001</v>
      </c>
      <c r="BB560" s="11">
        <v>-0.3560625</v>
      </c>
      <c r="BC560" s="11">
        <v>-0.48941240000000003</v>
      </c>
      <c r="BD560" s="11">
        <v>-1.891419</v>
      </c>
      <c r="BE560" s="11">
        <v>-1.8564179999999999</v>
      </c>
      <c r="BF560" s="11">
        <v>-1.493225</v>
      </c>
      <c r="BG560" s="11">
        <v>-1.183937</v>
      </c>
      <c r="BH560" s="11">
        <v>-0.87198779999999998</v>
      </c>
      <c r="BI560" s="11">
        <v>-0.81583640000000002</v>
      </c>
      <c r="BJ560" s="11">
        <v>-0.92159239999999998</v>
      </c>
      <c r="BK560" s="11">
        <v>-0.84362780000000004</v>
      </c>
      <c r="BL560" s="11">
        <v>-0.58979309999999996</v>
      </c>
      <c r="BM560" s="11">
        <v>-0.53629139999999997</v>
      </c>
      <c r="BN560" s="11">
        <v>-0.31749149999999998</v>
      </c>
      <c r="BO560" s="11">
        <v>-0.43913560000000001</v>
      </c>
      <c r="BP560" s="11">
        <v>-0.3358216</v>
      </c>
      <c r="BQ560" s="11">
        <v>-0.37302150000000001</v>
      </c>
      <c r="BR560" s="11">
        <v>-0.4159216</v>
      </c>
      <c r="BS560" s="11">
        <v>-0.40607219999999999</v>
      </c>
      <c r="BT560" s="11">
        <v>-0.14670279999999999</v>
      </c>
      <c r="BU560" s="11">
        <v>-7.8159800000000001E-2</v>
      </c>
      <c r="BV560" s="11">
        <v>0.1196445</v>
      </c>
      <c r="BW560" s="11">
        <v>0.31393009999999999</v>
      </c>
      <c r="BX560" s="11">
        <v>0.41283880000000001</v>
      </c>
      <c r="BY560" s="11">
        <v>0.1082944</v>
      </c>
      <c r="BZ560" s="11">
        <v>-0.1012208</v>
      </c>
      <c r="CA560" s="11">
        <v>-0.25606570000000001</v>
      </c>
      <c r="CB560" s="11">
        <v>-1.440318</v>
      </c>
      <c r="CC560" s="11">
        <v>-1.454734</v>
      </c>
      <c r="CD560" s="11">
        <v>-1.154844</v>
      </c>
      <c r="CE560" s="11">
        <v>-0.8822103</v>
      </c>
      <c r="CF560" s="11">
        <v>-0.60333930000000002</v>
      </c>
      <c r="CG560" s="11">
        <v>-0.58631659999999997</v>
      </c>
      <c r="CH560" s="11">
        <v>-0.6578195</v>
      </c>
      <c r="CI560" s="11">
        <v>-0.55494509999999997</v>
      </c>
      <c r="CJ560" s="11">
        <v>-0.3118744</v>
      </c>
      <c r="CK560" s="11">
        <v>-0.2340015</v>
      </c>
      <c r="CL560" s="11">
        <v>-1.5330399999999999E-2</v>
      </c>
      <c r="CM560" s="11">
        <v>-0.15400620000000001</v>
      </c>
      <c r="CN560" s="11">
        <v>-8.5360099999999994E-2</v>
      </c>
      <c r="CO560" s="11">
        <v>-0.1109975</v>
      </c>
      <c r="CP560" s="11">
        <v>-0.11111459999999999</v>
      </c>
      <c r="CQ560" s="11">
        <v>-0.1022709</v>
      </c>
      <c r="CR560" s="11">
        <v>0.1844046</v>
      </c>
      <c r="CS560" s="11">
        <v>0.22631209999999999</v>
      </c>
      <c r="CT560" s="11">
        <v>0.3979859</v>
      </c>
      <c r="CU560" s="11">
        <v>0.5842309</v>
      </c>
      <c r="CV560" s="11">
        <v>0.67967719999999998</v>
      </c>
      <c r="CW560" s="11">
        <v>0.37226589999999998</v>
      </c>
      <c r="CX560" s="11">
        <v>0.1536209</v>
      </c>
      <c r="CY560" s="11">
        <v>-2.2719E-2</v>
      </c>
      <c r="CZ560" s="11">
        <v>0.27424959999999998</v>
      </c>
      <c r="DA560" s="11">
        <v>0.2442066</v>
      </c>
      <c r="DB560" s="11">
        <v>0.20572099999999999</v>
      </c>
      <c r="DC560" s="11">
        <v>0.18343670000000001</v>
      </c>
      <c r="DD560" s="11">
        <v>0.16332669999999999</v>
      </c>
      <c r="DE560" s="11">
        <v>0.1395381</v>
      </c>
      <c r="DF560" s="11">
        <v>0.16036249999999999</v>
      </c>
      <c r="DG560" s="11">
        <v>0.17550660000000001</v>
      </c>
      <c r="DH560" s="11">
        <v>0.16896249999999999</v>
      </c>
      <c r="DI560" s="11">
        <v>0.1837792</v>
      </c>
      <c r="DJ560" s="11">
        <v>0.1837009</v>
      </c>
      <c r="DK560" s="11">
        <v>0.17334640000000001</v>
      </c>
      <c r="DL560" s="11">
        <v>0.15226980000000001</v>
      </c>
      <c r="DM560" s="11">
        <v>0.1592993</v>
      </c>
      <c r="DN560" s="11">
        <v>0.18530949999999999</v>
      </c>
      <c r="DO560" s="11">
        <v>0.1846981</v>
      </c>
      <c r="DP560" s="11">
        <v>0.20129910000000001</v>
      </c>
      <c r="DQ560" s="11">
        <v>0.18510570000000001</v>
      </c>
      <c r="DR560" s="11">
        <v>0.1692196</v>
      </c>
      <c r="DS560" s="11">
        <v>0.16433120000000001</v>
      </c>
      <c r="DT560" s="11">
        <v>0.16222629999999999</v>
      </c>
      <c r="DU560" s="11">
        <v>0.1604833</v>
      </c>
      <c r="DV560" s="11">
        <v>0.15493280000000001</v>
      </c>
      <c r="DW560" s="11">
        <v>0.14186470000000001</v>
      </c>
      <c r="DX560" s="11">
        <v>2.5167670000000002</v>
      </c>
      <c r="DY560" s="11">
        <v>0.1143429</v>
      </c>
      <c r="DZ560" s="11">
        <v>0.15333450000000001</v>
      </c>
      <c r="EA560" s="11">
        <v>52.971420000000002</v>
      </c>
      <c r="EB560" s="11">
        <v>53.641540999999997</v>
      </c>
      <c r="EC560" s="11">
        <v>52.495475999999996</v>
      </c>
      <c r="ED560" s="11">
        <v>51.441051000000002</v>
      </c>
      <c r="EE560" s="11">
        <v>50.695576000000003</v>
      </c>
      <c r="EF560" s="11">
        <v>49.849505999999998</v>
      </c>
      <c r="EG560" s="11">
        <v>49.139954000000003</v>
      </c>
      <c r="EH560" s="11">
        <v>50.360081000000001</v>
      </c>
      <c r="EI560" s="11">
        <v>55.238002999999999</v>
      </c>
      <c r="EJ560" s="11">
        <v>58.542994999999998</v>
      </c>
      <c r="EK560" s="11">
        <v>61.581200000000003</v>
      </c>
      <c r="EL560" s="11">
        <v>63.163662000000002</v>
      </c>
      <c r="EM560" s="11">
        <v>64.020706000000004</v>
      </c>
      <c r="EN560" s="11">
        <v>68.479416000000001</v>
      </c>
      <c r="EO560" s="11">
        <v>67.406814999999995</v>
      </c>
      <c r="EP560" s="11">
        <v>65.944777999999999</v>
      </c>
      <c r="EQ560" s="11">
        <v>63.598564000000003</v>
      </c>
      <c r="ER560" s="11">
        <v>60.165160999999998</v>
      </c>
      <c r="ES560" s="11">
        <v>57.666015999999999</v>
      </c>
      <c r="ET560" s="11">
        <v>55.575046999999998</v>
      </c>
      <c r="EU560" s="11">
        <v>53.996056000000003</v>
      </c>
      <c r="EV560" s="11">
        <v>52.742835999999997</v>
      </c>
      <c r="EW560" s="11">
        <v>51.806652</v>
      </c>
      <c r="EX560" s="11">
        <v>52.095500999999999</v>
      </c>
      <c r="EY560" s="11">
        <v>0</v>
      </c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IA560" s="37"/>
    </row>
    <row r="561" spans="1:235" x14ac:dyDescent="0.2">
      <c r="A561" t="s">
        <v>112</v>
      </c>
      <c r="B561" t="s">
        <v>136</v>
      </c>
      <c r="C561" t="s">
        <v>0</v>
      </c>
      <c r="D561" t="s">
        <v>134</v>
      </c>
      <c r="E561" s="38" t="s">
        <v>124</v>
      </c>
      <c r="F561" t="s">
        <v>106</v>
      </c>
      <c r="G561" s="11">
        <v>6807</v>
      </c>
      <c r="H561" s="11">
        <v>6.0156559999999999</v>
      </c>
      <c r="I561" s="11">
        <v>5.6073360000000001</v>
      </c>
      <c r="J561" s="11">
        <v>5.1867070000000002</v>
      </c>
      <c r="K561" s="11">
        <v>4.9079220000000001</v>
      </c>
      <c r="L561" s="11">
        <v>4.8968680000000004</v>
      </c>
      <c r="M561" s="11">
        <v>5.1061579999999998</v>
      </c>
      <c r="N561" s="11">
        <v>5.3442160000000003</v>
      </c>
      <c r="O561" s="11">
        <v>2.2333189999999998</v>
      </c>
      <c r="P561" s="11">
        <v>-3.3772519999999999</v>
      </c>
      <c r="Q561" s="11">
        <v>-8.817088</v>
      </c>
      <c r="R561" s="11">
        <v>-12.99142</v>
      </c>
      <c r="S561" s="11">
        <v>-15.22017</v>
      </c>
      <c r="T561" s="11">
        <v>-15.11542</v>
      </c>
      <c r="U561" s="11">
        <v>-12.24091</v>
      </c>
      <c r="V561" s="11">
        <v>-7.3112740000000001</v>
      </c>
      <c r="W561" s="11">
        <v>-0.79702309999999998</v>
      </c>
      <c r="X561" s="11">
        <v>5.0075329999999996</v>
      </c>
      <c r="Y561" s="11">
        <v>7.6446969999999999</v>
      </c>
      <c r="Z561" s="11">
        <v>8.1495510000000007</v>
      </c>
      <c r="AA561" s="11">
        <v>8.0181570000000004</v>
      </c>
      <c r="AB561" s="11">
        <v>7.807582</v>
      </c>
      <c r="AC561" s="11">
        <v>7.3598759999999999</v>
      </c>
      <c r="AD561" s="11">
        <v>6.577521</v>
      </c>
      <c r="AE561" s="11">
        <v>5.7980960000000001</v>
      </c>
      <c r="AF561" s="11">
        <v>-1.0227459999999999</v>
      </c>
      <c r="AG561" s="11">
        <v>-0.96444030000000003</v>
      </c>
      <c r="AH561" s="11">
        <v>-0.79396549999999999</v>
      </c>
      <c r="AI561" s="11">
        <v>-0.65549590000000002</v>
      </c>
      <c r="AJ561" s="11">
        <v>-0.51705650000000003</v>
      </c>
      <c r="AK561" s="11">
        <v>-0.46486260000000001</v>
      </c>
      <c r="AL561" s="11">
        <v>-0.56423000000000001</v>
      </c>
      <c r="AM561" s="11">
        <v>-0.52951570000000003</v>
      </c>
      <c r="AN561" s="11">
        <v>-0.40910170000000001</v>
      </c>
      <c r="AO561" s="11">
        <v>-0.38352000000000003</v>
      </c>
      <c r="AP561" s="11">
        <v>-0.31382159999999998</v>
      </c>
      <c r="AQ561" s="11">
        <v>-0.36833880000000002</v>
      </c>
      <c r="AR561" s="11">
        <v>-0.29731220000000003</v>
      </c>
      <c r="AS561" s="11">
        <v>-0.31389529999999999</v>
      </c>
      <c r="AT561" s="11">
        <v>-0.349026</v>
      </c>
      <c r="AU561" s="11">
        <v>-0.34434239999999999</v>
      </c>
      <c r="AV561" s="11">
        <v>-0.26224409999999998</v>
      </c>
      <c r="AW561" s="11">
        <v>-0.22773869999999999</v>
      </c>
      <c r="AX561" s="11">
        <v>-9.2394699999999996E-2</v>
      </c>
      <c r="AY561" s="11">
        <v>-3.2027399999999998E-2</v>
      </c>
      <c r="AZ561" s="11">
        <v>5.0431E-3</v>
      </c>
      <c r="BA561" s="11">
        <v>-0.13619590000000001</v>
      </c>
      <c r="BB561" s="11">
        <v>-0.2024793</v>
      </c>
      <c r="BC561" s="11">
        <v>-0.26324639999999999</v>
      </c>
      <c r="BD561" s="11">
        <v>-0.81529220000000002</v>
      </c>
      <c r="BE561" s="11">
        <v>-0.78151769999999998</v>
      </c>
      <c r="BF561" s="11">
        <v>-0.63791569999999997</v>
      </c>
      <c r="BG561" s="11">
        <v>-0.51449739999999999</v>
      </c>
      <c r="BH561" s="11">
        <v>-0.39284770000000002</v>
      </c>
      <c r="BI561" s="11">
        <v>-0.35948180000000002</v>
      </c>
      <c r="BJ561" s="11">
        <v>-0.44023640000000003</v>
      </c>
      <c r="BK561" s="11">
        <v>-0.3965127</v>
      </c>
      <c r="BL561" s="11">
        <v>-0.28293360000000001</v>
      </c>
      <c r="BM561" s="11">
        <v>-0.246563</v>
      </c>
      <c r="BN561" s="11">
        <v>-0.17652039999999999</v>
      </c>
      <c r="BO561" s="11">
        <v>-0.2392388</v>
      </c>
      <c r="BP561" s="11">
        <v>-0.1849344</v>
      </c>
      <c r="BQ561" s="11">
        <v>-0.19691400000000001</v>
      </c>
      <c r="BR561" s="11">
        <v>-0.2121304</v>
      </c>
      <c r="BS561" s="11">
        <v>-0.2085149</v>
      </c>
      <c r="BT561" s="11">
        <v>-0.11367670000000001</v>
      </c>
      <c r="BU561" s="11">
        <v>-8.8203000000000004E-2</v>
      </c>
      <c r="BV561" s="11">
        <v>3.5493200000000003E-2</v>
      </c>
      <c r="BW561" s="11">
        <v>9.32259E-2</v>
      </c>
      <c r="BX561" s="11">
        <v>0.1294997</v>
      </c>
      <c r="BY561" s="11">
        <v>-1.1065E-2</v>
      </c>
      <c r="BZ561" s="11">
        <v>-8.4251199999999998E-2</v>
      </c>
      <c r="CA561" s="11">
        <v>-0.15635370000000001</v>
      </c>
      <c r="CB561" s="11">
        <v>-0.60783860000000001</v>
      </c>
      <c r="CC561" s="11">
        <v>-0.59859499999999999</v>
      </c>
      <c r="CD561" s="11">
        <v>-0.48186590000000001</v>
      </c>
      <c r="CE561" s="11">
        <v>-0.37349890000000002</v>
      </c>
      <c r="CF561" s="11">
        <v>-0.26863900000000002</v>
      </c>
      <c r="CG561" s="11">
        <v>-0.25410100000000002</v>
      </c>
      <c r="CH561" s="11">
        <v>-0.31624289999999999</v>
      </c>
      <c r="CI561" s="11">
        <v>-0.26350970000000001</v>
      </c>
      <c r="CJ561" s="11">
        <v>-0.1567654</v>
      </c>
      <c r="CK561" s="11">
        <v>-0.109606</v>
      </c>
      <c r="CL561" s="11">
        <v>-3.9219299999999999E-2</v>
      </c>
      <c r="CM561" s="11">
        <v>-0.1101388</v>
      </c>
      <c r="CN561" s="11">
        <v>-7.2556700000000002E-2</v>
      </c>
      <c r="CO561" s="11">
        <v>-7.9932600000000006E-2</v>
      </c>
      <c r="CP561" s="11">
        <v>-7.5234899999999993E-2</v>
      </c>
      <c r="CQ561" s="11">
        <v>-7.2687399999999999E-2</v>
      </c>
      <c r="CR561" s="11">
        <v>3.4890699999999997E-2</v>
      </c>
      <c r="CS561" s="11">
        <v>5.1332700000000002E-2</v>
      </c>
      <c r="CT561" s="11">
        <v>0.163381</v>
      </c>
      <c r="CU561" s="11">
        <v>0.21847929999999999</v>
      </c>
      <c r="CV561" s="11">
        <v>0.25395630000000002</v>
      </c>
      <c r="CW561" s="11">
        <v>0.11406579999999999</v>
      </c>
      <c r="CX561" s="11">
        <v>3.3976899999999997E-2</v>
      </c>
      <c r="CY561" s="11">
        <v>-4.9460900000000002E-2</v>
      </c>
      <c r="CZ561" s="11">
        <v>0.12612280000000001</v>
      </c>
      <c r="DA561" s="11">
        <v>0.11120910000000001</v>
      </c>
      <c r="DB561" s="11">
        <v>9.4871499999999997E-2</v>
      </c>
      <c r="DC561" s="11">
        <v>8.5721000000000006E-2</v>
      </c>
      <c r="DD561" s="11">
        <v>7.5513499999999997E-2</v>
      </c>
      <c r="DE561" s="11">
        <v>6.4066999999999999E-2</v>
      </c>
      <c r="DF561" s="11">
        <v>7.5382699999999997E-2</v>
      </c>
      <c r="DG561" s="11">
        <v>8.0860100000000004E-2</v>
      </c>
      <c r="DH561" s="11">
        <v>7.6704800000000004E-2</v>
      </c>
      <c r="DI561" s="11">
        <v>8.3263900000000002E-2</v>
      </c>
      <c r="DJ561" s="11">
        <v>8.3473199999999997E-2</v>
      </c>
      <c r="DK561" s="11">
        <v>7.8487199999999993E-2</v>
      </c>
      <c r="DL561" s="11">
        <v>6.8320800000000001E-2</v>
      </c>
      <c r="DM561" s="11">
        <v>7.1119600000000005E-2</v>
      </c>
      <c r="DN561" s="11">
        <v>8.3226599999999998E-2</v>
      </c>
      <c r="DO561" s="11">
        <v>8.2577300000000006E-2</v>
      </c>
      <c r="DP561" s="11">
        <v>9.0322600000000003E-2</v>
      </c>
      <c r="DQ561" s="11">
        <v>8.4831699999999996E-2</v>
      </c>
      <c r="DR561" s="11">
        <v>7.7750299999999994E-2</v>
      </c>
      <c r="DS561" s="11">
        <v>7.6148599999999997E-2</v>
      </c>
      <c r="DT561" s="11">
        <v>7.5664300000000004E-2</v>
      </c>
      <c r="DU561" s="11">
        <v>7.6074100000000006E-2</v>
      </c>
      <c r="DV561" s="11">
        <v>7.18776E-2</v>
      </c>
      <c r="DW561" s="11">
        <v>6.4986199999999994E-2</v>
      </c>
      <c r="DX561" s="11">
        <v>1.1388640000000001</v>
      </c>
      <c r="DY561" s="11">
        <v>5.1716400000000003E-2</v>
      </c>
      <c r="DZ561" s="11">
        <v>7.08347E-2</v>
      </c>
      <c r="EA561" s="11">
        <v>55.175075999999997</v>
      </c>
      <c r="EB561" s="11">
        <v>56.881489000000002</v>
      </c>
      <c r="EC561" s="11">
        <v>55.502327000000001</v>
      </c>
      <c r="ED561" s="11">
        <v>54.086891000000001</v>
      </c>
      <c r="EE561" s="11">
        <v>53.078552000000002</v>
      </c>
      <c r="EF561" s="11">
        <v>52.209845999999999</v>
      </c>
      <c r="EG561" s="11">
        <v>51.480708999999997</v>
      </c>
      <c r="EH561" s="11">
        <v>52.379337</v>
      </c>
      <c r="EI561" s="11">
        <v>55.670321999999999</v>
      </c>
      <c r="EJ561" s="11">
        <v>57.374366999999999</v>
      </c>
      <c r="EK561" s="11">
        <v>58.997996999999998</v>
      </c>
      <c r="EL561" s="11">
        <v>59.620303999999997</v>
      </c>
      <c r="EM561" s="11">
        <v>59.922004999999999</v>
      </c>
      <c r="EN561" s="11">
        <v>66.128035999999994</v>
      </c>
      <c r="EO561" s="11">
        <v>64.686881999999997</v>
      </c>
      <c r="EP561" s="11">
        <v>63.058078999999999</v>
      </c>
      <c r="EQ561" s="11">
        <v>61.171391</v>
      </c>
      <c r="ER561" s="11">
        <v>58.807644000000003</v>
      </c>
      <c r="ES561" s="11">
        <v>56.905399000000003</v>
      </c>
      <c r="ET561" s="11">
        <v>55.456009000000002</v>
      </c>
      <c r="EU561" s="11">
        <v>54.380215</v>
      </c>
      <c r="EV561" s="11">
        <v>53.333931</v>
      </c>
      <c r="EW561" s="11">
        <v>52.45158</v>
      </c>
      <c r="EX561" s="11">
        <v>53.449992999999999</v>
      </c>
      <c r="EY561" s="11">
        <v>0</v>
      </c>
      <c r="EZ561" s="11"/>
      <c r="FA561" s="11"/>
      <c r="FB561" s="11"/>
      <c r="FC561" s="11"/>
      <c r="FD561" s="11"/>
      <c r="FE561" s="11"/>
      <c r="FF561" s="11"/>
      <c r="FG561" s="11"/>
      <c r="FH561" s="11"/>
      <c r="FI561" s="11"/>
      <c r="FJ561" s="11"/>
      <c r="FK561" s="11"/>
      <c r="FL561" s="11"/>
      <c r="FM561" s="11"/>
      <c r="FN561" s="11"/>
      <c r="FO561" s="11"/>
      <c r="FP561" s="11"/>
      <c r="FQ561" s="11"/>
      <c r="FR561" s="11"/>
      <c r="FS561" s="11"/>
      <c r="FT561" s="11"/>
      <c r="FU561" s="11"/>
      <c r="FV561" s="11"/>
      <c r="HY561" s="37"/>
      <c r="IA561" s="37"/>
    </row>
    <row r="562" spans="1:235" x14ac:dyDescent="0.2">
      <c r="A562" t="s">
        <v>112</v>
      </c>
      <c r="B562" t="s">
        <v>136</v>
      </c>
      <c r="C562" t="s">
        <v>0</v>
      </c>
      <c r="D562" t="s">
        <v>134</v>
      </c>
      <c r="E562" s="38" t="s">
        <v>124</v>
      </c>
      <c r="F562" t="s">
        <v>107</v>
      </c>
      <c r="G562" s="11">
        <v>8753</v>
      </c>
      <c r="H562" s="11">
        <v>7.81121</v>
      </c>
      <c r="I562" s="11">
        <v>7.3370550000000003</v>
      </c>
      <c r="J562" s="11">
        <v>6.8900069999999998</v>
      </c>
      <c r="K562" s="11">
        <v>6.6192970000000004</v>
      </c>
      <c r="L562" s="11">
        <v>6.7600899999999999</v>
      </c>
      <c r="M562" s="11">
        <v>7.3374959999999998</v>
      </c>
      <c r="N562" s="11">
        <v>7.8297559999999997</v>
      </c>
      <c r="O562" s="11">
        <v>2.9220060000000001</v>
      </c>
      <c r="P562" s="11">
        <v>-5.3176740000000002</v>
      </c>
      <c r="Q562" s="11">
        <v>-13.226699999999999</v>
      </c>
      <c r="R562" s="11">
        <v>-18.73828</v>
      </c>
      <c r="S562" s="11">
        <v>-21.463660000000001</v>
      </c>
      <c r="T562" s="11">
        <v>-20.921410000000002</v>
      </c>
      <c r="U562" s="11">
        <v>-16.961359999999999</v>
      </c>
      <c r="V562" s="11">
        <v>-10.23658</v>
      </c>
      <c r="W562" s="11">
        <v>-1.119934</v>
      </c>
      <c r="X562" s="11">
        <v>6.8624999999999998</v>
      </c>
      <c r="Y562" s="11">
        <v>10.060829999999999</v>
      </c>
      <c r="Z562" s="11">
        <v>10.54571</v>
      </c>
      <c r="AA562" s="11">
        <v>10.421989999999999</v>
      </c>
      <c r="AB562" s="11">
        <v>10.1556</v>
      </c>
      <c r="AC562" s="11">
        <v>9.569623</v>
      </c>
      <c r="AD562" s="11">
        <v>8.6144929999999995</v>
      </c>
      <c r="AE562" s="11">
        <v>7.7522539999999998</v>
      </c>
      <c r="AF562" s="11">
        <v>-1.2809299999999999</v>
      </c>
      <c r="AG562" s="11">
        <v>-1.2240960000000001</v>
      </c>
      <c r="AH562" s="11">
        <v>-0.97674479999999997</v>
      </c>
      <c r="AI562" s="11">
        <v>-0.79109450000000003</v>
      </c>
      <c r="AJ562" s="11">
        <v>-0.61391989999999996</v>
      </c>
      <c r="AK562" s="11">
        <v>-0.56554309999999997</v>
      </c>
      <c r="AL562" s="11">
        <v>-0.65641050000000001</v>
      </c>
      <c r="AM562" s="11">
        <v>-0.65054369999999995</v>
      </c>
      <c r="AN562" s="11">
        <v>-0.46871010000000002</v>
      </c>
      <c r="AO562" s="11">
        <v>-0.4474166</v>
      </c>
      <c r="AP562" s="11">
        <v>-0.35098119999999999</v>
      </c>
      <c r="AQ562" s="11">
        <v>-0.42116029999999999</v>
      </c>
      <c r="AR562" s="11">
        <v>-0.33122400000000002</v>
      </c>
      <c r="AS562" s="11">
        <v>-0.35948760000000002</v>
      </c>
      <c r="AT562" s="11">
        <v>-0.41836760000000001</v>
      </c>
      <c r="AU562" s="11">
        <v>-0.42427399999999998</v>
      </c>
      <c r="AV562" s="11">
        <v>-0.31429230000000002</v>
      </c>
      <c r="AW562" s="11">
        <v>-0.26183220000000001</v>
      </c>
      <c r="AX562" s="11">
        <v>-0.14338129999999999</v>
      </c>
      <c r="AY562" s="11">
        <v>1.8226E-3</v>
      </c>
      <c r="AZ562" s="11">
        <v>5.1868499999999998E-2</v>
      </c>
      <c r="BA562" s="11">
        <v>-0.1577229</v>
      </c>
      <c r="BB562" s="11">
        <v>-0.25621519999999998</v>
      </c>
      <c r="BC562" s="11">
        <v>-0.31164710000000001</v>
      </c>
      <c r="BD562" s="11">
        <v>-1.0198529999999999</v>
      </c>
      <c r="BE562" s="11">
        <v>-0.99347490000000005</v>
      </c>
      <c r="BF562" s="11">
        <v>-0.7831072</v>
      </c>
      <c r="BG562" s="11">
        <v>-0.61817650000000002</v>
      </c>
      <c r="BH562" s="11">
        <v>-0.46126</v>
      </c>
      <c r="BI562" s="11">
        <v>-0.43550949999999999</v>
      </c>
      <c r="BJ562" s="11">
        <v>-0.50766900000000004</v>
      </c>
      <c r="BK562" s="11">
        <v>-0.48637320000000001</v>
      </c>
      <c r="BL562" s="11">
        <v>-0.31340050000000003</v>
      </c>
      <c r="BM562" s="11">
        <v>-0.27802739999999998</v>
      </c>
      <c r="BN562" s="11">
        <v>-0.18178169999999999</v>
      </c>
      <c r="BO562" s="11">
        <v>-0.2621077</v>
      </c>
      <c r="BP562" s="11">
        <v>-0.19104109999999999</v>
      </c>
      <c r="BQ562" s="11">
        <v>-0.2120184</v>
      </c>
      <c r="BR562" s="11">
        <v>-0.24669920000000001</v>
      </c>
      <c r="BS562" s="11">
        <v>-0.2519576</v>
      </c>
      <c r="BT562" s="11">
        <v>-0.1251892</v>
      </c>
      <c r="BU562" s="11">
        <v>-8.9619900000000002E-2</v>
      </c>
      <c r="BV562" s="11">
        <v>1.6026200000000001E-2</v>
      </c>
      <c r="BW562" s="11">
        <v>0.15521260000000001</v>
      </c>
      <c r="BX562" s="11">
        <v>0.20319100000000001</v>
      </c>
      <c r="BY562" s="11">
        <v>-5.1003000000000003E-3</v>
      </c>
      <c r="BZ562" s="11">
        <v>-0.10833139999999999</v>
      </c>
      <c r="CA562" s="11">
        <v>-0.17773420000000001</v>
      </c>
      <c r="CB562" s="11">
        <v>-0.75877649999999996</v>
      </c>
      <c r="CC562" s="11">
        <v>-0.76285400000000003</v>
      </c>
      <c r="CD562" s="11">
        <v>-0.58946949999999998</v>
      </c>
      <c r="CE562" s="11">
        <v>-0.4452585</v>
      </c>
      <c r="CF562" s="11">
        <v>-0.30860009999999999</v>
      </c>
      <c r="CG562" s="11">
        <v>-0.30547590000000002</v>
      </c>
      <c r="CH562" s="11">
        <v>-0.35892760000000001</v>
      </c>
      <c r="CI562" s="11">
        <v>-0.32220270000000001</v>
      </c>
      <c r="CJ562" s="11">
        <v>-0.15809100000000001</v>
      </c>
      <c r="CK562" s="11">
        <v>-0.1086382</v>
      </c>
      <c r="CL562" s="11">
        <v>-1.2582100000000001E-2</v>
      </c>
      <c r="CM562" s="11">
        <v>-0.10305499999999999</v>
      </c>
      <c r="CN562" s="11">
        <v>-5.0858300000000002E-2</v>
      </c>
      <c r="CO562" s="11">
        <v>-6.4549300000000004E-2</v>
      </c>
      <c r="CP562" s="11">
        <v>-7.5030799999999995E-2</v>
      </c>
      <c r="CQ562" s="11">
        <v>-7.9641100000000006E-2</v>
      </c>
      <c r="CR562" s="11">
        <v>6.3913999999999999E-2</v>
      </c>
      <c r="CS562" s="11">
        <v>8.2592399999999996E-2</v>
      </c>
      <c r="CT562" s="11">
        <v>0.1754336</v>
      </c>
      <c r="CU562" s="11">
        <v>0.3086026</v>
      </c>
      <c r="CV562" s="11">
        <v>0.35451339999999998</v>
      </c>
      <c r="CW562" s="11">
        <v>0.1475223</v>
      </c>
      <c r="CX562" s="11">
        <v>3.9552400000000001E-2</v>
      </c>
      <c r="CY562" s="11">
        <v>-4.3821199999999998E-2</v>
      </c>
      <c r="CZ562" s="11">
        <v>0.15872330000000001</v>
      </c>
      <c r="DA562" s="11">
        <v>0.14020750000000001</v>
      </c>
      <c r="DB562" s="11">
        <v>0.1177233</v>
      </c>
      <c r="DC562" s="11">
        <v>0.1051267</v>
      </c>
      <c r="DD562" s="11">
        <v>9.2810599999999993E-2</v>
      </c>
      <c r="DE562" s="11">
        <v>7.9054799999999995E-2</v>
      </c>
      <c r="DF562" s="11">
        <v>9.0428400000000006E-2</v>
      </c>
      <c r="DG562" s="11">
        <v>9.9808599999999997E-2</v>
      </c>
      <c r="DH562" s="11">
        <v>9.4421500000000005E-2</v>
      </c>
      <c r="DI562" s="11">
        <v>0.1029813</v>
      </c>
      <c r="DJ562" s="11">
        <v>0.102866</v>
      </c>
      <c r="DK562" s="11">
        <v>9.6697099999999994E-2</v>
      </c>
      <c r="DL562" s="11">
        <v>8.5225099999999998E-2</v>
      </c>
      <c r="DM562" s="11">
        <v>8.9654899999999996E-2</v>
      </c>
      <c r="DN562" s="11">
        <v>0.104367</v>
      </c>
      <c r="DO562" s="11">
        <v>0.10476100000000001</v>
      </c>
      <c r="DP562" s="11">
        <v>0.1149666</v>
      </c>
      <c r="DQ562" s="11">
        <v>0.1046977</v>
      </c>
      <c r="DR562" s="11">
        <v>9.6912899999999996E-2</v>
      </c>
      <c r="DS562" s="11">
        <v>9.3254500000000004E-2</v>
      </c>
      <c r="DT562" s="11">
        <v>9.1997499999999996E-2</v>
      </c>
      <c r="DU562" s="11">
        <v>9.2787900000000006E-2</v>
      </c>
      <c r="DV562" s="11">
        <v>8.9906899999999998E-2</v>
      </c>
      <c r="DW562" s="11">
        <v>8.1413299999999994E-2</v>
      </c>
      <c r="DX562" s="11">
        <v>1.4393990000000001</v>
      </c>
      <c r="DY562" s="11">
        <v>6.4625000000000002E-2</v>
      </c>
      <c r="DZ562" s="11">
        <v>8.7387199999999998E-2</v>
      </c>
      <c r="EA562" s="11">
        <v>51.268925000000003</v>
      </c>
      <c r="EB562" s="11">
        <v>51.138435000000001</v>
      </c>
      <c r="EC562" s="11">
        <v>50.172454999999999</v>
      </c>
      <c r="ED562" s="11">
        <v>49.396937999999999</v>
      </c>
      <c r="EE562" s="11">
        <v>48.854537999999998</v>
      </c>
      <c r="EF562" s="11">
        <v>48.025959</v>
      </c>
      <c r="EG562" s="11">
        <v>47.331538999999999</v>
      </c>
      <c r="EH562" s="11">
        <v>48.800052999999998</v>
      </c>
      <c r="EI562" s="11">
        <v>54.904003000000003</v>
      </c>
      <c r="EJ562" s="11">
        <v>59.44585</v>
      </c>
      <c r="EK562" s="11">
        <v>63.576920000000001</v>
      </c>
      <c r="EL562" s="11">
        <v>65.901176000000007</v>
      </c>
      <c r="EM562" s="11">
        <v>67.187263000000002</v>
      </c>
      <c r="EN562" s="11">
        <v>70.296036000000001</v>
      </c>
      <c r="EO562" s="11">
        <v>69.508171000000004</v>
      </c>
      <c r="EP562" s="11">
        <v>68.174972999999994</v>
      </c>
      <c r="EQ562" s="11">
        <v>65.473747000000003</v>
      </c>
      <c r="ER562" s="11">
        <v>61.213946999999997</v>
      </c>
      <c r="ES562" s="11">
        <v>58.253650999999998</v>
      </c>
      <c r="ET562" s="11">
        <v>55.667011000000002</v>
      </c>
      <c r="EU562" s="11">
        <v>53.699264999999997</v>
      </c>
      <c r="EV562" s="11">
        <v>52.286171000000003</v>
      </c>
      <c r="EW562" s="11">
        <v>51.308399000000001</v>
      </c>
      <c r="EX562" s="11">
        <v>51.049048999999997</v>
      </c>
      <c r="EY562" s="11">
        <v>0</v>
      </c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</row>
    <row r="563" spans="1:235" x14ac:dyDescent="0.2">
      <c r="A563" t="s">
        <v>112</v>
      </c>
      <c r="B563" t="s">
        <v>136</v>
      </c>
      <c r="C563" t="s">
        <v>0</v>
      </c>
      <c r="D563" t="s">
        <v>134</v>
      </c>
      <c r="E563" s="38" t="s">
        <v>219</v>
      </c>
      <c r="F563" t="s">
        <v>105</v>
      </c>
      <c r="G563" s="11">
        <v>15560</v>
      </c>
      <c r="H563" s="11">
        <v>13.36749</v>
      </c>
      <c r="I563" s="11">
        <v>12.53139</v>
      </c>
      <c r="J563" s="11">
        <v>11.65025</v>
      </c>
      <c r="K563" s="11">
        <v>11.1273</v>
      </c>
      <c r="L563" s="11">
        <v>11.222709999999999</v>
      </c>
      <c r="M563" s="11">
        <v>12.118869999999999</v>
      </c>
      <c r="N563" s="11">
        <v>12.22147</v>
      </c>
      <c r="O563" s="11">
        <v>0.94747729999999997</v>
      </c>
      <c r="P563" s="11">
        <v>-15.624359999999999</v>
      </c>
      <c r="Q563" s="11">
        <v>-29.975660000000001</v>
      </c>
      <c r="R563" s="11">
        <v>-39.787170000000003</v>
      </c>
      <c r="S563" s="11">
        <v>-40.739730000000002</v>
      </c>
      <c r="T563" s="11">
        <v>-41.83473</v>
      </c>
      <c r="U563" s="11">
        <v>-35.675490000000003</v>
      </c>
      <c r="V563" s="11">
        <v>-22.607510000000001</v>
      </c>
      <c r="W563" s="11">
        <v>-3.8395459999999999</v>
      </c>
      <c r="X563" s="11">
        <v>10.67005</v>
      </c>
      <c r="Y563" s="11">
        <v>17.495889999999999</v>
      </c>
      <c r="Z563" s="11">
        <v>18.273070000000001</v>
      </c>
      <c r="AA563" s="11">
        <v>17.853269999999998</v>
      </c>
      <c r="AB563" s="11">
        <v>17.409870000000002</v>
      </c>
      <c r="AC563" s="11">
        <v>16.30162</v>
      </c>
      <c r="AD563" s="11">
        <v>14.76863</v>
      </c>
      <c r="AE563" s="11">
        <v>13.24213</v>
      </c>
      <c r="AF563" s="11">
        <v>-2.2426629999999999</v>
      </c>
      <c r="AG563" s="11">
        <v>-2.1031040000000001</v>
      </c>
      <c r="AH563" s="11">
        <v>-1.7115290000000001</v>
      </c>
      <c r="AI563" s="11">
        <v>-1.382609</v>
      </c>
      <c r="AJ563" s="11">
        <v>-1.107537</v>
      </c>
      <c r="AK563" s="11">
        <v>-0.99085120000000004</v>
      </c>
      <c r="AL563" s="11">
        <v>-1.21628</v>
      </c>
      <c r="AM563" s="11">
        <v>-1.1281909999999999</v>
      </c>
      <c r="AN563" s="11">
        <v>-0.84659770000000001</v>
      </c>
      <c r="AO563" s="11">
        <v>-0.82669040000000005</v>
      </c>
      <c r="AP563" s="11">
        <v>-0.66927740000000002</v>
      </c>
      <c r="AQ563" s="11">
        <v>-0.81398400000000004</v>
      </c>
      <c r="AR563" s="11">
        <v>-0.63678120000000005</v>
      </c>
      <c r="AS563" s="11">
        <v>-0.69730289999999995</v>
      </c>
      <c r="AT563" s="11">
        <v>-0.80477600000000005</v>
      </c>
      <c r="AU563" s="11">
        <v>-0.79613449999999997</v>
      </c>
      <c r="AV563" s="11">
        <v>-0.70243750000000005</v>
      </c>
      <c r="AW563" s="11">
        <v>-0.62719659999999999</v>
      </c>
      <c r="AX563" s="11">
        <v>-0.39910250000000003</v>
      </c>
      <c r="AY563" s="11">
        <v>-0.1808534</v>
      </c>
      <c r="AZ563" s="11">
        <v>-5.5423800000000002E-2</v>
      </c>
      <c r="BA563" s="11">
        <v>-0.43928859999999997</v>
      </c>
      <c r="BB563" s="11">
        <v>-0.47514459999999997</v>
      </c>
      <c r="BC563" s="11">
        <v>-0.57737819999999995</v>
      </c>
      <c r="BD563" s="11">
        <v>-1.7721180000000001</v>
      </c>
      <c r="BE563" s="11">
        <v>-1.6878310000000001</v>
      </c>
      <c r="BF563" s="11">
        <v>-1.352339</v>
      </c>
      <c r="BG563" s="11">
        <v>-1.0616920000000001</v>
      </c>
      <c r="BH563" s="11">
        <v>-0.82657060000000004</v>
      </c>
      <c r="BI563" s="11">
        <v>-0.75536020000000004</v>
      </c>
      <c r="BJ563" s="11">
        <v>-0.9409575</v>
      </c>
      <c r="BK563" s="11">
        <v>-0.83079460000000005</v>
      </c>
      <c r="BL563" s="11">
        <v>-0.56859999999999999</v>
      </c>
      <c r="BM563" s="11">
        <v>-0.51848439999999996</v>
      </c>
      <c r="BN563" s="11">
        <v>-0.36120029999999997</v>
      </c>
      <c r="BO563" s="11">
        <v>-0.52657909999999997</v>
      </c>
      <c r="BP563" s="11">
        <v>-0.38313999999999998</v>
      </c>
      <c r="BQ563" s="11">
        <v>-0.4275833</v>
      </c>
      <c r="BR563" s="11">
        <v>-0.48765049999999999</v>
      </c>
      <c r="BS563" s="11">
        <v>-0.47341499999999997</v>
      </c>
      <c r="BT563" s="11">
        <v>-0.34549669999999999</v>
      </c>
      <c r="BU563" s="11">
        <v>-0.2862384</v>
      </c>
      <c r="BV563" s="11">
        <v>-8.5048899999999997E-2</v>
      </c>
      <c r="BW563" s="11">
        <v>0.1188024</v>
      </c>
      <c r="BX563" s="11">
        <v>0.24001620000000001</v>
      </c>
      <c r="BY563" s="11">
        <v>-0.14099619999999999</v>
      </c>
      <c r="BZ563" s="11">
        <v>-0.19205410000000001</v>
      </c>
      <c r="CA563" s="11">
        <v>-0.3224552</v>
      </c>
      <c r="CB563" s="11">
        <v>-1.3015730000000001</v>
      </c>
      <c r="CC563" s="11">
        <v>-1.2725569999999999</v>
      </c>
      <c r="CD563" s="11">
        <v>-0.99314919999999995</v>
      </c>
      <c r="CE563" s="11">
        <v>-0.74077420000000005</v>
      </c>
      <c r="CF563" s="11">
        <v>-0.54560439999999999</v>
      </c>
      <c r="CG563" s="11">
        <v>-0.51986929999999998</v>
      </c>
      <c r="CH563" s="11">
        <v>-0.66563519999999998</v>
      </c>
      <c r="CI563" s="11">
        <v>-0.53339800000000004</v>
      </c>
      <c r="CJ563" s="11">
        <v>-0.29060229999999998</v>
      </c>
      <c r="CK563" s="11">
        <v>-0.2102783</v>
      </c>
      <c r="CL563" s="11">
        <v>-5.3123099999999999E-2</v>
      </c>
      <c r="CM563" s="11">
        <v>-0.23917440000000001</v>
      </c>
      <c r="CN563" s="11">
        <v>-0.1294988</v>
      </c>
      <c r="CO563" s="11">
        <v>-0.1578638</v>
      </c>
      <c r="CP563" s="11">
        <v>-0.17052490000000001</v>
      </c>
      <c r="CQ563" s="11">
        <v>-0.15069560000000001</v>
      </c>
      <c r="CR563" s="11">
        <v>1.1443999999999999E-2</v>
      </c>
      <c r="CS563" s="11">
        <v>5.4719799999999999E-2</v>
      </c>
      <c r="CT563" s="11">
        <v>0.22900480000000001</v>
      </c>
      <c r="CU563" s="11">
        <v>0.4184582</v>
      </c>
      <c r="CV563" s="11">
        <v>0.53545620000000005</v>
      </c>
      <c r="CW563" s="11">
        <v>0.15729609999999999</v>
      </c>
      <c r="CX563" s="11">
        <v>9.1036400000000003E-2</v>
      </c>
      <c r="CY563" s="11">
        <v>-6.7532300000000003E-2</v>
      </c>
      <c r="CZ563" s="11">
        <v>0.28607110000000002</v>
      </c>
      <c r="DA563" s="11">
        <v>0.25246839999999998</v>
      </c>
      <c r="DB563" s="11">
        <v>0.21837200000000001</v>
      </c>
      <c r="DC563" s="11">
        <v>0.195104</v>
      </c>
      <c r="DD563" s="11">
        <v>0.1708153</v>
      </c>
      <c r="DE563" s="11">
        <v>0.1431684</v>
      </c>
      <c r="DF563" s="11">
        <v>0.16738400000000001</v>
      </c>
      <c r="DG563" s="11">
        <v>0.1808043</v>
      </c>
      <c r="DH563" s="11">
        <v>0.16901060000000001</v>
      </c>
      <c r="DI563" s="11">
        <v>0.18737599999999999</v>
      </c>
      <c r="DJ563" s="11">
        <v>0.18729760000000001</v>
      </c>
      <c r="DK563" s="11">
        <v>0.17472969999999999</v>
      </c>
      <c r="DL563" s="11">
        <v>0.1542029</v>
      </c>
      <c r="DM563" s="11">
        <v>0.16397780000000001</v>
      </c>
      <c r="DN563" s="11">
        <v>0.19279859999999999</v>
      </c>
      <c r="DO563" s="11">
        <v>0.1961995</v>
      </c>
      <c r="DP563" s="11">
        <v>0.21700459999999999</v>
      </c>
      <c r="DQ563" s="11">
        <v>0.20728779999999999</v>
      </c>
      <c r="DR563" s="11">
        <v>0.19093109999999999</v>
      </c>
      <c r="DS563" s="11">
        <v>0.1821778</v>
      </c>
      <c r="DT563" s="11">
        <v>0.17961479999999999</v>
      </c>
      <c r="DU563" s="11">
        <v>0.18134890000000001</v>
      </c>
      <c r="DV563" s="11">
        <v>0.1721068</v>
      </c>
      <c r="DW563" s="11">
        <v>0.15498210000000001</v>
      </c>
      <c r="DX563" s="11">
        <v>2.6367310000000002</v>
      </c>
      <c r="DY563" s="11">
        <v>0.1191266</v>
      </c>
      <c r="DZ563" s="11">
        <v>0.17370340000000001</v>
      </c>
      <c r="EA563" s="11">
        <v>53.182822999999999</v>
      </c>
      <c r="EB563" s="11">
        <v>54.749949999999998</v>
      </c>
      <c r="EC563" s="11">
        <v>53.117310000000003</v>
      </c>
      <c r="ED563" s="11">
        <v>52.132477000000002</v>
      </c>
      <c r="EE563" s="11">
        <v>50.71698</v>
      </c>
      <c r="EF563" s="11">
        <v>49.985821000000001</v>
      </c>
      <c r="EG563" s="11">
        <v>49.637653</v>
      </c>
      <c r="EH563" s="11">
        <v>50.909331999999999</v>
      </c>
      <c r="EI563" s="11">
        <v>56.642136000000001</v>
      </c>
      <c r="EJ563" s="11">
        <v>61.117573</v>
      </c>
      <c r="EK563" s="11">
        <v>63.928783000000003</v>
      </c>
      <c r="EL563" s="11">
        <v>65.626907000000003</v>
      </c>
      <c r="EM563" s="11">
        <v>65.439171000000002</v>
      </c>
      <c r="EN563" s="11">
        <v>71.645499999999998</v>
      </c>
      <c r="EO563" s="11">
        <v>69.540915999999996</v>
      </c>
      <c r="EP563" s="11">
        <v>67.923439000000002</v>
      </c>
      <c r="EQ563" s="11">
        <v>65.654007000000007</v>
      </c>
      <c r="ER563" s="11">
        <v>61.857894999999999</v>
      </c>
      <c r="ES563" s="11">
        <v>57.299770000000002</v>
      </c>
      <c r="ET563" s="11">
        <v>55.141773000000001</v>
      </c>
      <c r="EU563" s="11">
        <v>53.456313999999999</v>
      </c>
      <c r="EV563" s="11">
        <v>52.334586999999999</v>
      </c>
      <c r="EW563" s="11">
        <v>51.597690999999998</v>
      </c>
      <c r="EX563" s="11">
        <v>51.847808999999998</v>
      </c>
      <c r="EY563" s="11">
        <v>0</v>
      </c>
      <c r="EZ563" s="11"/>
      <c r="FA563" s="11"/>
      <c r="FB563" s="11"/>
      <c r="FC563" s="11"/>
      <c r="FD563" s="11"/>
      <c r="FE563" s="11"/>
      <c r="FF563" s="11"/>
      <c r="FG563" s="11"/>
      <c r="FH563" s="11"/>
      <c r="FI563" s="11"/>
      <c r="FJ563" s="11"/>
      <c r="FK563" s="11"/>
      <c r="FL563" s="11"/>
      <c r="FM563" s="11"/>
      <c r="FN563" s="11"/>
      <c r="FO563" s="11"/>
      <c r="FP563" s="11"/>
      <c r="FQ563" s="11"/>
      <c r="FR563" s="11"/>
      <c r="FS563" s="11"/>
      <c r="FT563" s="11"/>
      <c r="FU563" s="11"/>
      <c r="FV563" s="11"/>
    </row>
    <row r="564" spans="1:235" x14ac:dyDescent="0.2">
      <c r="A564" t="s">
        <v>112</v>
      </c>
      <c r="B564" t="s">
        <v>136</v>
      </c>
      <c r="C564" t="s">
        <v>0</v>
      </c>
      <c r="D564" t="s">
        <v>134</v>
      </c>
      <c r="E564" s="38" t="s">
        <v>219</v>
      </c>
      <c r="F564" t="s">
        <v>106</v>
      </c>
      <c r="G564" s="11">
        <v>6807</v>
      </c>
      <c r="H564" s="11">
        <v>5.8654070000000003</v>
      </c>
      <c r="I564" s="11">
        <v>5.4728859999999999</v>
      </c>
      <c r="J564" s="11">
        <v>5.034891</v>
      </c>
      <c r="K564" s="11">
        <v>4.777596</v>
      </c>
      <c r="L564" s="11">
        <v>4.7713989999999997</v>
      </c>
      <c r="M564" s="11">
        <v>5.0186979999999997</v>
      </c>
      <c r="N564" s="11">
        <v>4.9478460000000002</v>
      </c>
      <c r="O564" s="11">
        <v>0.44021070000000001</v>
      </c>
      <c r="P564" s="11">
        <v>-6.3678100000000004</v>
      </c>
      <c r="Q564" s="11">
        <v>-12.325530000000001</v>
      </c>
      <c r="R564" s="11">
        <v>-16.451360000000001</v>
      </c>
      <c r="S564" s="11">
        <v>-17.04851</v>
      </c>
      <c r="T564" s="11">
        <v>-17.655989999999999</v>
      </c>
      <c r="U564" s="11">
        <v>-14.861179999999999</v>
      </c>
      <c r="V564" s="11">
        <v>-9.3621090000000002</v>
      </c>
      <c r="W564" s="11">
        <v>-1.655565</v>
      </c>
      <c r="X564" s="11">
        <v>4.5406560000000002</v>
      </c>
      <c r="Y564" s="11">
        <v>7.6286370000000003</v>
      </c>
      <c r="Z564" s="11">
        <v>8.0486939999999993</v>
      </c>
      <c r="AA564" s="11">
        <v>7.8155010000000003</v>
      </c>
      <c r="AB564" s="11">
        <v>7.5289520000000003</v>
      </c>
      <c r="AC564" s="11">
        <v>7.1145810000000003</v>
      </c>
      <c r="AD564" s="11">
        <v>6.4549000000000003</v>
      </c>
      <c r="AE564" s="11">
        <v>5.7256499999999999</v>
      </c>
      <c r="AF564" s="11">
        <v>-0.97514489999999998</v>
      </c>
      <c r="AG564" s="11">
        <v>-0.90726300000000004</v>
      </c>
      <c r="AH564" s="11">
        <v>-0.73719409999999996</v>
      </c>
      <c r="AI564" s="11">
        <v>-0.60441330000000004</v>
      </c>
      <c r="AJ564" s="11">
        <v>-0.49106080000000002</v>
      </c>
      <c r="AK564" s="11">
        <v>-0.43518580000000001</v>
      </c>
      <c r="AL564" s="11">
        <v>-0.5500024</v>
      </c>
      <c r="AM564" s="11">
        <v>-0.51697329999999997</v>
      </c>
      <c r="AN564" s="11">
        <v>-0.38149179999999999</v>
      </c>
      <c r="AO564" s="11">
        <v>-0.37202259999999998</v>
      </c>
      <c r="AP564" s="11">
        <v>-0.31761529999999999</v>
      </c>
      <c r="AQ564" s="11">
        <v>-0.38029089999999999</v>
      </c>
      <c r="AR564" s="11">
        <v>-0.29359059999999998</v>
      </c>
      <c r="AS564" s="11">
        <v>-0.31659969999999998</v>
      </c>
      <c r="AT564" s="11">
        <v>-0.35905670000000001</v>
      </c>
      <c r="AU564" s="11">
        <v>-0.35726790000000003</v>
      </c>
      <c r="AV564" s="11">
        <v>-0.31479699999999999</v>
      </c>
      <c r="AW564" s="11">
        <v>-0.27514</v>
      </c>
      <c r="AX564" s="11">
        <v>-0.18167949999999999</v>
      </c>
      <c r="AY564" s="11">
        <v>-8.4316299999999997E-2</v>
      </c>
      <c r="AZ564" s="11">
        <v>-4.0684600000000001E-2</v>
      </c>
      <c r="BA564" s="11">
        <v>-0.22148599999999999</v>
      </c>
      <c r="BB564" s="11">
        <v>-0.2398942</v>
      </c>
      <c r="BC564" s="11">
        <v>-0.28434939999999997</v>
      </c>
      <c r="BD564" s="11">
        <v>-0.76593359999999999</v>
      </c>
      <c r="BE564" s="11">
        <v>-0.72266070000000004</v>
      </c>
      <c r="BF564" s="11">
        <v>-0.57684089999999999</v>
      </c>
      <c r="BG564" s="11">
        <v>-0.46017599999999997</v>
      </c>
      <c r="BH564" s="11">
        <v>-0.36511500000000002</v>
      </c>
      <c r="BI564" s="11">
        <v>-0.32993749999999999</v>
      </c>
      <c r="BJ564" s="11">
        <v>-0.42535919999999999</v>
      </c>
      <c r="BK564" s="11">
        <v>-0.38377489999999997</v>
      </c>
      <c r="BL564" s="11">
        <v>-0.2579689</v>
      </c>
      <c r="BM564" s="11">
        <v>-0.23506060000000001</v>
      </c>
      <c r="BN564" s="11">
        <v>-0.18083009999999999</v>
      </c>
      <c r="BO564" s="11">
        <v>-0.25287779999999999</v>
      </c>
      <c r="BP564" s="11">
        <v>-0.1818282</v>
      </c>
      <c r="BQ564" s="11">
        <v>-0.19813359999999999</v>
      </c>
      <c r="BR564" s="11">
        <v>-0.21920229999999999</v>
      </c>
      <c r="BS564" s="11">
        <v>-0.21546580000000001</v>
      </c>
      <c r="BT564" s="11">
        <v>-0.15826470000000001</v>
      </c>
      <c r="BU564" s="11">
        <v>-0.12407269999999999</v>
      </c>
      <c r="BV564" s="11">
        <v>-4.1781100000000002E-2</v>
      </c>
      <c r="BW564" s="11">
        <v>4.9226300000000001E-2</v>
      </c>
      <c r="BX564" s="11">
        <v>9.1743400000000003E-2</v>
      </c>
      <c r="BY564" s="11">
        <v>-8.6918499999999996E-2</v>
      </c>
      <c r="BZ564" s="11">
        <v>-0.11357399999999999</v>
      </c>
      <c r="CA564" s="11">
        <v>-0.17141390000000001</v>
      </c>
      <c r="CB564" s="11">
        <v>-0.5567223</v>
      </c>
      <c r="CC564" s="11">
        <v>-0.53805829999999999</v>
      </c>
      <c r="CD564" s="11">
        <v>-0.41648770000000002</v>
      </c>
      <c r="CE564" s="11">
        <v>-0.31593870000000002</v>
      </c>
      <c r="CF564" s="11">
        <v>-0.2391691</v>
      </c>
      <c r="CG564" s="11">
        <v>-0.2246891</v>
      </c>
      <c r="CH564" s="11">
        <v>-0.30071599999999998</v>
      </c>
      <c r="CI564" s="11">
        <v>-0.25057659999999998</v>
      </c>
      <c r="CJ564" s="11">
        <v>-0.13444590000000001</v>
      </c>
      <c r="CK564" s="11">
        <v>-9.8098599999999994E-2</v>
      </c>
      <c r="CL564" s="11">
        <v>-4.4044800000000002E-2</v>
      </c>
      <c r="CM564" s="11">
        <v>-0.12546470000000001</v>
      </c>
      <c r="CN564" s="11">
        <v>-7.0065799999999998E-2</v>
      </c>
      <c r="CO564" s="11">
        <v>-7.9667500000000002E-2</v>
      </c>
      <c r="CP564" s="11">
        <v>-7.9347899999999999E-2</v>
      </c>
      <c r="CQ564" s="11">
        <v>-7.3663800000000001E-2</v>
      </c>
      <c r="CR564" s="11">
        <v>-1.7323E-3</v>
      </c>
      <c r="CS564" s="11">
        <v>2.6994600000000001E-2</v>
      </c>
      <c r="CT564" s="11">
        <v>9.8117200000000002E-2</v>
      </c>
      <c r="CU564" s="11">
        <v>0.18276890000000001</v>
      </c>
      <c r="CV564" s="11">
        <v>0.22417139999999999</v>
      </c>
      <c r="CW564" s="11">
        <v>4.76491E-2</v>
      </c>
      <c r="CX564" s="11">
        <v>1.27461E-2</v>
      </c>
      <c r="CY564" s="11">
        <v>-5.84784E-2</v>
      </c>
      <c r="CZ564" s="11">
        <v>0.12719140000000001</v>
      </c>
      <c r="DA564" s="11">
        <v>0.11223030000000001</v>
      </c>
      <c r="DB564" s="11">
        <v>9.7487799999999999E-2</v>
      </c>
      <c r="DC564" s="11">
        <v>8.7690100000000007E-2</v>
      </c>
      <c r="DD564" s="11">
        <v>7.6569600000000002E-2</v>
      </c>
      <c r="DE564" s="11">
        <v>6.3986500000000002E-2</v>
      </c>
      <c r="DF564" s="11">
        <v>7.5777700000000003E-2</v>
      </c>
      <c r="DG564" s="11">
        <v>8.0978900000000006E-2</v>
      </c>
      <c r="DH564" s="11">
        <v>7.5096599999999999E-2</v>
      </c>
      <c r="DI564" s="11">
        <v>8.3266999999999994E-2</v>
      </c>
      <c r="DJ564" s="11">
        <v>8.3159499999999997E-2</v>
      </c>
      <c r="DK564" s="11">
        <v>7.7461699999999994E-2</v>
      </c>
      <c r="DL564" s="11">
        <v>6.7946699999999999E-2</v>
      </c>
      <c r="DM564" s="11">
        <v>7.2022299999999997E-2</v>
      </c>
      <c r="DN564" s="11">
        <v>8.5025400000000001E-2</v>
      </c>
      <c r="DO564" s="11">
        <v>8.6209499999999994E-2</v>
      </c>
      <c r="DP564" s="11">
        <v>9.5164899999999997E-2</v>
      </c>
      <c r="DQ564" s="11">
        <v>9.1842400000000005E-2</v>
      </c>
      <c r="DR564" s="11">
        <v>8.5052100000000005E-2</v>
      </c>
      <c r="DS564" s="11">
        <v>8.1188099999999999E-2</v>
      </c>
      <c r="DT564" s="11">
        <v>8.0510499999999999E-2</v>
      </c>
      <c r="DU564" s="11">
        <v>8.1811300000000003E-2</v>
      </c>
      <c r="DV564" s="11">
        <v>7.6797199999999996E-2</v>
      </c>
      <c r="DW564" s="11">
        <v>6.8659899999999996E-2</v>
      </c>
      <c r="DX564" s="11">
        <v>1.162463</v>
      </c>
      <c r="DY564" s="11">
        <v>5.2666200000000003E-2</v>
      </c>
      <c r="DZ564" s="11">
        <v>7.7238600000000004E-2</v>
      </c>
      <c r="EA564" s="11">
        <v>55.729824000000001</v>
      </c>
      <c r="EB564" s="11">
        <v>58.66798</v>
      </c>
      <c r="EC564" s="11">
        <v>56.923847000000002</v>
      </c>
      <c r="ED564" s="11">
        <v>55.321423000000003</v>
      </c>
      <c r="EE564" s="11">
        <v>53.574866999999998</v>
      </c>
      <c r="EF564" s="11">
        <v>52.717789000000003</v>
      </c>
      <c r="EG564" s="11">
        <v>51.912792000000003</v>
      </c>
      <c r="EH564" s="11">
        <v>52.646633000000001</v>
      </c>
      <c r="EI564" s="11">
        <v>56.655411000000001</v>
      </c>
      <c r="EJ564" s="11">
        <v>59.447539999999996</v>
      </c>
      <c r="EK564" s="11">
        <v>60.769114999999999</v>
      </c>
      <c r="EL564" s="11">
        <v>61.750038000000004</v>
      </c>
      <c r="EM564" s="11">
        <v>61.217564000000003</v>
      </c>
      <c r="EN564" s="11">
        <v>69.366539000000003</v>
      </c>
      <c r="EO564" s="11">
        <v>66.829673999999997</v>
      </c>
      <c r="EP564" s="11">
        <v>65.019683999999998</v>
      </c>
      <c r="EQ564" s="11">
        <v>62.798031000000002</v>
      </c>
      <c r="ER564" s="11">
        <v>59.906886999999998</v>
      </c>
      <c r="ES564" s="11">
        <v>56.424830999999998</v>
      </c>
      <c r="ET564" s="11">
        <v>54.757911999999997</v>
      </c>
      <c r="EU564" s="11">
        <v>53.987735999999998</v>
      </c>
      <c r="EV564" s="11">
        <v>53.614384000000001</v>
      </c>
      <c r="EW564" s="11">
        <v>52.955944000000002</v>
      </c>
      <c r="EX564" s="11">
        <v>53.243149000000003</v>
      </c>
      <c r="EY564" s="11">
        <v>0</v>
      </c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</row>
    <row r="565" spans="1:235" x14ac:dyDescent="0.2">
      <c r="A565" t="s">
        <v>112</v>
      </c>
      <c r="B565" t="s">
        <v>136</v>
      </c>
      <c r="C565" t="s">
        <v>0</v>
      </c>
      <c r="D565" t="s">
        <v>134</v>
      </c>
      <c r="E565" s="38" t="s">
        <v>219</v>
      </c>
      <c r="F565" t="s">
        <v>107</v>
      </c>
      <c r="G565" s="11">
        <v>8753</v>
      </c>
      <c r="H565" s="11">
        <v>7.5218249999999998</v>
      </c>
      <c r="I565" s="11">
        <v>7.0836690000000004</v>
      </c>
      <c r="J565" s="11">
        <v>6.6432869999999999</v>
      </c>
      <c r="K565" s="11">
        <v>6.370844</v>
      </c>
      <c r="L565" s="11">
        <v>6.4632199999999997</v>
      </c>
      <c r="M565" s="11">
        <v>7.101858</v>
      </c>
      <c r="N565" s="11">
        <v>7.2563839999999997</v>
      </c>
      <c r="O565" s="11">
        <v>0.47812460000000001</v>
      </c>
      <c r="P565" s="11">
        <v>-9.2529730000000008</v>
      </c>
      <c r="Q565" s="11">
        <v>-17.639810000000001</v>
      </c>
      <c r="R565" s="11">
        <v>-23.35229</v>
      </c>
      <c r="S565" s="11">
        <v>-23.71068</v>
      </c>
      <c r="T565" s="11">
        <v>-24.186319999999998</v>
      </c>
      <c r="U565" s="11">
        <v>-20.819369999999999</v>
      </c>
      <c r="V565" s="11">
        <v>-13.24822</v>
      </c>
      <c r="W565" s="11">
        <v>-2.1962120000000001</v>
      </c>
      <c r="X565" s="11">
        <v>6.1085969999999996</v>
      </c>
      <c r="Y565" s="11">
        <v>9.845243</v>
      </c>
      <c r="Z565" s="11">
        <v>10.208970000000001</v>
      </c>
      <c r="AA565" s="11">
        <v>10.02848</v>
      </c>
      <c r="AB565" s="11">
        <v>9.8487480000000005</v>
      </c>
      <c r="AC565" s="11">
        <v>9.1377869999999994</v>
      </c>
      <c r="AD565" s="11">
        <v>8.2686709999999994</v>
      </c>
      <c r="AE565" s="11">
        <v>7.479914</v>
      </c>
      <c r="AF565" s="11">
        <v>-1.2517370000000001</v>
      </c>
      <c r="AG565" s="11">
        <v>-1.173014</v>
      </c>
      <c r="AH565" s="11">
        <v>-0.94812229999999997</v>
      </c>
      <c r="AI565" s="11">
        <v>-0.75886140000000002</v>
      </c>
      <c r="AJ565" s="11">
        <v>-0.60541710000000004</v>
      </c>
      <c r="AK565" s="11">
        <v>-0.55336379999999996</v>
      </c>
      <c r="AL565" s="11">
        <v>-0.68304640000000005</v>
      </c>
      <c r="AM565" s="11">
        <v>-0.64333689999999999</v>
      </c>
      <c r="AN565" s="11">
        <v>-0.46615479999999998</v>
      </c>
      <c r="AO565" s="11">
        <v>-0.4514031</v>
      </c>
      <c r="AP565" s="11">
        <v>-0.37656269999999997</v>
      </c>
      <c r="AQ565" s="11">
        <v>-0.45985029999999999</v>
      </c>
      <c r="AR565" s="11">
        <v>-0.35642109999999999</v>
      </c>
      <c r="AS565" s="11">
        <v>-0.39248719999999998</v>
      </c>
      <c r="AT565" s="11">
        <v>-0.45380860000000001</v>
      </c>
      <c r="AU565" s="11">
        <v>-0.45290200000000003</v>
      </c>
      <c r="AV565" s="11">
        <v>-0.40957320000000003</v>
      </c>
      <c r="AW565" s="11">
        <v>-0.37640570000000001</v>
      </c>
      <c r="AX565" s="11">
        <v>-0.23666799999999999</v>
      </c>
      <c r="AY565" s="11">
        <v>-0.1075965</v>
      </c>
      <c r="AZ565" s="11">
        <v>-4.8916500000000002E-2</v>
      </c>
      <c r="BA565" s="11">
        <v>-0.27132889999999998</v>
      </c>
      <c r="BB565" s="11">
        <v>-0.28369919999999998</v>
      </c>
      <c r="BC565" s="11">
        <v>-0.33123999999999998</v>
      </c>
      <c r="BD565" s="11">
        <v>-0.98650890000000002</v>
      </c>
      <c r="BE565" s="11">
        <v>-0.93981190000000003</v>
      </c>
      <c r="BF565" s="11">
        <v>-0.74697599999999997</v>
      </c>
      <c r="BG565" s="11">
        <v>-0.57963560000000003</v>
      </c>
      <c r="BH565" s="11">
        <v>-0.44849719999999998</v>
      </c>
      <c r="BI565" s="11">
        <v>-0.42152899999999999</v>
      </c>
      <c r="BJ565" s="11">
        <v>-0.52983429999999998</v>
      </c>
      <c r="BK565" s="11">
        <v>-0.47652070000000002</v>
      </c>
      <c r="BL565" s="11">
        <v>-0.31076949999999998</v>
      </c>
      <c r="BM565" s="11">
        <v>-0.27931919999999999</v>
      </c>
      <c r="BN565" s="11">
        <v>-0.2044619</v>
      </c>
      <c r="BO565" s="11">
        <v>-0.29937510000000001</v>
      </c>
      <c r="BP565" s="11">
        <v>-0.21403230000000001</v>
      </c>
      <c r="BQ565" s="11">
        <v>-0.24040420000000001</v>
      </c>
      <c r="BR565" s="11">
        <v>-0.27542610000000001</v>
      </c>
      <c r="BS565" s="11">
        <v>-0.27043299999999998</v>
      </c>
      <c r="BT565" s="11">
        <v>-0.20709810000000001</v>
      </c>
      <c r="BU565" s="11">
        <v>-0.18396770000000001</v>
      </c>
      <c r="BV565" s="11">
        <v>-5.91379E-2</v>
      </c>
      <c r="BW565" s="11">
        <v>6.02252E-2</v>
      </c>
      <c r="BX565" s="11">
        <v>0.1166763</v>
      </c>
      <c r="BY565" s="11">
        <v>-0.1033912</v>
      </c>
      <c r="BZ565" s="11">
        <v>-0.1237221</v>
      </c>
      <c r="CA565" s="11">
        <v>-0.1873176</v>
      </c>
      <c r="CB565" s="11">
        <v>-0.7212809</v>
      </c>
      <c r="CC565" s="11">
        <v>-0.70660920000000005</v>
      </c>
      <c r="CD565" s="11">
        <v>-0.54582969999999997</v>
      </c>
      <c r="CE565" s="11">
        <v>-0.40040969999999998</v>
      </c>
      <c r="CF565" s="11">
        <v>-0.29157719999999998</v>
      </c>
      <c r="CG565" s="11">
        <v>-0.28969420000000001</v>
      </c>
      <c r="CH565" s="11">
        <v>-0.37662220000000002</v>
      </c>
      <c r="CI565" s="11">
        <v>-0.30970449999999999</v>
      </c>
      <c r="CJ565" s="11">
        <v>-0.1553842</v>
      </c>
      <c r="CK565" s="11">
        <v>-0.10723530000000001</v>
      </c>
      <c r="CL565" s="11">
        <v>-3.2361000000000001E-2</v>
      </c>
      <c r="CM565" s="11">
        <v>-0.1389</v>
      </c>
      <c r="CN565" s="11">
        <v>-7.1643399999999996E-2</v>
      </c>
      <c r="CO565" s="11">
        <v>-8.83211E-2</v>
      </c>
      <c r="CP565" s="11">
        <v>-9.7043699999999997E-2</v>
      </c>
      <c r="CQ565" s="11">
        <v>-8.7964000000000001E-2</v>
      </c>
      <c r="CR565" s="11">
        <v>-4.6230000000000004E-3</v>
      </c>
      <c r="CS565" s="11">
        <v>8.4703000000000001E-3</v>
      </c>
      <c r="CT565" s="11">
        <v>0.1183921</v>
      </c>
      <c r="CU565" s="11">
        <v>0.2280469</v>
      </c>
      <c r="CV565" s="11">
        <v>0.2822691</v>
      </c>
      <c r="CW565" s="11">
        <v>6.4546400000000004E-2</v>
      </c>
      <c r="CX565" s="11">
        <v>3.6255000000000003E-2</v>
      </c>
      <c r="CY565" s="11">
        <v>-4.3395200000000002E-2</v>
      </c>
      <c r="CZ565" s="11">
        <v>0.16124720000000001</v>
      </c>
      <c r="DA565" s="11">
        <v>0.14177709999999999</v>
      </c>
      <c r="DB565" s="11">
        <v>0.1222883</v>
      </c>
      <c r="DC565" s="11">
        <v>0.10896160000000001</v>
      </c>
      <c r="DD565" s="11">
        <v>9.5400600000000002E-2</v>
      </c>
      <c r="DE565" s="11">
        <v>8.0149899999999996E-2</v>
      </c>
      <c r="DF565" s="11">
        <v>9.3146400000000004E-2</v>
      </c>
      <c r="DG565" s="11">
        <v>0.10141699999999999</v>
      </c>
      <c r="DH565" s="11">
        <v>9.4467499999999996E-2</v>
      </c>
      <c r="DI565" s="11">
        <v>0.10461959999999999</v>
      </c>
      <c r="DJ565" s="11">
        <v>0.1046299</v>
      </c>
      <c r="DK565" s="11">
        <v>9.7561899999999993E-2</v>
      </c>
      <c r="DL565" s="11">
        <v>8.6566299999999999E-2</v>
      </c>
      <c r="DM565" s="11">
        <v>9.2459899999999998E-2</v>
      </c>
      <c r="DN565" s="11">
        <v>0.1084488</v>
      </c>
      <c r="DO565" s="11">
        <v>0.1109333</v>
      </c>
      <c r="DP565" s="11">
        <v>0.1230961</v>
      </c>
      <c r="DQ565" s="11">
        <v>0.116994</v>
      </c>
      <c r="DR565" s="11">
        <v>0.1079306</v>
      </c>
      <c r="DS565" s="11">
        <v>0.1020283</v>
      </c>
      <c r="DT565" s="11">
        <v>0.10067329999999999</v>
      </c>
      <c r="DU565" s="11">
        <v>0.1020988</v>
      </c>
      <c r="DV565" s="11">
        <v>9.7259200000000004E-2</v>
      </c>
      <c r="DW565" s="11">
        <v>8.7498599999999996E-2</v>
      </c>
      <c r="DX565" s="11">
        <v>1.4876400000000001</v>
      </c>
      <c r="DY565" s="11">
        <v>6.6920499999999994E-2</v>
      </c>
      <c r="DZ565" s="11">
        <v>9.8142099999999996E-2</v>
      </c>
      <c r="EA565" s="11">
        <v>51.217522000000002</v>
      </c>
      <c r="EB565" s="11">
        <v>51.726753000000002</v>
      </c>
      <c r="EC565" s="11">
        <v>50.180140999999999</v>
      </c>
      <c r="ED565" s="11">
        <v>49.671844</v>
      </c>
      <c r="EE565" s="11">
        <v>48.511799000000003</v>
      </c>
      <c r="EF565" s="11">
        <v>47.877803999999998</v>
      </c>
      <c r="EG565" s="11">
        <v>47.882126</v>
      </c>
      <c r="EH565" s="11">
        <v>49.568809999999999</v>
      </c>
      <c r="EI565" s="11">
        <v>56.631892999999998</v>
      </c>
      <c r="EJ565" s="11">
        <v>62.406193000000002</v>
      </c>
      <c r="EK565" s="11">
        <v>66.366821000000002</v>
      </c>
      <c r="EL565" s="11">
        <v>68.618340000000003</v>
      </c>
      <c r="EM565" s="11">
        <v>68.696608999999995</v>
      </c>
      <c r="EN565" s="11">
        <v>73.403969000000004</v>
      </c>
      <c r="EO565" s="11">
        <v>71.632942</v>
      </c>
      <c r="EP565" s="11">
        <v>70.164017000000001</v>
      </c>
      <c r="EQ565" s="11">
        <v>67.857712000000006</v>
      </c>
      <c r="ER565" s="11">
        <v>63.363318999999997</v>
      </c>
      <c r="ES565" s="11">
        <v>57.974884000000003</v>
      </c>
      <c r="ET565" s="11">
        <v>55.437964999999998</v>
      </c>
      <c r="EU565" s="11">
        <v>53.046261000000001</v>
      </c>
      <c r="EV565" s="11">
        <v>51.347079999999998</v>
      </c>
      <c r="EW565" s="11">
        <v>50.549647999999998</v>
      </c>
      <c r="EX565" s="11">
        <v>50.771144999999997</v>
      </c>
      <c r="EY565" s="11">
        <v>0</v>
      </c>
      <c r="EZ565" s="11"/>
      <c r="FA565" s="11"/>
      <c r="FB565" s="11"/>
      <c r="FC565" s="11"/>
      <c r="FD565" s="11"/>
      <c r="FE565" s="11"/>
      <c r="FF565" s="11"/>
      <c r="FG565" s="11"/>
      <c r="FH565" s="11"/>
      <c r="FI565" s="11"/>
      <c r="FJ565" s="11"/>
      <c r="FK565" s="11"/>
      <c r="FL565" s="11"/>
      <c r="FM565" s="11"/>
      <c r="FN565" s="11"/>
      <c r="FO565" s="11"/>
      <c r="FP565" s="11"/>
      <c r="FQ565" s="11"/>
      <c r="FR565" s="11"/>
      <c r="FS565" s="11"/>
      <c r="FT565" s="11"/>
      <c r="FU565" s="11"/>
      <c r="FV565" s="11"/>
    </row>
    <row r="566" spans="1:235" x14ac:dyDescent="0.2">
      <c r="A566" t="s">
        <v>112</v>
      </c>
      <c r="B566" t="s">
        <v>136</v>
      </c>
      <c r="C566" t="s">
        <v>0</v>
      </c>
      <c r="D566" t="s">
        <v>134</v>
      </c>
      <c r="E566" s="38" t="s">
        <v>125</v>
      </c>
      <c r="F566" t="s">
        <v>105</v>
      </c>
      <c r="G566" s="11">
        <v>15625</v>
      </c>
      <c r="H566" s="11">
        <v>14.771990000000001</v>
      </c>
      <c r="I566" s="11">
        <v>13.698090000000001</v>
      </c>
      <c r="J566" s="11">
        <v>12.360379999999999</v>
      </c>
      <c r="K566" s="11">
        <v>11.4176</v>
      </c>
      <c r="L566" s="11">
        <v>10.89184</v>
      </c>
      <c r="M566" s="11">
        <v>11.057219999999999</v>
      </c>
      <c r="N566" s="11">
        <v>12.120480000000001</v>
      </c>
      <c r="O566" s="11">
        <v>11.05796</v>
      </c>
      <c r="P566" s="11">
        <v>1.7589870000000001</v>
      </c>
      <c r="Q566" s="11">
        <v>-11.59019</v>
      </c>
      <c r="R566" s="11">
        <v>-23.869820000000001</v>
      </c>
      <c r="S566" s="11">
        <v>-33.14434</v>
      </c>
      <c r="T566" s="11">
        <v>-36.686750000000004</v>
      </c>
      <c r="U566" s="11">
        <v>-35.462429999999998</v>
      </c>
      <c r="V566" s="11">
        <v>-28.913889999999999</v>
      </c>
      <c r="W566" s="11">
        <v>-16.372499999999999</v>
      </c>
      <c r="X566" s="11">
        <v>-1.016138</v>
      </c>
      <c r="Y566" s="11">
        <v>14.091279999999999</v>
      </c>
      <c r="Z566" s="11">
        <v>20.571390000000001</v>
      </c>
      <c r="AA566" s="11">
        <v>20.23507</v>
      </c>
      <c r="AB566" s="11">
        <v>19.496099999999998</v>
      </c>
      <c r="AC566" s="11">
        <v>18.41442</v>
      </c>
      <c r="AD566" s="11">
        <v>16.395810000000001</v>
      </c>
      <c r="AE566" s="11">
        <v>14.27164</v>
      </c>
      <c r="AF566" s="11">
        <v>-2.217346</v>
      </c>
      <c r="AG566" s="11">
        <v>-1.994559</v>
      </c>
      <c r="AH566" s="11">
        <v>-1.6523680000000001</v>
      </c>
      <c r="AI566" s="11">
        <v>-1.389467</v>
      </c>
      <c r="AJ566" s="11">
        <v>-1.205916</v>
      </c>
      <c r="AK566" s="11">
        <v>-0.9373764</v>
      </c>
      <c r="AL566" s="11">
        <v>-0.85783989999999999</v>
      </c>
      <c r="AM566" s="11">
        <v>-0.80441149999999995</v>
      </c>
      <c r="AN566" s="11">
        <v>-0.56316319999999997</v>
      </c>
      <c r="AO566" s="11">
        <v>-0.5781172</v>
      </c>
      <c r="AP566" s="11">
        <v>-0.50774019999999997</v>
      </c>
      <c r="AQ566" s="11">
        <v>-0.66345209999999999</v>
      </c>
      <c r="AR566" s="11">
        <v>-0.53242699999999998</v>
      </c>
      <c r="AS566" s="11">
        <v>-0.59741809999999995</v>
      </c>
      <c r="AT566" s="11">
        <v>-0.63246659999999999</v>
      </c>
      <c r="AU566" s="11">
        <v>-0.59170849999999997</v>
      </c>
      <c r="AV566" s="11">
        <v>-0.47453139999999999</v>
      </c>
      <c r="AW566" s="11">
        <v>-0.28609679999999998</v>
      </c>
      <c r="AX566" s="11">
        <v>-0.1031705</v>
      </c>
      <c r="AY566" s="11">
        <v>-1.5874200000000002E-2</v>
      </c>
      <c r="AZ566" s="11">
        <v>-6.9490999999999997E-2</v>
      </c>
      <c r="BA566" s="11">
        <v>-0.64794200000000002</v>
      </c>
      <c r="BB566" s="11">
        <v>-0.69069420000000004</v>
      </c>
      <c r="BC566" s="11">
        <v>-0.72907639999999996</v>
      </c>
      <c r="BD566" s="11">
        <v>-1.760116</v>
      </c>
      <c r="BE566" s="11">
        <v>-1.604589</v>
      </c>
      <c r="BF566" s="11">
        <v>-1.3202259999999999</v>
      </c>
      <c r="BG566" s="11">
        <v>-1.096867</v>
      </c>
      <c r="BH566" s="11">
        <v>-0.96305560000000001</v>
      </c>
      <c r="BI566" s="11">
        <v>-0.72631979999999996</v>
      </c>
      <c r="BJ566" s="11">
        <v>-0.6372584</v>
      </c>
      <c r="BK566" s="11">
        <v>-0.56313440000000003</v>
      </c>
      <c r="BL566" s="11">
        <v>-0.33653240000000001</v>
      </c>
      <c r="BM566" s="11">
        <v>-0.32959880000000003</v>
      </c>
      <c r="BN566" s="11">
        <v>-0.24584490000000001</v>
      </c>
      <c r="BO566" s="11">
        <v>-0.4032403</v>
      </c>
      <c r="BP566" s="11">
        <v>-0.28235090000000002</v>
      </c>
      <c r="BQ566" s="11">
        <v>-0.32280009999999998</v>
      </c>
      <c r="BR566" s="11">
        <v>-0.3124345</v>
      </c>
      <c r="BS566" s="11">
        <v>-0.25768390000000002</v>
      </c>
      <c r="BT566" s="11">
        <v>-0.1162352</v>
      </c>
      <c r="BU566" s="11">
        <v>7.00075E-2</v>
      </c>
      <c r="BV566" s="11">
        <v>0.23478640000000001</v>
      </c>
      <c r="BW566" s="11">
        <v>0.29009770000000001</v>
      </c>
      <c r="BX566" s="11">
        <v>0.21841379999999999</v>
      </c>
      <c r="BY566" s="11">
        <v>-0.35217029999999999</v>
      </c>
      <c r="BZ566" s="11">
        <v>-0.39838440000000003</v>
      </c>
      <c r="CA566" s="11">
        <v>-0.4597232</v>
      </c>
      <c r="CB566" s="11">
        <v>-1.302886</v>
      </c>
      <c r="CC566" s="11">
        <v>-1.2146189999999999</v>
      </c>
      <c r="CD566" s="11">
        <v>-0.98808470000000004</v>
      </c>
      <c r="CE566" s="11">
        <v>-0.80426719999999996</v>
      </c>
      <c r="CF566" s="11">
        <v>-0.72019529999999998</v>
      </c>
      <c r="CG566" s="11">
        <v>-0.51526329999999998</v>
      </c>
      <c r="CH566" s="11">
        <v>-0.41667690000000002</v>
      </c>
      <c r="CI566" s="11">
        <v>-0.32185740000000002</v>
      </c>
      <c r="CJ566" s="11">
        <v>-0.1099015</v>
      </c>
      <c r="CK566" s="11">
        <v>-8.1080399999999997E-2</v>
      </c>
      <c r="CL566" s="11">
        <v>1.60503E-2</v>
      </c>
      <c r="CM566" s="11">
        <v>-0.1430285</v>
      </c>
      <c r="CN566" s="11">
        <v>-3.2274900000000002E-2</v>
      </c>
      <c r="CO566" s="11">
        <v>-4.8182200000000001E-2</v>
      </c>
      <c r="CP566" s="11">
        <v>7.5976000000000004E-3</v>
      </c>
      <c r="CQ566" s="11">
        <v>7.6340699999999997E-2</v>
      </c>
      <c r="CR566" s="11">
        <v>0.2420609</v>
      </c>
      <c r="CS566" s="11">
        <v>0.42611179999999999</v>
      </c>
      <c r="CT566" s="11">
        <v>0.57274329999999996</v>
      </c>
      <c r="CU566" s="11">
        <v>0.59606959999999998</v>
      </c>
      <c r="CV566" s="11">
        <v>0.50631859999999995</v>
      </c>
      <c r="CW566" s="11">
        <v>-5.63986E-2</v>
      </c>
      <c r="CX566" s="11">
        <v>-0.1060746</v>
      </c>
      <c r="CY566" s="11">
        <v>-0.19037000000000001</v>
      </c>
      <c r="CZ566" s="11">
        <v>0.27797620000000001</v>
      </c>
      <c r="DA566" s="11">
        <v>0.23708499999999999</v>
      </c>
      <c r="DB566" s="11">
        <v>0.20192769999999999</v>
      </c>
      <c r="DC566" s="11">
        <v>0.17788809999999999</v>
      </c>
      <c r="DD566" s="11">
        <v>0.14764849999999999</v>
      </c>
      <c r="DE566" s="11">
        <v>0.12831329999999999</v>
      </c>
      <c r="DF566" s="11">
        <v>0.134104</v>
      </c>
      <c r="DG566" s="11">
        <v>0.14668600000000001</v>
      </c>
      <c r="DH566" s="11">
        <v>0.13778180000000001</v>
      </c>
      <c r="DI566" s="11">
        <v>0.15108849999999999</v>
      </c>
      <c r="DJ566" s="11">
        <v>0.159221</v>
      </c>
      <c r="DK566" s="11">
        <v>0.15819759999999999</v>
      </c>
      <c r="DL566" s="11">
        <v>0.15203539999999999</v>
      </c>
      <c r="DM566" s="11">
        <v>0.16695579999999999</v>
      </c>
      <c r="DN566" s="11">
        <v>0.19456570000000001</v>
      </c>
      <c r="DO566" s="11">
        <v>0.20307249999999999</v>
      </c>
      <c r="DP566" s="11">
        <v>0.21782860000000001</v>
      </c>
      <c r="DQ566" s="11">
        <v>0.21649599999999999</v>
      </c>
      <c r="DR566" s="11">
        <v>0.20546320000000001</v>
      </c>
      <c r="DS566" s="11">
        <v>0.18601770000000001</v>
      </c>
      <c r="DT566" s="11">
        <v>0.17503369999999999</v>
      </c>
      <c r="DU566" s="11">
        <v>0.17981639999999999</v>
      </c>
      <c r="DV566" s="11">
        <v>0.1777117</v>
      </c>
      <c r="DW566" s="11">
        <v>0.16375509999999999</v>
      </c>
      <c r="DX566" s="11">
        <v>2.6998129999999998</v>
      </c>
      <c r="DY566" s="11">
        <v>0.11562269999999999</v>
      </c>
      <c r="DZ566" s="11">
        <v>0.1798911</v>
      </c>
      <c r="EA566" s="11">
        <v>60.971581</v>
      </c>
      <c r="EB566" s="11">
        <v>61.449154</v>
      </c>
      <c r="EC566" s="11">
        <v>60.601638999999999</v>
      </c>
      <c r="ED566" s="11">
        <v>60.016635999999998</v>
      </c>
      <c r="EE566" s="11">
        <v>59.386462999999999</v>
      </c>
      <c r="EF566" s="11">
        <v>59.010201000000002</v>
      </c>
      <c r="EG566" s="11">
        <v>58.848362000000002</v>
      </c>
      <c r="EH566" s="11">
        <v>60.15258</v>
      </c>
      <c r="EI566" s="11">
        <v>63.52055</v>
      </c>
      <c r="EJ566" s="11">
        <v>66.409546000000006</v>
      </c>
      <c r="EK566" s="11">
        <v>68.628883000000002</v>
      </c>
      <c r="EL566" s="11">
        <v>70.213775999999996</v>
      </c>
      <c r="EM566" s="11">
        <v>70.613563999999997</v>
      </c>
      <c r="EN566" s="11">
        <v>73.499199000000004</v>
      </c>
      <c r="EO566" s="11">
        <v>72.579109000000003</v>
      </c>
      <c r="EP566" s="11">
        <v>71.650795000000002</v>
      </c>
      <c r="EQ566" s="11">
        <v>69.860741000000004</v>
      </c>
      <c r="ER566" s="11">
        <v>67.289512999999999</v>
      </c>
      <c r="ES566" s="11">
        <v>64.592833999999996</v>
      </c>
      <c r="ET566" s="11">
        <v>62.762267999999999</v>
      </c>
      <c r="EU566" s="11">
        <v>61.492477000000001</v>
      </c>
      <c r="EV566" s="11">
        <v>60.457667999999998</v>
      </c>
      <c r="EW566" s="11">
        <v>59.744819999999997</v>
      </c>
      <c r="EX566" s="11">
        <v>60.057994999999998</v>
      </c>
      <c r="EY566" s="11">
        <v>0</v>
      </c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</row>
    <row r="567" spans="1:235" x14ac:dyDescent="0.2">
      <c r="A567" t="s">
        <v>112</v>
      </c>
      <c r="B567" t="s">
        <v>136</v>
      </c>
      <c r="C567" t="s">
        <v>0</v>
      </c>
      <c r="D567" t="s">
        <v>134</v>
      </c>
      <c r="E567" s="38" t="s">
        <v>125</v>
      </c>
      <c r="F567" t="s">
        <v>106</v>
      </c>
      <c r="G567" s="11">
        <v>6792</v>
      </c>
      <c r="H567" s="11">
        <v>6.3362100000000003</v>
      </c>
      <c r="I567" s="11">
        <v>5.8893370000000003</v>
      </c>
      <c r="J567" s="11">
        <v>5.3296939999999999</v>
      </c>
      <c r="K567" s="11">
        <v>4.9039919999999997</v>
      </c>
      <c r="L567" s="11">
        <v>4.6253599999999997</v>
      </c>
      <c r="M567" s="11">
        <v>4.5777809999999999</v>
      </c>
      <c r="N567" s="11">
        <v>4.9223039999999996</v>
      </c>
      <c r="O567" s="11">
        <v>4.7626309999999998</v>
      </c>
      <c r="P567" s="11">
        <v>1.160086</v>
      </c>
      <c r="Q567" s="11">
        <v>-4.4819329999999997</v>
      </c>
      <c r="R567" s="11">
        <v>-10.02319</v>
      </c>
      <c r="S567" s="11">
        <v>-14.21486</v>
      </c>
      <c r="T567" s="11">
        <v>-15.884919999999999</v>
      </c>
      <c r="U567" s="11">
        <v>-15.791449999999999</v>
      </c>
      <c r="V567" s="11">
        <v>-13.34816</v>
      </c>
      <c r="W567" s="11">
        <v>-8.2086089999999992</v>
      </c>
      <c r="X567" s="11">
        <v>-1.803204</v>
      </c>
      <c r="Y567" s="11">
        <v>4.7669259999999998</v>
      </c>
      <c r="Z567" s="11">
        <v>7.9691720000000004</v>
      </c>
      <c r="AA567" s="11">
        <v>8.0930470000000003</v>
      </c>
      <c r="AB567" s="11">
        <v>7.9605170000000003</v>
      </c>
      <c r="AC567" s="11">
        <v>7.5869160000000004</v>
      </c>
      <c r="AD567" s="11">
        <v>6.8374389999999998</v>
      </c>
      <c r="AE567" s="11">
        <v>5.9372790000000002</v>
      </c>
      <c r="AF567" s="11">
        <v>-0.95408959999999998</v>
      </c>
      <c r="AG567" s="11">
        <v>-0.83681970000000006</v>
      </c>
      <c r="AH567" s="11">
        <v>-0.68663510000000005</v>
      </c>
      <c r="AI567" s="11">
        <v>-0.57576079999999996</v>
      </c>
      <c r="AJ567" s="11">
        <v>-0.49802629999999998</v>
      </c>
      <c r="AK567" s="11">
        <v>-0.39926790000000001</v>
      </c>
      <c r="AL567" s="11">
        <v>-0.39730009999999999</v>
      </c>
      <c r="AM567" s="11">
        <v>-0.37130609999999997</v>
      </c>
      <c r="AN567" s="11">
        <v>-0.26619359999999997</v>
      </c>
      <c r="AO567" s="11">
        <v>-0.26183600000000001</v>
      </c>
      <c r="AP567" s="11">
        <v>-0.23409240000000001</v>
      </c>
      <c r="AQ567" s="11">
        <v>-0.30126799999999998</v>
      </c>
      <c r="AR567" s="11">
        <v>-0.23912220000000001</v>
      </c>
      <c r="AS567" s="11">
        <v>-0.26052819999999999</v>
      </c>
      <c r="AT567" s="11">
        <v>-0.28669850000000002</v>
      </c>
      <c r="AU567" s="11">
        <v>-0.25795249999999997</v>
      </c>
      <c r="AV567" s="11">
        <v>-0.20100599999999999</v>
      </c>
      <c r="AW567" s="11">
        <v>-0.1238158</v>
      </c>
      <c r="AX567" s="11">
        <v>-2.4080299999999999E-2</v>
      </c>
      <c r="AY567" s="11">
        <v>4.1899999999999999E-4</v>
      </c>
      <c r="AZ567" s="11">
        <v>-1.53372E-2</v>
      </c>
      <c r="BA567" s="11">
        <v>-0.29951260000000002</v>
      </c>
      <c r="BB567" s="11">
        <v>-0.2973132</v>
      </c>
      <c r="BC567" s="11">
        <v>-0.32579190000000002</v>
      </c>
      <c r="BD567" s="11">
        <v>-0.75502650000000004</v>
      </c>
      <c r="BE567" s="11">
        <v>-0.66768300000000003</v>
      </c>
      <c r="BF567" s="11">
        <v>-0.53935440000000001</v>
      </c>
      <c r="BG567" s="11">
        <v>-0.44577080000000002</v>
      </c>
      <c r="BH567" s="11">
        <v>-0.39075379999999998</v>
      </c>
      <c r="BI567" s="11">
        <v>-0.3063514</v>
      </c>
      <c r="BJ567" s="11">
        <v>-0.29840899999999998</v>
      </c>
      <c r="BK567" s="11">
        <v>-0.26412150000000001</v>
      </c>
      <c r="BL567" s="11">
        <v>-0.16715360000000001</v>
      </c>
      <c r="BM567" s="11">
        <v>-0.15491450000000001</v>
      </c>
      <c r="BN567" s="11">
        <v>-0.1209225</v>
      </c>
      <c r="BO567" s="11">
        <v>-0.18951609999999999</v>
      </c>
      <c r="BP567" s="11">
        <v>-0.13212670000000001</v>
      </c>
      <c r="BQ567" s="11">
        <v>-0.1431625</v>
      </c>
      <c r="BR567" s="11">
        <v>-0.14871280000000001</v>
      </c>
      <c r="BS567" s="11">
        <v>-0.11448319999999999</v>
      </c>
      <c r="BT567" s="11">
        <v>-4.72104E-2</v>
      </c>
      <c r="BU567" s="11">
        <v>2.9062299999999999E-2</v>
      </c>
      <c r="BV567" s="11">
        <v>0.12090629999999999</v>
      </c>
      <c r="BW567" s="11">
        <v>0.13227330000000001</v>
      </c>
      <c r="BX567" s="11">
        <v>0.1095062</v>
      </c>
      <c r="BY567" s="11">
        <v>-0.1722369</v>
      </c>
      <c r="BZ567" s="11">
        <v>-0.1736782</v>
      </c>
      <c r="CA567" s="11">
        <v>-0.2117938</v>
      </c>
      <c r="CB567" s="11">
        <v>-0.55596350000000005</v>
      </c>
      <c r="CC567" s="11">
        <v>-0.4985463</v>
      </c>
      <c r="CD567" s="11">
        <v>-0.39207379999999997</v>
      </c>
      <c r="CE567" s="11">
        <v>-0.31578079999999997</v>
      </c>
      <c r="CF567" s="11">
        <v>-0.28348129999999999</v>
      </c>
      <c r="CG567" s="11">
        <v>-0.21343490000000001</v>
      </c>
      <c r="CH567" s="11">
        <v>-0.1995178</v>
      </c>
      <c r="CI567" s="11">
        <v>-0.15693689999999999</v>
      </c>
      <c r="CJ567" s="11">
        <v>-6.8113599999999996E-2</v>
      </c>
      <c r="CK567" s="11">
        <v>-4.7992899999999998E-2</v>
      </c>
      <c r="CL567" s="11">
        <v>-7.7527000000000004E-3</v>
      </c>
      <c r="CM567" s="11">
        <v>-7.7764100000000003E-2</v>
      </c>
      <c r="CN567" s="11">
        <v>-2.5131299999999999E-2</v>
      </c>
      <c r="CO567" s="11">
        <v>-2.5796900000000001E-2</v>
      </c>
      <c r="CP567" s="11">
        <v>-1.07271E-2</v>
      </c>
      <c r="CQ567" s="11">
        <v>2.8986100000000001E-2</v>
      </c>
      <c r="CR567" s="11">
        <v>0.1065851</v>
      </c>
      <c r="CS567" s="11">
        <v>0.1819403</v>
      </c>
      <c r="CT567" s="11">
        <v>0.26589299999999999</v>
      </c>
      <c r="CU567" s="11">
        <v>0.26412760000000002</v>
      </c>
      <c r="CV567" s="11">
        <v>0.23434959999999999</v>
      </c>
      <c r="CW567" s="11">
        <v>-4.4961300000000003E-2</v>
      </c>
      <c r="CX567" s="11">
        <v>-5.00431E-2</v>
      </c>
      <c r="CY567" s="11">
        <v>-9.7795599999999996E-2</v>
      </c>
      <c r="CZ567" s="11">
        <v>0.1210217</v>
      </c>
      <c r="DA567" s="11">
        <v>0.1028278</v>
      </c>
      <c r="DB567" s="11">
        <v>8.9540300000000003E-2</v>
      </c>
      <c r="DC567" s="11">
        <v>7.9028299999999996E-2</v>
      </c>
      <c r="DD567" s="11">
        <v>6.5216999999999997E-2</v>
      </c>
      <c r="DE567" s="11">
        <v>5.6489200000000003E-2</v>
      </c>
      <c r="DF567" s="11">
        <v>6.0121599999999997E-2</v>
      </c>
      <c r="DG567" s="11">
        <v>6.5163600000000002E-2</v>
      </c>
      <c r="DH567" s="11">
        <v>6.0212000000000002E-2</v>
      </c>
      <c r="DI567" s="11">
        <v>6.5003699999999998E-2</v>
      </c>
      <c r="DJ567" s="11">
        <v>6.88024E-2</v>
      </c>
      <c r="DK567" s="11">
        <v>6.7940399999999998E-2</v>
      </c>
      <c r="DL567" s="11">
        <v>6.5048599999999998E-2</v>
      </c>
      <c r="DM567" s="11">
        <v>7.1353299999999995E-2</v>
      </c>
      <c r="DN567" s="11">
        <v>8.3889400000000003E-2</v>
      </c>
      <c r="DO567" s="11">
        <v>8.7223099999999998E-2</v>
      </c>
      <c r="DP567" s="11">
        <v>9.3501100000000004E-2</v>
      </c>
      <c r="DQ567" s="11">
        <v>9.2943300000000006E-2</v>
      </c>
      <c r="DR567" s="11">
        <v>8.8145600000000005E-2</v>
      </c>
      <c r="DS567" s="11">
        <v>8.0161700000000002E-2</v>
      </c>
      <c r="DT567" s="11">
        <v>7.5899400000000006E-2</v>
      </c>
      <c r="DU567" s="11">
        <v>7.7378100000000005E-2</v>
      </c>
      <c r="DV567" s="11">
        <v>7.5164800000000004E-2</v>
      </c>
      <c r="DW567" s="11">
        <v>6.9306000000000006E-2</v>
      </c>
      <c r="DX567" s="11">
        <v>1.16361</v>
      </c>
      <c r="DY567" s="11">
        <v>4.9395700000000001E-2</v>
      </c>
      <c r="DZ567" s="11">
        <v>7.7341099999999996E-2</v>
      </c>
      <c r="EA567" s="11">
        <v>62.459541000000002</v>
      </c>
      <c r="EB567" s="11">
        <v>63.459220999999999</v>
      </c>
      <c r="EC567" s="11">
        <v>62.539504999999998</v>
      </c>
      <c r="ED567" s="11">
        <v>61.883625000000002</v>
      </c>
      <c r="EE567" s="11">
        <v>61.179240999999998</v>
      </c>
      <c r="EF567" s="11">
        <v>60.686737000000001</v>
      </c>
      <c r="EG567" s="11">
        <v>60.442326000000001</v>
      </c>
      <c r="EH567" s="11">
        <v>61.033417</v>
      </c>
      <c r="EI567" s="11">
        <v>62.897606000000003</v>
      </c>
      <c r="EJ567" s="11">
        <v>64.233245999999994</v>
      </c>
      <c r="EK567" s="11">
        <v>65.116882000000004</v>
      </c>
      <c r="EL567" s="11">
        <v>65.990784000000005</v>
      </c>
      <c r="EM567" s="11">
        <v>66.002303999999995</v>
      </c>
      <c r="EN567" s="11">
        <v>69.910445999999993</v>
      </c>
      <c r="EO567" s="11">
        <v>69.017891000000006</v>
      </c>
      <c r="EP567" s="11">
        <v>68.221428000000003</v>
      </c>
      <c r="EQ567" s="11">
        <v>66.828986999999998</v>
      </c>
      <c r="ER567" s="11">
        <v>65.143707000000006</v>
      </c>
      <c r="ES567" s="11">
        <v>63.510570999999999</v>
      </c>
      <c r="ET567" s="11">
        <v>62.316718999999999</v>
      </c>
      <c r="EU567" s="11">
        <v>61.624023000000001</v>
      </c>
      <c r="EV567" s="11">
        <v>60.892529000000003</v>
      </c>
      <c r="EW567" s="11">
        <v>60.296985999999997</v>
      </c>
      <c r="EX567" s="11">
        <v>61.231014000000002</v>
      </c>
      <c r="EY567" s="11">
        <v>0</v>
      </c>
      <c r="EZ567" s="11"/>
      <c r="FA567" s="11"/>
      <c r="FB567" s="11"/>
      <c r="FC567" s="11"/>
      <c r="FD567" s="11"/>
      <c r="FE567" s="11"/>
      <c r="FF567" s="11"/>
      <c r="FG567" s="11"/>
      <c r="FH567" s="11"/>
      <c r="FI567" s="11"/>
      <c r="FJ567" s="11"/>
      <c r="FK567" s="11"/>
      <c r="FL567" s="11"/>
      <c r="FM567" s="11"/>
      <c r="FN567" s="11"/>
      <c r="FO567" s="11"/>
      <c r="FP567" s="11"/>
      <c r="FQ567" s="11"/>
      <c r="FR567" s="11"/>
      <c r="FS567" s="11"/>
      <c r="FT567" s="11"/>
      <c r="FU567" s="11"/>
      <c r="FV567" s="11"/>
    </row>
    <row r="568" spans="1:235" x14ac:dyDescent="0.2">
      <c r="A568" t="s">
        <v>112</v>
      </c>
      <c r="B568" t="s">
        <v>136</v>
      </c>
      <c r="C568" t="s">
        <v>0</v>
      </c>
      <c r="D568" t="s">
        <v>134</v>
      </c>
      <c r="E568" s="38" t="s">
        <v>125</v>
      </c>
      <c r="F568" t="s">
        <v>107</v>
      </c>
      <c r="G568" s="11">
        <v>8833</v>
      </c>
      <c r="H568" s="11">
        <v>8.4474809999999998</v>
      </c>
      <c r="I568" s="11">
        <v>7.8447709999999997</v>
      </c>
      <c r="J568" s="11">
        <v>7.0751549999999996</v>
      </c>
      <c r="K568" s="11">
        <v>6.5509870000000001</v>
      </c>
      <c r="L568" s="11">
        <v>6.3056049999999999</v>
      </c>
      <c r="M568" s="11">
        <v>6.5012590000000001</v>
      </c>
      <c r="N568" s="11">
        <v>7.2066920000000003</v>
      </c>
      <c r="O568" s="11">
        <v>6.300859</v>
      </c>
      <c r="P568" s="11">
        <v>0.59528289999999995</v>
      </c>
      <c r="Q568" s="11">
        <v>-7.1046389999999997</v>
      </c>
      <c r="R568" s="11">
        <v>-13.84535</v>
      </c>
      <c r="S568" s="11">
        <v>-18.927019999999999</v>
      </c>
      <c r="T568" s="11">
        <v>-20.792190000000002</v>
      </c>
      <c r="U568" s="11">
        <v>-19.667929999999998</v>
      </c>
      <c r="V568" s="11">
        <v>-15.586029999999999</v>
      </c>
      <c r="W568" s="11">
        <v>-8.1804740000000002</v>
      </c>
      <c r="X568" s="11">
        <v>0.76896900000000001</v>
      </c>
      <c r="Y568" s="11">
        <v>9.2954159999999995</v>
      </c>
      <c r="Z568" s="11">
        <v>12.60524</v>
      </c>
      <c r="AA568" s="11">
        <v>12.13499</v>
      </c>
      <c r="AB568" s="11">
        <v>11.515610000000001</v>
      </c>
      <c r="AC568" s="11">
        <v>10.794090000000001</v>
      </c>
      <c r="AD568" s="11">
        <v>9.5418500000000002</v>
      </c>
      <c r="AE568" s="11">
        <v>8.308897</v>
      </c>
      <c r="AF568" s="11">
        <v>-1.259808</v>
      </c>
      <c r="AG568" s="11">
        <v>-1.1271389999999999</v>
      </c>
      <c r="AH568" s="11">
        <v>-0.92964469999999999</v>
      </c>
      <c r="AI568" s="11">
        <v>-0.78288420000000003</v>
      </c>
      <c r="AJ568" s="11">
        <v>-0.67395139999999998</v>
      </c>
      <c r="AK568" s="11">
        <v>-0.52101140000000001</v>
      </c>
      <c r="AL568" s="11">
        <v>-0.45650479999999999</v>
      </c>
      <c r="AM568" s="11">
        <v>-0.43372640000000001</v>
      </c>
      <c r="AN568" s="11">
        <v>-0.30672100000000002</v>
      </c>
      <c r="AO568" s="11">
        <v>-0.31674999999999998</v>
      </c>
      <c r="AP568" s="11">
        <v>-0.27583669999999999</v>
      </c>
      <c r="AQ568" s="11">
        <v>-0.36281970000000002</v>
      </c>
      <c r="AR568" s="11">
        <v>-0.28772389999999998</v>
      </c>
      <c r="AS568" s="11">
        <v>-0.33693830000000002</v>
      </c>
      <c r="AT568" s="11">
        <v>-0.36811470000000002</v>
      </c>
      <c r="AU568" s="11">
        <v>-0.35087590000000002</v>
      </c>
      <c r="AV568" s="11">
        <v>-0.2918751</v>
      </c>
      <c r="AW568" s="11">
        <v>-0.1912681</v>
      </c>
      <c r="AX568" s="11">
        <v>-7.7341499999999994E-2</v>
      </c>
      <c r="AY568" s="11">
        <v>-2.52993E-2</v>
      </c>
      <c r="AZ568" s="11">
        <v>-7.7273700000000001E-2</v>
      </c>
      <c r="BA568" s="11">
        <v>-0.38317010000000001</v>
      </c>
      <c r="BB568" s="11">
        <v>-0.41117930000000003</v>
      </c>
      <c r="BC568" s="11">
        <v>-0.43070449999999999</v>
      </c>
      <c r="BD568" s="11">
        <v>-0.99291600000000002</v>
      </c>
      <c r="BE568" s="11">
        <v>-0.90041629999999995</v>
      </c>
      <c r="BF568" s="11">
        <v>-0.73600949999999998</v>
      </c>
      <c r="BG568" s="11">
        <v>-0.61326519999999995</v>
      </c>
      <c r="BH568" s="11">
        <v>-0.53249400000000002</v>
      </c>
      <c r="BI568" s="11">
        <v>-0.39696759999999998</v>
      </c>
      <c r="BJ568" s="11">
        <v>-0.32872580000000001</v>
      </c>
      <c r="BK568" s="11">
        <v>-0.29336269999999998</v>
      </c>
      <c r="BL568" s="11">
        <v>-0.17501030000000001</v>
      </c>
      <c r="BM568" s="11">
        <v>-0.17379939999999999</v>
      </c>
      <c r="BN568" s="11">
        <v>-0.1253841</v>
      </c>
      <c r="BO568" s="11">
        <v>-0.21225040000000001</v>
      </c>
      <c r="BP568" s="11">
        <v>-0.14092180000000001</v>
      </c>
      <c r="BQ568" s="11">
        <v>-0.17478340000000001</v>
      </c>
      <c r="BR568" s="11">
        <v>-0.18029890000000001</v>
      </c>
      <c r="BS568" s="11">
        <v>-0.15447</v>
      </c>
      <c r="BT568" s="11">
        <v>-8.0536099999999999E-2</v>
      </c>
      <c r="BU568" s="11">
        <v>1.8627100000000001E-2</v>
      </c>
      <c r="BV568" s="11">
        <v>0.1217114</v>
      </c>
      <c r="BW568" s="11">
        <v>0.15420829999999999</v>
      </c>
      <c r="BX568" s="11">
        <v>9.1543600000000003E-2</v>
      </c>
      <c r="BY568" s="11">
        <v>-0.2113659</v>
      </c>
      <c r="BZ568" s="11">
        <v>-0.2398489</v>
      </c>
      <c r="CA568" s="11">
        <v>-0.2721326</v>
      </c>
      <c r="CB568" s="11">
        <v>-0.72602440000000001</v>
      </c>
      <c r="CC568" s="11">
        <v>-0.67369409999999996</v>
      </c>
      <c r="CD568" s="11">
        <v>-0.54237420000000003</v>
      </c>
      <c r="CE568" s="11">
        <v>-0.44364609999999999</v>
      </c>
      <c r="CF568" s="11">
        <v>-0.39103660000000001</v>
      </c>
      <c r="CG568" s="11">
        <v>-0.27292379999999999</v>
      </c>
      <c r="CH568" s="11">
        <v>-0.20094690000000001</v>
      </c>
      <c r="CI568" s="11">
        <v>-0.152999</v>
      </c>
      <c r="CJ568" s="11">
        <v>-4.3299600000000001E-2</v>
      </c>
      <c r="CK568" s="11">
        <v>-3.0848799999999999E-2</v>
      </c>
      <c r="CL568" s="11">
        <v>2.5068500000000001E-2</v>
      </c>
      <c r="CM568" s="11">
        <v>-6.1681100000000003E-2</v>
      </c>
      <c r="CN568" s="11">
        <v>5.8802999999999998E-3</v>
      </c>
      <c r="CO568" s="11">
        <v>-1.26286E-2</v>
      </c>
      <c r="CP568" s="11">
        <v>7.5167999999999997E-3</v>
      </c>
      <c r="CQ568" s="11">
        <v>4.1936099999999997E-2</v>
      </c>
      <c r="CR568" s="11">
        <v>0.1308029</v>
      </c>
      <c r="CS568" s="11">
        <v>0.22852239999999999</v>
      </c>
      <c r="CT568" s="11">
        <v>0.3207642</v>
      </c>
      <c r="CU568" s="11">
        <v>0.33371580000000001</v>
      </c>
      <c r="CV568" s="11">
        <v>0.26036090000000001</v>
      </c>
      <c r="CW568" s="11">
        <v>-3.9561699999999998E-2</v>
      </c>
      <c r="CX568" s="11">
        <v>-6.8518499999999996E-2</v>
      </c>
      <c r="CY568" s="11">
        <v>-0.1135607</v>
      </c>
      <c r="CZ568" s="11">
        <v>0.1622586</v>
      </c>
      <c r="DA568" s="11">
        <v>0.1378374</v>
      </c>
      <c r="DB568" s="11">
        <v>0.1177219</v>
      </c>
      <c r="DC568" s="11">
        <v>0.10312109999999999</v>
      </c>
      <c r="DD568" s="11">
        <v>8.5999999999999993E-2</v>
      </c>
      <c r="DE568" s="11">
        <v>7.5413300000000003E-2</v>
      </c>
      <c r="DF568" s="11">
        <v>7.7684100000000006E-2</v>
      </c>
      <c r="DG568" s="11">
        <v>8.5335099999999997E-2</v>
      </c>
      <c r="DH568" s="11">
        <v>8.0074400000000004E-2</v>
      </c>
      <c r="DI568" s="11">
        <v>8.6907799999999993E-2</v>
      </c>
      <c r="DJ568" s="11">
        <v>9.14687E-2</v>
      </c>
      <c r="DK568" s="11">
        <v>9.1539599999999999E-2</v>
      </c>
      <c r="DL568" s="11">
        <v>8.9249300000000004E-2</v>
      </c>
      <c r="DM568" s="11">
        <v>9.8583100000000007E-2</v>
      </c>
      <c r="DN568" s="11">
        <v>0.1141839</v>
      </c>
      <c r="DO568" s="11">
        <v>0.1194064</v>
      </c>
      <c r="DP568" s="11">
        <v>0.12848499999999999</v>
      </c>
      <c r="DQ568" s="11">
        <v>0.1276072</v>
      </c>
      <c r="DR568" s="11">
        <v>0.1210155</v>
      </c>
      <c r="DS568" s="11">
        <v>0.1091328</v>
      </c>
      <c r="DT568" s="11">
        <v>0.10263360000000001</v>
      </c>
      <c r="DU568" s="11">
        <v>0.1044495</v>
      </c>
      <c r="DV568" s="11">
        <v>0.1041615</v>
      </c>
      <c r="DW568" s="11">
        <v>9.6404900000000002E-2</v>
      </c>
      <c r="DX568" s="11">
        <v>1.6071359999999999</v>
      </c>
      <c r="DY568" s="11">
        <v>6.7761199999999994E-2</v>
      </c>
      <c r="DZ568" s="11">
        <v>0.1059017</v>
      </c>
      <c r="EA568" s="11">
        <v>59.832939000000003</v>
      </c>
      <c r="EB568" s="11">
        <v>59.910975999999998</v>
      </c>
      <c r="EC568" s="11">
        <v>59.11871</v>
      </c>
      <c r="ED568" s="11">
        <v>58.587944</v>
      </c>
      <c r="EE568" s="11">
        <v>58.014564999999997</v>
      </c>
      <c r="EF568" s="11">
        <v>57.727252999999997</v>
      </c>
      <c r="EG568" s="11">
        <v>57.628601000000003</v>
      </c>
      <c r="EH568" s="11">
        <v>59.478535000000001</v>
      </c>
      <c r="EI568" s="11">
        <v>63.997253000000001</v>
      </c>
      <c r="EJ568" s="11">
        <v>68.074928</v>
      </c>
      <c r="EK568" s="11">
        <v>71.316399000000004</v>
      </c>
      <c r="EL568" s="11">
        <v>73.445366000000007</v>
      </c>
      <c r="EM568" s="11">
        <v>74.142273000000003</v>
      </c>
      <c r="EN568" s="11">
        <v>76.245452999999998</v>
      </c>
      <c r="EO568" s="11">
        <v>75.304291000000006</v>
      </c>
      <c r="EP568" s="11">
        <v>74.275069999999999</v>
      </c>
      <c r="EQ568" s="11">
        <v>72.180756000000002</v>
      </c>
      <c r="ER568" s="11">
        <v>68.931563999999995</v>
      </c>
      <c r="ES568" s="11">
        <v>65.421028000000007</v>
      </c>
      <c r="ET568" s="11">
        <v>63.103217999999998</v>
      </c>
      <c r="EU568" s="11">
        <v>61.391815000000001</v>
      </c>
      <c r="EV568" s="11">
        <v>60.124896999999997</v>
      </c>
      <c r="EW568" s="11">
        <v>59.322280999999997</v>
      </c>
      <c r="EX568" s="11">
        <v>59.160355000000003</v>
      </c>
      <c r="EY568" s="11">
        <v>0</v>
      </c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</row>
    <row r="569" spans="1:235" x14ac:dyDescent="0.2">
      <c r="A569" s="37" t="s">
        <v>112</v>
      </c>
      <c r="B569" t="s">
        <v>136</v>
      </c>
      <c r="C569" t="s">
        <v>0</v>
      </c>
      <c r="D569" t="s">
        <v>134</v>
      </c>
      <c r="E569" s="38" t="s">
        <v>220</v>
      </c>
      <c r="F569" t="s">
        <v>105</v>
      </c>
      <c r="G569" s="11">
        <v>15625</v>
      </c>
      <c r="H569" s="11">
        <v>15.682370000000001</v>
      </c>
      <c r="I569" s="11">
        <v>14.377509999999999</v>
      </c>
      <c r="J569" s="11">
        <v>12.88429</v>
      </c>
      <c r="K569" s="11">
        <v>11.952819999999999</v>
      </c>
      <c r="L569" s="11">
        <v>11.418229999999999</v>
      </c>
      <c r="M569" s="11">
        <v>11.47228</v>
      </c>
      <c r="N569" s="11">
        <v>12.036490000000001</v>
      </c>
      <c r="O569" s="11">
        <v>9.4670679999999994</v>
      </c>
      <c r="P569" s="11">
        <v>-1.895734</v>
      </c>
      <c r="Q569" s="11">
        <v>-17.098050000000001</v>
      </c>
      <c r="R569" s="11">
        <v>-28.21434</v>
      </c>
      <c r="S569" s="11">
        <v>-35.985390000000002</v>
      </c>
      <c r="T569" s="11">
        <v>-38.14143</v>
      </c>
      <c r="U569" s="11">
        <v>-33.901670000000003</v>
      </c>
      <c r="V569" s="11">
        <v>-24.985679999999999</v>
      </c>
      <c r="W569" s="11">
        <v>-11.01868</v>
      </c>
      <c r="X569" s="11">
        <v>6.8674410000000004</v>
      </c>
      <c r="Y569" s="11">
        <v>20.995470000000001</v>
      </c>
      <c r="Z569" s="11">
        <v>27.902200000000001</v>
      </c>
      <c r="AA569" s="11">
        <v>26.462150000000001</v>
      </c>
      <c r="AB569" s="11">
        <v>24.290400000000002</v>
      </c>
      <c r="AC569" s="11">
        <v>22.03303</v>
      </c>
      <c r="AD569" s="11">
        <v>19.043489999999998</v>
      </c>
      <c r="AE569" s="11">
        <v>16.356020000000001</v>
      </c>
      <c r="AF569" s="11">
        <v>-2.1701869999999999</v>
      </c>
      <c r="AG569" s="11">
        <v>-1.9475750000000001</v>
      </c>
      <c r="AH569" s="11">
        <v>-1.619494</v>
      </c>
      <c r="AI569" s="11">
        <v>-1.341612</v>
      </c>
      <c r="AJ569" s="11">
        <v>-1.1910529999999999</v>
      </c>
      <c r="AK569" s="11">
        <v>-0.97358699999999998</v>
      </c>
      <c r="AL569" s="11">
        <v>-0.96189729999999996</v>
      </c>
      <c r="AM569" s="11">
        <v>-0.86280040000000002</v>
      </c>
      <c r="AN569" s="11">
        <v>-0.60040150000000003</v>
      </c>
      <c r="AO569" s="11">
        <v>-0.63057629999999998</v>
      </c>
      <c r="AP569" s="11">
        <v>-0.41677340000000002</v>
      </c>
      <c r="AQ569" s="11">
        <v>-0.61429370000000005</v>
      </c>
      <c r="AR569" s="11">
        <v>-0.4472275</v>
      </c>
      <c r="AS569" s="11">
        <v>-0.51956100000000005</v>
      </c>
      <c r="AT569" s="11">
        <v>-0.5228777</v>
      </c>
      <c r="AU569" s="11">
        <v>-0.44502649999999999</v>
      </c>
      <c r="AV569" s="11">
        <v>-0.31678699999999999</v>
      </c>
      <c r="AW569" s="11">
        <v>-0.18836049999999999</v>
      </c>
      <c r="AX569" s="11">
        <v>-6.4216400000000007E-2</v>
      </c>
      <c r="AY569" s="11">
        <v>0.16051509999999999</v>
      </c>
      <c r="AZ569" s="11">
        <v>0.19894709999999999</v>
      </c>
      <c r="BA569" s="11">
        <v>-0.46115709999999999</v>
      </c>
      <c r="BB569" s="11">
        <v>-0.48901230000000001</v>
      </c>
      <c r="BC569" s="11">
        <v>-0.59691329999999998</v>
      </c>
      <c r="BD569" s="11">
        <v>-1.708439</v>
      </c>
      <c r="BE569" s="11">
        <v>-1.5395559999999999</v>
      </c>
      <c r="BF569" s="11">
        <v>-1.269258</v>
      </c>
      <c r="BG569" s="11">
        <v>-1.0320990000000001</v>
      </c>
      <c r="BH569" s="11">
        <v>-0.9249058</v>
      </c>
      <c r="BI569" s="11">
        <v>-0.73344730000000002</v>
      </c>
      <c r="BJ569" s="11">
        <v>-0.71595609999999998</v>
      </c>
      <c r="BK569" s="11">
        <v>-0.59041010000000005</v>
      </c>
      <c r="BL569" s="11">
        <v>-0.33965640000000002</v>
      </c>
      <c r="BM569" s="11">
        <v>-0.33741260000000001</v>
      </c>
      <c r="BN569" s="11">
        <v>-0.1189467</v>
      </c>
      <c r="BO569" s="11">
        <v>-0.32217430000000002</v>
      </c>
      <c r="BP569" s="11">
        <v>-0.16752259999999999</v>
      </c>
      <c r="BQ569" s="11">
        <v>-0.20664189999999999</v>
      </c>
      <c r="BR569" s="11">
        <v>-0.1618359</v>
      </c>
      <c r="BS569" s="11">
        <v>-6.2194699999999999E-2</v>
      </c>
      <c r="BT569" s="11">
        <v>0.10328130000000001</v>
      </c>
      <c r="BU569" s="11">
        <v>0.224499</v>
      </c>
      <c r="BV569" s="11">
        <v>0.32964529999999997</v>
      </c>
      <c r="BW569" s="11">
        <v>0.51486860000000001</v>
      </c>
      <c r="BX569" s="11">
        <v>0.5352981</v>
      </c>
      <c r="BY569" s="11">
        <v>-0.121627</v>
      </c>
      <c r="BZ569" s="11">
        <v>-0.1559854</v>
      </c>
      <c r="CA569" s="11">
        <v>-0.29564089999999998</v>
      </c>
      <c r="CB569" s="11">
        <v>-1.246691</v>
      </c>
      <c r="CC569" s="11">
        <v>-1.131537</v>
      </c>
      <c r="CD569" s="11">
        <v>-0.91902349999999999</v>
      </c>
      <c r="CE569" s="11">
        <v>-0.72258619999999996</v>
      </c>
      <c r="CF569" s="11">
        <v>-0.65875830000000002</v>
      </c>
      <c r="CG569" s="11">
        <v>-0.49330760000000001</v>
      </c>
      <c r="CH569" s="11">
        <v>-0.47001490000000001</v>
      </c>
      <c r="CI569" s="11">
        <v>-0.31801980000000002</v>
      </c>
      <c r="CJ569" s="11">
        <v>-7.8911300000000004E-2</v>
      </c>
      <c r="CK569" s="11">
        <v>-4.4248900000000001E-2</v>
      </c>
      <c r="CL569" s="11">
        <v>0.17888009999999999</v>
      </c>
      <c r="CM569" s="11">
        <v>-3.0054899999999999E-2</v>
      </c>
      <c r="CN569" s="11">
        <v>0.1121823</v>
      </c>
      <c r="CO569" s="11">
        <v>0.10627730000000001</v>
      </c>
      <c r="CP569" s="11">
        <v>0.19920579999999999</v>
      </c>
      <c r="CQ569" s="11">
        <v>0.32063720000000001</v>
      </c>
      <c r="CR569" s="11">
        <v>0.52334959999999997</v>
      </c>
      <c r="CS569" s="11">
        <v>0.6373586</v>
      </c>
      <c r="CT569" s="11">
        <v>0.72350709999999996</v>
      </c>
      <c r="CU569" s="11">
        <v>0.86922219999999994</v>
      </c>
      <c r="CV569" s="11">
        <v>0.87164909999999995</v>
      </c>
      <c r="CW569" s="11">
        <v>0.21790309999999999</v>
      </c>
      <c r="CX569" s="11">
        <v>0.17704159999999999</v>
      </c>
      <c r="CY569" s="11">
        <v>5.6315000000000002E-3</v>
      </c>
      <c r="CZ569" s="11">
        <v>0.28072279999999999</v>
      </c>
      <c r="DA569" s="11">
        <v>0.2480579</v>
      </c>
      <c r="DB569" s="11">
        <v>0.2129278</v>
      </c>
      <c r="DC569" s="11">
        <v>0.18817049999999999</v>
      </c>
      <c r="DD569" s="11">
        <v>0.16180620000000001</v>
      </c>
      <c r="DE569" s="11">
        <v>0.1459946</v>
      </c>
      <c r="DF569" s="11">
        <v>0.1495216</v>
      </c>
      <c r="DG569" s="11">
        <v>0.16560150000000001</v>
      </c>
      <c r="DH569" s="11">
        <v>0.15852169999999999</v>
      </c>
      <c r="DI569" s="11">
        <v>0.1782309</v>
      </c>
      <c r="DJ569" s="11">
        <v>0.1810658</v>
      </c>
      <c r="DK569" s="11">
        <v>0.177596</v>
      </c>
      <c r="DL569" s="11">
        <v>0.17004849999999999</v>
      </c>
      <c r="DM569" s="11">
        <v>0.1902413</v>
      </c>
      <c r="DN569" s="11">
        <v>0.21949779999999999</v>
      </c>
      <c r="DO569" s="11">
        <v>0.23274529999999999</v>
      </c>
      <c r="DP569" s="11">
        <v>0.25538339999999998</v>
      </c>
      <c r="DQ569" s="11">
        <v>0.25100080000000002</v>
      </c>
      <c r="DR569" s="11">
        <v>0.23945089999999999</v>
      </c>
      <c r="DS569" s="11">
        <v>0.2154316</v>
      </c>
      <c r="DT569" s="11">
        <v>0.2044869</v>
      </c>
      <c r="DU569" s="11">
        <v>0.20641970000000001</v>
      </c>
      <c r="DV569" s="11">
        <v>0.20246600000000001</v>
      </c>
      <c r="DW569" s="11">
        <v>0.18316060000000001</v>
      </c>
      <c r="DX569" s="11">
        <v>2.9841160000000002</v>
      </c>
      <c r="DY569" s="11">
        <v>0.13191369999999999</v>
      </c>
      <c r="DZ569" s="11">
        <v>0.21110660000000001</v>
      </c>
      <c r="EA569" s="11">
        <v>62.404457000000001</v>
      </c>
      <c r="EB569" s="11">
        <v>63.554619000000002</v>
      </c>
      <c r="EC569" s="11">
        <v>62.510764999999999</v>
      </c>
      <c r="ED569" s="11">
        <v>61.687888999999998</v>
      </c>
      <c r="EE569" s="11">
        <v>61.323630999999999</v>
      </c>
      <c r="EF569" s="11">
        <v>60.864555000000003</v>
      </c>
      <c r="EG569" s="11">
        <v>60.864555000000003</v>
      </c>
      <c r="EH569" s="11">
        <v>62.044970999999997</v>
      </c>
      <c r="EI569" s="11">
        <v>66.955421000000001</v>
      </c>
      <c r="EJ569" s="11">
        <v>72.332320999999993</v>
      </c>
      <c r="EK569" s="11">
        <v>74.473099000000005</v>
      </c>
      <c r="EL569" s="11">
        <v>75.861655999999996</v>
      </c>
      <c r="EM569" s="11">
        <v>75.589187999999993</v>
      </c>
      <c r="EN569" s="11">
        <v>78.769668999999993</v>
      </c>
      <c r="EO569" s="11">
        <v>76.667350999999996</v>
      </c>
      <c r="EP569" s="11">
        <v>77.383353999999997</v>
      </c>
      <c r="EQ569" s="11">
        <v>76.161911000000003</v>
      </c>
      <c r="ER569" s="11">
        <v>75.077171000000007</v>
      </c>
      <c r="ES569" s="11">
        <v>69.009810999999999</v>
      </c>
      <c r="ET569" s="11">
        <v>65.205901999999995</v>
      </c>
      <c r="EU569" s="11">
        <v>63.822280999999997</v>
      </c>
      <c r="EV569" s="11">
        <v>62.214790000000001</v>
      </c>
      <c r="EW569" s="11">
        <v>61.778694000000002</v>
      </c>
      <c r="EX569" s="11">
        <v>61.562851000000002</v>
      </c>
      <c r="EY569" s="11">
        <v>0</v>
      </c>
      <c r="EZ569" s="11"/>
      <c r="FA569" s="11"/>
      <c r="FB569" s="11"/>
      <c r="FC569" s="11"/>
      <c r="FD569" s="11"/>
      <c r="FE569" s="11"/>
      <c r="FF569" s="11"/>
      <c r="FG569" s="11"/>
      <c r="FH569" s="11"/>
      <c r="FI569" s="11"/>
      <c r="FJ569" s="11"/>
      <c r="FK569" s="11"/>
      <c r="FL569" s="11"/>
      <c r="FM569" s="11"/>
      <c r="FN569" s="11"/>
      <c r="FO569" s="11"/>
      <c r="FP569" s="11"/>
      <c r="FQ569" s="11"/>
      <c r="FR569" s="11"/>
      <c r="FS569" s="11"/>
      <c r="FT569" s="11"/>
      <c r="FU569" s="11"/>
      <c r="FV569" s="11"/>
      <c r="FW569" s="37"/>
      <c r="FY569" s="37"/>
      <c r="HY569" s="37"/>
    </row>
    <row r="570" spans="1:235" x14ac:dyDescent="0.2">
      <c r="A570" t="s">
        <v>112</v>
      </c>
      <c r="B570" t="s">
        <v>136</v>
      </c>
      <c r="C570" t="s">
        <v>0</v>
      </c>
      <c r="D570" t="s">
        <v>134</v>
      </c>
      <c r="E570" s="38" t="s">
        <v>220</v>
      </c>
      <c r="F570" t="s">
        <v>106</v>
      </c>
      <c r="G570" s="11">
        <v>6792</v>
      </c>
      <c r="H570" s="11">
        <v>6.4475980000000002</v>
      </c>
      <c r="I570" s="11">
        <v>5.9409159999999996</v>
      </c>
      <c r="J570" s="11">
        <v>5.3353299999999999</v>
      </c>
      <c r="K570" s="11">
        <v>4.8934379999999997</v>
      </c>
      <c r="L570" s="11">
        <v>4.6885589999999997</v>
      </c>
      <c r="M570" s="11">
        <v>4.603192</v>
      </c>
      <c r="N570" s="11">
        <v>4.8290129999999998</v>
      </c>
      <c r="O570" s="11">
        <v>4.2271650000000003</v>
      </c>
      <c r="P570" s="11">
        <v>-0.285721</v>
      </c>
      <c r="Q570" s="11">
        <v>-7.4245150000000004</v>
      </c>
      <c r="R570" s="11">
        <v>-12.37926</v>
      </c>
      <c r="S570" s="11">
        <v>-16.44725</v>
      </c>
      <c r="T570" s="11">
        <v>-17.969719999999999</v>
      </c>
      <c r="U570" s="11">
        <v>-16.636489999999998</v>
      </c>
      <c r="V570" s="11">
        <v>-13.7103</v>
      </c>
      <c r="W570" s="11">
        <v>-8.4243609999999993</v>
      </c>
      <c r="X570" s="11">
        <v>-0.85949260000000005</v>
      </c>
      <c r="Y570" s="11">
        <v>5.1322289999999997</v>
      </c>
      <c r="Z570" s="11">
        <v>8.9457869999999993</v>
      </c>
      <c r="AA570" s="11">
        <v>9.0993180000000002</v>
      </c>
      <c r="AB570" s="11">
        <v>8.7500549999999997</v>
      </c>
      <c r="AC570" s="11">
        <v>8.2328720000000004</v>
      </c>
      <c r="AD570" s="11">
        <v>7.3016629999999996</v>
      </c>
      <c r="AE570" s="11">
        <v>6.3120849999999997</v>
      </c>
      <c r="AF570" s="11">
        <v>-0.93504299999999996</v>
      </c>
      <c r="AG570" s="11">
        <v>-0.82486700000000002</v>
      </c>
      <c r="AH570" s="11">
        <v>-0.6870366</v>
      </c>
      <c r="AI570" s="11">
        <v>-0.56954839999999995</v>
      </c>
      <c r="AJ570" s="11">
        <v>-0.5042257</v>
      </c>
      <c r="AK570" s="11">
        <v>-0.42699870000000001</v>
      </c>
      <c r="AL570" s="11">
        <v>-0.4474361</v>
      </c>
      <c r="AM570" s="11">
        <v>-0.40931109999999998</v>
      </c>
      <c r="AN570" s="11">
        <v>-0.27307949999999998</v>
      </c>
      <c r="AO570" s="11">
        <v>-0.28595490000000001</v>
      </c>
      <c r="AP570" s="11">
        <v>-0.2081751</v>
      </c>
      <c r="AQ570" s="11">
        <v>-0.29252080000000003</v>
      </c>
      <c r="AR570" s="11">
        <v>-0.2187539</v>
      </c>
      <c r="AS570" s="11">
        <v>-0.2427686</v>
      </c>
      <c r="AT570" s="11">
        <v>-0.25590010000000002</v>
      </c>
      <c r="AU570" s="11">
        <v>-0.22873859999999999</v>
      </c>
      <c r="AV570" s="11">
        <v>-0.2113971</v>
      </c>
      <c r="AW570" s="11">
        <v>-0.15433479999999999</v>
      </c>
      <c r="AX570" s="11">
        <v>-9.6997799999999995E-2</v>
      </c>
      <c r="AY570" s="11">
        <v>-2.2858099999999999E-2</v>
      </c>
      <c r="AZ570" s="11">
        <v>-1.54083E-2</v>
      </c>
      <c r="BA570" s="11">
        <v>-0.25012060000000003</v>
      </c>
      <c r="BB570" s="11">
        <v>-0.25162089999999998</v>
      </c>
      <c r="BC570" s="11">
        <v>-0.29181109999999999</v>
      </c>
      <c r="BD570" s="11">
        <v>-0.72599179999999996</v>
      </c>
      <c r="BE570" s="11">
        <v>-0.64185420000000004</v>
      </c>
      <c r="BF570" s="11">
        <v>-0.52908299999999997</v>
      </c>
      <c r="BG570" s="11">
        <v>-0.43013980000000002</v>
      </c>
      <c r="BH570" s="11">
        <v>-0.38655080000000003</v>
      </c>
      <c r="BI570" s="11">
        <v>-0.32130639999999999</v>
      </c>
      <c r="BJ570" s="11">
        <v>-0.3367752</v>
      </c>
      <c r="BK570" s="11">
        <v>-0.2882189</v>
      </c>
      <c r="BL570" s="11">
        <v>-0.1594526</v>
      </c>
      <c r="BM570" s="11">
        <v>-0.15689690000000001</v>
      </c>
      <c r="BN570" s="11">
        <v>-7.8176800000000005E-2</v>
      </c>
      <c r="BO570" s="11">
        <v>-0.1668065</v>
      </c>
      <c r="BP570" s="11">
        <v>-0.1006759</v>
      </c>
      <c r="BQ570" s="11">
        <v>-0.1114526</v>
      </c>
      <c r="BR570" s="11">
        <v>-0.1028896</v>
      </c>
      <c r="BS570" s="11">
        <v>-6.6834199999999996E-2</v>
      </c>
      <c r="BT570" s="11">
        <v>-3.2491899999999997E-2</v>
      </c>
      <c r="BU570" s="11">
        <v>2.2028699999999998E-2</v>
      </c>
      <c r="BV570" s="11">
        <v>7.1578799999999998E-2</v>
      </c>
      <c r="BW570" s="11">
        <v>0.1298086</v>
      </c>
      <c r="BX570" s="11">
        <v>0.13150890000000001</v>
      </c>
      <c r="BY570" s="11">
        <v>-0.1025074</v>
      </c>
      <c r="BZ570" s="11">
        <v>-0.1083411</v>
      </c>
      <c r="CA570" s="11">
        <v>-0.16168089999999999</v>
      </c>
      <c r="CB570" s="11">
        <v>-0.51694050000000002</v>
      </c>
      <c r="CC570" s="11">
        <v>-0.45884130000000001</v>
      </c>
      <c r="CD570" s="11">
        <v>-0.3711293</v>
      </c>
      <c r="CE570" s="11">
        <v>-0.29073100000000002</v>
      </c>
      <c r="CF570" s="11">
        <v>-0.2688759</v>
      </c>
      <c r="CG570" s="11">
        <v>-0.2156141</v>
      </c>
      <c r="CH570" s="11">
        <v>-0.22611419999999999</v>
      </c>
      <c r="CI570" s="11">
        <v>-0.16712669999999999</v>
      </c>
      <c r="CJ570" s="11">
        <v>-4.5825699999999997E-2</v>
      </c>
      <c r="CK570" s="11">
        <v>-2.7838999999999999E-2</v>
      </c>
      <c r="CL570" s="11">
        <v>5.1821399999999997E-2</v>
      </c>
      <c r="CM570" s="11">
        <v>-4.1092200000000002E-2</v>
      </c>
      <c r="CN570" s="11">
        <v>1.7402000000000001E-2</v>
      </c>
      <c r="CO570" s="11">
        <v>1.98633E-2</v>
      </c>
      <c r="CP570" s="11">
        <v>5.0120999999999999E-2</v>
      </c>
      <c r="CQ570" s="11">
        <v>9.5070299999999996E-2</v>
      </c>
      <c r="CR570" s="11">
        <v>0.1464133</v>
      </c>
      <c r="CS570" s="11">
        <v>0.19839219999999999</v>
      </c>
      <c r="CT570" s="11">
        <v>0.24015549999999999</v>
      </c>
      <c r="CU570" s="11">
        <v>0.28247539999999999</v>
      </c>
      <c r="CV570" s="11">
        <v>0.27842620000000001</v>
      </c>
      <c r="CW570" s="11">
        <v>4.5105800000000001E-2</v>
      </c>
      <c r="CX570" s="11">
        <v>3.4938700000000003E-2</v>
      </c>
      <c r="CY570" s="11">
        <v>-3.1550599999999998E-2</v>
      </c>
      <c r="CZ570" s="11">
        <v>0.12709409999999999</v>
      </c>
      <c r="DA570" s="11">
        <v>0.1112639</v>
      </c>
      <c r="DB570" s="11">
        <v>9.6029000000000003E-2</v>
      </c>
      <c r="DC570" s="11">
        <v>8.4754499999999997E-2</v>
      </c>
      <c r="DD570" s="11">
        <v>7.1541199999999999E-2</v>
      </c>
      <c r="DE570" s="11">
        <v>6.4256300000000002E-2</v>
      </c>
      <c r="DF570" s="11">
        <v>6.7277100000000006E-2</v>
      </c>
      <c r="DG570" s="11">
        <v>7.3618799999999998E-2</v>
      </c>
      <c r="DH570" s="11">
        <v>6.9080199999999994E-2</v>
      </c>
      <c r="DI570" s="11">
        <v>7.8461699999999995E-2</v>
      </c>
      <c r="DJ570" s="11">
        <v>7.9033300000000001E-2</v>
      </c>
      <c r="DK570" s="11">
        <v>7.6428899999999994E-2</v>
      </c>
      <c r="DL570" s="11">
        <v>7.1786299999999997E-2</v>
      </c>
      <c r="DM570" s="11">
        <v>7.98344E-2</v>
      </c>
      <c r="DN570" s="11">
        <v>9.3023800000000004E-2</v>
      </c>
      <c r="DO570" s="11">
        <v>9.8430900000000002E-2</v>
      </c>
      <c r="DP570" s="11">
        <v>0.1087666</v>
      </c>
      <c r="DQ570" s="11">
        <v>0.10722139999999999</v>
      </c>
      <c r="DR570" s="11">
        <v>0.1024873</v>
      </c>
      <c r="DS570" s="11">
        <v>9.2814800000000003E-2</v>
      </c>
      <c r="DT570" s="11">
        <v>8.9319399999999993E-2</v>
      </c>
      <c r="DU570" s="11">
        <v>8.97424E-2</v>
      </c>
      <c r="DV570" s="11">
        <v>8.7107900000000002E-2</v>
      </c>
      <c r="DW570" s="11">
        <v>7.9113600000000006E-2</v>
      </c>
      <c r="DX570" s="11">
        <v>1.27417</v>
      </c>
      <c r="DY570" s="11">
        <v>5.6375300000000003E-2</v>
      </c>
      <c r="DZ570" s="11">
        <v>9.0727799999999997E-2</v>
      </c>
      <c r="EA570" s="11">
        <v>62.757801000000001</v>
      </c>
      <c r="EB570" s="11">
        <v>63.808342000000003</v>
      </c>
      <c r="EC570" s="11">
        <v>63.000912</v>
      </c>
      <c r="ED570" s="11">
        <v>62.349826999999998</v>
      </c>
      <c r="EE570" s="11">
        <v>62.180546</v>
      </c>
      <c r="EF570" s="11">
        <v>61.776980999999999</v>
      </c>
      <c r="EG570" s="11">
        <v>61.776980999999999</v>
      </c>
      <c r="EH570" s="11">
        <v>61.827370000000002</v>
      </c>
      <c r="EI570" s="11">
        <v>64.450599999999994</v>
      </c>
      <c r="EJ570" s="11">
        <v>67.944282999999999</v>
      </c>
      <c r="EK570" s="11">
        <v>67.510581999999999</v>
      </c>
      <c r="EL570" s="11">
        <v>67.887046999999995</v>
      </c>
      <c r="EM570" s="11">
        <v>67.739838000000006</v>
      </c>
      <c r="EN570" s="11">
        <v>71.394729999999996</v>
      </c>
      <c r="EO570" s="11">
        <v>70.281318999999996</v>
      </c>
      <c r="EP570" s="11">
        <v>70.780486999999994</v>
      </c>
      <c r="EQ570" s="11">
        <v>70.429443000000006</v>
      </c>
      <c r="ER570" s="11">
        <v>69.009438000000003</v>
      </c>
      <c r="ES570" s="11">
        <v>65.217231999999996</v>
      </c>
      <c r="ET570" s="11">
        <v>62.658852000000003</v>
      </c>
      <c r="EU570" s="11">
        <v>62.145988000000003</v>
      </c>
      <c r="EV570" s="11">
        <v>61.577559999999998</v>
      </c>
      <c r="EW570" s="11">
        <v>61.098339000000003</v>
      </c>
      <c r="EX570" s="11">
        <v>61.429744999999997</v>
      </c>
      <c r="EY570" s="11">
        <v>0</v>
      </c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HY570" s="37"/>
      <c r="IA570" s="37"/>
    </row>
    <row r="571" spans="1:235" x14ac:dyDescent="0.2">
      <c r="A571" t="s">
        <v>112</v>
      </c>
      <c r="B571" t="s">
        <v>136</v>
      </c>
      <c r="C571" t="s">
        <v>0</v>
      </c>
      <c r="D571" t="s">
        <v>134</v>
      </c>
      <c r="E571" s="38" t="s">
        <v>220</v>
      </c>
      <c r="F571" t="s">
        <v>107</v>
      </c>
      <c r="G571" s="11">
        <v>8833</v>
      </c>
      <c r="H571" s="11">
        <v>9.2220589999999998</v>
      </c>
      <c r="I571" s="11">
        <v>8.4511800000000008</v>
      </c>
      <c r="J571" s="11">
        <v>7.5744009999999999</v>
      </c>
      <c r="K571" s="11">
        <v>7.0756819999999996</v>
      </c>
      <c r="L571" s="11">
        <v>6.7506110000000001</v>
      </c>
      <c r="M571" s="11">
        <v>6.8850379999999998</v>
      </c>
      <c r="N571" s="11">
        <v>7.1822210000000002</v>
      </c>
      <c r="O571" s="11">
        <v>5.2300769999999996</v>
      </c>
      <c r="P571" s="11">
        <v>-1.603837</v>
      </c>
      <c r="Q571" s="11">
        <v>-9.6761359999999996</v>
      </c>
      <c r="R571" s="11">
        <v>-15.865309999999999</v>
      </c>
      <c r="S571" s="11">
        <v>-19.57621</v>
      </c>
      <c r="T571" s="11">
        <v>-20.197289999999999</v>
      </c>
      <c r="U571" s="11">
        <v>-17.306539999999998</v>
      </c>
      <c r="V571" s="11">
        <v>-11.354139999999999</v>
      </c>
      <c r="W571" s="11">
        <v>-2.6675849999999999</v>
      </c>
      <c r="X571" s="11">
        <v>7.5994359999999999</v>
      </c>
      <c r="Y571" s="11">
        <v>15.73555</v>
      </c>
      <c r="Z571" s="11">
        <v>18.814139999999998</v>
      </c>
      <c r="AA571" s="11">
        <v>17.207609999999999</v>
      </c>
      <c r="AB571" s="11">
        <v>15.38166</v>
      </c>
      <c r="AC571" s="11">
        <v>13.701919999999999</v>
      </c>
      <c r="AD571" s="11">
        <v>11.630240000000001</v>
      </c>
      <c r="AE571" s="11">
        <v>9.964995</v>
      </c>
      <c r="AF571" s="11">
        <v>-1.260105</v>
      </c>
      <c r="AG571" s="11">
        <v>-1.115545</v>
      </c>
      <c r="AH571" s="11">
        <v>-0.91078389999999998</v>
      </c>
      <c r="AI571" s="11">
        <v>-0.75671279999999996</v>
      </c>
      <c r="AJ571" s="11">
        <v>-0.66489940000000003</v>
      </c>
      <c r="AK571" s="11">
        <v>-0.52791429999999995</v>
      </c>
      <c r="AL571" s="11">
        <v>-0.53991219999999995</v>
      </c>
      <c r="AM571" s="11">
        <v>-0.46661989999999998</v>
      </c>
      <c r="AN571" s="11">
        <v>-0.32412229999999997</v>
      </c>
      <c r="AO571" s="11">
        <v>-0.3462074</v>
      </c>
      <c r="AP571" s="11">
        <v>-0.2360874</v>
      </c>
      <c r="AQ571" s="11">
        <v>-0.34702529999999998</v>
      </c>
      <c r="AR571" s="11">
        <v>-0.23296320000000001</v>
      </c>
      <c r="AS571" s="11">
        <v>-0.28937649999999998</v>
      </c>
      <c r="AT571" s="11">
        <v>-0.30779119999999999</v>
      </c>
      <c r="AU571" s="11">
        <v>-0.24137990000000001</v>
      </c>
      <c r="AV571" s="11">
        <v>-0.18354229999999999</v>
      </c>
      <c r="AW571" s="11">
        <v>-0.1143831</v>
      </c>
      <c r="AX571" s="11">
        <v>-6.7482899999999998E-2</v>
      </c>
      <c r="AY571" s="11">
        <v>6.1885700000000002E-2</v>
      </c>
      <c r="AZ571" s="11">
        <v>7.7607300000000004E-2</v>
      </c>
      <c r="BA571" s="11">
        <v>-0.29330060000000002</v>
      </c>
      <c r="BB571" s="11">
        <v>-0.3340572</v>
      </c>
      <c r="BC571" s="11">
        <v>-0.3738225</v>
      </c>
      <c r="BD571" s="11">
        <v>-0.99180310000000005</v>
      </c>
      <c r="BE571" s="11">
        <v>-0.88019029999999998</v>
      </c>
      <c r="BF571" s="11">
        <v>-0.71223320000000001</v>
      </c>
      <c r="BG571" s="11">
        <v>-0.58287049999999996</v>
      </c>
      <c r="BH571" s="11">
        <v>-0.51489249999999998</v>
      </c>
      <c r="BI571" s="11">
        <v>-0.39287630000000001</v>
      </c>
      <c r="BJ571" s="11">
        <v>-0.40114739999999999</v>
      </c>
      <c r="BK571" s="11">
        <v>-0.31326759999999998</v>
      </c>
      <c r="BL571" s="11">
        <v>-0.1788159</v>
      </c>
      <c r="BM571" s="11">
        <v>-0.1832704</v>
      </c>
      <c r="BN571" s="11">
        <v>-7.0235599999999995E-2</v>
      </c>
      <c r="BO571" s="11">
        <v>-0.18666940000000001</v>
      </c>
      <c r="BP571" s="11">
        <v>-8.0569500000000002E-2</v>
      </c>
      <c r="BQ571" s="11">
        <v>-0.12020450000000001</v>
      </c>
      <c r="BR571" s="11">
        <v>-0.1131886</v>
      </c>
      <c r="BS571" s="11">
        <v>-3.5711399999999997E-2</v>
      </c>
      <c r="BT571" s="11">
        <v>4.2771900000000002E-2</v>
      </c>
      <c r="BU571" s="11">
        <v>0.1106656</v>
      </c>
      <c r="BV571" s="11">
        <v>0.14428289999999999</v>
      </c>
      <c r="BW571" s="11">
        <v>0.25097989999999998</v>
      </c>
      <c r="BX571" s="11">
        <v>0.26074310000000001</v>
      </c>
      <c r="BY571" s="11">
        <v>-0.1054997</v>
      </c>
      <c r="BZ571" s="11">
        <v>-0.15098929999999999</v>
      </c>
      <c r="CA571" s="11">
        <v>-0.205901</v>
      </c>
      <c r="CB571" s="11">
        <v>-0.72350119999999996</v>
      </c>
      <c r="CC571" s="11">
        <v>-0.64483509999999999</v>
      </c>
      <c r="CD571" s="11">
        <v>-0.51368270000000005</v>
      </c>
      <c r="CE571" s="11">
        <v>-0.40902810000000001</v>
      </c>
      <c r="CF571" s="11">
        <v>-0.36488549999999997</v>
      </c>
      <c r="CG571" s="11">
        <v>-0.25783830000000002</v>
      </c>
      <c r="CH571" s="11">
        <v>-0.26238260000000002</v>
      </c>
      <c r="CI571" s="11">
        <v>-0.15991530000000001</v>
      </c>
      <c r="CJ571" s="11">
        <v>-3.35096E-2</v>
      </c>
      <c r="CK571" s="11">
        <v>-2.0333500000000001E-2</v>
      </c>
      <c r="CL571" s="11">
        <v>9.5616199999999998E-2</v>
      </c>
      <c r="CM571" s="11">
        <v>-2.6313599999999999E-2</v>
      </c>
      <c r="CN571" s="11">
        <v>7.1824200000000005E-2</v>
      </c>
      <c r="CO571" s="11">
        <v>4.8967400000000001E-2</v>
      </c>
      <c r="CP571" s="11">
        <v>8.1414100000000003E-2</v>
      </c>
      <c r="CQ571" s="11">
        <v>0.1699571</v>
      </c>
      <c r="CR571" s="11">
        <v>0.26908599999999999</v>
      </c>
      <c r="CS571" s="11">
        <v>0.33571440000000002</v>
      </c>
      <c r="CT571" s="11">
        <v>0.3560488</v>
      </c>
      <c r="CU571" s="11">
        <v>0.44007410000000002</v>
      </c>
      <c r="CV571" s="11">
        <v>0.44387890000000002</v>
      </c>
      <c r="CW571" s="11">
        <v>8.2301100000000002E-2</v>
      </c>
      <c r="CX571" s="11">
        <v>3.2078500000000003E-2</v>
      </c>
      <c r="CY571" s="11">
        <v>-3.7979400000000003E-2</v>
      </c>
      <c r="CZ571" s="11">
        <v>0.16311590000000001</v>
      </c>
      <c r="DA571" s="11">
        <v>0.14308580000000001</v>
      </c>
      <c r="DB571" s="11">
        <v>0.1207102</v>
      </c>
      <c r="DC571" s="11">
        <v>0.10568859999999999</v>
      </c>
      <c r="DD571" s="11">
        <v>9.1197799999999996E-2</v>
      </c>
      <c r="DE571" s="11">
        <v>8.2097299999999998E-2</v>
      </c>
      <c r="DF571" s="11">
        <v>8.4362999999999994E-2</v>
      </c>
      <c r="DG571" s="11">
        <v>9.3231599999999998E-2</v>
      </c>
      <c r="DH571" s="11">
        <v>8.8340000000000002E-2</v>
      </c>
      <c r="DI571" s="11">
        <v>9.9058599999999997E-2</v>
      </c>
      <c r="DJ571" s="11">
        <v>0.1008307</v>
      </c>
      <c r="DK571" s="11">
        <v>9.7489400000000004E-2</v>
      </c>
      <c r="DL571" s="11">
        <v>9.2648800000000003E-2</v>
      </c>
      <c r="DM571" s="11">
        <v>0.1028493</v>
      </c>
      <c r="DN571" s="11">
        <v>0.11831</v>
      </c>
      <c r="DO571" s="11">
        <v>0.1250376</v>
      </c>
      <c r="DP571" s="11">
        <v>0.13758919999999999</v>
      </c>
      <c r="DQ571" s="11">
        <v>0.13681989999999999</v>
      </c>
      <c r="DR571" s="11">
        <v>0.12874450000000001</v>
      </c>
      <c r="DS571" s="11">
        <v>0.1149611</v>
      </c>
      <c r="DT571" s="11">
        <v>0.1113386</v>
      </c>
      <c r="DU571" s="11">
        <v>0.11417480000000001</v>
      </c>
      <c r="DV571" s="11">
        <v>0.1112974</v>
      </c>
      <c r="DW571" s="11">
        <v>0.1020891</v>
      </c>
      <c r="DX571" s="11">
        <v>1.6295710000000001</v>
      </c>
      <c r="DY571" s="11">
        <v>7.2575000000000001E-2</v>
      </c>
      <c r="DZ571" s="11">
        <v>0.1132338</v>
      </c>
      <c r="EA571" s="11">
        <v>62.135123999999998</v>
      </c>
      <c r="EB571" s="11">
        <v>63.361221</v>
      </c>
      <c r="EC571" s="11">
        <v>62.137154000000002</v>
      </c>
      <c r="ED571" s="11">
        <v>61.183337999999999</v>
      </c>
      <c r="EE571" s="11">
        <v>60.670456000000001</v>
      </c>
      <c r="EF571" s="11">
        <v>60.169063999999999</v>
      </c>
      <c r="EG571" s="11">
        <v>60.169063999999999</v>
      </c>
      <c r="EH571" s="11">
        <v>62.210838000000003</v>
      </c>
      <c r="EI571" s="11">
        <v>68.864699999999999</v>
      </c>
      <c r="EJ571" s="11">
        <v>75.677070999999998</v>
      </c>
      <c r="EK571" s="11">
        <v>79.780227999999994</v>
      </c>
      <c r="EL571" s="11">
        <v>81.940239000000005</v>
      </c>
      <c r="EM571" s="11">
        <v>81.572288999999998</v>
      </c>
      <c r="EN571" s="11">
        <v>84.391159000000002</v>
      </c>
      <c r="EO571" s="11">
        <v>81.535042000000004</v>
      </c>
      <c r="EP571" s="11">
        <v>82.416336000000001</v>
      </c>
      <c r="EQ571" s="11">
        <v>80.531447999999997</v>
      </c>
      <c r="ER571" s="11">
        <v>79.702247999999997</v>
      </c>
      <c r="ES571" s="11">
        <v>71.900672999999998</v>
      </c>
      <c r="ET571" s="11">
        <v>67.147368999999998</v>
      </c>
      <c r="EU571" s="11">
        <v>65.100020999999998</v>
      </c>
      <c r="EV571" s="11">
        <v>62.700512000000003</v>
      </c>
      <c r="EW571" s="11">
        <v>62.297283</v>
      </c>
      <c r="EX571" s="11">
        <v>61.664307000000001</v>
      </c>
      <c r="EY571" s="11">
        <v>0</v>
      </c>
      <c r="EZ571" s="11"/>
      <c r="FA571" s="11"/>
      <c r="FB571" s="11"/>
      <c r="FC571" s="11"/>
      <c r="FD571" s="11"/>
      <c r="FE571" s="11"/>
      <c r="FF571" s="11"/>
      <c r="FG571" s="11"/>
      <c r="FH571" s="11"/>
      <c r="FI571" s="11"/>
      <c r="FJ571" s="11"/>
      <c r="FK571" s="11"/>
      <c r="FL571" s="11"/>
      <c r="FM571" s="11"/>
      <c r="FN571" s="11"/>
      <c r="FO571" s="11"/>
      <c r="FP571" s="11"/>
      <c r="FQ571" s="11"/>
      <c r="FR571" s="11"/>
      <c r="FS571" s="11"/>
      <c r="FT571" s="11"/>
      <c r="FU571" s="11"/>
      <c r="FV571" s="11"/>
      <c r="HY571" s="37"/>
      <c r="IA571" s="37"/>
    </row>
    <row r="572" spans="1:235" x14ac:dyDescent="0.2">
      <c r="A572" t="s">
        <v>112</v>
      </c>
      <c r="B572" t="s">
        <v>136</v>
      </c>
      <c r="C572" t="s">
        <v>0</v>
      </c>
      <c r="D572" t="s">
        <v>134</v>
      </c>
      <c r="E572" s="38" t="s">
        <v>126</v>
      </c>
      <c r="F572" t="s">
        <v>105</v>
      </c>
      <c r="G572" s="11">
        <v>15331</v>
      </c>
      <c r="H572" s="11">
        <v>19.297550000000001</v>
      </c>
      <c r="I572" s="11">
        <v>17.59376</v>
      </c>
      <c r="J572" s="11">
        <v>15.61229</v>
      </c>
      <c r="K572" s="11">
        <v>14.14607</v>
      </c>
      <c r="L572" s="11">
        <v>13.227819999999999</v>
      </c>
      <c r="M572" s="11">
        <v>12.98202</v>
      </c>
      <c r="N572" s="11">
        <v>13.17573</v>
      </c>
      <c r="O572" s="11">
        <v>9.9886009999999992</v>
      </c>
      <c r="P572" s="11">
        <v>6.2808999999999999E-3</v>
      </c>
      <c r="Q572" s="11">
        <v>-14.54388</v>
      </c>
      <c r="R572" s="11">
        <v>-28.407509999999998</v>
      </c>
      <c r="S572" s="11">
        <v>-37.101689999999998</v>
      </c>
      <c r="T572" s="11">
        <v>-39.180149999999998</v>
      </c>
      <c r="U572" s="11">
        <v>-37.466619999999999</v>
      </c>
      <c r="V572" s="11">
        <v>-29.697279999999999</v>
      </c>
      <c r="W572" s="11">
        <v>-17.31522</v>
      </c>
      <c r="X572" s="11">
        <v>-2.3076219999999998</v>
      </c>
      <c r="Y572" s="11">
        <v>15.17066</v>
      </c>
      <c r="Z572" s="11">
        <v>25.67981</v>
      </c>
      <c r="AA572" s="11">
        <v>26.601700000000001</v>
      </c>
      <c r="AB572" s="11">
        <v>26.048950000000001</v>
      </c>
      <c r="AC572" s="11">
        <v>24.636600000000001</v>
      </c>
      <c r="AD572" s="11">
        <v>21.873249999999999</v>
      </c>
      <c r="AE572" s="11">
        <v>18.974070000000001</v>
      </c>
      <c r="AF572" s="11">
        <v>-2.3149959999999998</v>
      </c>
      <c r="AG572" s="11">
        <v>-1.9557709999999999</v>
      </c>
      <c r="AH572" s="11">
        <v>-1.585167</v>
      </c>
      <c r="AI572" s="11">
        <v>-1.309566</v>
      </c>
      <c r="AJ572" s="11">
        <v>-1.1818610000000001</v>
      </c>
      <c r="AK572" s="11">
        <v>-0.86127330000000002</v>
      </c>
      <c r="AL572" s="11">
        <v>-0.9009722</v>
      </c>
      <c r="AM572" s="11">
        <v>-0.7407473</v>
      </c>
      <c r="AN572" s="11">
        <v>-0.52141879999999996</v>
      </c>
      <c r="AO572" s="11">
        <v>-0.60777369999999997</v>
      </c>
      <c r="AP572" s="11">
        <v>-0.38216559999999999</v>
      </c>
      <c r="AQ572" s="11">
        <v>-0.54755399999999999</v>
      </c>
      <c r="AR572" s="11">
        <v>-0.29312959999999999</v>
      </c>
      <c r="AS572" s="11">
        <v>-0.37107289999999998</v>
      </c>
      <c r="AT572" s="11">
        <v>-0.2984407</v>
      </c>
      <c r="AU572" s="11">
        <v>-0.15083769999999999</v>
      </c>
      <c r="AV572" s="11">
        <v>0.21786079999999999</v>
      </c>
      <c r="AW572" s="11">
        <v>0.4501752</v>
      </c>
      <c r="AX572" s="11">
        <v>0.44878040000000002</v>
      </c>
      <c r="AY572" s="11">
        <v>0.52346139999999997</v>
      </c>
      <c r="AZ572" s="11">
        <v>0.49328460000000002</v>
      </c>
      <c r="BA572" s="11">
        <v>-0.27902529999999998</v>
      </c>
      <c r="BB572" s="11">
        <v>-0.60102639999999996</v>
      </c>
      <c r="BC572" s="11">
        <v>-0.65143309999999999</v>
      </c>
      <c r="BD572" s="11">
        <v>-1.850285</v>
      </c>
      <c r="BE572" s="11">
        <v>-1.5569539999999999</v>
      </c>
      <c r="BF572" s="11">
        <v>-1.26529</v>
      </c>
      <c r="BG572" s="11">
        <v>-1.0279469999999999</v>
      </c>
      <c r="BH572" s="11">
        <v>-0.94210369999999999</v>
      </c>
      <c r="BI572" s="11">
        <v>-0.64859710000000004</v>
      </c>
      <c r="BJ572" s="11">
        <v>-0.68146640000000003</v>
      </c>
      <c r="BK572" s="11">
        <v>-0.50967309999999999</v>
      </c>
      <c r="BL572" s="11">
        <v>-0.28878110000000001</v>
      </c>
      <c r="BM572" s="11">
        <v>-0.34721340000000001</v>
      </c>
      <c r="BN572" s="11">
        <v>-9.9755800000000006E-2</v>
      </c>
      <c r="BO572" s="11">
        <v>-0.24301929999999999</v>
      </c>
      <c r="BP572" s="11">
        <v>2.52537E-2</v>
      </c>
      <c r="BQ572" s="11">
        <v>-1.21937E-2</v>
      </c>
      <c r="BR572" s="11">
        <v>9.8629999999999995E-2</v>
      </c>
      <c r="BS572" s="11">
        <v>0.25877139999999998</v>
      </c>
      <c r="BT572" s="11">
        <v>0.64778990000000003</v>
      </c>
      <c r="BU572" s="11">
        <v>0.87092879999999995</v>
      </c>
      <c r="BV572" s="11">
        <v>0.85057669999999996</v>
      </c>
      <c r="BW572" s="11">
        <v>0.87186280000000005</v>
      </c>
      <c r="BX572" s="11">
        <v>0.81510309999999997</v>
      </c>
      <c r="BY572" s="11">
        <v>4.9293999999999998E-2</v>
      </c>
      <c r="BZ572" s="11">
        <v>-0.29165170000000001</v>
      </c>
      <c r="CA572" s="11">
        <v>-0.36846200000000001</v>
      </c>
      <c r="CB572" s="11">
        <v>-1.385575</v>
      </c>
      <c r="CC572" s="11">
        <v>-1.1581379999999999</v>
      </c>
      <c r="CD572" s="11">
        <v>-0.94541260000000005</v>
      </c>
      <c r="CE572" s="11">
        <v>-0.74632750000000003</v>
      </c>
      <c r="CF572" s="11">
        <v>-0.70234649999999998</v>
      </c>
      <c r="CG572" s="11">
        <v>-0.4359208</v>
      </c>
      <c r="CH572" s="11">
        <v>-0.4619605</v>
      </c>
      <c r="CI572" s="11">
        <v>-0.27859889999999998</v>
      </c>
      <c r="CJ572" s="11">
        <v>-5.61433E-2</v>
      </c>
      <c r="CK572" s="11">
        <v>-8.6653099999999997E-2</v>
      </c>
      <c r="CL572" s="11">
        <v>0.18265400000000001</v>
      </c>
      <c r="CM572" s="11">
        <v>6.1515300000000002E-2</v>
      </c>
      <c r="CN572" s="11">
        <v>0.34363700000000003</v>
      </c>
      <c r="CO572" s="11">
        <v>0.34668539999999998</v>
      </c>
      <c r="CP572" s="11">
        <v>0.49570059999999999</v>
      </c>
      <c r="CQ572" s="11">
        <v>0.66838050000000004</v>
      </c>
      <c r="CR572" s="11">
        <v>1.0777190000000001</v>
      </c>
      <c r="CS572" s="11">
        <v>1.291682</v>
      </c>
      <c r="CT572" s="11">
        <v>1.252373</v>
      </c>
      <c r="CU572" s="11">
        <v>1.220264</v>
      </c>
      <c r="CV572" s="11">
        <v>1.136922</v>
      </c>
      <c r="CW572" s="11">
        <v>0.37761319999999998</v>
      </c>
      <c r="CX572" s="11">
        <v>1.7722999999999999E-2</v>
      </c>
      <c r="CY572" s="11">
        <v>-8.5490800000000006E-2</v>
      </c>
      <c r="CZ572" s="11">
        <v>0.2825241</v>
      </c>
      <c r="DA572" s="11">
        <v>0.24246319999999999</v>
      </c>
      <c r="DB572" s="11">
        <v>0.19447149999999999</v>
      </c>
      <c r="DC572" s="11">
        <v>0.17121239999999999</v>
      </c>
      <c r="DD572" s="11">
        <v>0.14576210000000001</v>
      </c>
      <c r="DE572" s="11">
        <v>0.129298</v>
      </c>
      <c r="DF572" s="11">
        <v>0.13345009999999999</v>
      </c>
      <c r="DG572" s="11">
        <v>0.1404832</v>
      </c>
      <c r="DH572" s="11">
        <v>0.1414337</v>
      </c>
      <c r="DI572" s="11">
        <v>0.15840940000000001</v>
      </c>
      <c r="DJ572" s="11">
        <v>0.17169300000000001</v>
      </c>
      <c r="DK572" s="11">
        <v>0.1851439</v>
      </c>
      <c r="DL572" s="11">
        <v>0.19356329999999999</v>
      </c>
      <c r="DM572" s="11">
        <v>0.21818299999999999</v>
      </c>
      <c r="DN572" s="11">
        <v>0.2414018</v>
      </c>
      <c r="DO572" s="11">
        <v>0.24902469999999999</v>
      </c>
      <c r="DP572" s="11">
        <v>0.26137830000000001</v>
      </c>
      <c r="DQ572" s="11">
        <v>0.25580009999999997</v>
      </c>
      <c r="DR572" s="11">
        <v>0.24427479999999999</v>
      </c>
      <c r="DS572" s="11">
        <v>0.211813</v>
      </c>
      <c r="DT572" s="11">
        <v>0.19565179999999999</v>
      </c>
      <c r="DU572" s="11">
        <v>0.1996039</v>
      </c>
      <c r="DV572" s="11">
        <v>0.18808639999999999</v>
      </c>
      <c r="DW572" s="11">
        <v>0.1720342</v>
      </c>
      <c r="DX572" s="11">
        <v>3.0682019999999999</v>
      </c>
      <c r="DY572" s="11">
        <v>0.13258610000000001</v>
      </c>
      <c r="DZ572" s="11">
        <v>0.2093399</v>
      </c>
      <c r="EA572" s="11">
        <v>68.120445000000004</v>
      </c>
      <c r="EB572" s="11">
        <v>68.589775000000003</v>
      </c>
      <c r="EC572" s="11">
        <v>67.851928999999998</v>
      </c>
      <c r="ED572" s="11">
        <v>67.462592999999998</v>
      </c>
      <c r="EE572" s="11">
        <v>66.928771999999995</v>
      </c>
      <c r="EF572" s="11">
        <v>66.716774000000001</v>
      </c>
      <c r="EG572" s="11">
        <v>66.792496</v>
      </c>
      <c r="EH572" s="11">
        <v>67.759986999999995</v>
      </c>
      <c r="EI572" s="11">
        <v>69.438811999999999</v>
      </c>
      <c r="EJ572" s="11">
        <v>71.800201000000001</v>
      </c>
      <c r="EK572" s="11">
        <v>73.413391000000004</v>
      </c>
      <c r="EL572" s="11">
        <v>74.734306000000004</v>
      </c>
      <c r="EM572" s="11">
        <v>75.211624</v>
      </c>
      <c r="EN572" s="11">
        <v>77.475669999999994</v>
      </c>
      <c r="EO572" s="11">
        <v>76.384063999999995</v>
      </c>
      <c r="EP572" s="11">
        <v>75.655342000000005</v>
      </c>
      <c r="EQ572" s="11">
        <v>74.489540000000005</v>
      </c>
      <c r="ER572" s="11">
        <v>72.793373000000003</v>
      </c>
      <c r="ES572" s="11">
        <v>70.548964999999995</v>
      </c>
      <c r="ET572" s="11">
        <v>68.870850000000004</v>
      </c>
      <c r="EU572" s="11">
        <v>68.004562000000007</v>
      </c>
      <c r="EV572" s="11">
        <v>67.574264999999997</v>
      </c>
      <c r="EW572" s="11">
        <v>67.025047000000001</v>
      </c>
      <c r="EX572" s="11">
        <v>67.178352000000004</v>
      </c>
      <c r="EY572" s="11">
        <v>0</v>
      </c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HY572" s="37"/>
      <c r="IA572" s="37"/>
    </row>
    <row r="573" spans="1:235" x14ac:dyDescent="0.2">
      <c r="A573" s="37" t="s">
        <v>112</v>
      </c>
      <c r="B573" t="s">
        <v>136</v>
      </c>
      <c r="C573" t="s">
        <v>0</v>
      </c>
      <c r="D573" t="s">
        <v>134</v>
      </c>
      <c r="E573" s="38" t="s">
        <v>126</v>
      </c>
      <c r="F573" t="s">
        <v>106</v>
      </c>
      <c r="G573" s="11">
        <v>6744</v>
      </c>
      <c r="H573" s="11">
        <v>8.3078979999999998</v>
      </c>
      <c r="I573" s="11">
        <v>7.6083379999999998</v>
      </c>
      <c r="J573" s="11">
        <v>6.7737239999999996</v>
      </c>
      <c r="K573" s="11">
        <v>6.1245820000000002</v>
      </c>
      <c r="L573" s="11">
        <v>5.7068479999999999</v>
      </c>
      <c r="M573" s="11">
        <v>5.4818680000000004</v>
      </c>
      <c r="N573" s="11">
        <v>5.4565010000000003</v>
      </c>
      <c r="O573" s="11">
        <v>4.3545509999999998</v>
      </c>
      <c r="P573" s="11">
        <v>0.40313379999999999</v>
      </c>
      <c r="Q573" s="11">
        <v>-5.3901329999999996</v>
      </c>
      <c r="R573" s="11">
        <v>-11.697649999999999</v>
      </c>
      <c r="S573" s="11">
        <v>-16.107189999999999</v>
      </c>
      <c r="T573" s="11">
        <v>-17.717780000000001</v>
      </c>
      <c r="U573" s="11">
        <v>-17.264130000000002</v>
      </c>
      <c r="V573" s="11">
        <v>-14.17456</v>
      </c>
      <c r="W573" s="11">
        <v>-8.9953409999999998</v>
      </c>
      <c r="X573" s="11">
        <v>-2.6999070000000001</v>
      </c>
      <c r="Y573" s="11">
        <v>4.8626100000000001</v>
      </c>
      <c r="Z573" s="11">
        <v>9.7615499999999997</v>
      </c>
      <c r="AA573" s="11">
        <v>10.59943</v>
      </c>
      <c r="AB573" s="11">
        <v>10.60882</v>
      </c>
      <c r="AC573" s="11">
        <v>10.217980000000001</v>
      </c>
      <c r="AD573" s="11">
        <v>9.2117319999999996</v>
      </c>
      <c r="AE573" s="11">
        <v>8.0130359999999996</v>
      </c>
      <c r="AF573" s="11">
        <v>-1.0205949999999999</v>
      </c>
      <c r="AG573" s="11">
        <v>-0.85305569999999997</v>
      </c>
      <c r="AH573" s="11">
        <v>-0.69550100000000004</v>
      </c>
      <c r="AI573" s="11">
        <v>-0.56836980000000004</v>
      </c>
      <c r="AJ573" s="11">
        <v>-0.50840540000000001</v>
      </c>
      <c r="AK573" s="11">
        <v>-0.37554720000000003</v>
      </c>
      <c r="AL573" s="11">
        <v>-0.41311750000000003</v>
      </c>
      <c r="AM573" s="11">
        <v>-0.34685660000000001</v>
      </c>
      <c r="AN573" s="11">
        <v>-0.2323972</v>
      </c>
      <c r="AO573" s="11">
        <v>-0.25317240000000002</v>
      </c>
      <c r="AP573" s="11">
        <v>-0.1798526</v>
      </c>
      <c r="AQ573" s="11">
        <v>-0.25237860000000001</v>
      </c>
      <c r="AR573" s="11">
        <v>-0.16035150000000001</v>
      </c>
      <c r="AS573" s="11">
        <v>-0.1954776</v>
      </c>
      <c r="AT573" s="11">
        <v>-0.20553360000000001</v>
      </c>
      <c r="AU573" s="11">
        <v>-0.14301720000000001</v>
      </c>
      <c r="AV573" s="11">
        <v>-2.3437900000000001E-2</v>
      </c>
      <c r="AW573" s="11">
        <v>6.4309099999999994E-2</v>
      </c>
      <c r="AX573" s="11">
        <v>9.8087999999999995E-2</v>
      </c>
      <c r="AY573" s="11">
        <v>0.11088870000000001</v>
      </c>
      <c r="AZ573" s="11">
        <v>8.1586500000000006E-2</v>
      </c>
      <c r="BA573" s="11">
        <v>-0.22288910000000001</v>
      </c>
      <c r="BB573" s="11">
        <v>-0.31294040000000001</v>
      </c>
      <c r="BC573" s="11">
        <v>-0.34836810000000001</v>
      </c>
      <c r="BD573" s="11">
        <v>-0.80919560000000001</v>
      </c>
      <c r="BE573" s="11">
        <v>-0.67354550000000002</v>
      </c>
      <c r="BF573" s="11">
        <v>-0.54829539999999999</v>
      </c>
      <c r="BG573" s="11">
        <v>-0.44017210000000001</v>
      </c>
      <c r="BH573" s="11">
        <v>-0.40140049999999999</v>
      </c>
      <c r="BI573" s="11">
        <v>-0.28174060000000001</v>
      </c>
      <c r="BJ573" s="11">
        <v>-0.3152567</v>
      </c>
      <c r="BK573" s="11">
        <v>-0.24393329999999999</v>
      </c>
      <c r="BL573" s="11">
        <v>-0.13188649999999999</v>
      </c>
      <c r="BM573" s="11">
        <v>-0.14248759999999999</v>
      </c>
      <c r="BN573" s="11">
        <v>-5.9745399999999997E-2</v>
      </c>
      <c r="BO573" s="11">
        <v>-0.1248032</v>
      </c>
      <c r="BP573" s="11">
        <v>-2.8035299999999999E-2</v>
      </c>
      <c r="BQ573" s="11">
        <v>-4.7291399999999997E-2</v>
      </c>
      <c r="BR573" s="11">
        <v>-3.9444899999999998E-2</v>
      </c>
      <c r="BS573" s="11">
        <v>2.8102800000000001E-2</v>
      </c>
      <c r="BT573" s="11">
        <v>0.15599679999999999</v>
      </c>
      <c r="BU573" s="11">
        <v>0.24228240000000001</v>
      </c>
      <c r="BV573" s="11">
        <v>0.26850879999999999</v>
      </c>
      <c r="BW573" s="11">
        <v>0.25885979999999997</v>
      </c>
      <c r="BX573" s="11">
        <v>0.22075510000000001</v>
      </c>
      <c r="BY573" s="11">
        <v>-8.1242099999999998E-2</v>
      </c>
      <c r="BZ573" s="11">
        <v>-0.17956569999999999</v>
      </c>
      <c r="CA573" s="11">
        <v>-0.22330520000000001</v>
      </c>
      <c r="CB573" s="11">
        <v>-0.5977962</v>
      </c>
      <c r="CC573" s="11">
        <v>-0.49403540000000001</v>
      </c>
      <c r="CD573" s="11">
        <v>-0.4010898</v>
      </c>
      <c r="CE573" s="11">
        <v>-0.31197429999999998</v>
      </c>
      <c r="CF573" s="11">
        <v>-0.29439559999999998</v>
      </c>
      <c r="CG573" s="11">
        <v>-0.18793389999999999</v>
      </c>
      <c r="CH573" s="11">
        <v>-0.21739600000000001</v>
      </c>
      <c r="CI573" s="11">
        <v>-0.1410101</v>
      </c>
      <c r="CJ573" s="11">
        <v>-3.1375800000000002E-2</v>
      </c>
      <c r="CK573" s="11">
        <v>-3.1802799999999999E-2</v>
      </c>
      <c r="CL573" s="11">
        <v>6.0361900000000003E-2</v>
      </c>
      <c r="CM573" s="11">
        <v>2.7723000000000001E-3</v>
      </c>
      <c r="CN573" s="11">
        <v>0.104281</v>
      </c>
      <c r="CO573" s="11">
        <v>0.10089480000000001</v>
      </c>
      <c r="CP573" s="11">
        <v>0.1266439</v>
      </c>
      <c r="CQ573" s="11">
        <v>0.19922280000000001</v>
      </c>
      <c r="CR573" s="11">
        <v>0.33543149999999999</v>
      </c>
      <c r="CS573" s="11">
        <v>0.42025580000000001</v>
      </c>
      <c r="CT573" s="11">
        <v>0.43892959999999998</v>
      </c>
      <c r="CU573" s="11">
        <v>0.406831</v>
      </c>
      <c r="CV573" s="11">
        <v>0.35992370000000001</v>
      </c>
      <c r="CW573" s="11">
        <v>6.0404899999999997E-2</v>
      </c>
      <c r="CX573" s="11">
        <v>-4.6191000000000003E-2</v>
      </c>
      <c r="CY573" s="11">
        <v>-9.8242300000000005E-2</v>
      </c>
      <c r="CZ573" s="11">
        <v>0.12852169999999999</v>
      </c>
      <c r="DA573" s="11">
        <v>0.10913440000000001</v>
      </c>
      <c r="DB573" s="11">
        <v>8.9494599999999994E-2</v>
      </c>
      <c r="DC573" s="11">
        <v>7.79387E-2</v>
      </c>
      <c r="DD573" s="11">
        <v>6.5054399999999998E-2</v>
      </c>
      <c r="DE573" s="11">
        <v>5.7030400000000002E-2</v>
      </c>
      <c r="DF573" s="11">
        <v>5.9495100000000002E-2</v>
      </c>
      <c r="DG573" s="11">
        <v>6.2572900000000001E-2</v>
      </c>
      <c r="DH573" s="11">
        <v>6.1106199999999999E-2</v>
      </c>
      <c r="DI573" s="11">
        <v>6.7291599999999993E-2</v>
      </c>
      <c r="DJ573" s="11">
        <v>7.3020000000000002E-2</v>
      </c>
      <c r="DK573" s="11">
        <v>7.7560400000000002E-2</v>
      </c>
      <c r="DL573" s="11">
        <v>8.0442600000000003E-2</v>
      </c>
      <c r="DM573" s="11">
        <v>9.0090799999999999E-2</v>
      </c>
      <c r="DN573" s="11">
        <v>0.1009748</v>
      </c>
      <c r="DO573" s="11">
        <v>0.1040336</v>
      </c>
      <c r="DP573" s="11">
        <v>0.1090885</v>
      </c>
      <c r="DQ573" s="11">
        <v>0.10820009999999999</v>
      </c>
      <c r="DR573" s="11">
        <v>0.10360850000000001</v>
      </c>
      <c r="DS573" s="11">
        <v>8.9960100000000001E-2</v>
      </c>
      <c r="DT573" s="11">
        <v>8.4608500000000003E-2</v>
      </c>
      <c r="DU573" s="11">
        <v>8.6115200000000003E-2</v>
      </c>
      <c r="DV573" s="11">
        <v>8.1086099999999994E-2</v>
      </c>
      <c r="DW573" s="11">
        <v>7.6032799999999998E-2</v>
      </c>
      <c r="DX573" s="11">
        <v>1.332298</v>
      </c>
      <c r="DY573" s="11">
        <v>5.62333E-2</v>
      </c>
      <c r="DZ573" s="11">
        <v>8.8516200000000003E-2</v>
      </c>
      <c r="EA573" s="11">
        <v>69.124450999999993</v>
      </c>
      <c r="EB573" s="11">
        <v>70.016875999999996</v>
      </c>
      <c r="EC573" s="11">
        <v>69.219963000000007</v>
      </c>
      <c r="ED573" s="11">
        <v>68.952370000000002</v>
      </c>
      <c r="EE573" s="11">
        <v>68.421700000000001</v>
      </c>
      <c r="EF573" s="11">
        <v>68.042816000000002</v>
      </c>
      <c r="EG573" s="11">
        <v>67.955093000000005</v>
      </c>
      <c r="EH573" s="11">
        <v>68.232971000000006</v>
      </c>
      <c r="EI573" s="11">
        <v>68.992371000000006</v>
      </c>
      <c r="EJ573" s="11">
        <v>70.269371000000007</v>
      </c>
      <c r="EK573" s="11">
        <v>71.118294000000006</v>
      </c>
      <c r="EL573" s="11">
        <v>71.830642999999995</v>
      </c>
      <c r="EM573" s="11">
        <v>71.949141999999995</v>
      </c>
      <c r="EN573" s="11">
        <v>74.914000999999999</v>
      </c>
      <c r="EO573" s="11">
        <v>73.763885000000002</v>
      </c>
      <c r="EP573" s="11">
        <v>73.276077000000001</v>
      </c>
      <c r="EQ573" s="11">
        <v>72.343536</v>
      </c>
      <c r="ER573" s="11">
        <v>71.088570000000004</v>
      </c>
      <c r="ES573" s="11">
        <v>69.713745000000003</v>
      </c>
      <c r="ET573" s="11">
        <v>68.661697000000004</v>
      </c>
      <c r="EU573" s="11">
        <v>68.128944000000004</v>
      </c>
      <c r="EV573" s="11">
        <v>67.900069999999999</v>
      </c>
      <c r="EW573" s="11">
        <v>67.294257999999999</v>
      </c>
      <c r="EX573" s="11">
        <v>67.814102000000005</v>
      </c>
      <c r="EY573" s="11">
        <v>0</v>
      </c>
      <c r="EZ573" s="11"/>
      <c r="FA573" s="11"/>
      <c r="FB573" s="11"/>
      <c r="FC573" s="11"/>
      <c r="FD573" s="11"/>
      <c r="FE573" s="11"/>
      <c r="FF573" s="11"/>
      <c r="FG573" s="11"/>
      <c r="FH573" s="11"/>
      <c r="FI573" s="11"/>
      <c r="FJ573" s="11"/>
      <c r="FK573" s="11"/>
      <c r="FL573" s="11"/>
      <c r="FM573" s="11"/>
      <c r="FN573" s="11"/>
      <c r="FO573" s="11"/>
      <c r="FP573" s="11"/>
      <c r="FQ573" s="11"/>
      <c r="FR573" s="11"/>
      <c r="FS573" s="11"/>
      <c r="FT573" s="11"/>
      <c r="FU573" s="11"/>
      <c r="FV573" s="11"/>
      <c r="FW573" s="37"/>
      <c r="FX573" s="37"/>
      <c r="IA573" s="37"/>
    </row>
    <row r="574" spans="1:235" x14ac:dyDescent="0.2">
      <c r="A574" t="s">
        <v>112</v>
      </c>
      <c r="B574" t="s">
        <v>136</v>
      </c>
      <c r="C574" t="s">
        <v>0</v>
      </c>
      <c r="D574" t="s">
        <v>134</v>
      </c>
      <c r="E574" s="38" t="s">
        <v>126</v>
      </c>
      <c r="F574" t="s">
        <v>107</v>
      </c>
      <c r="G574" s="11">
        <v>8587</v>
      </c>
      <c r="H574" s="11">
        <v>10.992509999999999</v>
      </c>
      <c r="I574" s="11">
        <v>10.002219999999999</v>
      </c>
      <c r="J574" s="11">
        <v>8.8619900000000005</v>
      </c>
      <c r="K574" s="11">
        <v>8.0394389999999998</v>
      </c>
      <c r="L574" s="11">
        <v>7.5529229999999998</v>
      </c>
      <c r="M574" s="11">
        <v>7.5247289999999998</v>
      </c>
      <c r="N574" s="11">
        <v>7.7172840000000003</v>
      </c>
      <c r="O574" s="11">
        <v>5.6291260000000003</v>
      </c>
      <c r="P574" s="11">
        <v>-0.38815709999999998</v>
      </c>
      <c r="Q574" s="11">
        <v>-9.1272870000000008</v>
      </c>
      <c r="R574" s="11">
        <v>-16.705639999999999</v>
      </c>
      <c r="S574" s="11">
        <v>-21.001860000000001</v>
      </c>
      <c r="T574" s="11">
        <v>-21.485980000000001</v>
      </c>
      <c r="U574" s="11">
        <v>-20.257269999999998</v>
      </c>
      <c r="V574" s="11">
        <v>-15.651350000000001</v>
      </c>
      <c r="W574" s="11">
        <v>-8.4342129999999997</v>
      </c>
      <c r="X574" s="11">
        <v>0.23207620000000001</v>
      </c>
      <c r="Y574" s="11">
        <v>10.125859999999999</v>
      </c>
      <c r="Z574" s="11">
        <v>15.77108</v>
      </c>
      <c r="AA574" s="11">
        <v>15.87058</v>
      </c>
      <c r="AB574" s="11">
        <v>15.25841</v>
      </c>
      <c r="AC574" s="11">
        <v>14.269869999999999</v>
      </c>
      <c r="AD574" s="11">
        <v>12.53642</v>
      </c>
      <c r="AE574" s="11">
        <v>10.868600000000001</v>
      </c>
      <c r="AF574" s="11">
        <v>-1.3150440000000001</v>
      </c>
      <c r="AG574" s="11">
        <v>-1.103218</v>
      </c>
      <c r="AH574" s="11">
        <v>-0.88148800000000005</v>
      </c>
      <c r="AI574" s="11">
        <v>-0.73317279999999996</v>
      </c>
      <c r="AJ574" s="11">
        <v>-0.64933969999999996</v>
      </c>
      <c r="AK574" s="11">
        <v>-0.46648260000000003</v>
      </c>
      <c r="AL574" s="11">
        <v>-0.49569459999999999</v>
      </c>
      <c r="AM574" s="11">
        <v>-0.40533190000000002</v>
      </c>
      <c r="AN574" s="11">
        <v>-0.28779870000000002</v>
      </c>
      <c r="AO574" s="11">
        <v>-0.33821400000000001</v>
      </c>
      <c r="AP574" s="11">
        <v>-0.2100445</v>
      </c>
      <c r="AQ574" s="11">
        <v>-0.3124403</v>
      </c>
      <c r="AR574" s="11">
        <v>-0.16426589999999999</v>
      </c>
      <c r="AS574" s="11">
        <v>-0.23842389999999999</v>
      </c>
      <c r="AT574" s="11">
        <v>-0.2308656</v>
      </c>
      <c r="AU574" s="11">
        <v>-0.12918660000000001</v>
      </c>
      <c r="AV574" s="11">
        <v>7.1892800000000007E-2</v>
      </c>
      <c r="AW574" s="11">
        <v>0.1953886</v>
      </c>
      <c r="AX574" s="11">
        <v>0.19189300000000001</v>
      </c>
      <c r="AY574" s="11">
        <v>0.26977250000000003</v>
      </c>
      <c r="AZ574" s="11">
        <v>0.2153899</v>
      </c>
      <c r="BA574" s="11">
        <v>-0.22165989999999999</v>
      </c>
      <c r="BB574" s="11">
        <v>-0.4253075</v>
      </c>
      <c r="BC574" s="11">
        <v>-0.40727570000000002</v>
      </c>
      <c r="BD574" s="11">
        <v>-1.03711</v>
      </c>
      <c r="BE574" s="11">
        <v>-0.86575009999999997</v>
      </c>
      <c r="BF574" s="11">
        <v>-0.69295180000000001</v>
      </c>
      <c r="BG574" s="11">
        <v>-0.56914790000000004</v>
      </c>
      <c r="BH574" s="11">
        <v>-0.50799360000000005</v>
      </c>
      <c r="BI574" s="11">
        <v>-0.34086420000000001</v>
      </c>
      <c r="BJ574" s="11">
        <v>-0.36618469999999997</v>
      </c>
      <c r="BK574" s="11">
        <v>-0.2705456</v>
      </c>
      <c r="BL574" s="11">
        <v>-0.15065970000000001</v>
      </c>
      <c r="BM574" s="11">
        <v>-0.18433179999999999</v>
      </c>
      <c r="BN574" s="11">
        <v>-4.0798599999999997E-2</v>
      </c>
      <c r="BO574" s="11">
        <v>-0.1269981</v>
      </c>
      <c r="BP574" s="11">
        <v>3.2404700000000002E-2</v>
      </c>
      <c r="BQ574" s="11">
        <v>-1.51807E-2</v>
      </c>
      <c r="BR574" s="11">
        <v>1.5700700000000001E-2</v>
      </c>
      <c r="BS574" s="11">
        <v>0.1241652</v>
      </c>
      <c r="BT574" s="11">
        <v>0.34106059999999999</v>
      </c>
      <c r="BU574" s="11">
        <v>0.45663290000000001</v>
      </c>
      <c r="BV574" s="11">
        <v>0.44358649999999999</v>
      </c>
      <c r="BW574" s="11">
        <v>0.48718889999999998</v>
      </c>
      <c r="BX574" s="11">
        <v>0.4169061</v>
      </c>
      <c r="BY574" s="11">
        <v>-1.5080400000000001E-2</v>
      </c>
      <c r="BZ574" s="11">
        <v>-0.23492979999999999</v>
      </c>
      <c r="CA574" s="11">
        <v>-0.23593500000000001</v>
      </c>
      <c r="CB574" s="11">
        <v>-0.75917599999999996</v>
      </c>
      <c r="CC574" s="11">
        <v>-0.62828220000000001</v>
      </c>
      <c r="CD574" s="11">
        <v>-0.50441559999999996</v>
      </c>
      <c r="CE574" s="11">
        <v>-0.40512310000000001</v>
      </c>
      <c r="CF574" s="11">
        <v>-0.36664740000000001</v>
      </c>
      <c r="CG574" s="11">
        <v>-0.21524589999999999</v>
      </c>
      <c r="CH574" s="11">
        <v>-0.23667489999999999</v>
      </c>
      <c r="CI574" s="11">
        <v>-0.1357593</v>
      </c>
      <c r="CJ574" s="11">
        <v>-1.3520600000000001E-2</v>
      </c>
      <c r="CK574" s="11">
        <v>-3.04496E-2</v>
      </c>
      <c r="CL574" s="11">
        <v>0.12844720000000001</v>
      </c>
      <c r="CM574" s="11">
        <v>5.8444000000000003E-2</v>
      </c>
      <c r="CN574" s="11">
        <v>0.22907520000000001</v>
      </c>
      <c r="CO574" s="11">
        <v>0.20806240000000001</v>
      </c>
      <c r="CP574" s="11">
        <v>0.26226709999999998</v>
      </c>
      <c r="CQ574" s="11">
        <v>0.37751699999999999</v>
      </c>
      <c r="CR574" s="11">
        <v>0.6102284</v>
      </c>
      <c r="CS574" s="11">
        <v>0.71787730000000005</v>
      </c>
      <c r="CT574" s="11">
        <v>0.69528000000000001</v>
      </c>
      <c r="CU574" s="11">
        <v>0.70460529999999999</v>
      </c>
      <c r="CV574" s="11">
        <v>0.61842229999999998</v>
      </c>
      <c r="CW574" s="11">
        <v>0.191499</v>
      </c>
      <c r="CX574" s="11">
        <v>-4.4552099999999997E-2</v>
      </c>
      <c r="CY574" s="11">
        <v>-6.4594299999999993E-2</v>
      </c>
      <c r="CZ574" s="11">
        <v>0.16897190000000001</v>
      </c>
      <c r="DA574" s="11">
        <v>0.1443702</v>
      </c>
      <c r="DB574" s="11">
        <v>0.1146219</v>
      </c>
      <c r="DC574" s="11">
        <v>9.9720100000000006E-2</v>
      </c>
      <c r="DD574" s="11">
        <v>8.5932400000000006E-2</v>
      </c>
      <c r="DE574" s="11">
        <v>7.6370499999999994E-2</v>
      </c>
      <c r="DF574" s="11">
        <v>7.8736399999999998E-2</v>
      </c>
      <c r="DG574" s="11">
        <v>8.1944199999999995E-2</v>
      </c>
      <c r="DH574" s="11">
        <v>8.3374599999999993E-2</v>
      </c>
      <c r="DI574" s="11">
        <v>9.3553700000000004E-2</v>
      </c>
      <c r="DJ574" s="11">
        <v>0.10289420000000001</v>
      </c>
      <c r="DK574" s="11">
        <v>0.1127408</v>
      </c>
      <c r="DL574" s="11">
        <v>0.1195672</v>
      </c>
      <c r="DM574" s="11">
        <v>0.13572219999999999</v>
      </c>
      <c r="DN574" s="11">
        <v>0.1499017</v>
      </c>
      <c r="DO574" s="11">
        <v>0.15402689999999999</v>
      </c>
      <c r="DP574" s="11">
        <v>0.16364239999999999</v>
      </c>
      <c r="DQ574" s="11">
        <v>0.1588253</v>
      </c>
      <c r="DR574" s="11">
        <v>0.15301880000000001</v>
      </c>
      <c r="DS574" s="11">
        <v>0.13217979999999999</v>
      </c>
      <c r="DT574" s="11">
        <v>0.1225132</v>
      </c>
      <c r="DU574" s="11">
        <v>0.12559139999999999</v>
      </c>
      <c r="DV574" s="11">
        <v>0.11574139999999999</v>
      </c>
      <c r="DW574" s="11">
        <v>0.1041677</v>
      </c>
      <c r="DX574" s="11">
        <v>1.9066080000000001</v>
      </c>
      <c r="DY574" s="11">
        <v>8.1436900000000007E-2</v>
      </c>
      <c r="DZ574" s="11">
        <v>0.13183210000000001</v>
      </c>
      <c r="EA574" s="11">
        <v>67.336708000000002</v>
      </c>
      <c r="EB574" s="11">
        <v>67.475776999999994</v>
      </c>
      <c r="EC574" s="11">
        <v>66.784026999999995</v>
      </c>
      <c r="ED574" s="11">
        <v>66.299666999999999</v>
      </c>
      <c r="EE574" s="11">
        <v>65.763396999999998</v>
      </c>
      <c r="EF574" s="11">
        <v>65.681663999999998</v>
      </c>
      <c r="EG574" s="11">
        <v>65.884963999999997</v>
      </c>
      <c r="EH574" s="11">
        <v>67.390777999999997</v>
      </c>
      <c r="EI574" s="11">
        <v>69.787300000000002</v>
      </c>
      <c r="EJ574" s="11">
        <v>72.995177999999996</v>
      </c>
      <c r="EK574" s="11">
        <v>75.204948000000002</v>
      </c>
      <c r="EL574" s="11">
        <v>77.000916000000004</v>
      </c>
      <c r="EM574" s="11">
        <v>77.758330999999998</v>
      </c>
      <c r="EN574" s="11">
        <v>79.475318999999999</v>
      </c>
      <c r="EO574" s="11">
        <v>78.429389999999998</v>
      </c>
      <c r="EP574" s="11">
        <v>77.512603999999996</v>
      </c>
      <c r="EQ574" s="11">
        <v>76.164710999999997</v>
      </c>
      <c r="ER574" s="11">
        <v>74.124145999999996</v>
      </c>
      <c r="ES574" s="11">
        <v>71.200942999999995</v>
      </c>
      <c r="ET574" s="11">
        <v>69.034110999999996</v>
      </c>
      <c r="EU574" s="11">
        <v>67.907471000000001</v>
      </c>
      <c r="EV574" s="11">
        <v>67.319930999999997</v>
      </c>
      <c r="EW574" s="11">
        <v>66.814903000000001</v>
      </c>
      <c r="EX574" s="11">
        <v>66.682083000000006</v>
      </c>
      <c r="EY574" s="11">
        <v>0</v>
      </c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HY574" s="37"/>
      <c r="IA574" s="37"/>
    </row>
    <row r="575" spans="1:235" x14ac:dyDescent="0.2">
      <c r="A575" t="s">
        <v>112</v>
      </c>
      <c r="B575" t="s">
        <v>136</v>
      </c>
      <c r="C575" t="s">
        <v>0</v>
      </c>
      <c r="D575" t="s">
        <v>134</v>
      </c>
      <c r="E575" s="38" t="s">
        <v>221</v>
      </c>
      <c r="F575" t="s">
        <v>105</v>
      </c>
      <c r="G575" s="11">
        <v>15331</v>
      </c>
      <c r="H575" s="11">
        <v>19.775449999999999</v>
      </c>
      <c r="I575" s="11">
        <v>17.786380000000001</v>
      </c>
      <c r="J575" s="11">
        <v>15.709250000000001</v>
      </c>
      <c r="K575" s="11">
        <v>14.20861</v>
      </c>
      <c r="L575" s="11">
        <v>13.33337</v>
      </c>
      <c r="M575" s="11">
        <v>13.195740000000001</v>
      </c>
      <c r="N575" s="11">
        <v>13.059979999999999</v>
      </c>
      <c r="O575" s="11">
        <v>8.634601</v>
      </c>
      <c r="P575" s="11">
        <v>-4.0193510000000003</v>
      </c>
      <c r="Q575" s="11">
        <v>-18.140910000000002</v>
      </c>
      <c r="R575" s="11">
        <v>-28.126760000000001</v>
      </c>
      <c r="S575" s="11">
        <v>-32.88017</v>
      </c>
      <c r="T575" s="11">
        <v>-33.06427</v>
      </c>
      <c r="U575" s="11">
        <v>-28.93573</v>
      </c>
      <c r="V575" s="11">
        <v>-20.237729999999999</v>
      </c>
      <c r="W575" s="11">
        <v>-6.6580599999999999</v>
      </c>
      <c r="X575" s="11">
        <v>8.1630939999999992</v>
      </c>
      <c r="Y575" s="11">
        <v>24.6114</v>
      </c>
      <c r="Z575" s="11">
        <v>33.94144</v>
      </c>
      <c r="AA575" s="11">
        <v>34.422310000000003</v>
      </c>
      <c r="AB575" s="11">
        <v>33.288159999999998</v>
      </c>
      <c r="AC575" s="11">
        <v>30.98339</v>
      </c>
      <c r="AD575" s="11">
        <v>26.999639999999999</v>
      </c>
      <c r="AE575" s="11">
        <v>23.140360000000001</v>
      </c>
      <c r="AF575" s="11">
        <v>-2.2332429999999999</v>
      </c>
      <c r="AG575" s="11">
        <v>-1.9223589999999999</v>
      </c>
      <c r="AH575" s="11">
        <v>-1.5713429999999999</v>
      </c>
      <c r="AI575" s="11">
        <v>-1.271863</v>
      </c>
      <c r="AJ575" s="11">
        <v>-1.15778</v>
      </c>
      <c r="AK575" s="11">
        <v>-0.82944510000000005</v>
      </c>
      <c r="AL575" s="11">
        <v>-1.0563709999999999</v>
      </c>
      <c r="AM575" s="11">
        <v>-0.86254980000000003</v>
      </c>
      <c r="AN575" s="11">
        <v>-0.56762769999999996</v>
      </c>
      <c r="AO575" s="11">
        <v>-0.70967259999999999</v>
      </c>
      <c r="AP575" s="11">
        <v>-0.44288689999999997</v>
      </c>
      <c r="AQ575" s="11">
        <v>-0.61888779999999999</v>
      </c>
      <c r="AR575" s="11">
        <v>-0.33065909999999998</v>
      </c>
      <c r="AS575" s="11">
        <v>-0.46371990000000002</v>
      </c>
      <c r="AT575" s="11">
        <v>-0.47039890000000001</v>
      </c>
      <c r="AU575" s="11">
        <v>-0.20034160000000001</v>
      </c>
      <c r="AV575" s="11">
        <v>6.5240099999999995E-2</v>
      </c>
      <c r="AW575" s="11">
        <v>0.1685371</v>
      </c>
      <c r="AX575" s="11">
        <v>6.1110100000000001E-2</v>
      </c>
      <c r="AY575" s="11">
        <v>0.34980430000000001</v>
      </c>
      <c r="AZ575" s="11">
        <v>0.402424</v>
      </c>
      <c r="BA575" s="11">
        <v>-0.4501869</v>
      </c>
      <c r="BB575" s="11">
        <v>-0.72291919999999998</v>
      </c>
      <c r="BC575" s="11">
        <v>-0.72840329999999998</v>
      </c>
      <c r="BD575" s="11">
        <v>-1.7230369999999999</v>
      </c>
      <c r="BE575" s="11">
        <v>-1.474356</v>
      </c>
      <c r="BF575" s="11">
        <v>-1.2127129999999999</v>
      </c>
      <c r="BG575" s="11">
        <v>-0.95961759999999996</v>
      </c>
      <c r="BH575" s="11">
        <v>-0.88180670000000005</v>
      </c>
      <c r="BI575" s="11">
        <v>-0.58493720000000005</v>
      </c>
      <c r="BJ575" s="11">
        <v>-0.79506160000000003</v>
      </c>
      <c r="BK575" s="11">
        <v>-0.58997770000000005</v>
      </c>
      <c r="BL575" s="11">
        <v>-0.28233249999999999</v>
      </c>
      <c r="BM575" s="11">
        <v>-0.40269100000000002</v>
      </c>
      <c r="BN575" s="11">
        <v>-0.10577590000000001</v>
      </c>
      <c r="BO575" s="11">
        <v>-0.26026090000000002</v>
      </c>
      <c r="BP575" s="11">
        <v>4.0565400000000001E-2</v>
      </c>
      <c r="BQ575" s="11">
        <v>-4.32921E-2</v>
      </c>
      <c r="BR575" s="11">
        <v>-9.2385000000000002E-3</v>
      </c>
      <c r="BS575" s="11">
        <v>0.27648630000000002</v>
      </c>
      <c r="BT575" s="11">
        <v>0.58267009999999997</v>
      </c>
      <c r="BU575" s="11">
        <v>0.67891409999999996</v>
      </c>
      <c r="BV575" s="11">
        <v>0.56236640000000004</v>
      </c>
      <c r="BW575" s="11">
        <v>0.78370309999999999</v>
      </c>
      <c r="BX575" s="11">
        <v>0.82231299999999996</v>
      </c>
      <c r="BY575" s="11">
        <v>-1.6832199999999999E-2</v>
      </c>
      <c r="BZ575" s="11">
        <v>-0.35807939999999999</v>
      </c>
      <c r="CA575" s="11">
        <v>-0.39645710000000001</v>
      </c>
      <c r="CB575" s="11">
        <v>-1.212831</v>
      </c>
      <c r="CC575" s="11">
        <v>-1.0263530000000001</v>
      </c>
      <c r="CD575" s="11">
        <v>-0.85408329999999999</v>
      </c>
      <c r="CE575" s="11">
        <v>-0.64737250000000002</v>
      </c>
      <c r="CF575" s="11">
        <v>-0.60583379999999998</v>
      </c>
      <c r="CG575" s="11">
        <v>-0.34042939999999999</v>
      </c>
      <c r="CH575" s="11">
        <v>-0.53375229999999996</v>
      </c>
      <c r="CI575" s="11">
        <v>-0.31740580000000002</v>
      </c>
      <c r="CJ575" s="11">
        <v>2.9627E-3</v>
      </c>
      <c r="CK575" s="11">
        <v>-9.57094E-2</v>
      </c>
      <c r="CL575" s="11">
        <v>0.23133519999999999</v>
      </c>
      <c r="CM575" s="11">
        <v>9.8365999999999995E-2</v>
      </c>
      <c r="CN575" s="11">
        <v>0.41178979999999998</v>
      </c>
      <c r="CO575" s="11">
        <v>0.37713570000000002</v>
      </c>
      <c r="CP575" s="11">
        <v>0.45192189999999999</v>
      </c>
      <c r="CQ575" s="11">
        <v>0.75331420000000004</v>
      </c>
      <c r="CR575" s="11">
        <v>1.1001000000000001</v>
      </c>
      <c r="CS575" s="11">
        <v>1.1892910000000001</v>
      </c>
      <c r="CT575" s="11">
        <v>1.063623</v>
      </c>
      <c r="CU575" s="11">
        <v>1.2176020000000001</v>
      </c>
      <c r="CV575" s="11">
        <v>1.242202</v>
      </c>
      <c r="CW575" s="11">
        <v>0.41652260000000002</v>
      </c>
      <c r="CX575" s="11">
        <v>6.7605E-3</v>
      </c>
      <c r="CY575" s="11">
        <v>-6.4510899999999996E-2</v>
      </c>
      <c r="CZ575" s="11">
        <v>0.3101833</v>
      </c>
      <c r="DA575" s="11">
        <v>0.27236640000000001</v>
      </c>
      <c r="DB575" s="11">
        <v>0.21803159999999999</v>
      </c>
      <c r="DC575" s="11">
        <v>0.18983159999999999</v>
      </c>
      <c r="DD575" s="11">
        <v>0.1677797</v>
      </c>
      <c r="DE575" s="11">
        <v>0.14865020000000001</v>
      </c>
      <c r="DF575" s="11">
        <v>0.1588648</v>
      </c>
      <c r="DG575" s="11">
        <v>0.165712</v>
      </c>
      <c r="DH575" s="11">
        <v>0.1734472</v>
      </c>
      <c r="DI575" s="11">
        <v>0.18663160000000001</v>
      </c>
      <c r="DJ575" s="11">
        <v>0.20494899999999999</v>
      </c>
      <c r="DK575" s="11">
        <v>0.21802969999999999</v>
      </c>
      <c r="DL575" s="11">
        <v>0.22568840000000001</v>
      </c>
      <c r="DM575" s="11">
        <v>0.25560189999999999</v>
      </c>
      <c r="DN575" s="11">
        <v>0.28036559999999999</v>
      </c>
      <c r="DO575" s="11">
        <v>0.2898908</v>
      </c>
      <c r="DP575" s="11">
        <v>0.3145751</v>
      </c>
      <c r="DQ575" s="11">
        <v>0.31028719999999999</v>
      </c>
      <c r="DR575" s="11">
        <v>0.30474220000000002</v>
      </c>
      <c r="DS575" s="11">
        <v>0.26379170000000002</v>
      </c>
      <c r="DT575" s="11">
        <v>0.25527440000000001</v>
      </c>
      <c r="DU575" s="11">
        <v>0.263461</v>
      </c>
      <c r="DV575" s="11">
        <v>0.2218069</v>
      </c>
      <c r="DW575" s="11">
        <v>0.20180899999999999</v>
      </c>
      <c r="DX575" s="11">
        <v>3.5800809999999998</v>
      </c>
      <c r="DY575" s="11">
        <v>0.1571052</v>
      </c>
      <c r="DZ575" s="11">
        <v>0.2621541</v>
      </c>
      <c r="EA575" s="11">
        <v>69.475470999999999</v>
      </c>
      <c r="EB575" s="11">
        <v>70.273940999999994</v>
      </c>
      <c r="EC575" s="11">
        <v>68.883499</v>
      </c>
      <c r="ED575" s="11">
        <v>67.742699000000002</v>
      </c>
      <c r="EE575" s="11">
        <v>67.114151000000007</v>
      </c>
      <c r="EF575" s="11">
        <v>66.266959999999997</v>
      </c>
      <c r="EG575" s="11">
        <v>66.480637000000002</v>
      </c>
      <c r="EH575" s="11">
        <v>68.176299999999998</v>
      </c>
      <c r="EI575" s="11">
        <v>72.621300000000005</v>
      </c>
      <c r="EJ575" s="11">
        <v>76.581703000000005</v>
      </c>
      <c r="EK575" s="11">
        <v>79.472115000000002</v>
      </c>
      <c r="EL575" s="11">
        <v>79.542381000000006</v>
      </c>
      <c r="EM575" s="11">
        <v>79.919334000000006</v>
      </c>
      <c r="EN575" s="11">
        <v>82.821487000000005</v>
      </c>
      <c r="EO575" s="11">
        <v>81.942085000000006</v>
      </c>
      <c r="EP575" s="11">
        <v>80.819878000000003</v>
      </c>
      <c r="EQ575" s="11">
        <v>79.38588</v>
      </c>
      <c r="ER575" s="11">
        <v>77.627944999999997</v>
      </c>
      <c r="ES575" s="11">
        <v>74.935035999999997</v>
      </c>
      <c r="ET575" s="11">
        <v>74.225753999999995</v>
      </c>
      <c r="EU575" s="11">
        <v>73.511107999999993</v>
      </c>
      <c r="EV575" s="11">
        <v>72.471244999999996</v>
      </c>
      <c r="EW575" s="11">
        <v>71.755188000000004</v>
      </c>
      <c r="EX575" s="11">
        <v>73.192672999999999</v>
      </c>
      <c r="EY575" s="11">
        <v>0</v>
      </c>
      <c r="EZ575" s="11"/>
      <c r="FA575" s="11"/>
      <c r="FB575" s="11"/>
      <c r="FC575" s="11"/>
      <c r="FD575" s="11"/>
      <c r="FE575" s="11"/>
      <c r="FF575" s="11"/>
      <c r="FG575" s="11"/>
      <c r="FH575" s="11"/>
      <c r="FI575" s="11"/>
      <c r="FJ575" s="11"/>
      <c r="FK575" s="11"/>
      <c r="FL575" s="11"/>
      <c r="FM575" s="11"/>
      <c r="FN575" s="11"/>
      <c r="FO575" s="11"/>
      <c r="FP575" s="11"/>
      <c r="FQ575" s="11"/>
      <c r="FR575" s="11"/>
      <c r="FS575" s="11"/>
      <c r="FT575" s="11"/>
      <c r="FU575" s="11"/>
      <c r="FV575" s="11"/>
      <c r="HY575" s="37"/>
      <c r="IA575" s="37"/>
    </row>
    <row r="576" spans="1:235" x14ac:dyDescent="0.2">
      <c r="A576" t="s">
        <v>112</v>
      </c>
      <c r="B576" t="s">
        <v>136</v>
      </c>
      <c r="C576" t="s">
        <v>0</v>
      </c>
      <c r="D576" t="s">
        <v>134</v>
      </c>
      <c r="E576" s="38" t="s">
        <v>221</v>
      </c>
      <c r="F576" t="s">
        <v>106</v>
      </c>
      <c r="G576" s="11">
        <v>6744</v>
      </c>
      <c r="H576" s="11">
        <v>8.1058090000000007</v>
      </c>
      <c r="I576" s="11">
        <v>7.3539669999999999</v>
      </c>
      <c r="J576" s="11">
        <v>6.5831549999999996</v>
      </c>
      <c r="K576" s="11">
        <v>5.9911159999999999</v>
      </c>
      <c r="L576" s="11">
        <v>5.629232</v>
      </c>
      <c r="M576" s="11">
        <v>5.4529769999999997</v>
      </c>
      <c r="N576" s="11">
        <v>5.3544489999999998</v>
      </c>
      <c r="O576" s="11">
        <v>3.7591060000000001</v>
      </c>
      <c r="P576" s="11">
        <v>-1.9011929999999999</v>
      </c>
      <c r="Q576" s="11">
        <v>-8.1666450000000008</v>
      </c>
      <c r="R576" s="11">
        <v>-13.048999999999999</v>
      </c>
      <c r="S576" s="11">
        <v>-15.934530000000001</v>
      </c>
      <c r="T576" s="11">
        <v>-16.5854</v>
      </c>
      <c r="U576" s="11">
        <v>-15.285880000000001</v>
      </c>
      <c r="V576" s="11">
        <v>-11.85519</v>
      </c>
      <c r="W576" s="11">
        <v>-6.2049570000000003</v>
      </c>
      <c r="X576" s="11">
        <v>0.13187750000000001</v>
      </c>
      <c r="Y576" s="11">
        <v>7.4372980000000002</v>
      </c>
      <c r="Z576" s="11">
        <v>12.04593</v>
      </c>
      <c r="AA576" s="11">
        <v>12.85037</v>
      </c>
      <c r="AB576" s="11">
        <v>12.782730000000001</v>
      </c>
      <c r="AC576" s="11">
        <v>12.21275</v>
      </c>
      <c r="AD576" s="11">
        <v>10.812620000000001</v>
      </c>
      <c r="AE576" s="11">
        <v>9.2618200000000002</v>
      </c>
      <c r="AF576" s="11">
        <v>-0.9698196</v>
      </c>
      <c r="AG576" s="11">
        <v>-0.8218375</v>
      </c>
      <c r="AH576" s="11">
        <v>-0.67681100000000005</v>
      </c>
      <c r="AI576" s="11">
        <v>-0.54700389999999999</v>
      </c>
      <c r="AJ576" s="11">
        <v>-0.49897049999999998</v>
      </c>
      <c r="AK576" s="11">
        <v>-0.37937949999999998</v>
      </c>
      <c r="AL576" s="11">
        <v>-0.48684929999999998</v>
      </c>
      <c r="AM576" s="11">
        <v>-0.40623290000000001</v>
      </c>
      <c r="AN576" s="11">
        <v>-0.25195060000000002</v>
      </c>
      <c r="AO576" s="11">
        <v>-0.3123051</v>
      </c>
      <c r="AP576" s="11">
        <v>-0.21808910000000001</v>
      </c>
      <c r="AQ576" s="11">
        <v>-0.28806690000000001</v>
      </c>
      <c r="AR576" s="11">
        <v>-0.16686490000000001</v>
      </c>
      <c r="AS576" s="11">
        <v>-0.2092464</v>
      </c>
      <c r="AT576" s="11">
        <v>-0.2217674</v>
      </c>
      <c r="AU576" s="11">
        <v>-0.1233404</v>
      </c>
      <c r="AV576" s="11">
        <v>-8.4528900000000004E-2</v>
      </c>
      <c r="AW576" s="11">
        <v>-4.53169E-2</v>
      </c>
      <c r="AX576" s="11">
        <v>-8.56798E-2</v>
      </c>
      <c r="AY576" s="11">
        <v>9.3932000000000009E-3</v>
      </c>
      <c r="AZ576" s="11">
        <v>1.88328E-2</v>
      </c>
      <c r="BA576" s="11">
        <v>-0.270237</v>
      </c>
      <c r="BB576" s="11">
        <v>-0.33122069999999998</v>
      </c>
      <c r="BC576" s="11">
        <v>-0.34725869999999998</v>
      </c>
      <c r="BD576" s="11">
        <v>-0.7415853</v>
      </c>
      <c r="BE576" s="11">
        <v>-0.62309460000000005</v>
      </c>
      <c r="BF576" s="11">
        <v>-0.51612990000000003</v>
      </c>
      <c r="BG576" s="11">
        <v>-0.40706999999999999</v>
      </c>
      <c r="BH576" s="11">
        <v>-0.37721979999999999</v>
      </c>
      <c r="BI576" s="11">
        <v>-0.27067340000000001</v>
      </c>
      <c r="BJ576" s="11">
        <v>-0.369979</v>
      </c>
      <c r="BK576" s="11">
        <v>-0.28266469999999999</v>
      </c>
      <c r="BL576" s="11">
        <v>-0.12764130000000001</v>
      </c>
      <c r="BM576" s="11">
        <v>-0.1782038</v>
      </c>
      <c r="BN576" s="11">
        <v>-7.5833999999999999E-2</v>
      </c>
      <c r="BO576" s="11">
        <v>-0.14351430000000001</v>
      </c>
      <c r="BP576" s="11">
        <v>-2.2430100000000001E-2</v>
      </c>
      <c r="BQ576" s="11">
        <v>-4.7166E-2</v>
      </c>
      <c r="BR576" s="11">
        <v>-4.1930700000000001E-2</v>
      </c>
      <c r="BS576" s="11">
        <v>6.3890100000000005E-2</v>
      </c>
      <c r="BT576" s="11">
        <v>0.1204742</v>
      </c>
      <c r="BU576" s="11">
        <v>0.1597693</v>
      </c>
      <c r="BV576" s="11">
        <v>0.11277860000000001</v>
      </c>
      <c r="BW576" s="11">
        <v>0.18178540000000001</v>
      </c>
      <c r="BX576" s="11">
        <v>0.189693</v>
      </c>
      <c r="BY576" s="11">
        <v>-9.4691300000000006E-2</v>
      </c>
      <c r="BZ576" s="11">
        <v>-0.1803351</v>
      </c>
      <c r="CA576" s="11">
        <v>-0.20659040000000001</v>
      </c>
      <c r="CB576" s="11">
        <v>-0.5133508</v>
      </c>
      <c r="CC576" s="11">
        <v>-0.4243518</v>
      </c>
      <c r="CD576" s="11">
        <v>-0.3554486</v>
      </c>
      <c r="CE576" s="11">
        <v>-0.26713599999999998</v>
      </c>
      <c r="CF576" s="11">
        <v>-0.255469</v>
      </c>
      <c r="CG576" s="11">
        <v>-0.16196740000000001</v>
      </c>
      <c r="CH576" s="11">
        <v>-0.25310880000000002</v>
      </c>
      <c r="CI576" s="11">
        <v>-0.1590965</v>
      </c>
      <c r="CJ576" s="11">
        <v>-3.3319999999999999E-3</v>
      </c>
      <c r="CK576" s="11">
        <v>-4.4102500000000003E-2</v>
      </c>
      <c r="CL576" s="11">
        <v>6.64212E-2</v>
      </c>
      <c r="CM576" s="11">
        <v>1.0384000000000001E-3</v>
      </c>
      <c r="CN576" s="11">
        <v>0.12200469999999999</v>
      </c>
      <c r="CO576" s="11">
        <v>0.1149144</v>
      </c>
      <c r="CP576" s="11">
        <v>0.137906</v>
      </c>
      <c r="CQ576" s="11">
        <v>0.25112060000000003</v>
      </c>
      <c r="CR576" s="11">
        <v>0.32547739999999997</v>
      </c>
      <c r="CS576" s="11">
        <v>0.3648555</v>
      </c>
      <c r="CT576" s="11">
        <v>0.31123689999999998</v>
      </c>
      <c r="CU576" s="11">
        <v>0.35417759999999998</v>
      </c>
      <c r="CV576" s="11">
        <v>0.36055330000000002</v>
      </c>
      <c r="CW576" s="11">
        <v>8.0854300000000004E-2</v>
      </c>
      <c r="CX576" s="11">
        <v>-2.9449400000000001E-2</v>
      </c>
      <c r="CY576" s="11">
        <v>-6.5921999999999994E-2</v>
      </c>
      <c r="CZ576" s="11">
        <v>0.13875660000000001</v>
      </c>
      <c r="DA576" s="11">
        <v>0.12082710000000001</v>
      </c>
      <c r="DB576" s="11">
        <v>9.7687200000000002E-2</v>
      </c>
      <c r="DC576" s="11">
        <v>8.5073800000000005E-2</v>
      </c>
      <c r="DD576" s="11">
        <v>7.4019199999999993E-2</v>
      </c>
      <c r="DE576" s="11">
        <v>6.6088599999999997E-2</v>
      </c>
      <c r="DF576" s="11">
        <v>7.1052100000000007E-2</v>
      </c>
      <c r="DG576" s="11">
        <v>7.5124099999999999E-2</v>
      </c>
      <c r="DH576" s="11">
        <v>7.5574699999999995E-2</v>
      </c>
      <c r="DI576" s="11">
        <v>8.1527799999999997E-2</v>
      </c>
      <c r="DJ576" s="11">
        <v>8.6485000000000006E-2</v>
      </c>
      <c r="DK576" s="11">
        <v>8.7881799999999996E-2</v>
      </c>
      <c r="DL576" s="11">
        <v>8.7810100000000002E-2</v>
      </c>
      <c r="DM576" s="11">
        <v>9.8537899999999998E-2</v>
      </c>
      <c r="DN576" s="11">
        <v>0.1093329</v>
      </c>
      <c r="DO576" s="11">
        <v>0.1138281</v>
      </c>
      <c r="DP576" s="11">
        <v>0.12463299999999999</v>
      </c>
      <c r="DQ576" s="11">
        <v>0.12468360000000001</v>
      </c>
      <c r="DR576" s="11">
        <v>0.1206541</v>
      </c>
      <c r="DS576" s="11">
        <v>0.104807</v>
      </c>
      <c r="DT576" s="11">
        <v>0.1038757</v>
      </c>
      <c r="DU576" s="11">
        <v>0.10672420000000001</v>
      </c>
      <c r="DV576" s="11">
        <v>9.1731999999999994E-2</v>
      </c>
      <c r="DW576" s="11">
        <v>8.5520299999999994E-2</v>
      </c>
      <c r="DX576" s="11">
        <v>1.4407989999999999</v>
      </c>
      <c r="DY576" s="11">
        <v>6.3785400000000006E-2</v>
      </c>
      <c r="DZ576" s="11">
        <v>0.10408489999999999</v>
      </c>
      <c r="EA576" s="11">
        <v>69.700919999999996</v>
      </c>
      <c r="EB576" s="11">
        <v>71.054062000000002</v>
      </c>
      <c r="EC576" s="11">
        <v>69.447472000000005</v>
      </c>
      <c r="ED576" s="11">
        <v>68.42971</v>
      </c>
      <c r="EE576" s="11">
        <v>67.620827000000006</v>
      </c>
      <c r="EF576" s="11">
        <v>66.736450000000005</v>
      </c>
      <c r="EG576" s="11">
        <v>66.779938000000001</v>
      </c>
      <c r="EH576" s="11">
        <v>67.338440000000006</v>
      </c>
      <c r="EI576" s="11">
        <v>69.821594000000005</v>
      </c>
      <c r="EJ576" s="11">
        <v>72.368606999999997</v>
      </c>
      <c r="EK576" s="11">
        <v>73.501839000000004</v>
      </c>
      <c r="EL576" s="11">
        <v>73.449614999999994</v>
      </c>
      <c r="EM576" s="11">
        <v>73.207808999999997</v>
      </c>
      <c r="EN576" s="11">
        <v>78.268760999999998</v>
      </c>
      <c r="EO576" s="11">
        <v>77.029251000000002</v>
      </c>
      <c r="EP576" s="11">
        <v>76.034760000000006</v>
      </c>
      <c r="EQ576" s="11">
        <v>75.003983000000005</v>
      </c>
      <c r="ER576" s="11">
        <v>73.360641000000001</v>
      </c>
      <c r="ES576" s="11">
        <v>71.860031000000006</v>
      </c>
      <c r="ET576" s="11">
        <v>71.687599000000006</v>
      </c>
      <c r="EU576" s="11">
        <v>71.061256</v>
      </c>
      <c r="EV576" s="11">
        <v>70.355132999999995</v>
      </c>
      <c r="EW576" s="11">
        <v>69.392798999999997</v>
      </c>
      <c r="EX576" s="11">
        <v>72.615622999999999</v>
      </c>
      <c r="EY576" s="11">
        <v>0</v>
      </c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IA576" s="37"/>
    </row>
    <row r="577" spans="1:235" x14ac:dyDescent="0.2">
      <c r="A577" s="37" t="s">
        <v>112</v>
      </c>
      <c r="B577" t="s">
        <v>136</v>
      </c>
      <c r="C577" t="s">
        <v>0</v>
      </c>
      <c r="D577" t="s">
        <v>134</v>
      </c>
      <c r="E577" s="38" t="s">
        <v>221</v>
      </c>
      <c r="F577" t="s">
        <v>107</v>
      </c>
      <c r="G577" s="11">
        <v>8587</v>
      </c>
      <c r="H577" s="11">
        <v>11.64043</v>
      </c>
      <c r="I577" s="11">
        <v>10.437390000000001</v>
      </c>
      <c r="J577" s="11">
        <v>9.1377939999999995</v>
      </c>
      <c r="K577" s="11">
        <v>8.2243049999999993</v>
      </c>
      <c r="L577" s="11">
        <v>7.7162179999999996</v>
      </c>
      <c r="M577" s="11">
        <v>7.753838</v>
      </c>
      <c r="N577" s="11">
        <v>7.676444</v>
      </c>
      <c r="O577" s="11">
        <v>4.873119</v>
      </c>
      <c r="P577" s="11">
        <v>-2.1112410000000001</v>
      </c>
      <c r="Q577" s="11">
        <v>-9.9680300000000006</v>
      </c>
      <c r="R577" s="11">
        <v>-15.094889999999999</v>
      </c>
      <c r="S577" s="11">
        <v>-16.975570000000001</v>
      </c>
      <c r="T577" s="11">
        <v>-16.501059999999999</v>
      </c>
      <c r="U577" s="11">
        <v>-13.690289999999999</v>
      </c>
      <c r="V577" s="11">
        <v>-8.4504359999999998</v>
      </c>
      <c r="W577" s="11">
        <v>-0.52115020000000001</v>
      </c>
      <c r="X577" s="11">
        <v>7.9418470000000001</v>
      </c>
      <c r="Y577" s="11">
        <v>17.083020000000001</v>
      </c>
      <c r="Z577" s="11">
        <v>21.805019999999999</v>
      </c>
      <c r="AA577" s="11">
        <v>21.483260000000001</v>
      </c>
      <c r="AB577" s="11">
        <v>20.398679999999999</v>
      </c>
      <c r="AC577" s="11">
        <v>18.696290000000001</v>
      </c>
      <c r="AD577" s="11">
        <v>16.107289999999999</v>
      </c>
      <c r="AE577" s="11">
        <v>13.817640000000001</v>
      </c>
      <c r="AF577" s="11">
        <v>-1.3217190000000001</v>
      </c>
      <c r="AG577" s="11">
        <v>-1.116765</v>
      </c>
      <c r="AH577" s="11">
        <v>-0.90056060000000004</v>
      </c>
      <c r="AI577" s="11">
        <v>-0.73216479999999995</v>
      </c>
      <c r="AJ577" s="11">
        <v>-0.65764900000000004</v>
      </c>
      <c r="AK577" s="11">
        <v>-0.44936199999999998</v>
      </c>
      <c r="AL577" s="11">
        <v>-0.610124</v>
      </c>
      <c r="AM577" s="11">
        <v>-0.47088530000000001</v>
      </c>
      <c r="AN577" s="11">
        <v>-0.32142890000000002</v>
      </c>
      <c r="AO577" s="11">
        <v>-0.40299960000000001</v>
      </c>
      <c r="AP577" s="11">
        <v>-0.25582490000000002</v>
      </c>
      <c r="AQ577" s="11">
        <v>-0.3756446</v>
      </c>
      <c r="AR577" s="11">
        <v>-0.20107249999999999</v>
      </c>
      <c r="AS577" s="11">
        <v>-0.3118126</v>
      </c>
      <c r="AT577" s="11">
        <v>-0.33457680000000001</v>
      </c>
      <c r="AU577" s="11">
        <v>-0.16311030000000001</v>
      </c>
      <c r="AV577" s="11">
        <v>3.8101999999999997E-2</v>
      </c>
      <c r="AW577" s="11">
        <v>0.1031604</v>
      </c>
      <c r="AX577" s="11">
        <v>3.0269000000000001E-2</v>
      </c>
      <c r="AY577" s="11">
        <v>0.22710320000000001</v>
      </c>
      <c r="AZ577" s="11">
        <v>0.25007459999999998</v>
      </c>
      <c r="BA577" s="11">
        <v>-0.28288049999999998</v>
      </c>
      <c r="BB577" s="11">
        <v>-0.49138330000000002</v>
      </c>
      <c r="BC577" s="11">
        <v>-0.45917859999999999</v>
      </c>
      <c r="BD577" s="11">
        <v>-1.0065489999999999</v>
      </c>
      <c r="BE577" s="11">
        <v>-0.84294309999999995</v>
      </c>
      <c r="BF577" s="11">
        <v>-0.68250639999999996</v>
      </c>
      <c r="BG577" s="11">
        <v>-0.54388479999999995</v>
      </c>
      <c r="BH577" s="11">
        <v>-0.49084539999999999</v>
      </c>
      <c r="BI577" s="11">
        <v>-0.30095060000000001</v>
      </c>
      <c r="BJ577" s="11">
        <v>-0.45167289999999999</v>
      </c>
      <c r="BK577" s="11">
        <v>-0.309581</v>
      </c>
      <c r="BL577" s="11">
        <v>-0.1468998</v>
      </c>
      <c r="BM577" s="11">
        <v>-0.21700559999999999</v>
      </c>
      <c r="BN577" s="11">
        <v>-4.2703600000000001E-2</v>
      </c>
      <c r="BO577" s="11">
        <v>-0.13694799999999999</v>
      </c>
      <c r="BP577" s="11">
        <v>5.4312800000000001E-2</v>
      </c>
      <c r="BQ577" s="11">
        <v>-1.9502599999999998E-2</v>
      </c>
      <c r="BR577" s="11">
        <v>-1.5537E-2</v>
      </c>
      <c r="BS577" s="11">
        <v>0.166265</v>
      </c>
      <c r="BT577" s="11">
        <v>0.39524870000000001</v>
      </c>
      <c r="BU577" s="11">
        <v>0.44999050000000002</v>
      </c>
      <c r="BV577" s="11">
        <v>0.37765939999999998</v>
      </c>
      <c r="BW577" s="11">
        <v>0.52759129999999999</v>
      </c>
      <c r="BX577" s="11">
        <v>0.53726280000000004</v>
      </c>
      <c r="BY577" s="11">
        <v>1.2478299999999999E-2</v>
      </c>
      <c r="BZ577" s="11">
        <v>-0.25045139999999999</v>
      </c>
      <c r="CA577" s="11">
        <v>-0.2447896</v>
      </c>
      <c r="CB577" s="11">
        <v>-0.69137939999999998</v>
      </c>
      <c r="CC577" s="11">
        <v>-0.56912169999999995</v>
      </c>
      <c r="CD577" s="11">
        <v>-0.46445239999999999</v>
      </c>
      <c r="CE577" s="11">
        <v>-0.3556048</v>
      </c>
      <c r="CF577" s="11">
        <v>-0.32404179999999999</v>
      </c>
      <c r="CG577" s="11">
        <v>-0.15253920000000001</v>
      </c>
      <c r="CH577" s="11">
        <v>-0.29322169999999997</v>
      </c>
      <c r="CI577" s="11">
        <v>-0.14827660000000001</v>
      </c>
      <c r="CJ577" s="11">
        <v>2.7629299999999999E-2</v>
      </c>
      <c r="CK577" s="11">
        <v>-3.10117E-2</v>
      </c>
      <c r="CL577" s="11">
        <v>0.17041770000000001</v>
      </c>
      <c r="CM577" s="11">
        <v>0.10174859999999999</v>
      </c>
      <c r="CN577" s="11">
        <v>0.30969809999999998</v>
      </c>
      <c r="CO577" s="11">
        <v>0.27280749999999998</v>
      </c>
      <c r="CP577" s="11">
        <v>0.30350290000000002</v>
      </c>
      <c r="CQ577" s="11">
        <v>0.49564039999999998</v>
      </c>
      <c r="CR577" s="11">
        <v>0.75239549999999999</v>
      </c>
      <c r="CS577" s="11">
        <v>0.79682050000000004</v>
      </c>
      <c r="CT577" s="11">
        <v>0.72504970000000002</v>
      </c>
      <c r="CU577" s="11">
        <v>0.82807949999999997</v>
      </c>
      <c r="CV577" s="11">
        <v>0.82445100000000004</v>
      </c>
      <c r="CW577" s="11">
        <v>0.30783709999999997</v>
      </c>
      <c r="CX577" s="11">
        <v>-9.5194000000000008E-3</v>
      </c>
      <c r="CY577" s="11">
        <v>-3.04005E-2</v>
      </c>
      <c r="CZ577" s="11">
        <v>0.19160959999999999</v>
      </c>
      <c r="DA577" s="11">
        <v>0.1664716</v>
      </c>
      <c r="DB577" s="11">
        <v>0.1325675</v>
      </c>
      <c r="DC577" s="11">
        <v>0.1144661</v>
      </c>
      <c r="DD577" s="11">
        <v>0.1014094</v>
      </c>
      <c r="DE577" s="11">
        <v>9.0227699999999994E-2</v>
      </c>
      <c r="DF577" s="11">
        <v>9.63315E-2</v>
      </c>
      <c r="DG577" s="11">
        <v>9.8066100000000003E-2</v>
      </c>
      <c r="DH577" s="11">
        <v>0.1061062</v>
      </c>
      <c r="DI577" s="11">
        <v>0.1130763</v>
      </c>
      <c r="DJ577" s="11">
        <v>0.1295685</v>
      </c>
      <c r="DK577" s="11">
        <v>0.1451172</v>
      </c>
      <c r="DL577" s="11">
        <v>0.15526319999999999</v>
      </c>
      <c r="DM577" s="11">
        <v>0.17771190000000001</v>
      </c>
      <c r="DN577" s="11">
        <v>0.19396250000000001</v>
      </c>
      <c r="DO577" s="11">
        <v>0.20024600000000001</v>
      </c>
      <c r="DP577" s="11">
        <v>0.21712980000000001</v>
      </c>
      <c r="DQ577" s="11">
        <v>0.21085770000000001</v>
      </c>
      <c r="DR577" s="11">
        <v>0.21119840000000001</v>
      </c>
      <c r="DS577" s="11">
        <v>0.18268380000000001</v>
      </c>
      <c r="DT577" s="11">
        <v>0.174598</v>
      </c>
      <c r="DU577" s="11">
        <v>0.17956539999999999</v>
      </c>
      <c r="DV577" s="11">
        <v>0.1464762</v>
      </c>
      <c r="DW577" s="11">
        <v>0.13033929999999999</v>
      </c>
      <c r="DX577" s="11">
        <v>2.442679</v>
      </c>
      <c r="DY577" s="11">
        <v>0.1049557</v>
      </c>
      <c r="DZ577" s="11">
        <v>0.18197089999999999</v>
      </c>
      <c r="EA577" s="11">
        <v>69.299605999999997</v>
      </c>
      <c r="EB577" s="11">
        <v>69.665390000000002</v>
      </c>
      <c r="EC577" s="11">
        <v>68.443557999999996</v>
      </c>
      <c r="ED577" s="11">
        <v>67.206787000000006</v>
      </c>
      <c r="EE577" s="11">
        <v>66.718909999999994</v>
      </c>
      <c r="EF577" s="11">
        <v>65.900726000000006</v>
      </c>
      <c r="EG577" s="11">
        <v>66.247162000000003</v>
      </c>
      <c r="EH577" s="11">
        <v>68.829886999999999</v>
      </c>
      <c r="EI577" s="11">
        <v>74.805283000000003</v>
      </c>
      <c r="EJ577" s="11">
        <v>79.868233000000004</v>
      </c>
      <c r="EK577" s="11">
        <v>84.129372000000004</v>
      </c>
      <c r="EL577" s="11">
        <v>84.295188999999993</v>
      </c>
      <c r="EM577" s="11">
        <v>85.154822999999993</v>
      </c>
      <c r="EN577" s="11">
        <v>86.372955000000005</v>
      </c>
      <c r="EO577" s="11">
        <v>85.774460000000005</v>
      </c>
      <c r="EP577" s="11">
        <v>84.552620000000005</v>
      </c>
      <c r="EQ577" s="11">
        <v>82.804085000000001</v>
      </c>
      <c r="ER577" s="11">
        <v>80.956756999999996</v>
      </c>
      <c r="ES577" s="11">
        <v>77.333770999999999</v>
      </c>
      <c r="ET577" s="11">
        <v>76.205710999999994</v>
      </c>
      <c r="EU577" s="11">
        <v>75.422173000000001</v>
      </c>
      <c r="EV577" s="11">
        <v>74.121971000000002</v>
      </c>
      <c r="EW577" s="11">
        <v>73.598015000000004</v>
      </c>
      <c r="EX577" s="11">
        <v>73.642814999999999</v>
      </c>
      <c r="EY577" s="11">
        <v>0</v>
      </c>
      <c r="EZ577" s="11"/>
      <c r="FA577" s="11"/>
      <c r="FB577" s="11"/>
      <c r="FC577" s="11"/>
      <c r="FD577" s="11"/>
      <c r="FE577" s="11"/>
      <c r="FF577" s="11"/>
      <c r="FG577" s="11"/>
      <c r="FH577" s="11"/>
      <c r="FI577" s="11"/>
      <c r="FJ577" s="11"/>
      <c r="FK577" s="11"/>
      <c r="FL577" s="11"/>
      <c r="FM577" s="11"/>
      <c r="FN577" s="11"/>
      <c r="FO577" s="11"/>
      <c r="FP577" s="11"/>
      <c r="FQ577" s="11"/>
      <c r="FR577" s="11"/>
      <c r="FS577" s="11"/>
      <c r="FT577" s="11"/>
      <c r="FU577" s="11"/>
      <c r="FV577" s="11"/>
      <c r="HY577" s="37"/>
    </row>
    <row r="578" spans="1:235" x14ac:dyDescent="0.2">
      <c r="A578" t="s">
        <v>112</v>
      </c>
      <c r="B578" t="s">
        <v>136</v>
      </c>
      <c r="C578" t="s">
        <v>0</v>
      </c>
      <c r="D578" t="s">
        <v>135</v>
      </c>
      <c r="E578" s="38" t="s">
        <v>115</v>
      </c>
      <c r="F578" t="s">
        <v>105</v>
      </c>
      <c r="G578" s="11">
        <v>15451</v>
      </c>
      <c r="H578" s="11">
        <v>5.2511659999999996</v>
      </c>
      <c r="I578" s="11">
        <v>4.7817619999999996</v>
      </c>
      <c r="J578" s="11">
        <v>4.5417160000000001</v>
      </c>
      <c r="K578" s="11">
        <v>4.4982410000000002</v>
      </c>
      <c r="L578" s="11">
        <v>4.6685129999999999</v>
      </c>
      <c r="M578" s="11">
        <v>5.2014709999999997</v>
      </c>
      <c r="N578" s="11">
        <v>5.952636</v>
      </c>
      <c r="O578" s="11">
        <v>6.8519519999999998</v>
      </c>
      <c r="P578" s="11">
        <v>7.0177620000000003</v>
      </c>
      <c r="Q578" s="11">
        <v>6.9217940000000002</v>
      </c>
      <c r="R578" s="11">
        <v>7.0871300000000002</v>
      </c>
      <c r="S578" s="11">
        <v>6.9870580000000002</v>
      </c>
      <c r="T578" s="11">
        <v>7.1247379999999998</v>
      </c>
      <c r="U578" s="11">
        <v>6.9471860000000003</v>
      </c>
      <c r="V578" s="11">
        <v>6.8694129999999998</v>
      </c>
      <c r="W578" s="11">
        <v>7.0547610000000001</v>
      </c>
      <c r="X578" s="11">
        <v>7.4619549999999997</v>
      </c>
      <c r="Y578" s="11">
        <v>8.190194</v>
      </c>
      <c r="Z578" s="11">
        <v>8.7905510000000007</v>
      </c>
      <c r="AA578" s="11">
        <v>9.6448800000000006</v>
      </c>
      <c r="AB578" s="11">
        <v>9.8515730000000001</v>
      </c>
      <c r="AC578" s="11">
        <v>9.0533059999999992</v>
      </c>
      <c r="AD578" s="11">
        <v>7.9140449999999998</v>
      </c>
      <c r="AE578" s="11">
        <v>6.7125329999999996</v>
      </c>
      <c r="AF578" s="11">
        <v>-1.6608419999999999</v>
      </c>
      <c r="AG578" s="11">
        <v>-1.6016790000000001</v>
      </c>
      <c r="AH578" s="11">
        <v>-1.488955</v>
      </c>
      <c r="AI578" s="11">
        <v>-1.2552490000000001</v>
      </c>
      <c r="AJ578" s="11">
        <v>-1.075056</v>
      </c>
      <c r="AK578" s="11">
        <v>-0.88199000000000005</v>
      </c>
      <c r="AL578" s="11">
        <v>-0.93584900000000004</v>
      </c>
      <c r="AM578" s="11">
        <v>-0.82016549999999999</v>
      </c>
      <c r="AN578" s="11">
        <v>-0.65959970000000001</v>
      </c>
      <c r="AO578" s="11">
        <v>-0.75255700000000003</v>
      </c>
      <c r="AP578" s="11">
        <v>-0.54177500000000001</v>
      </c>
      <c r="AQ578" s="11">
        <v>-0.64520500000000003</v>
      </c>
      <c r="AR578" s="11">
        <v>-0.52934519999999996</v>
      </c>
      <c r="AS578" s="11">
        <v>-0.57954419999999995</v>
      </c>
      <c r="AT578" s="11">
        <v>-0.57541560000000003</v>
      </c>
      <c r="AU578" s="11">
        <v>-0.44989230000000002</v>
      </c>
      <c r="AV578" s="11">
        <v>-0.34822760000000003</v>
      </c>
      <c r="AW578" s="11">
        <v>-0.29928830000000001</v>
      </c>
      <c r="AX578" s="11">
        <v>-0.24051649999999999</v>
      </c>
      <c r="AY578" s="11">
        <v>-3.2551299999999998E-2</v>
      </c>
      <c r="AZ578" s="11">
        <v>2.2322399999999999E-2</v>
      </c>
      <c r="BA578" s="11">
        <v>-0.34761809999999999</v>
      </c>
      <c r="BB578" s="11">
        <v>-0.53953030000000002</v>
      </c>
      <c r="BC578" s="11">
        <v>-0.59485410000000005</v>
      </c>
      <c r="BD578" s="11">
        <v>-1.2614000000000001</v>
      </c>
      <c r="BE578" s="11">
        <v>-1.2370589999999999</v>
      </c>
      <c r="BF578" s="11">
        <v>-1.1315679999999999</v>
      </c>
      <c r="BG578" s="11">
        <v>-0.95308660000000001</v>
      </c>
      <c r="BH578" s="11">
        <v>-0.81135259999999998</v>
      </c>
      <c r="BI578" s="11">
        <v>-0.64770139999999998</v>
      </c>
      <c r="BJ578" s="11">
        <v>-0.69935069999999999</v>
      </c>
      <c r="BK578" s="11">
        <v>-0.56423789999999996</v>
      </c>
      <c r="BL578" s="11">
        <v>-0.40772219999999998</v>
      </c>
      <c r="BM578" s="11">
        <v>-0.48009839999999998</v>
      </c>
      <c r="BN578" s="11">
        <v>-0.270762</v>
      </c>
      <c r="BO578" s="11">
        <v>-0.39803929999999998</v>
      </c>
      <c r="BP578" s="11">
        <v>-0.31002220000000003</v>
      </c>
      <c r="BQ578" s="11">
        <v>-0.35088750000000002</v>
      </c>
      <c r="BR578" s="11">
        <v>-0.31032650000000001</v>
      </c>
      <c r="BS578" s="11">
        <v>-0.19386490000000001</v>
      </c>
      <c r="BT578" s="11">
        <v>-6.0467800000000002E-2</v>
      </c>
      <c r="BU578" s="11">
        <v>-3.3422199999999999E-2</v>
      </c>
      <c r="BV578" s="11">
        <v>1.08147E-2</v>
      </c>
      <c r="BW578" s="11">
        <v>0.21026520000000001</v>
      </c>
      <c r="BX578" s="11">
        <v>0.27867340000000002</v>
      </c>
      <c r="BY578" s="11">
        <v>-9.2534400000000003E-2</v>
      </c>
      <c r="BZ578" s="11">
        <v>-0.28084409999999999</v>
      </c>
      <c r="CA578" s="11">
        <v>-0.3555605</v>
      </c>
      <c r="CB578" s="11">
        <v>-0.86195920000000004</v>
      </c>
      <c r="CC578" s="11">
        <v>-0.87243839999999995</v>
      </c>
      <c r="CD578" s="11">
        <v>-0.77418050000000005</v>
      </c>
      <c r="CE578" s="11">
        <v>-0.65092470000000002</v>
      </c>
      <c r="CF578" s="11">
        <v>-0.54764889999999999</v>
      </c>
      <c r="CG578" s="11">
        <v>-0.41341280000000002</v>
      </c>
      <c r="CH578" s="11">
        <v>-0.4628524</v>
      </c>
      <c r="CI578" s="11">
        <v>-0.30831029999999998</v>
      </c>
      <c r="CJ578" s="11">
        <v>-0.1558447</v>
      </c>
      <c r="CK578" s="11">
        <v>-0.20763980000000001</v>
      </c>
      <c r="CL578" s="11">
        <v>2.5099999999999998E-4</v>
      </c>
      <c r="CM578" s="11">
        <v>-0.1508737</v>
      </c>
      <c r="CN578" s="11">
        <v>-9.0699199999999994E-2</v>
      </c>
      <c r="CO578" s="11">
        <v>-0.1222308</v>
      </c>
      <c r="CP578" s="11">
        <v>-4.52375E-2</v>
      </c>
      <c r="CQ578" s="11">
        <v>6.2162500000000002E-2</v>
      </c>
      <c r="CR578" s="11">
        <v>0.22729199999999999</v>
      </c>
      <c r="CS578" s="11">
        <v>0.23244380000000001</v>
      </c>
      <c r="CT578" s="11">
        <v>0.26214589999999999</v>
      </c>
      <c r="CU578" s="11">
        <v>0.45308169999999998</v>
      </c>
      <c r="CV578" s="11">
        <v>0.53502450000000001</v>
      </c>
      <c r="CW578" s="11">
        <v>0.16254930000000001</v>
      </c>
      <c r="CX578" s="11">
        <v>-2.2158000000000001E-2</v>
      </c>
      <c r="CY578" s="11">
        <v>-0.1162668</v>
      </c>
      <c r="CZ578" s="11">
        <v>0.242843</v>
      </c>
      <c r="DA578" s="11">
        <v>0.22167339999999999</v>
      </c>
      <c r="DB578" s="11">
        <v>0.2172761</v>
      </c>
      <c r="DC578" s="11">
        <v>0.18370139999999999</v>
      </c>
      <c r="DD578" s="11">
        <v>0.1603205</v>
      </c>
      <c r="DE578" s="11">
        <v>0.14243739999999999</v>
      </c>
      <c r="DF578" s="11">
        <v>0.14378070000000001</v>
      </c>
      <c r="DG578" s="11">
        <v>0.15559290000000001</v>
      </c>
      <c r="DH578" s="11">
        <v>0.15313070000000001</v>
      </c>
      <c r="DI578" s="11">
        <v>0.16564309999999999</v>
      </c>
      <c r="DJ578" s="11">
        <v>0.1647642</v>
      </c>
      <c r="DK578" s="11">
        <v>0.15026610000000001</v>
      </c>
      <c r="DL578" s="11">
        <v>0.13333890000000001</v>
      </c>
      <c r="DM578" s="11">
        <v>0.13901340000000001</v>
      </c>
      <c r="DN578" s="11">
        <v>0.16116269999999999</v>
      </c>
      <c r="DO578" s="11">
        <v>0.1556536</v>
      </c>
      <c r="DP578" s="11">
        <v>0.1749455</v>
      </c>
      <c r="DQ578" s="11">
        <v>0.1616351</v>
      </c>
      <c r="DR578" s="11">
        <v>0.1527985</v>
      </c>
      <c r="DS578" s="11">
        <v>0.1476219</v>
      </c>
      <c r="DT578" s="11">
        <v>0.1558504</v>
      </c>
      <c r="DU578" s="11">
        <v>0.15507989999999999</v>
      </c>
      <c r="DV578" s="11">
        <v>0.15726999999999999</v>
      </c>
      <c r="DW578" s="11">
        <v>0.1454802</v>
      </c>
      <c r="DX578" s="11">
        <v>2.529741</v>
      </c>
      <c r="DY578" s="11">
        <v>0.1048177</v>
      </c>
      <c r="DZ578" s="11">
        <v>0.14285249999999999</v>
      </c>
      <c r="EA578" s="11">
        <v>56.439335</v>
      </c>
      <c r="EB578" s="11">
        <v>57.403323999999998</v>
      </c>
      <c r="EC578" s="11">
        <v>56.208587999999999</v>
      </c>
      <c r="ED578" s="11">
        <v>55.43956</v>
      </c>
      <c r="EE578" s="11">
        <v>55.150832999999999</v>
      </c>
      <c r="EF578" s="11">
        <v>54.682544999999998</v>
      </c>
      <c r="EG578" s="11">
        <v>54.836205</v>
      </c>
      <c r="EH578" s="11">
        <v>56.052273</v>
      </c>
      <c r="EI578" s="11">
        <v>57.384224000000003</v>
      </c>
      <c r="EJ578" s="11">
        <v>58.886665000000001</v>
      </c>
      <c r="EK578" s="11">
        <v>60.154288999999999</v>
      </c>
      <c r="EL578" s="11">
        <v>61.042346999999999</v>
      </c>
      <c r="EM578" s="11">
        <v>61.427025</v>
      </c>
      <c r="EN578" s="11">
        <v>65.001350000000002</v>
      </c>
      <c r="EO578" s="11">
        <v>63.609324999999998</v>
      </c>
      <c r="EP578" s="11">
        <v>62.958832000000001</v>
      </c>
      <c r="EQ578" s="11">
        <v>62.146659999999997</v>
      </c>
      <c r="ER578" s="11">
        <v>60.940562999999997</v>
      </c>
      <c r="ES578" s="11">
        <v>59.208454000000003</v>
      </c>
      <c r="ET578" s="11">
        <v>57.345207000000002</v>
      </c>
      <c r="EU578" s="11">
        <v>56.323810999999999</v>
      </c>
      <c r="EV578" s="11">
        <v>55.644793999999997</v>
      </c>
      <c r="EW578" s="11">
        <v>55.008040999999999</v>
      </c>
      <c r="EX578" s="11">
        <v>55.502353999999997</v>
      </c>
      <c r="EY578" s="11">
        <v>0</v>
      </c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</row>
    <row r="579" spans="1:235" x14ac:dyDescent="0.2">
      <c r="A579" t="s">
        <v>112</v>
      </c>
      <c r="B579" t="s">
        <v>136</v>
      </c>
      <c r="C579" t="s">
        <v>0</v>
      </c>
      <c r="D579" t="s">
        <v>135</v>
      </c>
      <c r="E579" s="38" t="s">
        <v>115</v>
      </c>
      <c r="F579" t="s">
        <v>106</v>
      </c>
      <c r="G579" s="11">
        <v>9656</v>
      </c>
      <c r="H579" s="11">
        <v>2.8727429999999998</v>
      </c>
      <c r="I579" s="11">
        <v>2.608276</v>
      </c>
      <c r="J579" s="11">
        <v>2.5886960000000001</v>
      </c>
      <c r="K579" s="11">
        <v>2.5472320000000002</v>
      </c>
      <c r="L579" s="11">
        <v>2.6139199999999998</v>
      </c>
      <c r="M579" s="11">
        <v>2.9273189999999998</v>
      </c>
      <c r="N579" s="11">
        <v>3.3576540000000001</v>
      </c>
      <c r="O579" s="11">
        <v>3.9371499999999999</v>
      </c>
      <c r="P579" s="11">
        <v>4.0715880000000002</v>
      </c>
      <c r="Q579" s="11">
        <v>3.9905569999999999</v>
      </c>
      <c r="R579" s="11">
        <v>4.0899869999999998</v>
      </c>
      <c r="S579" s="11">
        <v>4.0537869999999998</v>
      </c>
      <c r="T579" s="11">
        <v>4.1467039999999997</v>
      </c>
      <c r="U579" s="11">
        <v>4.006551</v>
      </c>
      <c r="V579" s="11">
        <v>3.9430320000000001</v>
      </c>
      <c r="W579" s="11">
        <v>4.0044959999999996</v>
      </c>
      <c r="X579" s="11">
        <v>4.2611629999999998</v>
      </c>
      <c r="Y579" s="11">
        <v>4.7433759999999996</v>
      </c>
      <c r="Z579" s="11">
        <v>5.1476420000000003</v>
      </c>
      <c r="AA579" s="11">
        <v>5.6245190000000003</v>
      </c>
      <c r="AB579" s="11">
        <v>5.7934140000000003</v>
      </c>
      <c r="AC579" s="11">
        <v>5.3047639999999996</v>
      </c>
      <c r="AD579" s="11">
        <v>4.6114879999999996</v>
      </c>
      <c r="AE579" s="11">
        <v>3.8633820000000001</v>
      </c>
      <c r="AF579" s="11">
        <v>-1.1989650000000001</v>
      </c>
      <c r="AG579" s="11">
        <v>-1.138334</v>
      </c>
      <c r="AH579" s="11">
        <v>-0.93614929999999996</v>
      </c>
      <c r="AI579" s="11">
        <v>-0.79770929999999995</v>
      </c>
      <c r="AJ579" s="11">
        <v>-0.68562100000000004</v>
      </c>
      <c r="AK579" s="11">
        <v>-0.55524180000000001</v>
      </c>
      <c r="AL579" s="11">
        <v>-0.60237479999999999</v>
      </c>
      <c r="AM579" s="11">
        <v>-0.54669809999999996</v>
      </c>
      <c r="AN579" s="11">
        <v>-0.43914890000000001</v>
      </c>
      <c r="AO579" s="11">
        <v>-0.53750880000000001</v>
      </c>
      <c r="AP579" s="11">
        <v>-0.39392630000000001</v>
      </c>
      <c r="AQ579" s="11">
        <v>-0.4358785</v>
      </c>
      <c r="AR579" s="11">
        <v>-0.35259629999999997</v>
      </c>
      <c r="AS579" s="11">
        <v>-0.39242660000000001</v>
      </c>
      <c r="AT579" s="11">
        <v>-0.3947194</v>
      </c>
      <c r="AU579" s="11">
        <v>-0.31536239999999999</v>
      </c>
      <c r="AV579" s="11">
        <v>-0.23478199999999999</v>
      </c>
      <c r="AW579" s="11">
        <v>-0.16894129999999999</v>
      </c>
      <c r="AX579" s="11">
        <v>-0.1166591</v>
      </c>
      <c r="AY579" s="11">
        <v>-2.3644800000000001E-2</v>
      </c>
      <c r="AZ579" s="11">
        <v>4.7068100000000002E-2</v>
      </c>
      <c r="BA579" s="11">
        <v>-0.1948154</v>
      </c>
      <c r="BB579" s="11">
        <v>-0.34141329999999998</v>
      </c>
      <c r="BC579" s="11">
        <v>-0.40017269999999999</v>
      </c>
      <c r="BD579" s="11">
        <v>-0.92402569999999995</v>
      </c>
      <c r="BE579" s="11">
        <v>-0.89544679999999999</v>
      </c>
      <c r="BF579" s="11">
        <v>-0.7084435</v>
      </c>
      <c r="BG579" s="11">
        <v>-0.60253630000000002</v>
      </c>
      <c r="BH579" s="11">
        <v>-0.51871970000000001</v>
      </c>
      <c r="BI579" s="11">
        <v>-0.41007939999999998</v>
      </c>
      <c r="BJ579" s="11">
        <v>-0.45084489999999999</v>
      </c>
      <c r="BK579" s="11">
        <v>-0.38378319999999999</v>
      </c>
      <c r="BL579" s="11">
        <v>-0.27078239999999998</v>
      </c>
      <c r="BM579" s="11">
        <v>-0.34754940000000001</v>
      </c>
      <c r="BN579" s="11">
        <v>-0.21070949999999999</v>
      </c>
      <c r="BO579" s="11">
        <v>-0.27060309999999999</v>
      </c>
      <c r="BP579" s="11">
        <v>-0.2039512</v>
      </c>
      <c r="BQ579" s="11">
        <v>-0.23742389999999999</v>
      </c>
      <c r="BR579" s="11">
        <v>-0.21319189999999999</v>
      </c>
      <c r="BS579" s="11">
        <v>-0.1474741</v>
      </c>
      <c r="BT579" s="11">
        <v>-5.1560000000000002E-2</v>
      </c>
      <c r="BU579" s="11">
        <v>5.5833000000000002E-3</v>
      </c>
      <c r="BV579" s="11">
        <v>4.6931500000000001E-2</v>
      </c>
      <c r="BW579" s="11">
        <v>0.13132089999999999</v>
      </c>
      <c r="BX579" s="11">
        <v>0.21134259999999999</v>
      </c>
      <c r="BY579" s="11">
        <v>-3.0850800000000001E-2</v>
      </c>
      <c r="BZ579" s="11">
        <v>-0.1713865</v>
      </c>
      <c r="CA579" s="11">
        <v>-0.2445428</v>
      </c>
      <c r="CB579" s="11">
        <v>-0.64908670000000002</v>
      </c>
      <c r="CC579" s="11">
        <v>-0.65255929999999995</v>
      </c>
      <c r="CD579" s="11">
        <v>-0.48073779999999999</v>
      </c>
      <c r="CE579" s="11">
        <v>-0.40736309999999998</v>
      </c>
      <c r="CF579" s="11">
        <v>-0.35181839999999998</v>
      </c>
      <c r="CG579" s="11">
        <v>-0.26491710000000002</v>
      </c>
      <c r="CH579" s="11">
        <v>-0.29931489999999999</v>
      </c>
      <c r="CI579" s="11">
        <v>-0.22086829999999999</v>
      </c>
      <c r="CJ579" s="11">
        <v>-0.1024158</v>
      </c>
      <c r="CK579" s="11">
        <v>-0.1575899</v>
      </c>
      <c r="CL579" s="11">
        <v>-2.7492800000000001E-2</v>
      </c>
      <c r="CM579" s="11">
        <v>-0.1053277</v>
      </c>
      <c r="CN579" s="11">
        <v>-5.5306099999999997E-2</v>
      </c>
      <c r="CO579" s="11">
        <v>-8.24212E-2</v>
      </c>
      <c r="CP579" s="11">
        <v>-3.1664299999999999E-2</v>
      </c>
      <c r="CQ579" s="11">
        <v>2.0414100000000001E-2</v>
      </c>
      <c r="CR579" s="11">
        <v>0.131662</v>
      </c>
      <c r="CS579" s="11">
        <v>0.18010799999999999</v>
      </c>
      <c r="CT579" s="11">
        <v>0.21052199999999999</v>
      </c>
      <c r="CU579" s="11">
        <v>0.28628670000000001</v>
      </c>
      <c r="CV579" s="11">
        <v>0.37561719999999998</v>
      </c>
      <c r="CW579" s="11">
        <v>0.1331137</v>
      </c>
      <c r="CX579" s="11">
        <v>-1.3596000000000001E-3</v>
      </c>
      <c r="CY579" s="11">
        <v>-8.8912900000000003E-2</v>
      </c>
      <c r="CZ579" s="11">
        <v>0.16715099999999999</v>
      </c>
      <c r="DA579" s="11">
        <v>0.14766509999999999</v>
      </c>
      <c r="DB579" s="11">
        <v>0.13843530000000001</v>
      </c>
      <c r="DC579" s="11">
        <v>0.11865680000000001</v>
      </c>
      <c r="DD579" s="11">
        <v>0.1014688</v>
      </c>
      <c r="DE579" s="11">
        <v>8.8252399999999995E-2</v>
      </c>
      <c r="DF579" s="11">
        <v>9.2123700000000003E-2</v>
      </c>
      <c r="DG579" s="11">
        <v>9.90452E-2</v>
      </c>
      <c r="DH579" s="11">
        <v>0.1023596</v>
      </c>
      <c r="DI579" s="11">
        <v>0.1154872</v>
      </c>
      <c r="DJ579" s="11">
        <v>0.1113879</v>
      </c>
      <c r="DK579" s="11">
        <v>0.10048029999999999</v>
      </c>
      <c r="DL579" s="11">
        <v>9.03698E-2</v>
      </c>
      <c r="DM579" s="11">
        <v>9.4234899999999996E-2</v>
      </c>
      <c r="DN579" s="11">
        <v>0.1103609</v>
      </c>
      <c r="DO579" s="11">
        <v>0.1020688</v>
      </c>
      <c r="DP579" s="11">
        <v>0.11139110000000001</v>
      </c>
      <c r="DQ579" s="11">
        <v>0.1061034</v>
      </c>
      <c r="DR579" s="11">
        <v>9.9456000000000003E-2</v>
      </c>
      <c r="DS579" s="11">
        <v>9.4212500000000005E-2</v>
      </c>
      <c r="DT579" s="11">
        <v>9.9871799999999997E-2</v>
      </c>
      <c r="DU579" s="11">
        <v>9.9683400000000005E-2</v>
      </c>
      <c r="DV579" s="11">
        <v>0.103369</v>
      </c>
      <c r="DW579" s="11">
        <v>9.46163E-2</v>
      </c>
      <c r="DX579" s="11">
        <v>1.5968020000000001</v>
      </c>
      <c r="DY579" s="11">
        <v>6.8397299999999994E-2</v>
      </c>
      <c r="DZ579" s="11">
        <v>9.4975199999999996E-2</v>
      </c>
      <c r="EA579" s="11">
        <v>57.329819000000001</v>
      </c>
      <c r="EB579" s="11">
        <v>58.551994000000001</v>
      </c>
      <c r="EC579" s="11">
        <v>57.104477000000003</v>
      </c>
      <c r="ED579" s="11">
        <v>56.299610000000001</v>
      </c>
      <c r="EE579" s="11">
        <v>56.004845000000003</v>
      </c>
      <c r="EF579" s="11">
        <v>55.446095</v>
      </c>
      <c r="EG579" s="11">
        <v>55.571266000000001</v>
      </c>
      <c r="EH579" s="11">
        <v>56.367901000000003</v>
      </c>
      <c r="EI579" s="11">
        <v>57.165852000000001</v>
      </c>
      <c r="EJ579" s="11">
        <v>58.218432999999997</v>
      </c>
      <c r="EK579" s="11">
        <v>59.201720999999999</v>
      </c>
      <c r="EL579" s="11">
        <v>59.737712999999999</v>
      </c>
      <c r="EM579" s="11">
        <v>59.962494</v>
      </c>
      <c r="EN579" s="11">
        <v>64.066604999999996</v>
      </c>
      <c r="EO579" s="11">
        <v>62.508156</v>
      </c>
      <c r="EP579" s="11">
        <v>61.852325</v>
      </c>
      <c r="EQ579" s="11">
        <v>61.139544999999998</v>
      </c>
      <c r="ER579" s="11">
        <v>60.077457000000003</v>
      </c>
      <c r="ES579" s="11">
        <v>58.716805000000001</v>
      </c>
      <c r="ET579" s="11">
        <v>57.319446999999997</v>
      </c>
      <c r="EU579" s="11">
        <v>56.503436999999998</v>
      </c>
      <c r="EV579" s="11">
        <v>55.983677</v>
      </c>
      <c r="EW579" s="11">
        <v>55.439266000000003</v>
      </c>
      <c r="EX579" s="11">
        <v>56.138331999999998</v>
      </c>
      <c r="EY579" s="11">
        <v>0</v>
      </c>
      <c r="EZ579" s="11"/>
      <c r="FA579" s="11"/>
      <c r="FB579" s="11"/>
      <c r="FC579" s="11"/>
      <c r="FD579" s="11"/>
      <c r="FE579" s="11"/>
      <c r="FF579" s="11"/>
      <c r="FG579" s="11"/>
      <c r="FH579" s="11"/>
      <c r="FI579" s="11"/>
      <c r="FJ579" s="11"/>
      <c r="FK579" s="11"/>
      <c r="FL579" s="11"/>
      <c r="FM579" s="11"/>
      <c r="FN579" s="11"/>
      <c r="FO579" s="11"/>
      <c r="FP579" s="11"/>
      <c r="FQ579" s="11"/>
      <c r="FR579" s="11"/>
      <c r="FS579" s="11"/>
      <c r="FT579" s="11"/>
      <c r="FU579" s="11"/>
      <c r="FV579" s="11"/>
      <c r="HY579" s="37"/>
      <c r="IA579" s="37"/>
    </row>
    <row r="580" spans="1:235" x14ac:dyDescent="0.2">
      <c r="A580" t="s">
        <v>112</v>
      </c>
      <c r="B580" t="s">
        <v>136</v>
      </c>
      <c r="C580" t="s">
        <v>0</v>
      </c>
      <c r="D580" t="s">
        <v>135</v>
      </c>
      <c r="E580" s="38" t="s">
        <v>115</v>
      </c>
      <c r="F580" t="s">
        <v>107</v>
      </c>
      <c r="G580" s="11">
        <v>5795</v>
      </c>
      <c r="H580" s="11">
        <v>2.2586059999999999</v>
      </c>
      <c r="I580" s="11">
        <v>2.076276</v>
      </c>
      <c r="J580" s="11">
        <v>1.993053</v>
      </c>
      <c r="K580" s="11">
        <v>1.932507</v>
      </c>
      <c r="L580" s="11">
        <v>2.0371060000000001</v>
      </c>
      <c r="M580" s="11">
        <v>2.2555890000000001</v>
      </c>
      <c r="N580" s="11">
        <v>2.5670030000000001</v>
      </c>
      <c r="O580" s="11">
        <v>2.8812989999999998</v>
      </c>
      <c r="P580" s="11">
        <v>2.928382</v>
      </c>
      <c r="Q580" s="11">
        <v>2.8976489999999999</v>
      </c>
      <c r="R580" s="11">
        <v>2.9558759999999999</v>
      </c>
      <c r="S580" s="11">
        <v>2.9039649999999999</v>
      </c>
      <c r="T580" s="11">
        <v>2.9657230000000001</v>
      </c>
      <c r="U580" s="11">
        <v>2.9146359999999998</v>
      </c>
      <c r="V580" s="11">
        <v>2.889065</v>
      </c>
      <c r="W580" s="11">
        <v>3.0189810000000001</v>
      </c>
      <c r="X580" s="11">
        <v>3.1786150000000002</v>
      </c>
      <c r="Y580" s="11">
        <v>3.469255</v>
      </c>
      <c r="Z580" s="11">
        <v>3.69693</v>
      </c>
      <c r="AA580" s="11">
        <v>4.0451480000000002</v>
      </c>
      <c r="AB580" s="11">
        <v>4.111084</v>
      </c>
      <c r="AC580" s="11">
        <v>3.7818390000000002</v>
      </c>
      <c r="AD580" s="11">
        <v>3.3236870000000001</v>
      </c>
      <c r="AE580" s="11">
        <v>2.8324020000000001</v>
      </c>
      <c r="AF580" s="11">
        <v>-0.62650289999999997</v>
      </c>
      <c r="AG580" s="11">
        <v>-0.59692540000000005</v>
      </c>
      <c r="AH580" s="11">
        <v>-0.52596759999999998</v>
      </c>
      <c r="AI580" s="11">
        <v>-0.4978978</v>
      </c>
      <c r="AJ580" s="11">
        <v>-0.42460130000000001</v>
      </c>
      <c r="AK580" s="11">
        <v>-0.3585759</v>
      </c>
      <c r="AL580" s="11">
        <v>-0.37844870000000003</v>
      </c>
      <c r="AM580" s="11">
        <v>-0.32113920000000001</v>
      </c>
      <c r="AN580" s="11">
        <v>-0.25807720000000001</v>
      </c>
      <c r="AO580" s="11">
        <v>-0.27564640000000001</v>
      </c>
      <c r="AP580" s="11">
        <v>-0.2119965</v>
      </c>
      <c r="AQ580" s="11">
        <v>-0.25871250000000001</v>
      </c>
      <c r="AR580" s="11">
        <v>-0.20722090000000001</v>
      </c>
      <c r="AS580" s="11">
        <v>-0.23297889999999999</v>
      </c>
      <c r="AT580" s="11">
        <v>-0.24413380000000001</v>
      </c>
      <c r="AU580" s="11">
        <v>-0.18653819999999999</v>
      </c>
      <c r="AV580" s="11">
        <v>-0.1549411</v>
      </c>
      <c r="AW580" s="11">
        <v>-0.12719530000000001</v>
      </c>
      <c r="AX580" s="11">
        <v>-8.7506E-2</v>
      </c>
      <c r="AY580" s="11">
        <v>-2.42E-4</v>
      </c>
      <c r="AZ580" s="11">
        <v>1.00666E-2</v>
      </c>
      <c r="BA580" s="11">
        <v>-0.13645009999999999</v>
      </c>
      <c r="BB580" s="11">
        <v>-0.19664709999999999</v>
      </c>
      <c r="BC580" s="11">
        <v>-0.2275693</v>
      </c>
      <c r="BD580" s="11">
        <v>-0.45939180000000002</v>
      </c>
      <c r="BE580" s="11">
        <v>-0.44090810000000002</v>
      </c>
      <c r="BF580" s="11">
        <v>-0.38511780000000001</v>
      </c>
      <c r="BG580" s="11">
        <v>-0.3711431</v>
      </c>
      <c r="BH580" s="11">
        <v>-0.31248090000000001</v>
      </c>
      <c r="BI580" s="11">
        <v>-0.25872990000000001</v>
      </c>
      <c r="BJ580" s="11">
        <v>-0.27932240000000003</v>
      </c>
      <c r="BK580" s="11">
        <v>-0.21647920000000001</v>
      </c>
      <c r="BL580" s="11">
        <v>-0.15712000000000001</v>
      </c>
      <c r="BM580" s="11">
        <v>-0.16846179999999999</v>
      </c>
      <c r="BN580" s="11">
        <v>-0.1037083</v>
      </c>
      <c r="BO580" s="11">
        <v>-0.15907669999999999</v>
      </c>
      <c r="BP580" s="11">
        <v>-0.1207757</v>
      </c>
      <c r="BQ580" s="11">
        <v>-0.14205319999999999</v>
      </c>
      <c r="BR580" s="11">
        <v>-0.13716120000000001</v>
      </c>
      <c r="BS580" s="11">
        <v>-8.0768000000000006E-2</v>
      </c>
      <c r="BT580" s="11">
        <v>-3.4266999999999999E-2</v>
      </c>
      <c r="BU580" s="11">
        <v>-1.98458E-2</v>
      </c>
      <c r="BV580" s="11">
        <v>1.4772800000000001E-2</v>
      </c>
      <c r="BW580" s="11">
        <v>0.10046910000000001</v>
      </c>
      <c r="BX580" s="11">
        <v>0.11700240000000001</v>
      </c>
      <c r="BY580" s="11">
        <v>-3.1483999999999998E-2</v>
      </c>
      <c r="BZ580" s="11">
        <v>-9.1074299999999997E-2</v>
      </c>
      <c r="CA580" s="11">
        <v>-0.13023109999999999</v>
      </c>
      <c r="CB580" s="11">
        <v>-0.2922807</v>
      </c>
      <c r="CC580" s="11">
        <v>-0.2848907</v>
      </c>
      <c r="CD580" s="11">
        <v>-0.24426800000000001</v>
      </c>
      <c r="CE580" s="11">
        <v>-0.24438840000000001</v>
      </c>
      <c r="CF580" s="11">
        <v>-0.2003605</v>
      </c>
      <c r="CG580" s="11">
        <v>-0.158884</v>
      </c>
      <c r="CH580" s="11">
        <v>-0.180196</v>
      </c>
      <c r="CI580" s="11">
        <v>-0.1118191</v>
      </c>
      <c r="CJ580" s="11">
        <v>-5.6162700000000003E-2</v>
      </c>
      <c r="CK580" s="11">
        <v>-6.1277199999999997E-2</v>
      </c>
      <c r="CL580" s="11">
        <v>4.5798000000000002E-3</v>
      </c>
      <c r="CM580" s="11">
        <v>-5.9440899999999998E-2</v>
      </c>
      <c r="CN580" s="11">
        <v>-3.4330399999999997E-2</v>
      </c>
      <c r="CO580" s="11">
        <v>-5.1127499999999999E-2</v>
      </c>
      <c r="CP580" s="11">
        <v>-3.0188599999999999E-2</v>
      </c>
      <c r="CQ580" s="11">
        <v>2.5002199999999999E-2</v>
      </c>
      <c r="CR580" s="11">
        <v>8.6407100000000001E-2</v>
      </c>
      <c r="CS580" s="11">
        <v>8.7503700000000004E-2</v>
      </c>
      <c r="CT580" s="11">
        <v>0.11705160000000001</v>
      </c>
      <c r="CU580" s="11">
        <v>0.2011801</v>
      </c>
      <c r="CV580" s="11">
        <v>0.22393830000000001</v>
      </c>
      <c r="CW580" s="11">
        <v>7.3482099999999995E-2</v>
      </c>
      <c r="CX580" s="11">
        <v>1.4498499999999999E-2</v>
      </c>
      <c r="CY580" s="11">
        <v>-3.2892900000000003E-2</v>
      </c>
      <c r="CZ580" s="11">
        <v>0.1015963</v>
      </c>
      <c r="DA580" s="11">
        <v>9.48518E-2</v>
      </c>
      <c r="DB580" s="11">
        <v>8.5630600000000001E-2</v>
      </c>
      <c r="DC580" s="11">
        <v>7.7061400000000002E-2</v>
      </c>
      <c r="DD580" s="11">
        <v>6.81644E-2</v>
      </c>
      <c r="DE580" s="11">
        <v>6.0701999999999999E-2</v>
      </c>
      <c r="DF580" s="11">
        <v>6.0264600000000002E-2</v>
      </c>
      <c r="DG580" s="11">
        <v>6.3628799999999999E-2</v>
      </c>
      <c r="DH580" s="11">
        <v>6.13777E-2</v>
      </c>
      <c r="DI580" s="11">
        <v>6.5163600000000002E-2</v>
      </c>
      <c r="DJ580" s="11">
        <v>6.5834500000000004E-2</v>
      </c>
      <c r="DK580" s="11">
        <v>6.0574200000000002E-2</v>
      </c>
      <c r="DL580" s="11">
        <v>5.2554999999999998E-2</v>
      </c>
      <c r="DM580" s="11">
        <v>5.5278899999999999E-2</v>
      </c>
      <c r="DN580" s="11">
        <v>6.5034700000000001E-2</v>
      </c>
      <c r="DO580" s="11">
        <v>6.4303700000000005E-2</v>
      </c>
      <c r="DP580" s="11">
        <v>7.3364600000000002E-2</v>
      </c>
      <c r="DQ580" s="11">
        <v>6.5263799999999997E-2</v>
      </c>
      <c r="DR580" s="11">
        <v>6.2181100000000003E-2</v>
      </c>
      <c r="DS580" s="11">
        <v>6.1227999999999998E-2</v>
      </c>
      <c r="DT580" s="11">
        <v>6.5012399999999998E-2</v>
      </c>
      <c r="DU580" s="11">
        <v>6.3814899999999994E-2</v>
      </c>
      <c r="DV580" s="11">
        <v>6.4183699999999996E-2</v>
      </c>
      <c r="DW580" s="11">
        <v>5.9177399999999998E-2</v>
      </c>
      <c r="DX580" s="11">
        <v>0.96189979999999997</v>
      </c>
      <c r="DY580" s="11">
        <v>4.1177100000000001E-2</v>
      </c>
      <c r="DZ580" s="11">
        <v>5.6578099999999999E-2</v>
      </c>
      <c r="EA580" s="11">
        <v>54.943492999999997</v>
      </c>
      <c r="EB580" s="11">
        <v>55.473773999999999</v>
      </c>
      <c r="EC580" s="11">
        <v>54.703662999999999</v>
      </c>
      <c r="ED580" s="11">
        <v>53.994838999999999</v>
      </c>
      <c r="EE580" s="11">
        <v>53.716254999999997</v>
      </c>
      <c r="EF580" s="11">
        <v>53.399925000000003</v>
      </c>
      <c r="EG580" s="11">
        <v>53.601433</v>
      </c>
      <c r="EH580" s="11">
        <v>55.522078999999998</v>
      </c>
      <c r="EI580" s="11">
        <v>57.751057000000003</v>
      </c>
      <c r="EJ580" s="11">
        <v>60.009171000000002</v>
      </c>
      <c r="EK580" s="11">
        <v>61.754429000000002</v>
      </c>
      <c r="EL580" s="11">
        <v>63.233887000000003</v>
      </c>
      <c r="EM580" s="11">
        <v>63.887169</v>
      </c>
      <c r="EN580" s="11">
        <v>66.571563999999995</v>
      </c>
      <c r="EO580" s="11">
        <v>65.459084000000004</v>
      </c>
      <c r="EP580" s="11">
        <v>64.817558000000005</v>
      </c>
      <c r="EQ580" s="11">
        <v>63.838428</v>
      </c>
      <c r="ER580" s="11">
        <v>62.390419000000001</v>
      </c>
      <c r="ES580" s="11">
        <v>60.034336000000003</v>
      </c>
      <c r="ET580" s="11">
        <v>57.388485000000003</v>
      </c>
      <c r="EU580" s="11">
        <v>56.022075999999998</v>
      </c>
      <c r="EV580" s="11">
        <v>55.075535000000002</v>
      </c>
      <c r="EW580" s="11">
        <v>54.283672000000003</v>
      </c>
      <c r="EX580" s="11">
        <v>54.434024999999998</v>
      </c>
      <c r="EY580" s="11">
        <v>0</v>
      </c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HY580" s="37"/>
    </row>
    <row r="581" spans="1:235" x14ac:dyDescent="0.2">
      <c r="A581" s="37" t="s">
        <v>112</v>
      </c>
      <c r="B581" t="s">
        <v>136</v>
      </c>
      <c r="C581" t="s">
        <v>0</v>
      </c>
      <c r="D581" t="s">
        <v>135</v>
      </c>
      <c r="E581" s="38" t="s">
        <v>210</v>
      </c>
      <c r="F581" t="s">
        <v>105</v>
      </c>
      <c r="G581" s="11">
        <v>15451</v>
      </c>
      <c r="H581" s="11">
        <v>5.3370579999999999</v>
      </c>
      <c r="I581" s="11">
        <v>4.6915310000000003</v>
      </c>
      <c r="J581" s="11">
        <v>4.5333990000000002</v>
      </c>
      <c r="K581" s="11">
        <v>4.447387</v>
      </c>
      <c r="L581" s="11">
        <v>4.5561249999999998</v>
      </c>
      <c r="M581" s="11">
        <v>5.0008869999999996</v>
      </c>
      <c r="N581" s="11">
        <v>5.5980569999999998</v>
      </c>
      <c r="O581" s="11">
        <v>6.4779229999999997</v>
      </c>
      <c r="P581" s="11">
        <v>7.080921</v>
      </c>
      <c r="Q581" s="11">
        <v>7.3297879999999997</v>
      </c>
      <c r="R581" s="11">
        <v>7.6264810000000001</v>
      </c>
      <c r="S581" s="11">
        <v>7.5938090000000003</v>
      </c>
      <c r="T581" s="11">
        <v>7.5830780000000004</v>
      </c>
      <c r="U581" s="11">
        <v>7.4165039999999998</v>
      </c>
      <c r="V581" s="11">
        <v>7.20878</v>
      </c>
      <c r="W581" s="11">
        <v>7.3015119999999998</v>
      </c>
      <c r="X581" s="11">
        <v>7.5351749999999997</v>
      </c>
      <c r="Y581" s="11">
        <v>8.2092430000000007</v>
      </c>
      <c r="Z581" s="11">
        <v>8.7059200000000008</v>
      </c>
      <c r="AA581" s="11">
        <v>9.3546259999999997</v>
      </c>
      <c r="AB581" s="11">
        <v>9.6727559999999997</v>
      </c>
      <c r="AC581" s="11">
        <v>9.0103080000000002</v>
      </c>
      <c r="AD581" s="11">
        <v>8.0488700000000009</v>
      </c>
      <c r="AE581" s="11">
        <v>6.8754679999999997</v>
      </c>
      <c r="AF581" s="11">
        <v>-1.611165</v>
      </c>
      <c r="AG581" s="11">
        <v>-1.7126589999999999</v>
      </c>
      <c r="AH581" s="11">
        <v>-1.4442109999999999</v>
      </c>
      <c r="AI581" s="11">
        <v>-1.22279</v>
      </c>
      <c r="AJ581" s="11">
        <v>-1.0693760000000001</v>
      </c>
      <c r="AK581" s="11">
        <v>-0.91013010000000005</v>
      </c>
      <c r="AL581" s="11">
        <v>-0.95679150000000002</v>
      </c>
      <c r="AM581" s="11">
        <v>-0.90554900000000005</v>
      </c>
      <c r="AN581" s="11">
        <v>-0.66499140000000001</v>
      </c>
      <c r="AO581" s="11">
        <v>-0.76312420000000003</v>
      </c>
      <c r="AP581" s="11">
        <v>-0.58649340000000005</v>
      </c>
      <c r="AQ581" s="11">
        <v>-0.69233750000000005</v>
      </c>
      <c r="AR581" s="11">
        <v>-0.60928769999999999</v>
      </c>
      <c r="AS581" s="11">
        <v>-0.66097490000000003</v>
      </c>
      <c r="AT581" s="11">
        <v>-0.72739229999999999</v>
      </c>
      <c r="AU581" s="11">
        <v>-0.53699240000000004</v>
      </c>
      <c r="AV581" s="11">
        <v>-0.45085510000000001</v>
      </c>
      <c r="AW581" s="11">
        <v>-0.29009829999999998</v>
      </c>
      <c r="AX581" s="11">
        <v>-0.17732680000000001</v>
      </c>
      <c r="AY581" s="11">
        <v>-1.70627E-2</v>
      </c>
      <c r="AZ581" s="11">
        <v>9.9212700000000001E-2</v>
      </c>
      <c r="BA581" s="11">
        <v>-0.33010990000000001</v>
      </c>
      <c r="BB581" s="11">
        <v>-0.60246549999999999</v>
      </c>
      <c r="BC581" s="11">
        <v>-0.65205420000000003</v>
      </c>
      <c r="BD581" s="11">
        <v>-1.215697</v>
      </c>
      <c r="BE581" s="11">
        <v>-1.3254790000000001</v>
      </c>
      <c r="BF581" s="11">
        <v>-1.0927579999999999</v>
      </c>
      <c r="BG581" s="11">
        <v>-0.92009949999999996</v>
      </c>
      <c r="BH581" s="11">
        <v>-0.80043799999999998</v>
      </c>
      <c r="BI581" s="11">
        <v>-0.66032489999999999</v>
      </c>
      <c r="BJ581" s="11">
        <v>-0.70649030000000002</v>
      </c>
      <c r="BK581" s="11">
        <v>-0.62422219999999995</v>
      </c>
      <c r="BL581" s="11">
        <v>-0.3850594</v>
      </c>
      <c r="BM581" s="11">
        <v>-0.46630250000000001</v>
      </c>
      <c r="BN581" s="11">
        <v>-0.28426410000000002</v>
      </c>
      <c r="BO581" s="11">
        <v>-0.41449530000000001</v>
      </c>
      <c r="BP581" s="11">
        <v>-0.35513169999999999</v>
      </c>
      <c r="BQ581" s="11">
        <v>-0.40184750000000002</v>
      </c>
      <c r="BR581" s="11">
        <v>-0.42113859999999997</v>
      </c>
      <c r="BS581" s="11">
        <v>-0.25660280000000002</v>
      </c>
      <c r="BT581" s="11">
        <v>-0.1335356</v>
      </c>
      <c r="BU581" s="11">
        <v>1.8097E-3</v>
      </c>
      <c r="BV581" s="11">
        <v>7.9172400000000004E-2</v>
      </c>
      <c r="BW581" s="11">
        <v>0.24193490000000001</v>
      </c>
      <c r="BX581" s="11">
        <v>0.37427559999999999</v>
      </c>
      <c r="BY581" s="11">
        <v>-4.3451400000000001E-2</v>
      </c>
      <c r="BZ581" s="11">
        <v>-0.30302709999999999</v>
      </c>
      <c r="CA581" s="11">
        <v>-0.3780192</v>
      </c>
      <c r="CB581" s="11">
        <v>-0.82022969999999995</v>
      </c>
      <c r="CC581" s="11">
        <v>-0.9382992</v>
      </c>
      <c r="CD581" s="11">
        <v>-0.74130459999999998</v>
      </c>
      <c r="CE581" s="11">
        <v>-0.61740930000000005</v>
      </c>
      <c r="CF581" s="11">
        <v>-0.53149999999999997</v>
      </c>
      <c r="CG581" s="11">
        <v>-0.41051969999999999</v>
      </c>
      <c r="CH581" s="11">
        <v>-0.45618920000000002</v>
      </c>
      <c r="CI581" s="11">
        <v>-0.34289540000000002</v>
      </c>
      <c r="CJ581" s="11">
        <v>-0.1051275</v>
      </c>
      <c r="CK581" s="11">
        <v>-0.16948089999999999</v>
      </c>
      <c r="CL581" s="11">
        <v>1.79653E-2</v>
      </c>
      <c r="CM581" s="11">
        <v>-0.1366532</v>
      </c>
      <c r="CN581" s="11">
        <v>-0.1009758</v>
      </c>
      <c r="CO581" s="11">
        <v>-0.14272000000000001</v>
      </c>
      <c r="CP581" s="11">
        <v>-0.1148849</v>
      </c>
      <c r="CQ581" s="11">
        <v>2.37868E-2</v>
      </c>
      <c r="CR581" s="11">
        <v>0.1837838</v>
      </c>
      <c r="CS581" s="11">
        <v>0.29371770000000003</v>
      </c>
      <c r="CT581" s="11">
        <v>0.33567150000000001</v>
      </c>
      <c r="CU581" s="11">
        <v>0.5009325</v>
      </c>
      <c r="CV581" s="11">
        <v>0.64933839999999998</v>
      </c>
      <c r="CW581" s="11">
        <v>0.24320710000000001</v>
      </c>
      <c r="CX581" s="11">
        <v>-3.5886999999999998E-3</v>
      </c>
      <c r="CY581" s="11">
        <v>-0.1039843</v>
      </c>
      <c r="CZ581" s="11">
        <v>0.24042720000000001</v>
      </c>
      <c r="DA581" s="11">
        <v>0.23538880000000001</v>
      </c>
      <c r="DB581" s="11">
        <v>0.21366850000000001</v>
      </c>
      <c r="DC581" s="11">
        <v>0.18402260000000001</v>
      </c>
      <c r="DD581" s="11">
        <v>0.1635027</v>
      </c>
      <c r="DE581" s="11">
        <v>0.1518708</v>
      </c>
      <c r="DF581" s="11">
        <v>0.15217230000000001</v>
      </c>
      <c r="DG581" s="11">
        <v>0.17103460000000001</v>
      </c>
      <c r="DH581" s="11">
        <v>0.17018649999999999</v>
      </c>
      <c r="DI581" s="11">
        <v>0.1804548</v>
      </c>
      <c r="DJ581" s="11">
        <v>0.1837424</v>
      </c>
      <c r="DK581" s="11">
        <v>0.16891600000000001</v>
      </c>
      <c r="DL581" s="11">
        <v>0.15451590000000001</v>
      </c>
      <c r="DM581" s="11">
        <v>0.15753829999999999</v>
      </c>
      <c r="DN581" s="11">
        <v>0.18618899999999999</v>
      </c>
      <c r="DO581" s="11">
        <v>0.1704648</v>
      </c>
      <c r="DP581" s="11">
        <v>0.19291649999999999</v>
      </c>
      <c r="DQ581" s="11">
        <v>0.1774675</v>
      </c>
      <c r="DR581" s="11">
        <v>0.15594040000000001</v>
      </c>
      <c r="DS581" s="11">
        <v>0.1574593</v>
      </c>
      <c r="DT581" s="11">
        <v>0.16722629999999999</v>
      </c>
      <c r="DU581" s="11">
        <v>0.17427599999999999</v>
      </c>
      <c r="DV581" s="11">
        <v>0.1820456</v>
      </c>
      <c r="DW581" s="11">
        <v>0.16660140000000001</v>
      </c>
      <c r="DX581" s="11">
        <v>2.5494870000000001</v>
      </c>
      <c r="DY581" s="11">
        <v>0.1135077</v>
      </c>
      <c r="DZ581" s="11">
        <v>0.1559769</v>
      </c>
      <c r="EA581" s="11">
        <v>59.985106999999999</v>
      </c>
      <c r="EB581" s="11">
        <v>60.523139999999998</v>
      </c>
      <c r="EC581" s="11">
        <v>58.953654999999998</v>
      </c>
      <c r="ED581" s="11">
        <v>58.324272000000001</v>
      </c>
      <c r="EE581" s="11">
        <v>58.04768</v>
      </c>
      <c r="EF581" s="11">
        <v>58.924408</v>
      </c>
      <c r="EG581" s="11">
        <v>58.693424</v>
      </c>
      <c r="EH581" s="11">
        <v>59.463237999999997</v>
      </c>
      <c r="EI581" s="11">
        <v>60.140098999999999</v>
      </c>
      <c r="EJ581" s="11">
        <v>59.289082000000001</v>
      </c>
      <c r="EK581" s="11">
        <v>58.647613999999997</v>
      </c>
      <c r="EL581" s="11">
        <v>58.410282000000002</v>
      </c>
      <c r="EM581" s="11">
        <v>58.211620000000003</v>
      </c>
      <c r="EN581" s="11">
        <v>61.490417000000001</v>
      </c>
      <c r="EO581" s="11">
        <v>61.935158000000001</v>
      </c>
      <c r="EP581" s="11">
        <v>61.276595999999998</v>
      </c>
      <c r="EQ581" s="11">
        <v>60.718997999999999</v>
      </c>
      <c r="ER581" s="11">
        <v>60.90551</v>
      </c>
      <c r="ES581" s="11">
        <v>59.317729999999997</v>
      </c>
      <c r="ET581" s="11">
        <v>58.893687999999997</v>
      </c>
      <c r="EU581" s="11">
        <v>58.523071000000002</v>
      </c>
      <c r="EV581" s="11">
        <v>58.228980999999997</v>
      </c>
      <c r="EW581" s="11">
        <v>56.787379999999999</v>
      </c>
      <c r="EX581" s="11">
        <v>56.199931999999997</v>
      </c>
      <c r="EY581" s="11">
        <v>0</v>
      </c>
      <c r="EZ581" s="11"/>
      <c r="FA581" s="11"/>
      <c r="FB581" s="11"/>
      <c r="FC581" s="11"/>
      <c r="FD581" s="11"/>
      <c r="FE581" s="11"/>
      <c r="FF581" s="11"/>
      <c r="FG581" s="11"/>
      <c r="FH581" s="11"/>
      <c r="FI581" s="11"/>
      <c r="FJ581" s="11"/>
      <c r="FK581" s="11"/>
      <c r="FL581" s="11"/>
      <c r="FM581" s="11"/>
      <c r="FN581" s="11"/>
      <c r="FO581" s="11"/>
      <c r="FP581" s="11"/>
      <c r="FQ581" s="11"/>
      <c r="FR581" s="11"/>
      <c r="FS581" s="11"/>
      <c r="FT581" s="11"/>
      <c r="FU581" s="11"/>
      <c r="FV581" s="11"/>
    </row>
    <row r="582" spans="1:235" x14ac:dyDescent="0.2">
      <c r="A582" t="s">
        <v>112</v>
      </c>
      <c r="B582" t="s">
        <v>136</v>
      </c>
      <c r="C582" t="s">
        <v>0</v>
      </c>
      <c r="D582" t="s">
        <v>135</v>
      </c>
      <c r="E582" s="38" t="s">
        <v>210</v>
      </c>
      <c r="F582" t="s">
        <v>106</v>
      </c>
      <c r="G582" s="11">
        <v>9656</v>
      </c>
      <c r="H582" s="11">
        <v>3.0247980000000001</v>
      </c>
      <c r="I582" s="11">
        <v>2.6807940000000001</v>
      </c>
      <c r="J582" s="11">
        <v>2.6499069999999998</v>
      </c>
      <c r="K582" s="11">
        <v>2.5715599999999998</v>
      </c>
      <c r="L582" s="11">
        <v>2.6118399999999999</v>
      </c>
      <c r="M582" s="11">
        <v>2.8445079999999998</v>
      </c>
      <c r="N582" s="11">
        <v>3.2253630000000002</v>
      </c>
      <c r="O582" s="11">
        <v>3.7509860000000002</v>
      </c>
      <c r="P582" s="11">
        <v>4.1228949999999998</v>
      </c>
      <c r="Q582" s="11">
        <v>4.2260790000000004</v>
      </c>
      <c r="R582" s="11">
        <v>4.408766</v>
      </c>
      <c r="S582" s="11">
        <v>4.4064180000000004</v>
      </c>
      <c r="T582" s="11">
        <v>4.405716</v>
      </c>
      <c r="U582" s="11">
        <v>4.2538929999999997</v>
      </c>
      <c r="V582" s="11">
        <v>4.081169</v>
      </c>
      <c r="W582" s="11">
        <v>4.1388590000000001</v>
      </c>
      <c r="X582" s="11">
        <v>4.3176139999999998</v>
      </c>
      <c r="Y582" s="11">
        <v>4.6963980000000003</v>
      </c>
      <c r="Z582" s="11">
        <v>5.0634920000000001</v>
      </c>
      <c r="AA582" s="11">
        <v>5.4679929999999999</v>
      </c>
      <c r="AB582" s="11">
        <v>5.6480119999999996</v>
      </c>
      <c r="AC582" s="11">
        <v>5.2548529999999998</v>
      </c>
      <c r="AD582" s="11">
        <v>4.6813070000000003</v>
      </c>
      <c r="AE582" s="11">
        <v>3.9601419999999998</v>
      </c>
      <c r="AF582" s="11">
        <v>-0.98192889999999999</v>
      </c>
      <c r="AG582" s="11">
        <v>-1.008945</v>
      </c>
      <c r="AH582" s="11">
        <v>-0.8006799</v>
      </c>
      <c r="AI582" s="11">
        <v>-0.66748050000000003</v>
      </c>
      <c r="AJ582" s="11">
        <v>-0.57933480000000004</v>
      </c>
      <c r="AK582" s="11">
        <v>-0.50594240000000001</v>
      </c>
      <c r="AL582" s="11">
        <v>-0.55992010000000003</v>
      </c>
      <c r="AM582" s="11">
        <v>-0.54558530000000005</v>
      </c>
      <c r="AN582" s="11">
        <v>-0.42537829999999999</v>
      </c>
      <c r="AO582" s="11">
        <v>-0.49387969999999998</v>
      </c>
      <c r="AP582" s="11">
        <v>-0.3642938</v>
      </c>
      <c r="AQ582" s="11">
        <v>-0.41094730000000002</v>
      </c>
      <c r="AR582" s="11">
        <v>-0.35605330000000002</v>
      </c>
      <c r="AS582" s="11">
        <v>-0.40957460000000001</v>
      </c>
      <c r="AT582" s="11">
        <v>-0.48734670000000002</v>
      </c>
      <c r="AU582" s="11">
        <v>-0.34857959999999999</v>
      </c>
      <c r="AV582" s="11">
        <v>-0.2743623</v>
      </c>
      <c r="AW582" s="11">
        <v>-0.18149480000000001</v>
      </c>
      <c r="AX582" s="11">
        <v>-9.9240300000000004E-2</v>
      </c>
      <c r="AY582" s="11">
        <v>7.4963E-3</v>
      </c>
      <c r="AZ582" s="11">
        <v>7.0182599999999998E-2</v>
      </c>
      <c r="BA582" s="11">
        <v>-0.17112069999999999</v>
      </c>
      <c r="BB582" s="11">
        <v>-0.31609150000000003</v>
      </c>
      <c r="BC582" s="11">
        <v>-0.38853369999999998</v>
      </c>
      <c r="BD582" s="11">
        <v>-0.74380919999999995</v>
      </c>
      <c r="BE582" s="11">
        <v>-0.78326260000000003</v>
      </c>
      <c r="BF582" s="11">
        <v>-0.60464589999999996</v>
      </c>
      <c r="BG582" s="11">
        <v>-0.50053859999999994</v>
      </c>
      <c r="BH582" s="11">
        <v>-0.43161769999999999</v>
      </c>
      <c r="BI582" s="11">
        <v>-0.36598540000000002</v>
      </c>
      <c r="BJ582" s="11">
        <v>-0.41441939999999999</v>
      </c>
      <c r="BK582" s="11">
        <v>-0.37807010000000002</v>
      </c>
      <c r="BL582" s="11">
        <v>-0.2554536</v>
      </c>
      <c r="BM582" s="11">
        <v>-0.30212090000000003</v>
      </c>
      <c r="BN582" s="11">
        <v>-0.17835429999999999</v>
      </c>
      <c r="BO582" s="11">
        <v>-0.2443998</v>
      </c>
      <c r="BP582" s="11">
        <v>-0.2012594</v>
      </c>
      <c r="BQ582" s="11">
        <v>-0.25163489999999999</v>
      </c>
      <c r="BR582" s="11">
        <v>-0.28081840000000002</v>
      </c>
      <c r="BS582" s="11">
        <v>-0.16436770000000001</v>
      </c>
      <c r="BT582" s="11">
        <v>-7.5107999999999994E-2</v>
      </c>
      <c r="BU582" s="11">
        <v>-3.1614999999999998E-3</v>
      </c>
      <c r="BV582" s="11">
        <v>5.9632499999999998E-2</v>
      </c>
      <c r="BW582" s="11">
        <v>0.15962960000000001</v>
      </c>
      <c r="BX582" s="11">
        <v>0.2311822</v>
      </c>
      <c r="BY582" s="11">
        <v>-9.2599999999999996E-4</v>
      </c>
      <c r="BZ582" s="11">
        <v>-0.1415198</v>
      </c>
      <c r="CA582" s="11">
        <v>-0.22256049999999999</v>
      </c>
      <c r="CB582" s="11">
        <v>-0.50568939999999996</v>
      </c>
      <c r="CC582" s="11">
        <v>-0.55758070000000004</v>
      </c>
      <c r="CD582" s="11">
        <v>-0.40861189999999997</v>
      </c>
      <c r="CE582" s="11">
        <v>-0.33359680000000003</v>
      </c>
      <c r="CF582" s="11">
        <v>-0.2839006</v>
      </c>
      <c r="CG582" s="11">
        <v>-0.22602839999999999</v>
      </c>
      <c r="CH582" s="11">
        <v>-0.26891860000000001</v>
      </c>
      <c r="CI582" s="11">
        <v>-0.21055479999999999</v>
      </c>
      <c r="CJ582" s="11">
        <v>-8.5528999999999994E-2</v>
      </c>
      <c r="CK582" s="11">
        <v>-0.11036219999999999</v>
      </c>
      <c r="CL582" s="11">
        <v>7.5852000000000003E-3</v>
      </c>
      <c r="CM582" s="11">
        <v>-7.7852199999999996E-2</v>
      </c>
      <c r="CN582" s="11">
        <v>-4.64655E-2</v>
      </c>
      <c r="CO582" s="11">
        <v>-9.3695200000000006E-2</v>
      </c>
      <c r="CP582" s="11">
        <v>-7.4289999999999995E-2</v>
      </c>
      <c r="CQ582" s="11">
        <v>1.9844199999999999E-2</v>
      </c>
      <c r="CR582" s="11">
        <v>0.1241463</v>
      </c>
      <c r="CS582" s="11">
        <v>0.17517189999999999</v>
      </c>
      <c r="CT582" s="11">
        <v>0.21850530000000001</v>
      </c>
      <c r="CU582" s="11">
        <v>0.31176290000000001</v>
      </c>
      <c r="CV582" s="11">
        <v>0.39218180000000002</v>
      </c>
      <c r="CW582" s="11">
        <v>0.16926859999999999</v>
      </c>
      <c r="CX582" s="11">
        <v>3.3051799999999999E-2</v>
      </c>
      <c r="CY582" s="11">
        <v>-5.6587400000000003E-2</v>
      </c>
      <c r="CZ582" s="11">
        <v>0.14476649999999999</v>
      </c>
      <c r="DA582" s="11">
        <v>0.13720489999999999</v>
      </c>
      <c r="DB582" s="11">
        <v>0.1191802</v>
      </c>
      <c r="DC582" s="11">
        <v>0.1014934</v>
      </c>
      <c r="DD582" s="11">
        <v>8.9805599999999999E-2</v>
      </c>
      <c r="DE582" s="11">
        <v>8.5087800000000005E-2</v>
      </c>
      <c r="DF582" s="11">
        <v>8.8458200000000001E-2</v>
      </c>
      <c r="DG582" s="11">
        <v>0.101842</v>
      </c>
      <c r="DH582" s="11">
        <v>0.1033068</v>
      </c>
      <c r="DI582" s="11">
        <v>0.116581</v>
      </c>
      <c r="DJ582" s="11">
        <v>0.1130432</v>
      </c>
      <c r="DK582" s="11">
        <v>0.1012537</v>
      </c>
      <c r="DL582" s="11">
        <v>9.4107999999999997E-2</v>
      </c>
      <c r="DM582" s="11">
        <v>9.6020499999999995E-2</v>
      </c>
      <c r="DN582" s="11">
        <v>0.12556030000000001</v>
      </c>
      <c r="DO582" s="11">
        <v>0.11199290000000001</v>
      </c>
      <c r="DP582" s="11">
        <v>0.121138</v>
      </c>
      <c r="DQ582" s="11">
        <v>0.108419</v>
      </c>
      <c r="DR582" s="11">
        <v>9.6587800000000001E-2</v>
      </c>
      <c r="DS582" s="11">
        <v>9.2490500000000003E-2</v>
      </c>
      <c r="DT582" s="11">
        <v>9.7880800000000004E-2</v>
      </c>
      <c r="DU582" s="11">
        <v>0.10347099999999999</v>
      </c>
      <c r="DV582" s="11">
        <v>0.106132</v>
      </c>
      <c r="DW582" s="11">
        <v>0.10090449999999999</v>
      </c>
      <c r="DX582" s="11">
        <v>1.58955</v>
      </c>
      <c r="DY582" s="11">
        <v>7.1314000000000002E-2</v>
      </c>
      <c r="DZ582" s="11">
        <v>9.8616999999999996E-2</v>
      </c>
      <c r="EA582" s="11">
        <v>60.288058999999997</v>
      </c>
      <c r="EB582" s="11">
        <v>61.141151000000001</v>
      </c>
      <c r="EC582" s="11">
        <v>59.280597999999998</v>
      </c>
      <c r="ED582" s="11">
        <v>58.745308000000001</v>
      </c>
      <c r="EE582" s="11">
        <v>58.959595</v>
      </c>
      <c r="EF582" s="11">
        <v>59.470576999999999</v>
      </c>
      <c r="EG582" s="11">
        <v>59.168232000000003</v>
      </c>
      <c r="EH582" s="11">
        <v>59.757247999999997</v>
      </c>
      <c r="EI582" s="11">
        <v>60.096801999999997</v>
      </c>
      <c r="EJ582" s="11">
        <v>59.016632000000001</v>
      </c>
      <c r="EK582" s="11">
        <v>58.859169000000001</v>
      </c>
      <c r="EL582" s="11">
        <v>58.309382999999997</v>
      </c>
      <c r="EM582" s="11">
        <v>58.150531999999998</v>
      </c>
      <c r="EN582" s="11">
        <v>61.934753000000001</v>
      </c>
      <c r="EO582" s="11">
        <v>62.148083</v>
      </c>
      <c r="EP582" s="11">
        <v>61.139980000000001</v>
      </c>
      <c r="EQ582" s="11">
        <v>60.939017999999997</v>
      </c>
      <c r="ER582" s="11">
        <v>60.946693000000003</v>
      </c>
      <c r="ES582" s="11">
        <v>59.381985</v>
      </c>
      <c r="ET582" s="11">
        <v>59.234966</v>
      </c>
      <c r="EU582" s="11">
        <v>58.892006000000002</v>
      </c>
      <c r="EV582" s="11">
        <v>58.334114</v>
      </c>
      <c r="EW582" s="11">
        <v>57.481983</v>
      </c>
      <c r="EX582" s="11">
        <v>57.041575999999999</v>
      </c>
      <c r="EY582" s="11">
        <v>0</v>
      </c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IA582" s="37"/>
    </row>
    <row r="583" spans="1:235" x14ac:dyDescent="0.2">
      <c r="A583" t="s">
        <v>112</v>
      </c>
      <c r="B583" t="s">
        <v>136</v>
      </c>
      <c r="C583" t="s">
        <v>0</v>
      </c>
      <c r="D583" t="s">
        <v>135</v>
      </c>
      <c r="E583" s="38" t="s">
        <v>210</v>
      </c>
      <c r="F583" t="s">
        <v>107</v>
      </c>
      <c r="G583" s="11">
        <v>5795</v>
      </c>
      <c r="H583" s="11">
        <v>2.2729400000000002</v>
      </c>
      <c r="I583" s="11">
        <v>2.0367980000000001</v>
      </c>
      <c r="J583" s="11">
        <v>1.9080870000000001</v>
      </c>
      <c r="K583" s="11">
        <v>1.886395</v>
      </c>
      <c r="L583" s="11">
        <v>1.961557</v>
      </c>
      <c r="M583" s="11">
        <v>2.1595179999999998</v>
      </c>
      <c r="N583" s="11">
        <v>2.3649079999999998</v>
      </c>
      <c r="O583" s="11">
        <v>2.7151839999999998</v>
      </c>
      <c r="P583" s="11">
        <v>2.9309829999999999</v>
      </c>
      <c r="Q583" s="11">
        <v>3.0842740000000002</v>
      </c>
      <c r="R583" s="11">
        <v>3.2022689999999998</v>
      </c>
      <c r="S583" s="11">
        <v>3.1738249999999999</v>
      </c>
      <c r="T583" s="11">
        <v>3.180993</v>
      </c>
      <c r="U583" s="11">
        <v>3.1493829999999998</v>
      </c>
      <c r="V583" s="11">
        <v>3.110493</v>
      </c>
      <c r="W583" s="11">
        <v>3.1586609999999999</v>
      </c>
      <c r="X583" s="11">
        <v>3.221981</v>
      </c>
      <c r="Y583" s="11">
        <v>3.5184829999999998</v>
      </c>
      <c r="Z583" s="11">
        <v>3.6565210000000001</v>
      </c>
      <c r="AA583" s="11">
        <v>3.9016280000000001</v>
      </c>
      <c r="AB583" s="11">
        <v>4.0269459999999997</v>
      </c>
      <c r="AC583" s="11">
        <v>3.7742599999999999</v>
      </c>
      <c r="AD583" s="11">
        <v>3.3962599999999998</v>
      </c>
      <c r="AE583" s="11">
        <v>2.8985650000000001</v>
      </c>
      <c r="AF583" s="11">
        <v>-0.68321200000000004</v>
      </c>
      <c r="AG583" s="11">
        <v>-0.69133549999999999</v>
      </c>
      <c r="AH583" s="11">
        <v>-0.61814029999999998</v>
      </c>
      <c r="AI583" s="11">
        <v>-0.54960430000000005</v>
      </c>
      <c r="AJ583" s="11">
        <v>-0.4773579</v>
      </c>
      <c r="AK583" s="11">
        <v>-0.4040726</v>
      </c>
      <c r="AL583" s="11">
        <v>-0.40735500000000002</v>
      </c>
      <c r="AM583" s="11">
        <v>-0.37670680000000001</v>
      </c>
      <c r="AN583" s="11">
        <v>-0.2718197</v>
      </c>
      <c r="AO583" s="11">
        <v>-0.30108439999999997</v>
      </c>
      <c r="AP583" s="11">
        <v>-0.24731</v>
      </c>
      <c r="AQ583" s="11">
        <v>-0.3014288</v>
      </c>
      <c r="AR583" s="11">
        <v>-0.25661919999999999</v>
      </c>
      <c r="AS583" s="11">
        <v>-0.27228019999999997</v>
      </c>
      <c r="AT583" s="11">
        <v>-0.27667940000000002</v>
      </c>
      <c r="AU583" s="11">
        <v>-0.20760239999999999</v>
      </c>
      <c r="AV583" s="11">
        <v>-0.18346560000000001</v>
      </c>
      <c r="AW583" s="11">
        <v>-0.109164</v>
      </c>
      <c r="AX583" s="11">
        <v>-7.0731500000000003E-2</v>
      </c>
      <c r="AY583" s="11">
        <v>-1.4133099999999999E-2</v>
      </c>
      <c r="AZ583" s="11">
        <v>2.6502000000000001E-2</v>
      </c>
      <c r="BA583" s="11">
        <v>-0.14614269999999999</v>
      </c>
      <c r="BB583" s="11">
        <v>-0.26308730000000002</v>
      </c>
      <c r="BC583" s="11">
        <v>-0.28750369999999997</v>
      </c>
      <c r="BD583" s="11">
        <v>-0.51321269999999997</v>
      </c>
      <c r="BE583" s="11">
        <v>-0.51797470000000001</v>
      </c>
      <c r="BF583" s="11">
        <v>-0.46512229999999999</v>
      </c>
      <c r="BG583" s="11">
        <v>-0.4107266</v>
      </c>
      <c r="BH583" s="11">
        <v>-0.35341460000000002</v>
      </c>
      <c r="BI583" s="11">
        <v>-0.29321130000000001</v>
      </c>
      <c r="BJ583" s="11">
        <v>-0.30175410000000003</v>
      </c>
      <c r="BK583" s="11">
        <v>-0.25977169999999999</v>
      </c>
      <c r="BL583" s="11">
        <v>-0.15838379999999999</v>
      </c>
      <c r="BM583" s="11">
        <v>-0.18569250000000001</v>
      </c>
      <c r="BN583" s="11">
        <v>-0.1235079</v>
      </c>
      <c r="BO583" s="11">
        <v>-0.1857965</v>
      </c>
      <c r="BP583" s="11">
        <v>-0.1524141</v>
      </c>
      <c r="BQ583" s="11">
        <v>-0.1656958</v>
      </c>
      <c r="BR583" s="11">
        <v>-0.1599333</v>
      </c>
      <c r="BS583" s="11">
        <v>-9.8807300000000001E-2</v>
      </c>
      <c r="BT583" s="11">
        <v>-5.6463699999999999E-2</v>
      </c>
      <c r="BU583" s="11">
        <v>7.9717E-3</v>
      </c>
      <c r="BV583" s="11">
        <v>3.1296499999999998E-2</v>
      </c>
      <c r="BW583" s="11">
        <v>9.4967399999999993E-2</v>
      </c>
      <c r="BX583" s="11">
        <v>0.14287530000000001</v>
      </c>
      <c r="BY583" s="11">
        <v>-2.6191699999999998E-2</v>
      </c>
      <c r="BZ583" s="11">
        <v>-0.1352459</v>
      </c>
      <c r="CA583" s="11">
        <v>-0.17437069999999999</v>
      </c>
      <c r="CB583" s="11">
        <v>-0.3432134</v>
      </c>
      <c r="CC583" s="11">
        <v>-0.34461389999999997</v>
      </c>
      <c r="CD583" s="11">
        <v>-0.3121043</v>
      </c>
      <c r="CE583" s="11">
        <v>-0.2718489</v>
      </c>
      <c r="CF583" s="11">
        <v>-0.22947139999999999</v>
      </c>
      <c r="CG583" s="11">
        <v>-0.18234990000000001</v>
      </c>
      <c r="CH583" s="11">
        <v>-0.1961532</v>
      </c>
      <c r="CI583" s="11">
        <v>-0.14283650000000001</v>
      </c>
      <c r="CJ583" s="11">
        <v>-4.4948000000000002E-2</v>
      </c>
      <c r="CK583" s="11">
        <v>-7.0300600000000005E-2</v>
      </c>
      <c r="CL583" s="11">
        <v>2.942E-4</v>
      </c>
      <c r="CM583" s="11">
        <v>-7.0164199999999996E-2</v>
      </c>
      <c r="CN583" s="11">
        <v>-4.8209000000000002E-2</v>
      </c>
      <c r="CO583" s="11">
        <v>-5.9111400000000001E-2</v>
      </c>
      <c r="CP583" s="11">
        <v>-4.3187299999999998E-2</v>
      </c>
      <c r="CQ583" s="11">
        <v>9.9877999999999998E-3</v>
      </c>
      <c r="CR583" s="11">
        <v>7.0538299999999998E-2</v>
      </c>
      <c r="CS583" s="11">
        <v>0.12510740000000001</v>
      </c>
      <c r="CT583" s="11">
        <v>0.13332450000000001</v>
      </c>
      <c r="CU583" s="11">
        <v>0.204068</v>
      </c>
      <c r="CV583" s="11">
        <v>0.2592486</v>
      </c>
      <c r="CW583" s="11">
        <v>9.3759400000000007E-2</v>
      </c>
      <c r="CX583" s="11">
        <v>-7.4044999999999996E-3</v>
      </c>
      <c r="CY583" s="11">
        <v>-6.1237699999999999E-2</v>
      </c>
      <c r="CZ583" s="11">
        <v>0.10335220000000001</v>
      </c>
      <c r="DA583" s="11">
        <v>0.1053959</v>
      </c>
      <c r="DB583" s="11">
        <v>9.3028299999999994E-2</v>
      </c>
      <c r="DC583" s="11">
        <v>8.4431599999999996E-2</v>
      </c>
      <c r="DD583" s="11">
        <v>7.5352199999999994E-2</v>
      </c>
      <c r="DE583" s="11">
        <v>6.7398899999999998E-2</v>
      </c>
      <c r="DF583" s="11">
        <v>6.4200800000000002E-2</v>
      </c>
      <c r="DG583" s="11">
        <v>7.1091500000000002E-2</v>
      </c>
      <c r="DH583" s="11">
        <v>6.89641E-2</v>
      </c>
      <c r="DI583" s="11">
        <v>7.0153300000000002E-2</v>
      </c>
      <c r="DJ583" s="11">
        <v>7.5266299999999994E-2</v>
      </c>
      <c r="DK583" s="11">
        <v>7.0299500000000001E-2</v>
      </c>
      <c r="DL583" s="11">
        <v>6.3352199999999997E-2</v>
      </c>
      <c r="DM583" s="11">
        <v>6.4798700000000001E-2</v>
      </c>
      <c r="DN583" s="11">
        <v>7.0976600000000001E-2</v>
      </c>
      <c r="DO583" s="11">
        <v>6.6142699999999999E-2</v>
      </c>
      <c r="DP583" s="11">
        <v>7.7211699999999994E-2</v>
      </c>
      <c r="DQ583" s="11">
        <v>7.1213499999999999E-2</v>
      </c>
      <c r="DR583" s="11">
        <v>6.2028600000000003E-2</v>
      </c>
      <c r="DS583" s="11">
        <v>6.6328399999999996E-2</v>
      </c>
      <c r="DT583" s="11">
        <v>7.0749900000000004E-2</v>
      </c>
      <c r="DU583" s="11">
        <v>7.2925000000000004E-2</v>
      </c>
      <c r="DV583" s="11">
        <v>7.7722100000000002E-2</v>
      </c>
      <c r="DW583" s="11">
        <v>6.8779999999999994E-2</v>
      </c>
      <c r="DX583" s="11">
        <v>0.97365690000000005</v>
      </c>
      <c r="DY583" s="11">
        <v>4.3216999999999998E-2</v>
      </c>
      <c r="DZ583" s="11">
        <v>5.9235000000000003E-2</v>
      </c>
      <c r="EA583" s="11">
        <v>59.477210999999997</v>
      </c>
      <c r="EB583" s="11">
        <v>59.487040999999998</v>
      </c>
      <c r="EC583" s="11">
        <v>58.405540000000002</v>
      </c>
      <c r="ED583" s="11">
        <v>57.618408000000002</v>
      </c>
      <c r="EE583" s="11">
        <v>56.518856</v>
      </c>
      <c r="EF583" s="11">
        <v>58.008758999999998</v>
      </c>
      <c r="EG583" s="11">
        <v>57.897407999999999</v>
      </c>
      <c r="EH583" s="11">
        <v>58.970329</v>
      </c>
      <c r="EI583" s="11">
        <v>60.212688</v>
      </c>
      <c r="EJ583" s="11">
        <v>59.745846</v>
      </c>
      <c r="EK583" s="11">
        <v>58.292937999999999</v>
      </c>
      <c r="EL583" s="11">
        <v>58.579445</v>
      </c>
      <c r="EM583" s="11">
        <v>58.314030000000002</v>
      </c>
      <c r="EN583" s="11">
        <v>60.745486999999997</v>
      </c>
      <c r="EO583" s="11">
        <v>61.578194000000003</v>
      </c>
      <c r="EP583" s="11">
        <v>61.505629999999996</v>
      </c>
      <c r="EQ583" s="11">
        <v>60.350135999999999</v>
      </c>
      <c r="ER583" s="11">
        <v>60.836460000000002</v>
      </c>
      <c r="ES583" s="11">
        <v>59.210011000000002</v>
      </c>
      <c r="ET583" s="11">
        <v>58.321536999999999</v>
      </c>
      <c r="EU583" s="11">
        <v>57.904555999999999</v>
      </c>
      <c r="EV583" s="11">
        <v>58.052726999999997</v>
      </c>
      <c r="EW583" s="11">
        <v>55.622878999999998</v>
      </c>
      <c r="EX583" s="11">
        <v>54.788918000000002</v>
      </c>
      <c r="EY583" s="11">
        <v>0</v>
      </c>
      <c r="EZ583" s="11"/>
      <c r="FA583" s="11"/>
      <c r="FB583" s="11"/>
      <c r="FC583" s="11"/>
      <c r="FD583" s="11"/>
      <c r="FE583" s="11"/>
      <c r="FF583" s="11"/>
      <c r="FG583" s="11"/>
      <c r="FH583" s="11"/>
      <c r="FI583" s="11"/>
      <c r="FJ583" s="11"/>
      <c r="FK583" s="11"/>
      <c r="FL583" s="11"/>
      <c r="FM583" s="11"/>
      <c r="FN583" s="11"/>
      <c r="FO583" s="11"/>
      <c r="FP583" s="11"/>
      <c r="FQ583" s="11"/>
      <c r="FR583" s="11"/>
      <c r="FS583" s="11"/>
      <c r="FT583" s="11"/>
      <c r="FU583" s="11"/>
      <c r="FV583" s="11"/>
      <c r="HY583" s="37"/>
      <c r="IA583" s="37"/>
    </row>
    <row r="584" spans="1:235" x14ac:dyDescent="0.2">
      <c r="A584" t="s">
        <v>112</v>
      </c>
      <c r="B584" t="s">
        <v>136</v>
      </c>
      <c r="C584" t="s">
        <v>0</v>
      </c>
      <c r="D584" t="s">
        <v>135</v>
      </c>
      <c r="E584" s="38" t="s">
        <v>116</v>
      </c>
      <c r="F584" t="s">
        <v>105</v>
      </c>
      <c r="G584" s="11">
        <v>15130</v>
      </c>
      <c r="H584" s="11">
        <v>7.8121099999999997</v>
      </c>
      <c r="I584" s="11">
        <v>7.0087489999999999</v>
      </c>
      <c r="J584" s="11">
        <v>6.3872119999999999</v>
      </c>
      <c r="K584" s="11">
        <v>6.0165959999999998</v>
      </c>
      <c r="L584" s="11">
        <v>5.8519680000000003</v>
      </c>
      <c r="M584" s="11">
        <v>6.051221</v>
      </c>
      <c r="N584" s="11">
        <v>6.3446100000000003</v>
      </c>
      <c r="O584" s="11">
        <v>7.0816860000000004</v>
      </c>
      <c r="P584" s="11">
        <v>7.517309</v>
      </c>
      <c r="Q584" s="11">
        <v>7.9560649999999997</v>
      </c>
      <c r="R584" s="11">
        <v>8.6962209999999995</v>
      </c>
      <c r="S584" s="11">
        <v>9.3445239999999998</v>
      </c>
      <c r="T584" s="11">
        <v>10.61083</v>
      </c>
      <c r="U584" s="11">
        <v>11.31255</v>
      </c>
      <c r="V584" s="11">
        <v>11.91976</v>
      </c>
      <c r="W584" s="11">
        <v>12.76754</v>
      </c>
      <c r="X584" s="11">
        <v>13.31598</v>
      </c>
      <c r="Y584" s="11">
        <v>13.921099999999999</v>
      </c>
      <c r="Z584" s="11">
        <v>13.82696</v>
      </c>
      <c r="AA584" s="11">
        <v>13.38453</v>
      </c>
      <c r="AB584" s="11">
        <v>13.20495</v>
      </c>
      <c r="AC584" s="11">
        <v>12.257949999999999</v>
      </c>
      <c r="AD584" s="11">
        <v>10.6793</v>
      </c>
      <c r="AE584" s="11">
        <v>9.1550200000000004</v>
      </c>
      <c r="AF584" s="11">
        <v>-1.248507</v>
      </c>
      <c r="AG584" s="11">
        <v>-1.1754629999999999</v>
      </c>
      <c r="AH584" s="11">
        <v>-1.098198</v>
      </c>
      <c r="AI584" s="11">
        <v>-0.96909109999999998</v>
      </c>
      <c r="AJ584" s="11">
        <v>-0.8716218</v>
      </c>
      <c r="AK584" s="11">
        <v>-0.67322870000000001</v>
      </c>
      <c r="AL584" s="11">
        <v>-0.77702329999999997</v>
      </c>
      <c r="AM584" s="11">
        <v>-0.57481870000000002</v>
      </c>
      <c r="AN584" s="11">
        <v>-0.40813640000000001</v>
      </c>
      <c r="AO584" s="11">
        <v>-0.39586290000000002</v>
      </c>
      <c r="AP584" s="11">
        <v>-0.25559949999999998</v>
      </c>
      <c r="AQ584" s="11">
        <v>-0.46469349999999998</v>
      </c>
      <c r="AR584" s="11">
        <v>-0.21152789999999999</v>
      </c>
      <c r="AS584" s="11">
        <v>-0.34572059999999999</v>
      </c>
      <c r="AT584" s="11">
        <v>-0.43574940000000001</v>
      </c>
      <c r="AU584" s="11">
        <v>-0.2605828</v>
      </c>
      <c r="AV584" s="11">
        <v>-3.5663199999999999E-2</v>
      </c>
      <c r="AW584" s="11">
        <v>0.1083628</v>
      </c>
      <c r="AX584" s="11">
        <v>0.1524712</v>
      </c>
      <c r="AY584" s="11">
        <v>0.3001837</v>
      </c>
      <c r="AZ584" s="11">
        <v>0.20561499999999999</v>
      </c>
      <c r="BA584" s="11">
        <v>-0.34823009999999999</v>
      </c>
      <c r="BB584" s="11">
        <v>-0.6474048</v>
      </c>
      <c r="BC584" s="11">
        <v>-0.65749869999999999</v>
      </c>
      <c r="BD584" s="11">
        <v>-0.87572870000000003</v>
      </c>
      <c r="BE584" s="11">
        <v>-0.84486170000000005</v>
      </c>
      <c r="BF584" s="11">
        <v>-0.81435539999999995</v>
      </c>
      <c r="BG584" s="11">
        <v>-0.71484340000000002</v>
      </c>
      <c r="BH584" s="11">
        <v>-0.64455700000000005</v>
      </c>
      <c r="BI584" s="11">
        <v>-0.47117439999999999</v>
      </c>
      <c r="BJ584" s="11">
        <v>-0.57196250000000004</v>
      </c>
      <c r="BK584" s="11">
        <v>-0.36460239999999999</v>
      </c>
      <c r="BL584" s="11">
        <v>-0.19116830000000001</v>
      </c>
      <c r="BM584" s="11">
        <v>-0.15460499999999999</v>
      </c>
      <c r="BN584" s="11">
        <v>4.4783999999999996E-3</v>
      </c>
      <c r="BO584" s="11">
        <v>-0.18339649999999999</v>
      </c>
      <c r="BP584" s="11">
        <v>8.1415299999999996E-2</v>
      </c>
      <c r="BQ584" s="11">
        <v>-1.8271699999999998E-2</v>
      </c>
      <c r="BR584" s="11">
        <v>-7.8716999999999995E-2</v>
      </c>
      <c r="BS584" s="11">
        <v>8.9854500000000004E-2</v>
      </c>
      <c r="BT584" s="11">
        <v>0.33466390000000001</v>
      </c>
      <c r="BU584" s="11">
        <v>0.47190710000000002</v>
      </c>
      <c r="BV584" s="11">
        <v>0.51300469999999998</v>
      </c>
      <c r="BW584" s="11">
        <v>0.61745879999999997</v>
      </c>
      <c r="BX584" s="11">
        <v>0.51879710000000001</v>
      </c>
      <c r="BY584" s="11">
        <v>-2.0566899999999999E-2</v>
      </c>
      <c r="BZ584" s="11">
        <v>-0.3573771</v>
      </c>
      <c r="CA584" s="11">
        <v>-0.38415660000000001</v>
      </c>
      <c r="CB584" s="11">
        <v>-0.50294989999999995</v>
      </c>
      <c r="CC584" s="11">
        <v>-0.51426050000000001</v>
      </c>
      <c r="CD584" s="11">
        <v>-0.53051280000000001</v>
      </c>
      <c r="CE584" s="11">
        <v>-0.4605957</v>
      </c>
      <c r="CF584" s="11">
        <v>-0.41749219999999998</v>
      </c>
      <c r="CG584" s="11">
        <v>-0.26912000000000003</v>
      </c>
      <c r="CH584" s="11">
        <v>-0.36690159999999999</v>
      </c>
      <c r="CI584" s="11">
        <v>-0.1543862</v>
      </c>
      <c r="CJ584" s="11">
        <v>2.5799800000000001E-2</v>
      </c>
      <c r="CK584" s="11">
        <v>8.6652900000000005E-2</v>
      </c>
      <c r="CL584" s="11">
        <v>0.26455630000000002</v>
      </c>
      <c r="CM584" s="11">
        <v>9.7900600000000004E-2</v>
      </c>
      <c r="CN584" s="11">
        <v>0.37435839999999998</v>
      </c>
      <c r="CO584" s="11">
        <v>0.30917709999999998</v>
      </c>
      <c r="CP584" s="11">
        <v>0.27831539999999999</v>
      </c>
      <c r="CQ584" s="11">
        <v>0.44029170000000001</v>
      </c>
      <c r="CR584" s="11">
        <v>0.70499089999999998</v>
      </c>
      <c r="CS584" s="11">
        <v>0.83545139999999996</v>
      </c>
      <c r="CT584" s="11">
        <v>0.87353829999999999</v>
      </c>
      <c r="CU584" s="11">
        <v>0.93473379999999995</v>
      </c>
      <c r="CV584" s="11">
        <v>0.83197920000000003</v>
      </c>
      <c r="CW584" s="11">
        <v>0.30709629999999999</v>
      </c>
      <c r="CX584" s="11">
        <v>-6.7349300000000001E-2</v>
      </c>
      <c r="CY584" s="11">
        <v>-0.11081439999999999</v>
      </c>
      <c r="CZ584" s="11">
        <v>0.22663340000000001</v>
      </c>
      <c r="DA584" s="11">
        <v>0.20099120000000001</v>
      </c>
      <c r="DB584" s="11">
        <v>0.1725641</v>
      </c>
      <c r="DC584" s="11">
        <v>0.1545716</v>
      </c>
      <c r="DD584" s="11">
        <v>0.13804559999999999</v>
      </c>
      <c r="DE584" s="11">
        <v>0.1228403</v>
      </c>
      <c r="DF584" s="11">
        <v>0.1246681</v>
      </c>
      <c r="DG584" s="11">
        <v>0.12780240000000001</v>
      </c>
      <c r="DH584" s="11">
        <v>0.1319072</v>
      </c>
      <c r="DI584" s="11">
        <v>0.14667440000000001</v>
      </c>
      <c r="DJ584" s="11">
        <v>0.15811610000000001</v>
      </c>
      <c r="DK584" s="11">
        <v>0.17101649999999999</v>
      </c>
      <c r="DL584" s="11">
        <v>0.1780968</v>
      </c>
      <c r="DM584" s="11">
        <v>0.1990748</v>
      </c>
      <c r="DN584" s="11">
        <v>0.21706030000000001</v>
      </c>
      <c r="DO584" s="11">
        <v>0.21305070000000001</v>
      </c>
      <c r="DP584" s="11">
        <v>0.22514290000000001</v>
      </c>
      <c r="DQ584" s="11">
        <v>0.2210192</v>
      </c>
      <c r="DR584" s="11">
        <v>0.21918879999999999</v>
      </c>
      <c r="DS584" s="11">
        <v>0.19288959999999999</v>
      </c>
      <c r="DT584" s="11">
        <v>0.19040119999999999</v>
      </c>
      <c r="DU584" s="11">
        <v>0.1992051</v>
      </c>
      <c r="DV584" s="11">
        <v>0.17632439999999999</v>
      </c>
      <c r="DW584" s="11">
        <v>0.1661802</v>
      </c>
      <c r="DX584" s="11">
        <v>3.370476</v>
      </c>
      <c r="DY584" s="11">
        <v>0.1416009</v>
      </c>
      <c r="DZ584" s="11">
        <v>0.22692010000000001</v>
      </c>
      <c r="EA584" s="11">
        <v>67.065178000000003</v>
      </c>
      <c r="EB584" s="11">
        <v>68.002350000000007</v>
      </c>
      <c r="EC584" s="11">
        <v>67.005538999999999</v>
      </c>
      <c r="ED584" s="11">
        <v>66.113715999999997</v>
      </c>
      <c r="EE584" s="11">
        <v>65.720993000000007</v>
      </c>
      <c r="EF584" s="11">
        <v>65.339225999999996</v>
      </c>
      <c r="EG584" s="11">
        <v>65.564018000000004</v>
      </c>
      <c r="EH584" s="11">
        <v>66.905991</v>
      </c>
      <c r="EI584" s="11">
        <v>69.023796000000004</v>
      </c>
      <c r="EJ584" s="11">
        <v>71.111794000000003</v>
      </c>
      <c r="EK584" s="11">
        <v>72.679901000000001</v>
      </c>
      <c r="EL584" s="11">
        <v>73.750320000000002</v>
      </c>
      <c r="EM584" s="11">
        <v>74.236168000000006</v>
      </c>
      <c r="EN584" s="11">
        <v>77.200705999999997</v>
      </c>
      <c r="EO584" s="11">
        <v>76.025383000000005</v>
      </c>
      <c r="EP584" s="11">
        <v>75.000038000000004</v>
      </c>
      <c r="EQ584" s="11">
        <v>73.938025999999994</v>
      </c>
      <c r="ER584" s="11">
        <v>72.815285000000003</v>
      </c>
      <c r="ES584" s="11">
        <v>71.079375999999996</v>
      </c>
      <c r="ET584" s="11">
        <v>68.795745999999994</v>
      </c>
      <c r="EU584" s="11">
        <v>67.643906000000001</v>
      </c>
      <c r="EV584" s="11">
        <v>66.894217999999995</v>
      </c>
      <c r="EW584" s="11">
        <v>66.329650999999998</v>
      </c>
      <c r="EX584" s="11">
        <v>66.595618999999999</v>
      </c>
      <c r="EY584" s="11">
        <v>0</v>
      </c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HY584" s="37"/>
      <c r="IA584" s="37"/>
    </row>
    <row r="585" spans="1:235" x14ac:dyDescent="0.2">
      <c r="A585" t="s">
        <v>112</v>
      </c>
      <c r="B585" t="s">
        <v>136</v>
      </c>
      <c r="C585" t="s">
        <v>0</v>
      </c>
      <c r="D585" t="s">
        <v>135</v>
      </c>
      <c r="E585" s="38" t="s">
        <v>116</v>
      </c>
      <c r="F585" t="s">
        <v>106</v>
      </c>
      <c r="G585" s="11">
        <v>9341</v>
      </c>
      <c r="H585" s="11">
        <v>4.3521280000000004</v>
      </c>
      <c r="I585" s="11">
        <v>3.928185</v>
      </c>
      <c r="J585" s="11">
        <v>3.645019</v>
      </c>
      <c r="K585" s="11">
        <v>3.465128</v>
      </c>
      <c r="L585" s="11">
        <v>3.3228420000000001</v>
      </c>
      <c r="M585" s="11">
        <v>3.4398230000000001</v>
      </c>
      <c r="N585" s="11">
        <v>3.6280610000000002</v>
      </c>
      <c r="O585" s="11">
        <v>4.0583289999999996</v>
      </c>
      <c r="P585" s="11">
        <v>4.3317209999999999</v>
      </c>
      <c r="Q585" s="11">
        <v>4.5228970000000004</v>
      </c>
      <c r="R585" s="11">
        <v>4.8755059999999997</v>
      </c>
      <c r="S585" s="11">
        <v>5.123456</v>
      </c>
      <c r="T585" s="11">
        <v>5.6419889999999997</v>
      </c>
      <c r="U585" s="11">
        <v>5.8062620000000003</v>
      </c>
      <c r="V585" s="11">
        <v>5.9851419999999997</v>
      </c>
      <c r="W585" s="11">
        <v>6.3604520000000004</v>
      </c>
      <c r="X585" s="11">
        <v>6.6640969999999999</v>
      </c>
      <c r="Y585" s="11">
        <v>7.0924259999999997</v>
      </c>
      <c r="Z585" s="11">
        <v>7.1913419999999997</v>
      </c>
      <c r="AA585" s="11">
        <v>7.1103810000000003</v>
      </c>
      <c r="AB585" s="11">
        <v>7.1882970000000004</v>
      </c>
      <c r="AC585" s="11">
        <v>6.7252239999999999</v>
      </c>
      <c r="AD585" s="11">
        <v>5.9313380000000002</v>
      </c>
      <c r="AE585" s="11">
        <v>5.1093219999999997</v>
      </c>
      <c r="AF585" s="11">
        <v>-0.72538380000000002</v>
      </c>
      <c r="AG585" s="11">
        <v>-0.6876757</v>
      </c>
      <c r="AH585" s="11">
        <v>-0.58227450000000003</v>
      </c>
      <c r="AI585" s="11">
        <v>-0.48756539999999998</v>
      </c>
      <c r="AJ585" s="11">
        <v>-0.46573360000000003</v>
      </c>
      <c r="AK585" s="11">
        <v>-0.3710618</v>
      </c>
      <c r="AL585" s="11">
        <v>-0.44825419999999999</v>
      </c>
      <c r="AM585" s="11">
        <v>-0.38417089999999998</v>
      </c>
      <c r="AN585" s="11">
        <v>-0.2761556</v>
      </c>
      <c r="AO585" s="11">
        <v>-0.30067179999999999</v>
      </c>
      <c r="AP585" s="11">
        <v>-0.19472719999999999</v>
      </c>
      <c r="AQ585" s="11">
        <v>-0.30904700000000002</v>
      </c>
      <c r="AR585" s="11">
        <v>-0.16504940000000001</v>
      </c>
      <c r="AS585" s="11">
        <v>-0.2434723</v>
      </c>
      <c r="AT585" s="11">
        <v>-0.297072</v>
      </c>
      <c r="AU585" s="11">
        <v>-0.1804655</v>
      </c>
      <c r="AV585" s="11">
        <v>-4.6122200000000002E-2</v>
      </c>
      <c r="AW585" s="11">
        <v>4.3550100000000001E-2</v>
      </c>
      <c r="AX585" s="11">
        <v>6.2753400000000001E-2</v>
      </c>
      <c r="AY585" s="11">
        <v>0.12508739999999999</v>
      </c>
      <c r="AZ585" s="11">
        <v>7.3557300000000006E-2</v>
      </c>
      <c r="BA585" s="11">
        <v>-0.2303742</v>
      </c>
      <c r="BB585" s="11">
        <v>-0.36613319999999999</v>
      </c>
      <c r="BC585" s="11">
        <v>-0.37971319999999997</v>
      </c>
      <c r="BD585" s="11">
        <v>-0.51007990000000003</v>
      </c>
      <c r="BE585" s="11">
        <v>-0.49530740000000001</v>
      </c>
      <c r="BF585" s="11">
        <v>-0.42257420000000001</v>
      </c>
      <c r="BG585" s="11">
        <v>-0.34545189999999998</v>
      </c>
      <c r="BH585" s="11">
        <v>-0.34209850000000003</v>
      </c>
      <c r="BI585" s="11">
        <v>-0.25392439999999999</v>
      </c>
      <c r="BJ585" s="11">
        <v>-0.32243270000000002</v>
      </c>
      <c r="BK585" s="11">
        <v>-0.24993599999999999</v>
      </c>
      <c r="BL585" s="11">
        <v>-0.14004749999999999</v>
      </c>
      <c r="BM585" s="11">
        <v>-0.1448246</v>
      </c>
      <c r="BN585" s="11">
        <v>-2.8222500000000001E-2</v>
      </c>
      <c r="BO585" s="11">
        <v>-0.13463130000000001</v>
      </c>
      <c r="BP585" s="11">
        <v>2.1643800000000001E-2</v>
      </c>
      <c r="BQ585" s="11">
        <v>-4.0286000000000002E-2</v>
      </c>
      <c r="BR585" s="11">
        <v>-8.0334799999999998E-2</v>
      </c>
      <c r="BS585" s="11">
        <v>2.99741E-2</v>
      </c>
      <c r="BT585" s="11">
        <v>0.1722487</v>
      </c>
      <c r="BU585" s="11">
        <v>0.25732159999999998</v>
      </c>
      <c r="BV585" s="11">
        <v>0.2730263</v>
      </c>
      <c r="BW585" s="11">
        <v>0.30592170000000002</v>
      </c>
      <c r="BX585" s="11">
        <v>0.24988930000000001</v>
      </c>
      <c r="BY585" s="11">
        <v>-4.5741700000000003E-2</v>
      </c>
      <c r="BZ585" s="11">
        <v>-0.20173840000000001</v>
      </c>
      <c r="CA585" s="11">
        <v>-0.22123080000000001</v>
      </c>
      <c r="CB585" s="11">
        <v>-0.29477589999999998</v>
      </c>
      <c r="CC585" s="11">
        <v>-0.30293920000000002</v>
      </c>
      <c r="CD585" s="11">
        <v>-0.26287389999999999</v>
      </c>
      <c r="CE585" s="11">
        <v>-0.2033384</v>
      </c>
      <c r="CF585" s="11">
        <v>-0.2184634</v>
      </c>
      <c r="CG585" s="11">
        <v>-0.13678709999999999</v>
      </c>
      <c r="CH585" s="11">
        <v>-0.19661110000000001</v>
      </c>
      <c r="CI585" s="11">
        <v>-0.1157012</v>
      </c>
      <c r="CJ585" s="11">
        <v>-3.9394E-3</v>
      </c>
      <c r="CK585" s="11">
        <v>1.10227E-2</v>
      </c>
      <c r="CL585" s="11">
        <v>0.13828219999999999</v>
      </c>
      <c r="CM585" s="11">
        <v>3.97845E-2</v>
      </c>
      <c r="CN585" s="11">
        <v>0.20833689999999999</v>
      </c>
      <c r="CO585" s="11">
        <v>0.1629003</v>
      </c>
      <c r="CP585" s="11">
        <v>0.13640240000000001</v>
      </c>
      <c r="CQ585" s="11">
        <v>0.24041370000000001</v>
      </c>
      <c r="CR585" s="11">
        <v>0.39061960000000001</v>
      </c>
      <c r="CS585" s="11">
        <v>0.47109299999999998</v>
      </c>
      <c r="CT585" s="11">
        <v>0.48329919999999998</v>
      </c>
      <c r="CU585" s="11">
        <v>0.48675610000000002</v>
      </c>
      <c r="CV585" s="11">
        <v>0.42622120000000002</v>
      </c>
      <c r="CW585" s="11">
        <v>0.13889070000000001</v>
      </c>
      <c r="CX585" s="11">
        <v>-3.7343599999999998E-2</v>
      </c>
      <c r="CY585" s="11">
        <v>-6.2748399999999996E-2</v>
      </c>
      <c r="CZ585" s="11">
        <v>0.1308955</v>
      </c>
      <c r="DA585" s="11">
        <v>0.1169516</v>
      </c>
      <c r="DB585" s="11">
        <v>9.7090899999999994E-2</v>
      </c>
      <c r="DC585" s="11">
        <v>8.6398900000000001E-2</v>
      </c>
      <c r="DD585" s="11">
        <v>7.5164800000000004E-2</v>
      </c>
      <c r="DE585" s="11">
        <v>7.12145E-2</v>
      </c>
      <c r="DF585" s="11">
        <v>7.6494099999999995E-2</v>
      </c>
      <c r="DG585" s="11">
        <v>8.1609000000000001E-2</v>
      </c>
      <c r="DH585" s="11">
        <v>8.2747899999999999E-2</v>
      </c>
      <c r="DI585" s="11">
        <v>9.4748399999999997E-2</v>
      </c>
      <c r="DJ585" s="11">
        <v>0.1012277</v>
      </c>
      <c r="DK585" s="11">
        <v>0.1060373</v>
      </c>
      <c r="DL585" s="11">
        <v>0.1135014</v>
      </c>
      <c r="DM585" s="11">
        <v>0.1235285</v>
      </c>
      <c r="DN585" s="11">
        <v>0.13176679999999999</v>
      </c>
      <c r="DO585" s="11">
        <v>0.1279382</v>
      </c>
      <c r="DP585" s="11">
        <v>0.13276009999999999</v>
      </c>
      <c r="DQ585" s="11">
        <v>0.12996379999999999</v>
      </c>
      <c r="DR585" s="11">
        <v>0.1278368</v>
      </c>
      <c r="DS585" s="11">
        <v>0.1099395</v>
      </c>
      <c r="DT585" s="11">
        <v>0.1072022</v>
      </c>
      <c r="DU585" s="11">
        <v>0.1122486</v>
      </c>
      <c r="DV585" s="11">
        <v>9.9944900000000003E-2</v>
      </c>
      <c r="DW585" s="11">
        <v>9.6350500000000006E-2</v>
      </c>
      <c r="DX585" s="11">
        <v>1.9584619999999999</v>
      </c>
      <c r="DY585" s="11">
        <v>8.2468899999999998E-2</v>
      </c>
      <c r="DZ585" s="11">
        <v>0.13121820000000001</v>
      </c>
      <c r="EA585" s="11">
        <v>67.793998999999999</v>
      </c>
      <c r="EB585" s="11">
        <v>68.958115000000006</v>
      </c>
      <c r="EC585" s="11">
        <v>67.921790999999999</v>
      </c>
      <c r="ED585" s="11">
        <v>66.967376999999999</v>
      </c>
      <c r="EE585" s="11">
        <v>66.583588000000006</v>
      </c>
      <c r="EF585" s="11">
        <v>66.160499999999999</v>
      </c>
      <c r="EG585" s="11">
        <v>66.201629999999994</v>
      </c>
      <c r="EH585" s="11">
        <v>66.915779000000001</v>
      </c>
      <c r="EI585" s="11">
        <v>68.289696000000006</v>
      </c>
      <c r="EJ585" s="11">
        <v>69.626975999999999</v>
      </c>
      <c r="EK585" s="11">
        <v>70.613701000000006</v>
      </c>
      <c r="EL585" s="11">
        <v>71.313286000000005</v>
      </c>
      <c r="EM585" s="11">
        <v>71.539833000000002</v>
      </c>
      <c r="EN585" s="11">
        <v>75.002396000000005</v>
      </c>
      <c r="EO585" s="11">
        <v>73.909499999999994</v>
      </c>
      <c r="EP585" s="11">
        <v>72.969322000000005</v>
      </c>
      <c r="EQ585" s="11">
        <v>72.061546000000007</v>
      </c>
      <c r="ER585" s="11">
        <v>71.143119999999996</v>
      </c>
      <c r="ES585" s="11">
        <v>69.782714999999996</v>
      </c>
      <c r="ET585" s="11">
        <v>68.222449999999995</v>
      </c>
      <c r="EU585" s="11">
        <v>67.361626000000001</v>
      </c>
      <c r="EV585" s="11">
        <v>66.871093999999999</v>
      </c>
      <c r="EW585" s="11">
        <v>66.434364000000002</v>
      </c>
      <c r="EX585" s="11">
        <v>66.926497999999995</v>
      </c>
      <c r="EY585" s="11">
        <v>0</v>
      </c>
      <c r="EZ585" s="11"/>
      <c r="FA585" s="11"/>
      <c r="FB585" s="11"/>
      <c r="FC585" s="11"/>
      <c r="FD585" s="11"/>
      <c r="FE585" s="11"/>
      <c r="FF585" s="11"/>
      <c r="FG585" s="11"/>
      <c r="FH585" s="11"/>
      <c r="FI585" s="11"/>
      <c r="FJ585" s="11"/>
      <c r="FK585" s="11"/>
      <c r="FL585" s="11"/>
      <c r="FM585" s="11"/>
      <c r="FN585" s="11"/>
      <c r="FO585" s="11"/>
      <c r="FP585" s="11"/>
      <c r="FQ585" s="11"/>
      <c r="FR585" s="11"/>
      <c r="FS585" s="11"/>
      <c r="FT585" s="11"/>
      <c r="FU585" s="11"/>
      <c r="FV585" s="11"/>
      <c r="HY585" s="37"/>
      <c r="IA585" s="37"/>
    </row>
    <row r="586" spans="1:235" x14ac:dyDescent="0.2">
      <c r="A586" t="s">
        <v>112</v>
      </c>
      <c r="B586" t="s">
        <v>136</v>
      </c>
      <c r="C586" t="s">
        <v>0</v>
      </c>
      <c r="D586" t="s">
        <v>135</v>
      </c>
      <c r="E586" s="38" t="s">
        <v>116</v>
      </c>
      <c r="F586" t="s">
        <v>107</v>
      </c>
      <c r="G586" s="11">
        <v>5789</v>
      </c>
      <c r="H586" s="11">
        <v>3.2982469999999999</v>
      </c>
      <c r="I586" s="11">
        <v>2.9709970000000001</v>
      </c>
      <c r="J586" s="11">
        <v>2.7156880000000001</v>
      </c>
      <c r="K586" s="11">
        <v>2.5647319999999998</v>
      </c>
      <c r="L586" s="11">
        <v>2.521455</v>
      </c>
      <c r="M586" s="11">
        <v>2.6117119999999998</v>
      </c>
      <c r="N586" s="11">
        <v>2.7034579999999999</v>
      </c>
      <c r="O586" s="11">
        <v>2.973786</v>
      </c>
      <c r="P586" s="11">
        <v>3.1557949999999999</v>
      </c>
      <c r="Q586" s="11">
        <v>3.3660860000000001</v>
      </c>
      <c r="R586" s="11">
        <v>3.7856550000000002</v>
      </c>
      <c r="S586" s="11">
        <v>4.1984750000000002</v>
      </c>
      <c r="T586" s="11">
        <v>4.9401840000000004</v>
      </c>
      <c r="U586" s="11">
        <v>5.482615</v>
      </c>
      <c r="V586" s="11">
        <v>5.9147699999999999</v>
      </c>
      <c r="W586" s="11">
        <v>6.4001979999999996</v>
      </c>
      <c r="X586" s="11">
        <v>6.6463789999999996</v>
      </c>
      <c r="Y586" s="11">
        <v>6.8283839999999998</v>
      </c>
      <c r="Z586" s="11">
        <v>6.6192130000000002</v>
      </c>
      <c r="AA586" s="11">
        <v>6.2258870000000002</v>
      </c>
      <c r="AB586" s="11">
        <v>5.9635309999999997</v>
      </c>
      <c r="AC586" s="11">
        <v>5.4697089999999999</v>
      </c>
      <c r="AD586" s="11">
        <v>4.7239630000000004</v>
      </c>
      <c r="AE586" s="11">
        <v>4.0247279999999996</v>
      </c>
      <c r="AF586" s="11">
        <v>-0.71086530000000003</v>
      </c>
      <c r="AG586" s="11">
        <v>-0.61896680000000004</v>
      </c>
      <c r="AH586" s="11">
        <v>-0.554342</v>
      </c>
      <c r="AI586" s="11">
        <v>-0.47586319999999999</v>
      </c>
      <c r="AJ586" s="11">
        <v>-0.41549570000000002</v>
      </c>
      <c r="AK586" s="11">
        <v>-0.30921219999999999</v>
      </c>
      <c r="AL586" s="11">
        <v>-0.35172629999999999</v>
      </c>
      <c r="AM586" s="11">
        <v>-0.25200230000000001</v>
      </c>
      <c r="AN586" s="11">
        <v>-0.17289260000000001</v>
      </c>
      <c r="AO586" s="11">
        <v>-0.1783807</v>
      </c>
      <c r="AP586" s="11">
        <v>-0.1137777</v>
      </c>
      <c r="AQ586" s="11">
        <v>-0.19406010000000001</v>
      </c>
      <c r="AR586" s="11">
        <v>-9.7374199999999994E-2</v>
      </c>
      <c r="AS586" s="11">
        <v>-0.14919840000000001</v>
      </c>
      <c r="AT586" s="11">
        <v>-0.1825282</v>
      </c>
      <c r="AU586" s="11">
        <v>-0.1105491</v>
      </c>
      <c r="AV586" s="11">
        <v>-1.62372E-2</v>
      </c>
      <c r="AW586" s="11">
        <v>4.5786899999999998E-2</v>
      </c>
      <c r="AX586" s="11">
        <v>5.6170900000000003E-2</v>
      </c>
      <c r="AY586" s="11">
        <v>0.1134361</v>
      </c>
      <c r="AZ586" s="11">
        <v>6.8233000000000002E-2</v>
      </c>
      <c r="BA586" s="11">
        <v>-0.1916766</v>
      </c>
      <c r="BB586" s="11">
        <v>-0.31455899999999998</v>
      </c>
      <c r="BC586" s="11">
        <v>-0.30806559999999999</v>
      </c>
      <c r="BD586" s="11">
        <v>-0.52872410000000003</v>
      </c>
      <c r="BE586" s="11">
        <v>-0.46027180000000001</v>
      </c>
      <c r="BF586" s="11">
        <v>-0.41930990000000001</v>
      </c>
      <c r="BG586" s="11">
        <v>-0.35706149999999998</v>
      </c>
      <c r="BH586" s="11">
        <v>-0.31107770000000001</v>
      </c>
      <c r="BI586" s="11">
        <v>-0.21788009999999999</v>
      </c>
      <c r="BJ586" s="11">
        <v>-0.26358019999999999</v>
      </c>
      <c r="BK586" s="11">
        <v>-0.16505529999999999</v>
      </c>
      <c r="BL586" s="11">
        <v>-8.1737799999999999E-2</v>
      </c>
      <c r="BM586" s="11">
        <v>-7.7868800000000002E-2</v>
      </c>
      <c r="BN586" s="11">
        <v>-3.7469000000000001E-3</v>
      </c>
      <c r="BO586" s="11">
        <v>-7.3154700000000003E-2</v>
      </c>
      <c r="BP586" s="11">
        <v>2.8578900000000001E-2</v>
      </c>
      <c r="BQ586" s="11">
        <v>-4.9946000000000001E-3</v>
      </c>
      <c r="BR586" s="11">
        <v>-2.21551E-2</v>
      </c>
      <c r="BS586" s="11">
        <v>4.8601199999999997E-2</v>
      </c>
      <c r="BT586" s="11">
        <v>0.15273419999999999</v>
      </c>
      <c r="BU586" s="11">
        <v>0.21017350000000001</v>
      </c>
      <c r="BV586" s="11">
        <v>0.219995</v>
      </c>
      <c r="BW586" s="11">
        <v>0.26029429999999998</v>
      </c>
      <c r="BX586" s="11">
        <v>0.21330279999999999</v>
      </c>
      <c r="BY586" s="11">
        <v>-4.0089399999999997E-2</v>
      </c>
      <c r="BZ586" s="11">
        <v>-0.18150659999999999</v>
      </c>
      <c r="CA586" s="11">
        <v>-0.1854181</v>
      </c>
      <c r="CB586" s="11">
        <v>-0.34658299999999997</v>
      </c>
      <c r="CC586" s="11">
        <v>-0.30157689999999998</v>
      </c>
      <c r="CD586" s="11">
        <v>-0.28427789999999997</v>
      </c>
      <c r="CE586" s="11">
        <v>-0.23825979999999999</v>
      </c>
      <c r="CF586" s="11">
        <v>-0.2066597</v>
      </c>
      <c r="CG586" s="11">
        <v>-0.12654789999999999</v>
      </c>
      <c r="CH586" s="11">
        <v>-0.17543410000000001</v>
      </c>
      <c r="CI586" s="11">
        <v>-7.8108300000000006E-2</v>
      </c>
      <c r="CJ586" s="11">
        <v>9.417E-3</v>
      </c>
      <c r="CK586" s="11">
        <v>2.2643099999999999E-2</v>
      </c>
      <c r="CL586" s="11">
        <v>0.1062838</v>
      </c>
      <c r="CM586" s="11">
        <v>4.7750800000000003E-2</v>
      </c>
      <c r="CN586" s="11">
        <v>0.1545319</v>
      </c>
      <c r="CO586" s="11">
        <v>0.13920920000000001</v>
      </c>
      <c r="CP586" s="11">
        <v>0.13821810000000001</v>
      </c>
      <c r="CQ586" s="11">
        <v>0.2077514</v>
      </c>
      <c r="CR586" s="11">
        <v>0.32170559999999998</v>
      </c>
      <c r="CS586" s="11">
        <v>0.37456010000000001</v>
      </c>
      <c r="CT586" s="11">
        <v>0.38381920000000003</v>
      </c>
      <c r="CU586" s="11">
        <v>0.40715240000000003</v>
      </c>
      <c r="CV586" s="11">
        <v>0.35837249999999998</v>
      </c>
      <c r="CW586" s="11">
        <v>0.11149770000000001</v>
      </c>
      <c r="CX586" s="11">
        <v>-4.8454299999999999E-2</v>
      </c>
      <c r="CY586" s="11">
        <v>-6.2770699999999999E-2</v>
      </c>
      <c r="CZ586" s="11">
        <v>0.110734</v>
      </c>
      <c r="DA586" s="11">
        <v>9.6479700000000002E-2</v>
      </c>
      <c r="DB586" s="11">
        <v>8.2093700000000006E-2</v>
      </c>
      <c r="DC586" s="11">
        <v>7.2226299999999993E-2</v>
      </c>
      <c r="DD586" s="11">
        <v>6.3481599999999999E-2</v>
      </c>
      <c r="DE586" s="11">
        <v>5.5525999999999999E-2</v>
      </c>
      <c r="DF586" s="11">
        <v>5.3588999999999998E-2</v>
      </c>
      <c r="DG586" s="11">
        <v>5.2859999999999997E-2</v>
      </c>
      <c r="DH586" s="11">
        <v>5.5418200000000001E-2</v>
      </c>
      <c r="DI586" s="11">
        <v>6.1106899999999999E-2</v>
      </c>
      <c r="DJ586" s="11">
        <v>6.6893999999999995E-2</v>
      </c>
      <c r="DK586" s="11">
        <v>7.3505299999999996E-2</v>
      </c>
      <c r="DL586" s="11">
        <v>7.6574000000000003E-2</v>
      </c>
      <c r="DM586" s="11">
        <v>8.7669700000000003E-2</v>
      </c>
      <c r="DN586" s="11">
        <v>9.7500000000000003E-2</v>
      </c>
      <c r="DO586" s="11">
        <v>9.6756499999999995E-2</v>
      </c>
      <c r="DP586" s="11">
        <v>0.10272729999999999</v>
      </c>
      <c r="DQ586" s="11">
        <v>9.9940000000000001E-2</v>
      </c>
      <c r="DR586" s="11">
        <v>9.9598000000000006E-2</v>
      </c>
      <c r="DS586" s="11">
        <v>8.9283399999999999E-2</v>
      </c>
      <c r="DT586" s="11">
        <v>8.8196200000000002E-2</v>
      </c>
      <c r="DU586" s="11">
        <v>9.2158400000000001E-2</v>
      </c>
      <c r="DV586" s="11">
        <v>8.0890100000000006E-2</v>
      </c>
      <c r="DW586" s="11">
        <v>7.45643E-2</v>
      </c>
      <c r="DX586" s="11">
        <v>1.4464699999999999</v>
      </c>
      <c r="DY586" s="11">
        <v>6.0917699999999998E-2</v>
      </c>
      <c r="DZ586" s="11">
        <v>9.9272700000000005E-2</v>
      </c>
      <c r="EA586" s="11">
        <v>65.886002000000005</v>
      </c>
      <c r="EB586" s="11">
        <v>66.455994000000004</v>
      </c>
      <c r="EC586" s="11">
        <v>65.523124999999993</v>
      </c>
      <c r="ED586" s="11">
        <v>64.732558999999995</v>
      </c>
      <c r="EE586" s="11">
        <v>64.325394000000003</v>
      </c>
      <c r="EF586" s="11">
        <v>64.010475</v>
      </c>
      <c r="EG586" s="11">
        <v>64.532402000000005</v>
      </c>
      <c r="EH586" s="11">
        <v>66.890152</v>
      </c>
      <c r="EI586" s="11">
        <v>70.211524999999995</v>
      </c>
      <c r="EJ586" s="11">
        <v>73.514106999999996</v>
      </c>
      <c r="EK586" s="11">
        <v>76.022850000000005</v>
      </c>
      <c r="EL586" s="11">
        <v>77.693252999999999</v>
      </c>
      <c r="EM586" s="11">
        <v>78.598618000000002</v>
      </c>
      <c r="EN586" s="11">
        <v>80.757401000000002</v>
      </c>
      <c r="EO586" s="11">
        <v>79.448723000000001</v>
      </c>
      <c r="EP586" s="11">
        <v>78.285576000000006</v>
      </c>
      <c r="EQ586" s="11">
        <v>76.974022000000005</v>
      </c>
      <c r="ER586" s="11">
        <v>75.520698999999993</v>
      </c>
      <c r="ES586" s="11">
        <v>73.177261000000001</v>
      </c>
      <c r="ET586" s="11">
        <v>69.723288999999994</v>
      </c>
      <c r="EU586" s="11">
        <v>68.100609000000006</v>
      </c>
      <c r="EV586" s="11">
        <v>66.931633000000005</v>
      </c>
      <c r="EW586" s="11">
        <v>66.160240000000002</v>
      </c>
      <c r="EX586" s="11">
        <v>66.060287000000002</v>
      </c>
      <c r="EY586" s="11">
        <v>0</v>
      </c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HY586" s="37"/>
      <c r="IA586" s="37"/>
    </row>
    <row r="587" spans="1:235" x14ac:dyDescent="0.2">
      <c r="A587" t="s">
        <v>112</v>
      </c>
      <c r="B587" t="s">
        <v>136</v>
      </c>
      <c r="C587" t="s">
        <v>0</v>
      </c>
      <c r="D587" t="s">
        <v>135</v>
      </c>
      <c r="E587" s="38" t="s">
        <v>211</v>
      </c>
      <c r="F587" t="s">
        <v>105</v>
      </c>
      <c r="G587" s="11">
        <v>15130</v>
      </c>
      <c r="H587" s="11">
        <v>8.4048700000000007</v>
      </c>
      <c r="I587" s="11">
        <v>7.5490599999999999</v>
      </c>
      <c r="J587" s="11">
        <v>6.8416069999999998</v>
      </c>
      <c r="K587" s="11">
        <v>6.3750910000000003</v>
      </c>
      <c r="L587" s="11">
        <v>6.1285170000000004</v>
      </c>
      <c r="M587" s="11">
        <v>6.3414229999999998</v>
      </c>
      <c r="N587" s="11">
        <v>6.6381030000000001</v>
      </c>
      <c r="O587" s="11">
        <v>7.401662</v>
      </c>
      <c r="P587" s="11">
        <v>7.8357029999999996</v>
      </c>
      <c r="Q587" s="11">
        <v>8.3322369999999992</v>
      </c>
      <c r="R587" s="11">
        <v>9.47837</v>
      </c>
      <c r="S587" s="11">
        <v>10.577209999999999</v>
      </c>
      <c r="T587" s="11">
        <v>12.46735</v>
      </c>
      <c r="U587" s="11">
        <v>13.64603</v>
      </c>
      <c r="V587" s="11">
        <v>14.33606</v>
      </c>
      <c r="W587" s="11">
        <v>14.846399999999999</v>
      </c>
      <c r="X587" s="11">
        <v>14.601979999999999</v>
      </c>
      <c r="Y587" s="11">
        <v>14.76557</v>
      </c>
      <c r="Z587" s="11">
        <v>14.37689</v>
      </c>
      <c r="AA587" s="11">
        <v>14.355130000000001</v>
      </c>
      <c r="AB587" s="11">
        <v>14.2181</v>
      </c>
      <c r="AC587" s="11">
        <v>13.40489</v>
      </c>
      <c r="AD587" s="11">
        <v>11.65014</v>
      </c>
      <c r="AE587" s="11">
        <v>10.034369999999999</v>
      </c>
      <c r="AF587" s="11">
        <v>-1.225722</v>
      </c>
      <c r="AG587" s="11">
        <v>-1.131486</v>
      </c>
      <c r="AH587" s="11">
        <v>-1.08158</v>
      </c>
      <c r="AI587" s="11">
        <v>-0.95588419999999996</v>
      </c>
      <c r="AJ587" s="11">
        <v>-0.88645300000000005</v>
      </c>
      <c r="AK587" s="11">
        <v>-0.63887039999999995</v>
      </c>
      <c r="AL587" s="11">
        <v>-0.82532229999999995</v>
      </c>
      <c r="AM587" s="11">
        <v>-0.58326169999999999</v>
      </c>
      <c r="AN587" s="11">
        <v>-0.41391349999999999</v>
      </c>
      <c r="AO587" s="11">
        <v>-0.42762529999999999</v>
      </c>
      <c r="AP587" s="11">
        <v>-0.26705390000000001</v>
      </c>
      <c r="AQ587" s="11">
        <v>-0.46876069999999997</v>
      </c>
      <c r="AR587" s="11">
        <v>-0.202045</v>
      </c>
      <c r="AS587" s="11">
        <v>-0.36166140000000002</v>
      </c>
      <c r="AT587" s="11">
        <v>-0.46736090000000002</v>
      </c>
      <c r="AU587" s="11">
        <v>-0.26872010000000002</v>
      </c>
      <c r="AV587" s="11">
        <v>4.43138E-2</v>
      </c>
      <c r="AW587" s="11">
        <v>0.2099761</v>
      </c>
      <c r="AX587" s="11">
        <v>0.20906469999999999</v>
      </c>
      <c r="AY587" s="11">
        <v>0.37726599999999999</v>
      </c>
      <c r="AZ587" s="11">
        <v>0.29423539999999998</v>
      </c>
      <c r="BA587" s="11">
        <v>-0.25178650000000002</v>
      </c>
      <c r="BB587" s="11">
        <v>-0.66172390000000003</v>
      </c>
      <c r="BC587" s="11">
        <v>-0.66165589999999996</v>
      </c>
      <c r="BD587" s="11">
        <v>-0.80867129999999998</v>
      </c>
      <c r="BE587" s="11">
        <v>-0.76752719999999997</v>
      </c>
      <c r="BF587" s="11">
        <v>-0.76066610000000001</v>
      </c>
      <c r="BG587" s="11">
        <v>-0.66485419999999995</v>
      </c>
      <c r="BH587" s="11">
        <v>-0.62631999999999999</v>
      </c>
      <c r="BI587" s="11">
        <v>-0.4071033</v>
      </c>
      <c r="BJ587" s="11">
        <v>-0.59411199999999997</v>
      </c>
      <c r="BK587" s="11">
        <v>-0.34739710000000001</v>
      </c>
      <c r="BL587" s="11">
        <v>-0.14368310000000001</v>
      </c>
      <c r="BM587" s="11">
        <v>-0.14537040000000001</v>
      </c>
      <c r="BN587" s="11">
        <v>4.48321E-2</v>
      </c>
      <c r="BO587" s="11">
        <v>-0.123917</v>
      </c>
      <c r="BP587" s="11">
        <v>0.1743999</v>
      </c>
      <c r="BQ587" s="11">
        <v>5.9673299999999999E-2</v>
      </c>
      <c r="BR587" s="11">
        <v>-1.1565799999999999E-2</v>
      </c>
      <c r="BS587" s="11">
        <v>0.18275620000000001</v>
      </c>
      <c r="BT587" s="11">
        <v>0.50626090000000001</v>
      </c>
      <c r="BU587" s="11">
        <v>0.64646749999999997</v>
      </c>
      <c r="BV587" s="11">
        <v>0.63349940000000005</v>
      </c>
      <c r="BW587" s="11">
        <v>0.75805219999999995</v>
      </c>
      <c r="BX587" s="11">
        <v>0.67451950000000005</v>
      </c>
      <c r="BY587" s="11">
        <v>0.15392320000000001</v>
      </c>
      <c r="BZ587" s="11">
        <v>-0.31343870000000001</v>
      </c>
      <c r="CA587" s="11">
        <v>-0.3341074</v>
      </c>
      <c r="CB587" s="11">
        <v>-0.39162019999999997</v>
      </c>
      <c r="CC587" s="11">
        <v>-0.4035687</v>
      </c>
      <c r="CD587" s="11">
        <v>-0.43975249999999999</v>
      </c>
      <c r="CE587" s="11">
        <v>-0.3738243</v>
      </c>
      <c r="CF587" s="11">
        <v>-0.36618699999999998</v>
      </c>
      <c r="CG587" s="11">
        <v>-0.1753363</v>
      </c>
      <c r="CH587" s="11">
        <v>-0.36290169999999999</v>
      </c>
      <c r="CI587" s="11">
        <v>-0.11153250000000001</v>
      </c>
      <c r="CJ587" s="11">
        <v>0.1265473</v>
      </c>
      <c r="CK587" s="11">
        <v>0.13688449999999999</v>
      </c>
      <c r="CL587" s="11">
        <v>0.35671809999999998</v>
      </c>
      <c r="CM587" s="11">
        <v>0.2209266</v>
      </c>
      <c r="CN587" s="11">
        <v>0.55084480000000002</v>
      </c>
      <c r="CO587" s="11">
        <v>0.48100809999999999</v>
      </c>
      <c r="CP587" s="11">
        <v>0.44422929999999999</v>
      </c>
      <c r="CQ587" s="11">
        <v>0.63423249999999998</v>
      </c>
      <c r="CR587" s="11">
        <v>0.96820810000000002</v>
      </c>
      <c r="CS587" s="11">
        <v>1.082959</v>
      </c>
      <c r="CT587" s="11">
        <v>1.0579339999999999</v>
      </c>
      <c r="CU587" s="11">
        <v>1.138838</v>
      </c>
      <c r="CV587" s="11">
        <v>1.0548040000000001</v>
      </c>
      <c r="CW587" s="11">
        <v>0.55963300000000005</v>
      </c>
      <c r="CX587" s="11">
        <v>3.4846500000000002E-2</v>
      </c>
      <c r="CY587" s="11">
        <v>-6.5589999999999997E-3</v>
      </c>
      <c r="CZ587" s="11">
        <v>0.25354910000000003</v>
      </c>
      <c r="DA587" s="11">
        <v>0.2212711</v>
      </c>
      <c r="DB587" s="11">
        <v>0.19510159999999999</v>
      </c>
      <c r="DC587" s="11">
        <v>0.1769336</v>
      </c>
      <c r="DD587" s="11">
        <v>0.1581497</v>
      </c>
      <c r="DE587" s="11">
        <v>0.14090440000000001</v>
      </c>
      <c r="DF587" s="11">
        <v>0.14056589999999999</v>
      </c>
      <c r="DG587" s="11">
        <v>0.14339550000000001</v>
      </c>
      <c r="DH587" s="11">
        <v>0.1642884</v>
      </c>
      <c r="DI587" s="11">
        <v>0.1715988</v>
      </c>
      <c r="DJ587" s="11">
        <v>0.18961320000000001</v>
      </c>
      <c r="DK587" s="11">
        <v>0.20965010000000001</v>
      </c>
      <c r="DL587" s="11">
        <v>0.22886229999999999</v>
      </c>
      <c r="DM587" s="11">
        <v>0.25615329999999997</v>
      </c>
      <c r="DN587" s="11">
        <v>0.27710380000000001</v>
      </c>
      <c r="DO587" s="11">
        <v>0.2744781</v>
      </c>
      <c r="DP587" s="11">
        <v>0.28084389999999998</v>
      </c>
      <c r="DQ587" s="11">
        <v>0.26536799999999999</v>
      </c>
      <c r="DR587" s="11">
        <v>0.25803799999999999</v>
      </c>
      <c r="DS587" s="11">
        <v>0.2315016</v>
      </c>
      <c r="DT587" s="11">
        <v>0.23119629999999999</v>
      </c>
      <c r="DU587" s="11">
        <v>0.24665400000000001</v>
      </c>
      <c r="DV587" s="11">
        <v>0.2117424</v>
      </c>
      <c r="DW587" s="11">
        <v>0.19913529999999999</v>
      </c>
      <c r="DX587" s="11">
        <v>4.3163429999999998</v>
      </c>
      <c r="DY587" s="11">
        <v>0.1808517</v>
      </c>
      <c r="DZ587" s="11">
        <v>0.29679990000000001</v>
      </c>
      <c r="EA587" s="11">
        <v>68.865470999999999</v>
      </c>
      <c r="EB587" s="11">
        <v>69.345984999999999</v>
      </c>
      <c r="EC587" s="11">
        <v>68.495475999999996</v>
      </c>
      <c r="ED587" s="11">
        <v>67.729506999999998</v>
      </c>
      <c r="EE587" s="11">
        <v>66.868126000000004</v>
      </c>
      <c r="EF587" s="11">
        <v>66.493506999999994</v>
      </c>
      <c r="EG587" s="11">
        <v>66.297011999999995</v>
      </c>
      <c r="EH587" s="11">
        <v>68.611915999999994</v>
      </c>
      <c r="EI587" s="11">
        <v>71.361762999999996</v>
      </c>
      <c r="EJ587" s="11">
        <v>74.375572000000005</v>
      </c>
      <c r="EK587" s="11">
        <v>76.156975000000003</v>
      </c>
      <c r="EL587" s="11">
        <v>77.240493999999998</v>
      </c>
      <c r="EM587" s="11">
        <v>77.018638999999993</v>
      </c>
      <c r="EN587" s="11">
        <v>79.852340999999996</v>
      </c>
      <c r="EO587" s="11">
        <v>78.586273000000006</v>
      </c>
      <c r="EP587" s="11">
        <v>77.209618000000006</v>
      </c>
      <c r="EQ587" s="11">
        <v>74.411415000000005</v>
      </c>
      <c r="ER587" s="11">
        <v>73.281981999999999</v>
      </c>
      <c r="ES587" s="11">
        <v>71.464943000000005</v>
      </c>
      <c r="ET587" s="11">
        <v>70.195671000000004</v>
      </c>
      <c r="EU587" s="11">
        <v>69.111198000000002</v>
      </c>
      <c r="EV587" s="11">
        <v>69.111198000000002</v>
      </c>
      <c r="EW587" s="11">
        <v>69.121268999999998</v>
      </c>
      <c r="EX587" s="11">
        <v>71.399101000000002</v>
      </c>
      <c r="EY587" s="11">
        <v>0</v>
      </c>
      <c r="EZ587" s="11"/>
      <c r="FA587" s="11"/>
      <c r="FB587" s="11"/>
      <c r="FC587" s="11"/>
      <c r="FD587" s="11"/>
      <c r="FE587" s="11"/>
      <c r="FF587" s="11"/>
      <c r="FG587" s="11"/>
      <c r="FH587" s="11"/>
      <c r="FI587" s="11"/>
      <c r="FJ587" s="11"/>
      <c r="FK587" s="11"/>
      <c r="FL587" s="11"/>
      <c r="FM587" s="11"/>
      <c r="FN587" s="11"/>
      <c r="FO587" s="11"/>
      <c r="FP587" s="11"/>
      <c r="FQ587" s="11"/>
      <c r="FR587" s="11"/>
      <c r="FS587" s="11"/>
      <c r="FT587" s="11"/>
      <c r="FU587" s="11"/>
      <c r="FV587" s="11"/>
      <c r="HY587" s="37"/>
      <c r="IA587" s="37"/>
    </row>
    <row r="588" spans="1:235" x14ac:dyDescent="0.2">
      <c r="A588" t="s">
        <v>112</v>
      </c>
      <c r="B588" t="s">
        <v>136</v>
      </c>
      <c r="C588" t="s">
        <v>0</v>
      </c>
      <c r="D588" t="s">
        <v>135</v>
      </c>
      <c r="E588" s="38" t="s">
        <v>211</v>
      </c>
      <c r="F588" t="s">
        <v>106</v>
      </c>
      <c r="G588" s="11">
        <v>9341</v>
      </c>
      <c r="H588" s="11">
        <v>4.5756639999999997</v>
      </c>
      <c r="I588" s="11">
        <v>4.1501060000000001</v>
      </c>
      <c r="J588" s="11">
        <v>3.814381</v>
      </c>
      <c r="K588" s="11">
        <v>3.5834440000000001</v>
      </c>
      <c r="L588" s="11">
        <v>3.408264</v>
      </c>
      <c r="M588" s="11">
        <v>3.5277289999999999</v>
      </c>
      <c r="N588" s="11">
        <v>3.7276829999999999</v>
      </c>
      <c r="O588" s="11">
        <v>4.204364</v>
      </c>
      <c r="P588" s="11">
        <v>4.4107329999999996</v>
      </c>
      <c r="Q588" s="11">
        <v>4.6036900000000003</v>
      </c>
      <c r="R588" s="11">
        <v>5.154331</v>
      </c>
      <c r="S588" s="11">
        <v>5.6698969999999997</v>
      </c>
      <c r="T588" s="11">
        <v>6.4220790000000001</v>
      </c>
      <c r="U588" s="11">
        <v>6.8351800000000003</v>
      </c>
      <c r="V588" s="11">
        <v>7.1201590000000001</v>
      </c>
      <c r="W588" s="11">
        <v>7.4596309999999999</v>
      </c>
      <c r="X588" s="11">
        <v>7.3921749999999999</v>
      </c>
      <c r="Y588" s="11">
        <v>7.6655170000000004</v>
      </c>
      <c r="Z588" s="11">
        <v>7.7003159999999999</v>
      </c>
      <c r="AA588" s="11">
        <v>7.761298</v>
      </c>
      <c r="AB588" s="11">
        <v>7.7100080000000002</v>
      </c>
      <c r="AC588" s="11">
        <v>7.3008740000000003</v>
      </c>
      <c r="AD588" s="11">
        <v>6.4252840000000004</v>
      </c>
      <c r="AE588" s="11">
        <v>5.5458920000000003</v>
      </c>
      <c r="AF588" s="11">
        <v>-0.72302789999999995</v>
      </c>
      <c r="AG588" s="11">
        <v>-0.67432049999999999</v>
      </c>
      <c r="AH588" s="11">
        <v>-0.58929830000000005</v>
      </c>
      <c r="AI588" s="11">
        <v>-0.4953669</v>
      </c>
      <c r="AJ588" s="11">
        <v>-0.48497089999999998</v>
      </c>
      <c r="AK588" s="11">
        <v>-0.37444949999999999</v>
      </c>
      <c r="AL588" s="11">
        <v>-0.46997689999999998</v>
      </c>
      <c r="AM588" s="11">
        <v>-0.38903209999999999</v>
      </c>
      <c r="AN588" s="11">
        <v>-0.2847634</v>
      </c>
      <c r="AO588" s="11">
        <v>-0.32774409999999998</v>
      </c>
      <c r="AP588" s="11">
        <v>-0.19677990000000001</v>
      </c>
      <c r="AQ588" s="11">
        <v>-0.30572680000000002</v>
      </c>
      <c r="AR588" s="11">
        <v>-0.16880529999999999</v>
      </c>
      <c r="AS588" s="11">
        <v>-0.2691364</v>
      </c>
      <c r="AT588" s="11">
        <v>-0.32623679999999999</v>
      </c>
      <c r="AU588" s="11">
        <v>-0.17375940000000001</v>
      </c>
      <c r="AV588" s="11">
        <v>-1.0422000000000001E-2</v>
      </c>
      <c r="AW588" s="11">
        <v>8.7751099999999999E-2</v>
      </c>
      <c r="AX588" s="11">
        <v>8.3375099999999994E-2</v>
      </c>
      <c r="AY588" s="11">
        <v>0.14320930000000001</v>
      </c>
      <c r="AZ588" s="11">
        <v>8.5605899999999999E-2</v>
      </c>
      <c r="BA588" s="11">
        <v>-0.2084945</v>
      </c>
      <c r="BB588" s="11">
        <v>-0.36506889999999997</v>
      </c>
      <c r="BC588" s="11">
        <v>-0.38133450000000002</v>
      </c>
      <c r="BD588" s="11">
        <v>-0.50193600000000005</v>
      </c>
      <c r="BE588" s="11">
        <v>-0.47331990000000002</v>
      </c>
      <c r="BF588" s="11">
        <v>-0.41492950000000001</v>
      </c>
      <c r="BG588" s="11">
        <v>-0.3338893</v>
      </c>
      <c r="BH588" s="11">
        <v>-0.34777750000000002</v>
      </c>
      <c r="BI588" s="11">
        <v>-0.2432173</v>
      </c>
      <c r="BJ588" s="11">
        <v>-0.33770919999999999</v>
      </c>
      <c r="BK588" s="11">
        <v>-0.2452773</v>
      </c>
      <c r="BL588" s="11">
        <v>-0.12324450000000001</v>
      </c>
      <c r="BM588" s="11">
        <v>-0.1543272</v>
      </c>
      <c r="BN588" s="11">
        <v>-1.0287900000000001E-2</v>
      </c>
      <c r="BO588" s="11">
        <v>-0.108441</v>
      </c>
      <c r="BP588" s="11">
        <v>6.0068499999999997E-2</v>
      </c>
      <c r="BQ588" s="11">
        <v>-8.9204999999999996E-3</v>
      </c>
      <c r="BR588" s="11">
        <v>-5.6604799999999997E-2</v>
      </c>
      <c r="BS588" s="11">
        <v>7.0284600000000003E-2</v>
      </c>
      <c r="BT588" s="11">
        <v>0.24023269999999999</v>
      </c>
      <c r="BU588" s="11">
        <v>0.3270054</v>
      </c>
      <c r="BV588" s="11">
        <v>0.32573930000000001</v>
      </c>
      <c r="BW588" s="11">
        <v>0.3481631</v>
      </c>
      <c r="BX588" s="11">
        <v>0.2873909</v>
      </c>
      <c r="BY588" s="11">
        <v>4.9630000000000004E-3</v>
      </c>
      <c r="BZ588" s="11">
        <v>-0.18409110000000001</v>
      </c>
      <c r="CA588" s="11">
        <v>-0.2065951</v>
      </c>
      <c r="CB588" s="11">
        <v>-0.28084419999999999</v>
      </c>
      <c r="CC588" s="11">
        <v>-0.27231929999999999</v>
      </c>
      <c r="CD588" s="11">
        <v>-0.24056069999999999</v>
      </c>
      <c r="CE588" s="11">
        <v>-0.1724116</v>
      </c>
      <c r="CF588" s="11">
        <v>-0.2105842</v>
      </c>
      <c r="CG588" s="11">
        <v>-0.111985</v>
      </c>
      <c r="CH588" s="11">
        <v>-0.2054416</v>
      </c>
      <c r="CI588" s="11">
        <v>-0.1015225</v>
      </c>
      <c r="CJ588" s="11">
        <v>3.8274299999999997E-2</v>
      </c>
      <c r="CK588" s="11">
        <v>1.9089800000000001E-2</v>
      </c>
      <c r="CL588" s="11">
        <v>0.176204</v>
      </c>
      <c r="CM588" s="11">
        <v>8.8844900000000004E-2</v>
      </c>
      <c r="CN588" s="11">
        <v>0.28894229999999999</v>
      </c>
      <c r="CO588" s="11">
        <v>0.2512954</v>
      </c>
      <c r="CP588" s="11">
        <v>0.2130271</v>
      </c>
      <c r="CQ588" s="11">
        <v>0.31432860000000001</v>
      </c>
      <c r="CR588" s="11">
        <v>0.49088739999999997</v>
      </c>
      <c r="CS588" s="11">
        <v>0.56625970000000003</v>
      </c>
      <c r="CT588" s="11">
        <v>0.56810349999999998</v>
      </c>
      <c r="CU588" s="11">
        <v>0.55311690000000002</v>
      </c>
      <c r="CV588" s="11">
        <v>0.48917579999999999</v>
      </c>
      <c r="CW588" s="11">
        <v>0.21842049999999999</v>
      </c>
      <c r="CX588" s="11">
        <v>-3.1132999999999998E-3</v>
      </c>
      <c r="CY588" s="11">
        <v>-3.1855599999999998E-2</v>
      </c>
      <c r="CZ588" s="11">
        <v>0.13441429999999999</v>
      </c>
      <c r="DA588" s="11">
        <v>0.12219969999999999</v>
      </c>
      <c r="DB588" s="11">
        <v>0.1060087</v>
      </c>
      <c r="DC588" s="11">
        <v>9.8171400000000006E-2</v>
      </c>
      <c r="DD588" s="11">
        <v>8.3407599999999998E-2</v>
      </c>
      <c r="DE588" s="11">
        <v>7.9783499999999993E-2</v>
      </c>
      <c r="DF588" s="11">
        <v>8.0412999999999998E-2</v>
      </c>
      <c r="DG588" s="11">
        <v>8.7396699999999994E-2</v>
      </c>
      <c r="DH588" s="11">
        <v>9.8196500000000006E-2</v>
      </c>
      <c r="DI588" s="11">
        <v>0.10543</v>
      </c>
      <c r="DJ588" s="11">
        <v>0.1133791</v>
      </c>
      <c r="DK588" s="11">
        <v>0.1199413</v>
      </c>
      <c r="DL588" s="11">
        <v>0.1391454</v>
      </c>
      <c r="DM588" s="11">
        <v>0.15820000000000001</v>
      </c>
      <c r="DN588" s="11">
        <v>0.1639246</v>
      </c>
      <c r="DO588" s="11">
        <v>0.14836820000000001</v>
      </c>
      <c r="DP588" s="11">
        <v>0.1523873</v>
      </c>
      <c r="DQ588" s="11">
        <v>0.14545630000000001</v>
      </c>
      <c r="DR588" s="11">
        <v>0.14734700000000001</v>
      </c>
      <c r="DS588" s="11">
        <v>0.12460309999999999</v>
      </c>
      <c r="DT588" s="11">
        <v>0.12267649999999999</v>
      </c>
      <c r="DU588" s="11">
        <v>0.1297729</v>
      </c>
      <c r="DV588" s="11">
        <v>0.11002670000000001</v>
      </c>
      <c r="DW588" s="11">
        <v>0.1062341</v>
      </c>
      <c r="DX588" s="11">
        <v>2.336535</v>
      </c>
      <c r="DY588" s="11">
        <v>9.7817500000000002E-2</v>
      </c>
      <c r="DZ588" s="11">
        <v>0.1606987</v>
      </c>
      <c r="EA588" s="11">
        <v>69.444137999999995</v>
      </c>
      <c r="EB588" s="11">
        <v>69.917946000000001</v>
      </c>
      <c r="EC588" s="11">
        <v>68.961838</v>
      </c>
      <c r="ED588" s="11">
        <v>68.335503000000003</v>
      </c>
      <c r="EE588" s="11">
        <v>67.273185999999995</v>
      </c>
      <c r="EF588" s="11">
        <v>66.948051000000007</v>
      </c>
      <c r="EG588" s="11">
        <v>66.630859000000001</v>
      </c>
      <c r="EH588" s="11">
        <v>68.029449</v>
      </c>
      <c r="EI588" s="11">
        <v>70.005073999999993</v>
      </c>
      <c r="EJ588" s="11">
        <v>72.382484000000005</v>
      </c>
      <c r="EK588" s="11">
        <v>73.114699999999999</v>
      </c>
      <c r="EL588" s="11">
        <v>73.990402000000003</v>
      </c>
      <c r="EM588" s="11">
        <v>73.961287999999996</v>
      </c>
      <c r="EN588" s="11">
        <v>77.394065999999995</v>
      </c>
      <c r="EO588" s="11">
        <v>76.267677000000006</v>
      </c>
      <c r="EP588" s="11">
        <v>75.117348000000007</v>
      </c>
      <c r="EQ588" s="11">
        <v>72.772689999999997</v>
      </c>
      <c r="ER588" s="11">
        <v>71.750854000000004</v>
      </c>
      <c r="ES588" s="11">
        <v>70.190582000000006</v>
      </c>
      <c r="ET588" s="11">
        <v>69.189919000000003</v>
      </c>
      <c r="EU588" s="11">
        <v>68.449104000000005</v>
      </c>
      <c r="EV588" s="11">
        <v>68.449104000000005</v>
      </c>
      <c r="EW588" s="11">
        <v>68.454948000000002</v>
      </c>
      <c r="EX588" s="11">
        <v>71.431458000000006</v>
      </c>
      <c r="EY588" s="11">
        <v>0</v>
      </c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HY588" s="37"/>
      <c r="IA588" s="37"/>
    </row>
    <row r="589" spans="1:235" x14ac:dyDescent="0.2">
      <c r="A589" s="37" t="s">
        <v>112</v>
      </c>
      <c r="B589" t="s">
        <v>136</v>
      </c>
      <c r="C589" t="s">
        <v>0</v>
      </c>
      <c r="D589" t="s">
        <v>135</v>
      </c>
      <c r="E589" s="38" t="s">
        <v>211</v>
      </c>
      <c r="F589" t="s">
        <v>107</v>
      </c>
      <c r="G589" s="11">
        <v>5789</v>
      </c>
      <c r="H589" s="11">
        <v>3.634617</v>
      </c>
      <c r="I589" s="11">
        <v>3.28315</v>
      </c>
      <c r="J589" s="11">
        <v>2.980531</v>
      </c>
      <c r="K589" s="11">
        <v>2.78844</v>
      </c>
      <c r="L589" s="11">
        <v>2.6931379999999998</v>
      </c>
      <c r="M589" s="11">
        <v>2.7941240000000001</v>
      </c>
      <c r="N589" s="11">
        <v>2.8834430000000002</v>
      </c>
      <c r="O589" s="11">
        <v>3.1391969999999998</v>
      </c>
      <c r="P589" s="11">
        <v>3.376925</v>
      </c>
      <c r="Q589" s="11">
        <v>3.6448100000000001</v>
      </c>
      <c r="R589" s="11">
        <v>4.279217</v>
      </c>
      <c r="S589" s="11">
        <v>4.8741250000000003</v>
      </c>
      <c r="T589" s="11">
        <v>6.00793</v>
      </c>
      <c r="U589" s="11">
        <v>6.7774369999999999</v>
      </c>
      <c r="V589" s="11">
        <v>7.1876920000000002</v>
      </c>
      <c r="W589" s="11">
        <v>7.373456</v>
      </c>
      <c r="X589" s="11">
        <v>7.1870719999999997</v>
      </c>
      <c r="Y589" s="11">
        <v>7.0751619999999997</v>
      </c>
      <c r="Z589" s="11">
        <v>6.6386380000000003</v>
      </c>
      <c r="AA589" s="11">
        <v>6.5130790000000003</v>
      </c>
      <c r="AB589" s="11">
        <v>6.416366</v>
      </c>
      <c r="AC589" s="11">
        <v>5.9934279999999998</v>
      </c>
      <c r="AD589" s="11">
        <v>5.1728639999999997</v>
      </c>
      <c r="AE589" s="11">
        <v>4.4364970000000001</v>
      </c>
      <c r="AF589" s="11">
        <v>-0.71332689999999999</v>
      </c>
      <c r="AG589" s="11">
        <v>-0.58619509999999997</v>
      </c>
      <c r="AH589" s="11">
        <v>-0.54691869999999998</v>
      </c>
      <c r="AI589" s="11">
        <v>-0.47145809999999999</v>
      </c>
      <c r="AJ589" s="11">
        <v>-0.42944759999999998</v>
      </c>
      <c r="AK589" s="11">
        <v>-0.2906881</v>
      </c>
      <c r="AL589" s="11">
        <v>-0.38877929999999999</v>
      </c>
      <c r="AM589" s="11">
        <v>-0.26209199999999999</v>
      </c>
      <c r="AN589" s="11">
        <v>-0.18890190000000001</v>
      </c>
      <c r="AO589" s="11">
        <v>-0.19807</v>
      </c>
      <c r="AP589" s="11">
        <v>-0.1296194</v>
      </c>
      <c r="AQ589" s="11">
        <v>-0.20733090000000001</v>
      </c>
      <c r="AR589" s="11">
        <v>-9.1356499999999993E-2</v>
      </c>
      <c r="AS589" s="11">
        <v>-0.1534075</v>
      </c>
      <c r="AT589" s="11">
        <v>-0.18972059999999999</v>
      </c>
      <c r="AU589" s="11">
        <v>-0.11744</v>
      </c>
      <c r="AV589" s="11">
        <v>2.3116899999999999E-2</v>
      </c>
      <c r="AW589" s="11">
        <v>9.3891600000000006E-2</v>
      </c>
      <c r="AX589" s="11">
        <v>7.8976000000000005E-2</v>
      </c>
      <c r="AY589" s="11">
        <v>0.15005859999999999</v>
      </c>
      <c r="AZ589" s="11">
        <v>0.11546430000000001</v>
      </c>
      <c r="BA589" s="11">
        <v>-0.1607423</v>
      </c>
      <c r="BB589" s="11">
        <v>-0.35338550000000002</v>
      </c>
      <c r="BC589" s="11">
        <v>-0.33778439999999998</v>
      </c>
      <c r="BD589" s="11">
        <v>-0.49950309999999998</v>
      </c>
      <c r="BE589" s="11">
        <v>-0.40848689999999999</v>
      </c>
      <c r="BF589" s="11">
        <v>-0.3910459</v>
      </c>
      <c r="BG589" s="11">
        <v>-0.33289190000000002</v>
      </c>
      <c r="BH589" s="11">
        <v>-0.30442200000000003</v>
      </c>
      <c r="BI589" s="11">
        <v>-0.18234719999999999</v>
      </c>
      <c r="BJ589" s="11">
        <v>-0.28225850000000002</v>
      </c>
      <c r="BK589" s="11">
        <v>-0.15928220000000001</v>
      </c>
      <c r="BL589" s="11">
        <v>-6.7382999999999998E-2</v>
      </c>
      <c r="BM589" s="11">
        <v>-7.3393399999999998E-2</v>
      </c>
      <c r="BN589" s="11">
        <v>1.2220699999999999E-2</v>
      </c>
      <c r="BO589" s="11">
        <v>-4.6629900000000002E-2</v>
      </c>
      <c r="BP589" s="11">
        <v>8.0437700000000001E-2</v>
      </c>
      <c r="BQ589" s="11">
        <v>3.86892E-2</v>
      </c>
      <c r="BR589" s="11">
        <v>2.0953599999999999E-2</v>
      </c>
      <c r="BS589" s="11">
        <v>0.1026445</v>
      </c>
      <c r="BT589" s="11">
        <v>0.2473728</v>
      </c>
      <c r="BU589" s="11">
        <v>0.29867909999999998</v>
      </c>
      <c r="BV589" s="11">
        <v>0.27313850000000001</v>
      </c>
      <c r="BW589" s="11">
        <v>0.332067</v>
      </c>
      <c r="BX589" s="11">
        <v>0.29820439999999998</v>
      </c>
      <c r="BY589" s="11">
        <v>4.10149E-2</v>
      </c>
      <c r="BZ589" s="11">
        <v>-0.1790226</v>
      </c>
      <c r="CA589" s="11">
        <v>-0.1775544</v>
      </c>
      <c r="CB589" s="11">
        <v>-0.28567940000000003</v>
      </c>
      <c r="CC589" s="11">
        <v>-0.2307787</v>
      </c>
      <c r="CD589" s="11">
        <v>-0.2351731</v>
      </c>
      <c r="CE589" s="11">
        <v>-0.19432559999999999</v>
      </c>
      <c r="CF589" s="11">
        <v>-0.17939640000000001</v>
      </c>
      <c r="CG589" s="11">
        <v>-7.4006299999999997E-2</v>
      </c>
      <c r="CH589" s="11">
        <v>-0.1757377</v>
      </c>
      <c r="CI589" s="11">
        <v>-5.6472500000000002E-2</v>
      </c>
      <c r="CJ589" s="11">
        <v>5.4135900000000001E-2</v>
      </c>
      <c r="CK589" s="11">
        <v>5.1283200000000001E-2</v>
      </c>
      <c r="CL589" s="11">
        <v>0.1540608</v>
      </c>
      <c r="CM589" s="11">
        <v>0.1140712</v>
      </c>
      <c r="CN589" s="11">
        <v>0.25223190000000001</v>
      </c>
      <c r="CO589" s="11">
        <v>0.23078589999999999</v>
      </c>
      <c r="CP589" s="11">
        <v>0.23162769999999999</v>
      </c>
      <c r="CQ589" s="11">
        <v>0.32272899999999999</v>
      </c>
      <c r="CR589" s="11">
        <v>0.47162870000000001</v>
      </c>
      <c r="CS589" s="11">
        <v>0.50346670000000004</v>
      </c>
      <c r="CT589" s="11">
        <v>0.46730090000000002</v>
      </c>
      <c r="CU589" s="11">
        <v>0.51407539999999996</v>
      </c>
      <c r="CV589" s="11">
        <v>0.48094439999999999</v>
      </c>
      <c r="CW589" s="11">
        <v>0.24277199999999999</v>
      </c>
      <c r="CX589" s="11">
        <v>-4.6597000000000001E-3</v>
      </c>
      <c r="CY589" s="11">
        <v>-1.73245E-2</v>
      </c>
      <c r="CZ589" s="11">
        <v>0.12999559999999999</v>
      </c>
      <c r="DA589" s="11">
        <v>0.10803889999999999</v>
      </c>
      <c r="DB589" s="11">
        <v>9.4764000000000001E-2</v>
      </c>
      <c r="DC589" s="11">
        <v>8.4242300000000006E-2</v>
      </c>
      <c r="DD589" s="11">
        <v>7.60102E-2</v>
      </c>
      <c r="DE589" s="11">
        <v>6.5866599999999997E-2</v>
      </c>
      <c r="DF589" s="11">
        <v>6.4759999999999998E-2</v>
      </c>
      <c r="DG589" s="11">
        <v>6.2503900000000001E-2</v>
      </c>
      <c r="DH589" s="11">
        <v>7.3878299999999994E-2</v>
      </c>
      <c r="DI589" s="11">
        <v>7.5798000000000004E-2</v>
      </c>
      <c r="DJ589" s="11">
        <v>8.6232699999999995E-2</v>
      </c>
      <c r="DK589" s="11">
        <v>9.7699300000000003E-2</v>
      </c>
      <c r="DL589" s="11">
        <v>0.10444349999999999</v>
      </c>
      <c r="DM589" s="11">
        <v>0.1167865</v>
      </c>
      <c r="DN589" s="11">
        <v>0.12808079999999999</v>
      </c>
      <c r="DO589" s="11">
        <v>0.1338019</v>
      </c>
      <c r="DP589" s="11">
        <v>0.13633790000000001</v>
      </c>
      <c r="DQ589" s="11">
        <v>0.124502</v>
      </c>
      <c r="DR589" s="11">
        <v>0.11804240000000001</v>
      </c>
      <c r="DS589" s="11">
        <v>0.1106533</v>
      </c>
      <c r="DT589" s="11">
        <v>0.11109810000000001</v>
      </c>
      <c r="DU589" s="11">
        <v>0.12265959999999999</v>
      </c>
      <c r="DV589" s="11">
        <v>0.1060051</v>
      </c>
      <c r="DW589" s="11">
        <v>9.7412899999999997E-2</v>
      </c>
      <c r="DX589" s="11">
        <v>1.958777</v>
      </c>
      <c r="DY589" s="11">
        <v>8.2424899999999995E-2</v>
      </c>
      <c r="DZ589" s="11">
        <v>0.1366579</v>
      </c>
      <c r="EA589" s="11">
        <v>67.934524999999994</v>
      </c>
      <c r="EB589" s="11">
        <v>68.425835000000006</v>
      </c>
      <c r="EC589" s="11">
        <v>67.745209000000003</v>
      </c>
      <c r="ED589" s="11">
        <v>66.754615999999999</v>
      </c>
      <c r="EE589" s="11">
        <v>66.216469000000004</v>
      </c>
      <c r="EF589" s="11">
        <v>65.762244999999993</v>
      </c>
      <c r="EG589" s="11">
        <v>65.759933000000004</v>
      </c>
      <c r="EH589" s="11">
        <v>69.548973000000004</v>
      </c>
      <c r="EI589" s="11">
        <v>73.544357000000005</v>
      </c>
      <c r="EJ589" s="11">
        <v>77.581969999999998</v>
      </c>
      <c r="EK589" s="11">
        <v>81.051276999999999</v>
      </c>
      <c r="EL589" s="11">
        <v>82.469123999999994</v>
      </c>
      <c r="EM589" s="11">
        <v>81.937186999999994</v>
      </c>
      <c r="EN589" s="11">
        <v>83.807129000000003</v>
      </c>
      <c r="EO589" s="11">
        <v>82.316360000000003</v>
      </c>
      <c r="EP589" s="11">
        <v>80.575584000000006</v>
      </c>
      <c r="EQ589" s="11">
        <v>77.047729000000004</v>
      </c>
      <c r="ER589" s="11">
        <v>75.745209000000003</v>
      </c>
      <c r="ES589" s="11">
        <v>73.515083000000004</v>
      </c>
      <c r="ET589" s="11">
        <v>71.813698000000002</v>
      </c>
      <c r="EU589" s="11">
        <v>70.176368999999994</v>
      </c>
      <c r="EV589" s="11">
        <v>70.176368999999994</v>
      </c>
      <c r="EW589" s="11">
        <v>70.193222000000006</v>
      </c>
      <c r="EX589" s="11">
        <v>71.347054</v>
      </c>
      <c r="EY589" s="11">
        <v>0</v>
      </c>
      <c r="EZ589" s="11"/>
      <c r="FA589" s="11"/>
      <c r="FB589" s="11"/>
      <c r="FC589" s="11"/>
      <c r="FD589" s="11"/>
      <c r="FE589" s="11"/>
      <c r="FF589" s="11"/>
      <c r="FG589" s="11"/>
      <c r="FH589" s="11"/>
      <c r="FI589" s="11"/>
      <c r="FJ589" s="11"/>
      <c r="FK589" s="11"/>
      <c r="FL589" s="11"/>
      <c r="FM589" s="11"/>
      <c r="FN589" s="11"/>
      <c r="FO589" s="11"/>
      <c r="FP589" s="11"/>
      <c r="FQ589" s="11"/>
      <c r="FR589" s="11"/>
      <c r="FS589" s="11"/>
      <c r="FT589" s="11"/>
      <c r="FU589" s="11"/>
      <c r="FV589" s="11"/>
    </row>
    <row r="590" spans="1:235" x14ac:dyDescent="0.2">
      <c r="A590" t="s">
        <v>112</v>
      </c>
      <c r="B590" t="s">
        <v>136</v>
      </c>
      <c r="C590" t="s">
        <v>0</v>
      </c>
      <c r="D590" t="s">
        <v>135</v>
      </c>
      <c r="E590" s="38" t="s">
        <v>117</v>
      </c>
      <c r="F590" t="s">
        <v>105</v>
      </c>
      <c r="G590" s="11">
        <v>15486</v>
      </c>
      <c r="H590" s="11">
        <v>6.1311960000000001</v>
      </c>
      <c r="I590" s="11">
        <v>5.5704479999999998</v>
      </c>
      <c r="J590" s="11">
        <v>5.3665500000000002</v>
      </c>
      <c r="K590" s="11">
        <v>5.4282180000000002</v>
      </c>
      <c r="L590" s="11">
        <v>5.6468850000000002</v>
      </c>
      <c r="M590" s="11">
        <v>6.271128</v>
      </c>
      <c r="N590" s="11">
        <v>7.2624750000000002</v>
      </c>
      <c r="O590" s="11">
        <v>8.2247979999999998</v>
      </c>
      <c r="P590" s="11">
        <v>8.4241960000000002</v>
      </c>
      <c r="Q590" s="11">
        <v>8.3406699999999994</v>
      </c>
      <c r="R590" s="11">
        <v>8.132733</v>
      </c>
      <c r="S590" s="11">
        <v>7.9303629999999998</v>
      </c>
      <c r="T590" s="11">
        <v>7.9114589999999998</v>
      </c>
      <c r="U590" s="11">
        <v>7.7321859999999996</v>
      </c>
      <c r="V590" s="11">
        <v>7.5325680000000004</v>
      </c>
      <c r="W590" s="11">
        <v>7.7317689999999999</v>
      </c>
      <c r="X590" s="11">
        <v>9.0140519999999995</v>
      </c>
      <c r="Y590" s="11">
        <v>11.19373</v>
      </c>
      <c r="Z590" s="11">
        <v>11.90211</v>
      </c>
      <c r="AA590" s="11">
        <v>11.84004</v>
      </c>
      <c r="AB590" s="11">
        <v>11.4339</v>
      </c>
      <c r="AC590" s="11">
        <v>10.568020000000001</v>
      </c>
      <c r="AD590" s="11">
        <v>9.1729869999999991</v>
      </c>
      <c r="AE590" s="11">
        <v>7.7574249999999996</v>
      </c>
      <c r="AF590" s="11">
        <v>-1.7061299999999999</v>
      </c>
      <c r="AG590" s="11">
        <v>-1.684056</v>
      </c>
      <c r="AH590" s="11">
        <v>-1.4707490000000001</v>
      </c>
      <c r="AI590" s="11">
        <v>-1.1780330000000001</v>
      </c>
      <c r="AJ590" s="11">
        <v>-1.0283580000000001</v>
      </c>
      <c r="AK590" s="11">
        <v>-0.95373540000000001</v>
      </c>
      <c r="AL590" s="11">
        <v>-1.118852</v>
      </c>
      <c r="AM590" s="11">
        <v>-1.1220129999999999</v>
      </c>
      <c r="AN590" s="11">
        <v>-0.83324799999999999</v>
      </c>
      <c r="AO590" s="11">
        <v>-0.71318680000000001</v>
      </c>
      <c r="AP590" s="11">
        <v>-0.70958200000000005</v>
      </c>
      <c r="AQ590" s="11">
        <v>-0.7399635</v>
      </c>
      <c r="AR590" s="11">
        <v>-0.57726750000000004</v>
      </c>
      <c r="AS590" s="11">
        <v>-0.49841829999999998</v>
      </c>
      <c r="AT590" s="11">
        <v>-0.62179419999999996</v>
      </c>
      <c r="AU590" s="11">
        <v>-0.61957949999999995</v>
      </c>
      <c r="AV590" s="11">
        <v>-0.39221</v>
      </c>
      <c r="AW590" s="11">
        <v>-0.29014210000000001</v>
      </c>
      <c r="AX590" s="11">
        <v>-4.9908000000000001E-2</v>
      </c>
      <c r="AY590" s="11">
        <v>0.1014529</v>
      </c>
      <c r="AZ590" s="11">
        <v>0.11836679999999999</v>
      </c>
      <c r="BA590" s="11">
        <v>-0.1489993</v>
      </c>
      <c r="BB590" s="11">
        <v>-0.4440712</v>
      </c>
      <c r="BC590" s="11">
        <v>-0.6042206</v>
      </c>
      <c r="BD590" s="11">
        <v>-1.3232379999999999</v>
      </c>
      <c r="BE590" s="11">
        <v>-1.3245880000000001</v>
      </c>
      <c r="BF590" s="11">
        <v>-1.1487529999999999</v>
      </c>
      <c r="BG590" s="11">
        <v>-0.88798429999999995</v>
      </c>
      <c r="BH590" s="11">
        <v>-0.76901439999999999</v>
      </c>
      <c r="BI590" s="11">
        <v>-0.7176787</v>
      </c>
      <c r="BJ590" s="11">
        <v>-0.8572803</v>
      </c>
      <c r="BK590" s="11">
        <v>-0.83639660000000005</v>
      </c>
      <c r="BL590" s="11">
        <v>-0.54855290000000001</v>
      </c>
      <c r="BM590" s="11">
        <v>-0.42528769999999999</v>
      </c>
      <c r="BN590" s="11">
        <v>-0.41505310000000001</v>
      </c>
      <c r="BO590" s="11">
        <v>-0.46396110000000002</v>
      </c>
      <c r="BP590" s="11">
        <v>-0.3355186</v>
      </c>
      <c r="BQ590" s="11">
        <v>-0.26111719999999999</v>
      </c>
      <c r="BR590" s="11">
        <v>-0.34633659999999999</v>
      </c>
      <c r="BS590" s="11">
        <v>-0.35162009999999999</v>
      </c>
      <c r="BT590" s="11">
        <v>-0.1015157</v>
      </c>
      <c r="BU590" s="11">
        <v>-2.16692E-2</v>
      </c>
      <c r="BV590" s="11">
        <v>0.20152220000000001</v>
      </c>
      <c r="BW590" s="11">
        <v>0.3504755</v>
      </c>
      <c r="BX590" s="11">
        <v>0.36136360000000001</v>
      </c>
      <c r="BY590" s="11">
        <v>9.6840499999999996E-2</v>
      </c>
      <c r="BZ590" s="11">
        <v>-0.2049079</v>
      </c>
      <c r="CA590" s="11">
        <v>-0.3838802</v>
      </c>
      <c r="CB590" s="11">
        <v>-0.9403473</v>
      </c>
      <c r="CC590" s="11">
        <v>-0.96512050000000005</v>
      </c>
      <c r="CD590" s="11">
        <v>-0.82675620000000005</v>
      </c>
      <c r="CE590" s="11">
        <v>-0.59793560000000001</v>
      </c>
      <c r="CF590" s="11">
        <v>-0.50967130000000005</v>
      </c>
      <c r="CG590" s="11">
        <v>-0.4816222</v>
      </c>
      <c r="CH590" s="11">
        <v>-0.59570900000000004</v>
      </c>
      <c r="CI590" s="11">
        <v>-0.55078009999999999</v>
      </c>
      <c r="CJ590" s="11">
        <v>-0.26385779999999998</v>
      </c>
      <c r="CK590" s="11">
        <v>-0.1373886</v>
      </c>
      <c r="CL590" s="11">
        <v>-0.1205241</v>
      </c>
      <c r="CM590" s="11">
        <v>-0.18795880000000001</v>
      </c>
      <c r="CN590" s="11">
        <v>-9.37698E-2</v>
      </c>
      <c r="CO590" s="11">
        <v>-2.3816E-2</v>
      </c>
      <c r="CP590" s="11">
        <v>-7.0878999999999998E-2</v>
      </c>
      <c r="CQ590" s="11">
        <v>-8.3660700000000005E-2</v>
      </c>
      <c r="CR590" s="11">
        <v>0.18917870000000001</v>
      </c>
      <c r="CS590" s="11">
        <v>0.24680369999999999</v>
      </c>
      <c r="CT590" s="11">
        <v>0.45295229999999997</v>
      </c>
      <c r="CU590" s="11">
        <v>0.59949799999999998</v>
      </c>
      <c r="CV590" s="11">
        <v>0.60436049999999997</v>
      </c>
      <c r="CW590" s="11">
        <v>0.34268029999999999</v>
      </c>
      <c r="CX590" s="11">
        <v>3.4255500000000001E-2</v>
      </c>
      <c r="CY590" s="11">
        <v>-0.16353989999999999</v>
      </c>
      <c r="CZ590" s="11">
        <v>0.2327813</v>
      </c>
      <c r="DA590" s="11">
        <v>0.21854100000000001</v>
      </c>
      <c r="DB590" s="11">
        <v>0.19575980000000001</v>
      </c>
      <c r="DC590" s="11">
        <v>0.17633699999999999</v>
      </c>
      <c r="DD590" s="11">
        <v>0.15766939999999999</v>
      </c>
      <c r="DE590" s="11">
        <v>0.14351220000000001</v>
      </c>
      <c r="DF590" s="11">
        <v>0.1590241</v>
      </c>
      <c r="DG590" s="11">
        <v>0.17364250000000001</v>
      </c>
      <c r="DH590" s="11">
        <v>0.17308229999999999</v>
      </c>
      <c r="DI590" s="11">
        <v>0.1750302</v>
      </c>
      <c r="DJ590" s="11">
        <v>0.1790609</v>
      </c>
      <c r="DK590" s="11">
        <v>0.16779749999999999</v>
      </c>
      <c r="DL590" s="11">
        <v>0.14697289999999999</v>
      </c>
      <c r="DM590" s="11">
        <v>0.14426890000000001</v>
      </c>
      <c r="DN590" s="11">
        <v>0.16746630000000001</v>
      </c>
      <c r="DO590" s="11">
        <v>0.16290769999999999</v>
      </c>
      <c r="DP590" s="11">
        <v>0.17672959999999999</v>
      </c>
      <c r="DQ590" s="11">
        <v>0.1632199</v>
      </c>
      <c r="DR590" s="11">
        <v>0.15285869999999999</v>
      </c>
      <c r="DS590" s="11">
        <v>0.151395</v>
      </c>
      <c r="DT590" s="11">
        <v>0.14773159999999999</v>
      </c>
      <c r="DU590" s="11">
        <v>0.14946000000000001</v>
      </c>
      <c r="DV590" s="11">
        <v>0.145401</v>
      </c>
      <c r="DW590" s="11">
        <v>0.1339574</v>
      </c>
      <c r="DX590" s="11">
        <v>2.6938260000000001</v>
      </c>
      <c r="DY590" s="11">
        <v>0.1133063</v>
      </c>
      <c r="DZ590" s="11">
        <v>0.14108000000000001</v>
      </c>
      <c r="EA590" s="11">
        <v>52.046241999999999</v>
      </c>
      <c r="EB590" s="11">
        <v>52.356968000000002</v>
      </c>
      <c r="EC590" s="11">
        <v>51.401718000000002</v>
      </c>
      <c r="ED590" s="11">
        <v>50.656685000000003</v>
      </c>
      <c r="EE590" s="11">
        <v>49.959739999999996</v>
      </c>
      <c r="EF590" s="11">
        <v>49.522117999999999</v>
      </c>
      <c r="EG590" s="11">
        <v>49.107224000000002</v>
      </c>
      <c r="EH590" s="11">
        <v>49.322197000000003</v>
      </c>
      <c r="EI590" s="11">
        <v>50.913516999999999</v>
      </c>
      <c r="EJ590" s="11">
        <v>54.140895999999998</v>
      </c>
      <c r="EK590" s="11">
        <v>56.435744999999997</v>
      </c>
      <c r="EL590" s="11">
        <v>58.12077</v>
      </c>
      <c r="EM590" s="11">
        <v>59.116638000000002</v>
      </c>
      <c r="EN590" s="11">
        <v>63.150748999999998</v>
      </c>
      <c r="EO590" s="11">
        <v>62.438400000000001</v>
      </c>
      <c r="EP590" s="11">
        <v>61.206947</v>
      </c>
      <c r="EQ590" s="11">
        <v>59.412094000000003</v>
      </c>
      <c r="ER590" s="11">
        <v>56.826225000000001</v>
      </c>
      <c r="ES590" s="11">
        <v>54.942687999999997</v>
      </c>
      <c r="ET590" s="11">
        <v>53.344357000000002</v>
      </c>
      <c r="EU590" s="11">
        <v>52.186641999999999</v>
      </c>
      <c r="EV590" s="11">
        <v>51.426589999999997</v>
      </c>
      <c r="EW590" s="11">
        <v>50.913715000000003</v>
      </c>
      <c r="EX590" s="11">
        <v>51.028145000000002</v>
      </c>
      <c r="EY590" s="11">
        <v>0</v>
      </c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HY590" s="37"/>
      <c r="IA590" s="37"/>
    </row>
    <row r="591" spans="1:235" x14ac:dyDescent="0.2">
      <c r="A591" t="s">
        <v>112</v>
      </c>
      <c r="B591" t="s">
        <v>136</v>
      </c>
      <c r="C591" t="s">
        <v>0</v>
      </c>
      <c r="D591" t="s">
        <v>135</v>
      </c>
      <c r="E591" s="38" t="s">
        <v>117</v>
      </c>
      <c r="F591" t="s">
        <v>106</v>
      </c>
      <c r="G591" s="11">
        <v>9752</v>
      </c>
      <c r="H591" s="11">
        <v>3.4111319999999998</v>
      </c>
      <c r="I591" s="11">
        <v>3.1106850000000001</v>
      </c>
      <c r="J591" s="11">
        <v>3.0433780000000001</v>
      </c>
      <c r="K591" s="11">
        <v>3.0492319999999999</v>
      </c>
      <c r="L591" s="11">
        <v>3.1880579999999998</v>
      </c>
      <c r="M591" s="11">
        <v>3.5201910000000001</v>
      </c>
      <c r="N591" s="11">
        <v>4.080959</v>
      </c>
      <c r="O591" s="11">
        <v>4.7350029999999999</v>
      </c>
      <c r="P591" s="11">
        <v>4.9106589999999999</v>
      </c>
      <c r="Q591" s="11">
        <v>4.8694689999999996</v>
      </c>
      <c r="R591" s="11">
        <v>4.7848959999999998</v>
      </c>
      <c r="S591" s="11">
        <v>4.6530719999999999</v>
      </c>
      <c r="T591" s="11">
        <v>4.6511329999999997</v>
      </c>
      <c r="U591" s="11">
        <v>4.5150769999999998</v>
      </c>
      <c r="V591" s="11">
        <v>4.4098090000000001</v>
      </c>
      <c r="W591" s="11">
        <v>4.5147909999999998</v>
      </c>
      <c r="X591" s="11">
        <v>5.3037039999999998</v>
      </c>
      <c r="Y591" s="11">
        <v>6.6289319999999998</v>
      </c>
      <c r="Z591" s="11">
        <v>7.0678210000000004</v>
      </c>
      <c r="AA591" s="11">
        <v>7.0117349999999998</v>
      </c>
      <c r="AB591" s="11">
        <v>6.7672970000000001</v>
      </c>
      <c r="AC591" s="11">
        <v>6.1986239999999997</v>
      </c>
      <c r="AD591" s="11">
        <v>5.3454930000000003</v>
      </c>
      <c r="AE591" s="11">
        <v>4.4920099999999996</v>
      </c>
      <c r="AF591" s="11">
        <v>-1.20618</v>
      </c>
      <c r="AG591" s="11">
        <v>-1.1609130000000001</v>
      </c>
      <c r="AH591" s="11">
        <v>-0.9589472</v>
      </c>
      <c r="AI591" s="11">
        <v>-0.79381449999999998</v>
      </c>
      <c r="AJ591" s="11">
        <v>-0.67607099999999998</v>
      </c>
      <c r="AK591" s="11">
        <v>-0.63783970000000001</v>
      </c>
      <c r="AL591" s="11">
        <v>-0.80049570000000003</v>
      </c>
      <c r="AM591" s="11">
        <v>-0.77320520000000004</v>
      </c>
      <c r="AN591" s="11">
        <v>-0.59597990000000001</v>
      </c>
      <c r="AO591" s="11">
        <v>-0.5303525</v>
      </c>
      <c r="AP591" s="11">
        <v>-0.48862559999999999</v>
      </c>
      <c r="AQ591" s="11">
        <v>-0.52582660000000003</v>
      </c>
      <c r="AR591" s="11">
        <v>-0.41887740000000001</v>
      </c>
      <c r="AS591" s="11">
        <v>-0.37796289999999999</v>
      </c>
      <c r="AT591" s="11">
        <v>-0.43192469999999999</v>
      </c>
      <c r="AU591" s="11">
        <v>-0.43766080000000002</v>
      </c>
      <c r="AV591" s="11">
        <v>-0.29310439999999999</v>
      </c>
      <c r="AW591" s="11">
        <v>-0.25140180000000001</v>
      </c>
      <c r="AX591" s="11">
        <v>-9.9524600000000005E-2</v>
      </c>
      <c r="AY591" s="11">
        <v>-1.05369E-2</v>
      </c>
      <c r="AZ591" s="11">
        <v>1.10949E-2</v>
      </c>
      <c r="BA591" s="11">
        <v>-0.19983680000000001</v>
      </c>
      <c r="BB591" s="11">
        <v>-0.36171989999999998</v>
      </c>
      <c r="BC591" s="11">
        <v>-0.44055329999999998</v>
      </c>
      <c r="BD591" s="11">
        <v>-0.94131480000000001</v>
      </c>
      <c r="BE591" s="11">
        <v>-0.91980890000000004</v>
      </c>
      <c r="BF591" s="11">
        <v>-0.74860649999999995</v>
      </c>
      <c r="BG591" s="11">
        <v>-0.60694130000000002</v>
      </c>
      <c r="BH591" s="11">
        <v>-0.51025779999999998</v>
      </c>
      <c r="BI591" s="11">
        <v>-0.48466680000000001</v>
      </c>
      <c r="BJ591" s="11">
        <v>-0.62380729999999995</v>
      </c>
      <c r="BK591" s="11">
        <v>-0.58457800000000004</v>
      </c>
      <c r="BL591" s="11">
        <v>-0.40722639999999999</v>
      </c>
      <c r="BM591" s="11">
        <v>-0.33264050000000001</v>
      </c>
      <c r="BN591" s="11">
        <v>-0.28772039999999999</v>
      </c>
      <c r="BO591" s="11">
        <v>-0.33801690000000001</v>
      </c>
      <c r="BP591" s="11">
        <v>-0.25070320000000001</v>
      </c>
      <c r="BQ591" s="11">
        <v>-0.21506210000000001</v>
      </c>
      <c r="BR591" s="11">
        <v>-0.25134050000000002</v>
      </c>
      <c r="BS591" s="11">
        <v>-0.26378800000000002</v>
      </c>
      <c r="BT591" s="11">
        <v>-0.108182</v>
      </c>
      <c r="BU591" s="11">
        <v>-7.8882800000000003E-2</v>
      </c>
      <c r="BV591" s="11">
        <v>6.1925599999999997E-2</v>
      </c>
      <c r="BW591" s="11">
        <v>0.14990000000000001</v>
      </c>
      <c r="BX591" s="11">
        <v>0.1685219</v>
      </c>
      <c r="BY591" s="11">
        <v>-3.8419799999999997E-2</v>
      </c>
      <c r="BZ591" s="11">
        <v>-0.20060829999999999</v>
      </c>
      <c r="CA591" s="11">
        <v>-0.28970430000000003</v>
      </c>
      <c r="CB591" s="11">
        <v>-0.67644979999999999</v>
      </c>
      <c r="CC591" s="11">
        <v>-0.67870520000000001</v>
      </c>
      <c r="CD591" s="11">
        <v>-0.53826569999999996</v>
      </c>
      <c r="CE591" s="11">
        <v>-0.4200681</v>
      </c>
      <c r="CF591" s="11">
        <v>-0.34444459999999999</v>
      </c>
      <c r="CG591" s="11">
        <v>-0.33149380000000001</v>
      </c>
      <c r="CH591" s="11">
        <v>-0.44711879999999998</v>
      </c>
      <c r="CI591" s="11">
        <v>-0.39595079999999999</v>
      </c>
      <c r="CJ591" s="11">
        <v>-0.21847279999999999</v>
      </c>
      <c r="CK591" s="11">
        <v>-0.13492860000000001</v>
      </c>
      <c r="CL591" s="11">
        <v>-8.6815199999999995E-2</v>
      </c>
      <c r="CM591" s="11">
        <v>-0.15020729999999999</v>
      </c>
      <c r="CN591" s="11">
        <v>-8.2528900000000002E-2</v>
      </c>
      <c r="CO591" s="11">
        <v>-5.2161199999999998E-2</v>
      </c>
      <c r="CP591" s="11">
        <v>-7.0756299999999994E-2</v>
      </c>
      <c r="CQ591" s="11">
        <v>-8.9915099999999998E-2</v>
      </c>
      <c r="CR591" s="11">
        <v>7.6740299999999997E-2</v>
      </c>
      <c r="CS591" s="11">
        <v>9.36361E-2</v>
      </c>
      <c r="CT591" s="11">
        <v>0.22337580000000001</v>
      </c>
      <c r="CU591" s="11">
        <v>0.31033680000000002</v>
      </c>
      <c r="CV591" s="11">
        <v>0.32594899999999999</v>
      </c>
      <c r="CW591" s="11">
        <v>0.1229971</v>
      </c>
      <c r="CX591" s="11">
        <v>-3.9496799999999999E-2</v>
      </c>
      <c r="CY591" s="11">
        <v>-0.13885520000000001</v>
      </c>
      <c r="CZ591" s="11">
        <v>0.16102649999999999</v>
      </c>
      <c r="DA591" s="11">
        <v>0.14658070000000001</v>
      </c>
      <c r="DB591" s="11">
        <v>0.12787809999999999</v>
      </c>
      <c r="DC591" s="11">
        <v>0.1136108</v>
      </c>
      <c r="DD591" s="11">
        <v>0.1008073</v>
      </c>
      <c r="DE591" s="11">
        <v>9.3122499999999997E-2</v>
      </c>
      <c r="DF591" s="11">
        <v>0.107419</v>
      </c>
      <c r="DG591" s="11">
        <v>0.11467720000000001</v>
      </c>
      <c r="DH591" s="11">
        <v>0.11475399999999999</v>
      </c>
      <c r="DI591" s="11">
        <v>0.1202003</v>
      </c>
      <c r="DJ591" s="11">
        <v>0.12214170000000001</v>
      </c>
      <c r="DK591" s="11">
        <v>0.11418010000000001</v>
      </c>
      <c r="DL591" s="11">
        <v>0.10224270000000001</v>
      </c>
      <c r="DM591" s="11">
        <v>9.9036700000000005E-2</v>
      </c>
      <c r="DN591" s="11">
        <v>0.10978739999999999</v>
      </c>
      <c r="DO591" s="11">
        <v>0.1057072</v>
      </c>
      <c r="DP591" s="11">
        <v>0.11242480000000001</v>
      </c>
      <c r="DQ591" s="11">
        <v>0.10488409999999999</v>
      </c>
      <c r="DR591" s="11">
        <v>9.81548E-2</v>
      </c>
      <c r="DS591" s="11">
        <v>9.7538700000000006E-2</v>
      </c>
      <c r="DT591" s="11">
        <v>9.57089E-2</v>
      </c>
      <c r="DU591" s="11">
        <v>9.81345E-2</v>
      </c>
      <c r="DV591" s="11">
        <v>9.7948900000000005E-2</v>
      </c>
      <c r="DW591" s="11">
        <v>9.1709700000000005E-2</v>
      </c>
      <c r="DX591" s="11">
        <v>1.7307170000000001</v>
      </c>
      <c r="DY591" s="11">
        <v>7.4658600000000006E-2</v>
      </c>
      <c r="DZ591" s="11">
        <v>9.1578599999999996E-2</v>
      </c>
      <c r="EA591" s="11">
        <v>53.415016000000001</v>
      </c>
      <c r="EB591" s="11">
        <v>54.100883000000003</v>
      </c>
      <c r="EC591" s="11">
        <v>52.917427000000004</v>
      </c>
      <c r="ED591" s="11">
        <v>52.006129999999999</v>
      </c>
      <c r="EE591" s="11">
        <v>51.300533000000001</v>
      </c>
      <c r="EF591" s="11">
        <v>50.883094999999997</v>
      </c>
      <c r="EG591" s="11">
        <v>50.431389000000003</v>
      </c>
      <c r="EH591" s="11">
        <v>50.608466999999997</v>
      </c>
      <c r="EI591" s="11">
        <v>51.733848999999999</v>
      </c>
      <c r="EJ591" s="11">
        <v>54.080696000000003</v>
      </c>
      <c r="EK591" s="11">
        <v>55.596415999999998</v>
      </c>
      <c r="EL591" s="11">
        <v>56.766829999999999</v>
      </c>
      <c r="EM591" s="11">
        <v>57.336368999999998</v>
      </c>
      <c r="EN591" s="11">
        <v>61.901947</v>
      </c>
      <c r="EO591" s="11">
        <v>60.905849000000003</v>
      </c>
      <c r="EP591" s="11">
        <v>59.647410999999998</v>
      </c>
      <c r="EQ591" s="11">
        <v>58.062148999999998</v>
      </c>
      <c r="ER591" s="11">
        <v>56.184814000000003</v>
      </c>
      <c r="ES591" s="11">
        <v>54.730755000000002</v>
      </c>
      <c r="ET591" s="11">
        <v>53.613979</v>
      </c>
      <c r="EU591" s="11">
        <v>52.587353</v>
      </c>
      <c r="EV591" s="11">
        <v>51.958903999999997</v>
      </c>
      <c r="EW591" s="11">
        <v>51.574322000000002</v>
      </c>
      <c r="EX591" s="11">
        <v>51.959698000000003</v>
      </c>
      <c r="EY591" s="11">
        <v>0</v>
      </c>
      <c r="EZ591" s="11"/>
      <c r="FA591" s="11"/>
      <c r="FB591" s="11"/>
      <c r="FC591" s="11"/>
      <c r="FD591" s="11"/>
      <c r="FE591" s="11"/>
      <c r="FF591" s="11"/>
      <c r="FG591" s="11"/>
      <c r="FH591" s="11"/>
      <c r="FI591" s="11"/>
      <c r="FJ591" s="11"/>
      <c r="FK591" s="11"/>
      <c r="FL591" s="11"/>
      <c r="FM591" s="11"/>
      <c r="FN591" s="11"/>
      <c r="FO591" s="11"/>
      <c r="FP591" s="11"/>
      <c r="FQ591" s="11"/>
      <c r="FR591" s="11"/>
      <c r="FS591" s="11"/>
      <c r="FT591" s="11"/>
      <c r="FU591" s="11"/>
      <c r="FV591" s="11"/>
    </row>
    <row r="592" spans="1:235" x14ac:dyDescent="0.2">
      <c r="A592" t="s">
        <v>112</v>
      </c>
      <c r="B592" t="s">
        <v>136</v>
      </c>
      <c r="C592" t="s">
        <v>0</v>
      </c>
      <c r="D592" t="s">
        <v>135</v>
      </c>
      <c r="E592" s="38" t="s">
        <v>117</v>
      </c>
      <c r="F592" t="s">
        <v>107</v>
      </c>
      <c r="G592" s="11">
        <v>5734</v>
      </c>
      <c r="H592" s="11">
        <v>2.6124239999999999</v>
      </c>
      <c r="I592" s="11">
        <v>2.3654419999999998</v>
      </c>
      <c r="J592" s="11">
        <v>2.302705</v>
      </c>
      <c r="K592" s="11">
        <v>2.308433</v>
      </c>
      <c r="L592" s="11">
        <v>2.4356110000000002</v>
      </c>
      <c r="M592" s="11">
        <v>2.7461609999999999</v>
      </c>
      <c r="N592" s="11">
        <v>3.1130300000000002</v>
      </c>
      <c r="O592" s="11">
        <v>3.422361</v>
      </c>
      <c r="P592" s="11">
        <v>3.4576190000000002</v>
      </c>
      <c r="Q592" s="11">
        <v>3.4276849999999999</v>
      </c>
      <c r="R592" s="11">
        <v>3.334079</v>
      </c>
      <c r="S592" s="11">
        <v>3.21794</v>
      </c>
      <c r="T592" s="11">
        <v>3.2125490000000001</v>
      </c>
      <c r="U592" s="11">
        <v>3.137556</v>
      </c>
      <c r="V592" s="11">
        <v>3.061582</v>
      </c>
      <c r="W592" s="11">
        <v>3.1640030000000001</v>
      </c>
      <c r="X592" s="11">
        <v>3.648047</v>
      </c>
      <c r="Y592" s="11">
        <v>4.5029089999999998</v>
      </c>
      <c r="Z592" s="11">
        <v>4.8165329999999997</v>
      </c>
      <c r="AA592" s="11">
        <v>4.7946150000000003</v>
      </c>
      <c r="AB592" s="11">
        <v>4.62357</v>
      </c>
      <c r="AC592" s="11">
        <v>4.3215969999999997</v>
      </c>
      <c r="AD592" s="11">
        <v>3.7918259999999999</v>
      </c>
      <c r="AE592" s="11">
        <v>3.2437269999999998</v>
      </c>
      <c r="AF592" s="11">
        <v>-0.64893690000000004</v>
      </c>
      <c r="AG592" s="11">
        <v>-0.64946130000000002</v>
      </c>
      <c r="AH592" s="11">
        <v>-0.55455220000000005</v>
      </c>
      <c r="AI592" s="11">
        <v>-0.47721059999999998</v>
      </c>
      <c r="AJ592" s="11">
        <v>-0.3941421</v>
      </c>
      <c r="AK592" s="11">
        <v>-0.33766269999999998</v>
      </c>
      <c r="AL592" s="11">
        <v>-0.41075899999999999</v>
      </c>
      <c r="AM592" s="11">
        <v>-0.43690879999999999</v>
      </c>
      <c r="AN592" s="11">
        <v>-0.31351950000000001</v>
      </c>
      <c r="AO592" s="11">
        <v>-0.25029079999999998</v>
      </c>
      <c r="AP592" s="11">
        <v>-0.25808950000000003</v>
      </c>
      <c r="AQ592" s="11">
        <v>-0.29517320000000002</v>
      </c>
      <c r="AR592" s="11">
        <v>-0.22632450000000001</v>
      </c>
      <c r="AS592" s="11">
        <v>-0.2202057</v>
      </c>
      <c r="AT592" s="11">
        <v>-0.27100299999999999</v>
      </c>
      <c r="AU592" s="11">
        <v>-0.24929109999999999</v>
      </c>
      <c r="AV592" s="11">
        <v>-0.1736287</v>
      </c>
      <c r="AW592" s="11">
        <v>-0.11534759999999999</v>
      </c>
      <c r="AX592" s="11">
        <v>1.90513E-2</v>
      </c>
      <c r="AY592" s="11">
        <v>6.3301099999999999E-2</v>
      </c>
      <c r="AZ592" s="11">
        <v>4.8045900000000002E-2</v>
      </c>
      <c r="BA592" s="11">
        <v>-1.44309E-2</v>
      </c>
      <c r="BB592" s="11">
        <v>-0.1373036</v>
      </c>
      <c r="BC592" s="11">
        <v>-0.2041115</v>
      </c>
      <c r="BD592" s="11">
        <v>-0.49449290000000001</v>
      </c>
      <c r="BE592" s="11">
        <v>-0.50368559999999996</v>
      </c>
      <c r="BF592" s="11">
        <v>-0.42518270000000002</v>
      </c>
      <c r="BG592" s="11">
        <v>-0.35633870000000001</v>
      </c>
      <c r="BH592" s="11">
        <v>-0.28703529999999999</v>
      </c>
      <c r="BI592" s="11">
        <v>-0.24366550000000001</v>
      </c>
      <c r="BJ592" s="11">
        <v>-0.308091</v>
      </c>
      <c r="BK592" s="11">
        <v>-0.3250402</v>
      </c>
      <c r="BL592" s="11">
        <v>-0.2022544</v>
      </c>
      <c r="BM592" s="11">
        <v>-0.14087849999999999</v>
      </c>
      <c r="BN592" s="11">
        <v>-0.14543500000000001</v>
      </c>
      <c r="BO592" s="11">
        <v>-0.18924379999999999</v>
      </c>
      <c r="BP592" s="11">
        <v>-0.13637089999999999</v>
      </c>
      <c r="BQ592" s="11">
        <v>-0.1294148</v>
      </c>
      <c r="BR592" s="11">
        <v>-0.15993950000000001</v>
      </c>
      <c r="BS592" s="11">
        <v>-0.14447360000000001</v>
      </c>
      <c r="BT592" s="11">
        <v>-5.9523899999999998E-2</v>
      </c>
      <c r="BU592" s="11">
        <v>-8.8328E-3</v>
      </c>
      <c r="BV592" s="11">
        <v>0.11754870000000001</v>
      </c>
      <c r="BW592" s="11">
        <v>0.16235859999999999</v>
      </c>
      <c r="BX592" s="11">
        <v>0.1452686</v>
      </c>
      <c r="BY592" s="11">
        <v>8.3120899999999998E-2</v>
      </c>
      <c r="BZ592" s="11">
        <v>-4.4334499999999999E-2</v>
      </c>
      <c r="CA592" s="11">
        <v>-0.1201653</v>
      </c>
      <c r="CB592" s="11">
        <v>-0.34004899999999999</v>
      </c>
      <c r="CC592" s="11">
        <v>-0.3579099</v>
      </c>
      <c r="CD592" s="11">
        <v>-0.2958133</v>
      </c>
      <c r="CE592" s="11">
        <v>-0.2354668</v>
      </c>
      <c r="CF592" s="11">
        <v>-0.17992859999999999</v>
      </c>
      <c r="CG592" s="11">
        <v>-0.14966840000000001</v>
      </c>
      <c r="CH592" s="11">
        <v>-0.20542289999999999</v>
      </c>
      <c r="CI592" s="11">
        <v>-0.21317150000000001</v>
      </c>
      <c r="CJ592" s="11">
        <v>-9.0989399999999998E-2</v>
      </c>
      <c r="CK592" s="11">
        <v>-3.14662E-2</v>
      </c>
      <c r="CL592" s="11">
        <v>-3.27806E-2</v>
      </c>
      <c r="CM592" s="11">
        <v>-8.3314399999999997E-2</v>
      </c>
      <c r="CN592" s="11">
        <v>-4.6417199999999999E-2</v>
      </c>
      <c r="CO592" s="11">
        <v>-3.86238E-2</v>
      </c>
      <c r="CP592" s="11">
        <v>-4.8876099999999999E-2</v>
      </c>
      <c r="CQ592" s="11">
        <v>-3.96561E-2</v>
      </c>
      <c r="CR592" s="11">
        <v>5.4580999999999998E-2</v>
      </c>
      <c r="CS592" s="11">
        <v>9.7682000000000005E-2</v>
      </c>
      <c r="CT592" s="11">
        <v>0.21604619999999999</v>
      </c>
      <c r="CU592" s="11">
        <v>0.26141609999999998</v>
      </c>
      <c r="CV592" s="11">
        <v>0.24249119999999999</v>
      </c>
      <c r="CW592" s="11">
        <v>0.18067269999999999</v>
      </c>
      <c r="CX592" s="11">
        <v>4.8634700000000003E-2</v>
      </c>
      <c r="CY592" s="11">
        <v>-3.6219099999999997E-2</v>
      </c>
      <c r="CZ592" s="11">
        <v>9.3895199999999998E-2</v>
      </c>
      <c r="DA592" s="11">
        <v>8.8625399999999993E-2</v>
      </c>
      <c r="DB592" s="11">
        <v>7.8650999999999999E-2</v>
      </c>
      <c r="DC592" s="11">
        <v>7.3484900000000006E-2</v>
      </c>
      <c r="DD592" s="11">
        <v>6.5116300000000002E-2</v>
      </c>
      <c r="DE592" s="11">
        <v>5.7146200000000001E-2</v>
      </c>
      <c r="DF592" s="11">
        <v>6.24177E-2</v>
      </c>
      <c r="DG592" s="11">
        <v>6.8011299999999997E-2</v>
      </c>
      <c r="DH592" s="11">
        <v>6.7644399999999993E-2</v>
      </c>
      <c r="DI592" s="11">
        <v>6.6517900000000005E-2</v>
      </c>
      <c r="DJ592" s="11">
        <v>6.8488999999999994E-2</v>
      </c>
      <c r="DK592" s="11">
        <v>6.4400499999999999E-2</v>
      </c>
      <c r="DL592" s="11">
        <v>5.4688000000000001E-2</v>
      </c>
      <c r="DM592" s="11">
        <v>5.5197000000000003E-2</v>
      </c>
      <c r="DN592" s="11">
        <v>6.7521800000000007E-2</v>
      </c>
      <c r="DO592" s="11">
        <v>6.3724500000000003E-2</v>
      </c>
      <c r="DP592" s="11">
        <v>6.9370799999999996E-2</v>
      </c>
      <c r="DQ592" s="11">
        <v>6.4756400000000006E-2</v>
      </c>
      <c r="DR592" s="11">
        <v>5.9882199999999997E-2</v>
      </c>
      <c r="DS592" s="11">
        <v>6.0222699999999997E-2</v>
      </c>
      <c r="DT592" s="11">
        <v>5.9107199999999999E-2</v>
      </c>
      <c r="DU592" s="11">
        <v>5.93073E-2</v>
      </c>
      <c r="DV592" s="11">
        <v>5.6521200000000001E-2</v>
      </c>
      <c r="DW592" s="11">
        <v>5.1035700000000003E-2</v>
      </c>
      <c r="DX592" s="11">
        <v>0.99605460000000001</v>
      </c>
      <c r="DY592" s="11">
        <v>4.2934100000000003E-2</v>
      </c>
      <c r="DZ592" s="11">
        <v>5.3857000000000002E-2</v>
      </c>
      <c r="EA592" s="11">
        <v>49.695995000000003</v>
      </c>
      <c r="EB592" s="11">
        <v>49.362578999999997</v>
      </c>
      <c r="EC592" s="11">
        <v>48.799174999999998</v>
      </c>
      <c r="ED592" s="11">
        <v>48.339626000000003</v>
      </c>
      <c r="EE592" s="11">
        <v>47.657539</v>
      </c>
      <c r="EF592" s="11">
        <v>47.185253000000003</v>
      </c>
      <c r="EG592" s="11">
        <v>46.833565</v>
      </c>
      <c r="EH592" s="11">
        <v>47.113621000000002</v>
      </c>
      <c r="EI592" s="11">
        <v>49.504967000000001</v>
      </c>
      <c r="EJ592" s="11">
        <v>54.244262999999997</v>
      </c>
      <c r="EK592" s="11">
        <v>57.876911</v>
      </c>
      <c r="EL592" s="11">
        <v>60.445549</v>
      </c>
      <c r="EM592" s="11">
        <v>62.173442999999999</v>
      </c>
      <c r="EN592" s="11">
        <v>65.294998000000007</v>
      </c>
      <c r="EO592" s="11">
        <v>65.069855000000004</v>
      </c>
      <c r="EP592" s="11">
        <v>63.884743</v>
      </c>
      <c r="EQ592" s="11">
        <v>61.730015000000002</v>
      </c>
      <c r="ER592" s="11">
        <v>57.927554999999998</v>
      </c>
      <c r="ES592" s="11">
        <v>55.306590999999997</v>
      </c>
      <c r="ET592" s="11">
        <v>52.881405000000001</v>
      </c>
      <c r="EU592" s="11">
        <v>51.498604</v>
      </c>
      <c r="EV592" s="11">
        <v>50.512580999999997</v>
      </c>
      <c r="EW592" s="11">
        <v>49.779426999999998</v>
      </c>
      <c r="EX592" s="11">
        <v>49.428626999999999</v>
      </c>
      <c r="EY592" s="11">
        <v>0</v>
      </c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</row>
    <row r="593" spans="1:235" x14ac:dyDescent="0.2">
      <c r="A593" t="s">
        <v>112</v>
      </c>
      <c r="B593" t="s">
        <v>136</v>
      </c>
      <c r="C593" t="s">
        <v>0</v>
      </c>
      <c r="D593" t="s">
        <v>135</v>
      </c>
      <c r="E593" s="38" t="s">
        <v>212</v>
      </c>
      <c r="F593" t="s">
        <v>105</v>
      </c>
      <c r="G593" s="11">
        <v>15486</v>
      </c>
      <c r="H593" s="11">
        <v>6.4927089999999996</v>
      </c>
      <c r="I593" s="11">
        <v>6.024</v>
      </c>
      <c r="J593" s="11">
        <v>5.8130059999999997</v>
      </c>
      <c r="K593" s="11">
        <v>5.9074119999999999</v>
      </c>
      <c r="L593" s="11">
        <v>6.1662109999999997</v>
      </c>
      <c r="M593" s="11">
        <v>6.9299900000000001</v>
      </c>
      <c r="N593" s="11">
        <v>8.2599619999999998</v>
      </c>
      <c r="O593" s="11">
        <v>9.2624069999999996</v>
      </c>
      <c r="P593" s="11">
        <v>8.8459339999999997</v>
      </c>
      <c r="Q593" s="11">
        <v>8.5070519999999998</v>
      </c>
      <c r="R593" s="11">
        <v>7.9371239999999998</v>
      </c>
      <c r="S593" s="11">
        <v>7.6591639999999996</v>
      </c>
      <c r="T593" s="11">
        <v>7.5587949999999999</v>
      </c>
      <c r="U593" s="11">
        <v>7.4096260000000003</v>
      </c>
      <c r="V593" s="11">
        <v>7.1299530000000004</v>
      </c>
      <c r="W593" s="11">
        <v>7.394584</v>
      </c>
      <c r="X593" s="11">
        <v>8.7665900000000008</v>
      </c>
      <c r="Y593" s="11">
        <v>11.20022</v>
      </c>
      <c r="Z593" s="11">
        <v>12.139469999999999</v>
      </c>
      <c r="AA593" s="11">
        <v>12.270160000000001</v>
      </c>
      <c r="AB593" s="11">
        <v>11.78729</v>
      </c>
      <c r="AC593" s="11">
        <v>10.89099</v>
      </c>
      <c r="AD593" s="11">
        <v>9.2164959999999994</v>
      </c>
      <c r="AE593" s="11">
        <v>7.6351089999999999</v>
      </c>
      <c r="AF593" s="11">
        <v>-1.628592</v>
      </c>
      <c r="AG593" s="11">
        <v>-1.5621020000000001</v>
      </c>
      <c r="AH593" s="11">
        <v>-1.354357</v>
      </c>
      <c r="AI593" s="11">
        <v>-1.1444730000000001</v>
      </c>
      <c r="AJ593" s="11">
        <v>-0.96957530000000003</v>
      </c>
      <c r="AK593" s="11">
        <v>-0.90661259999999999</v>
      </c>
      <c r="AL593" s="11">
        <v>-1.0684039999999999</v>
      </c>
      <c r="AM593" s="11">
        <v>-1.0790999999999999</v>
      </c>
      <c r="AN593" s="11">
        <v>-0.79227729999999996</v>
      </c>
      <c r="AO593" s="11">
        <v>-0.65608129999999998</v>
      </c>
      <c r="AP593" s="11">
        <v>-0.68231399999999998</v>
      </c>
      <c r="AQ593" s="11">
        <v>-0.70205379999999995</v>
      </c>
      <c r="AR593" s="11">
        <v>-0.52769540000000004</v>
      </c>
      <c r="AS593" s="11">
        <v>-0.43343350000000003</v>
      </c>
      <c r="AT593" s="11">
        <v>-0.62035320000000005</v>
      </c>
      <c r="AU593" s="11">
        <v>-0.56718939999999995</v>
      </c>
      <c r="AV593" s="11">
        <v>-0.29705239999999999</v>
      </c>
      <c r="AW593" s="11">
        <v>-0.19989560000000001</v>
      </c>
      <c r="AX593" s="11">
        <v>-2.7955799999999999E-2</v>
      </c>
      <c r="AY593" s="11">
        <v>0.1117297</v>
      </c>
      <c r="AZ593" s="11">
        <v>0.13385929999999999</v>
      </c>
      <c r="BA593" s="11">
        <v>-6.8915199999999996E-2</v>
      </c>
      <c r="BB593" s="11">
        <v>-0.39863929999999997</v>
      </c>
      <c r="BC593" s="11">
        <v>-0.57711000000000001</v>
      </c>
      <c r="BD593" s="11">
        <v>-1.2512540000000001</v>
      </c>
      <c r="BE593" s="11">
        <v>-1.224542</v>
      </c>
      <c r="BF593" s="11">
        <v>-1.049323</v>
      </c>
      <c r="BG593" s="11">
        <v>-0.85494409999999998</v>
      </c>
      <c r="BH593" s="11">
        <v>-0.71865250000000003</v>
      </c>
      <c r="BI593" s="11">
        <v>-0.67428449999999995</v>
      </c>
      <c r="BJ593" s="11">
        <v>-0.80767820000000001</v>
      </c>
      <c r="BK593" s="11">
        <v>-0.79891939999999995</v>
      </c>
      <c r="BL593" s="11">
        <v>-0.50695440000000003</v>
      </c>
      <c r="BM593" s="11">
        <v>-0.37902599999999997</v>
      </c>
      <c r="BN593" s="11">
        <v>-0.39243220000000001</v>
      </c>
      <c r="BO593" s="11">
        <v>-0.44069229999999998</v>
      </c>
      <c r="BP593" s="11">
        <v>-0.29166049999999999</v>
      </c>
      <c r="BQ593" s="11">
        <v>-0.20511460000000001</v>
      </c>
      <c r="BR593" s="11">
        <v>-0.34207080000000001</v>
      </c>
      <c r="BS593" s="11">
        <v>-0.30245909999999998</v>
      </c>
      <c r="BT593" s="11">
        <v>-2.3629799999999999E-2</v>
      </c>
      <c r="BU593" s="11">
        <v>6.2684400000000001E-2</v>
      </c>
      <c r="BV593" s="11">
        <v>0.21477789999999999</v>
      </c>
      <c r="BW593" s="11">
        <v>0.36357339999999999</v>
      </c>
      <c r="BX593" s="11">
        <v>0.37317210000000001</v>
      </c>
      <c r="BY593" s="11">
        <v>0.1857751</v>
      </c>
      <c r="BZ593" s="11">
        <v>-0.1613202</v>
      </c>
      <c r="CA593" s="11">
        <v>-0.35841220000000001</v>
      </c>
      <c r="CB593" s="11">
        <v>-0.87391660000000004</v>
      </c>
      <c r="CC593" s="11">
        <v>-0.88698270000000001</v>
      </c>
      <c r="CD593" s="11">
        <v>-0.74429009999999995</v>
      </c>
      <c r="CE593" s="11">
        <v>-0.56541509999999995</v>
      </c>
      <c r="CF593" s="11">
        <v>-0.46772979999999997</v>
      </c>
      <c r="CG593" s="11">
        <v>-0.44195630000000002</v>
      </c>
      <c r="CH593" s="11">
        <v>-0.54695179999999999</v>
      </c>
      <c r="CI593" s="11">
        <v>-0.5187389</v>
      </c>
      <c r="CJ593" s="11">
        <v>-0.22163140000000001</v>
      </c>
      <c r="CK593" s="11">
        <v>-0.1019707</v>
      </c>
      <c r="CL593" s="11">
        <v>-0.1025504</v>
      </c>
      <c r="CM593" s="11">
        <v>-0.17933080000000001</v>
      </c>
      <c r="CN593" s="11">
        <v>-5.5625500000000001E-2</v>
      </c>
      <c r="CO593" s="11">
        <v>2.3204300000000001E-2</v>
      </c>
      <c r="CP593" s="11">
        <v>-6.3788399999999995E-2</v>
      </c>
      <c r="CQ593" s="11">
        <v>-3.77288E-2</v>
      </c>
      <c r="CR593" s="11">
        <v>0.24979290000000001</v>
      </c>
      <c r="CS593" s="11">
        <v>0.32526440000000001</v>
      </c>
      <c r="CT593" s="11">
        <v>0.45751160000000002</v>
      </c>
      <c r="CU593" s="11">
        <v>0.6154172</v>
      </c>
      <c r="CV593" s="11">
        <v>0.61248480000000005</v>
      </c>
      <c r="CW593" s="11">
        <v>0.44046550000000001</v>
      </c>
      <c r="CX593" s="11">
        <v>7.5998899999999994E-2</v>
      </c>
      <c r="CY593" s="11">
        <v>-0.13971449999999999</v>
      </c>
      <c r="CZ593" s="11">
        <v>0.2294051</v>
      </c>
      <c r="DA593" s="11">
        <v>0.2052216</v>
      </c>
      <c r="DB593" s="11">
        <v>0.1854471</v>
      </c>
      <c r="DC593" s="11">
        <v>0.17602110000000001</v>
      </c>
      <c r="DD593" s="11">
        <v>0.1525502</v>
      </c>
      <c r="DE593" s="11">
        <v>0.1412455</v>
      </c>
      <c r="DF593" s="11">
        <v>0.15851029999999999</v>
      </c>
      <c r="DG593" s="11">
        <v>0.17033770000000001</v>
      </c>
      <c r="DH593" s="11">
        <v>0.17346400000000001</v>
      </c>
      <c r="DI593" s="11">
        <v>0.1684377</v>
      </c>
      <c r="DJ593" s="11">
        <v>0.17623559999999999</v>
      </c>
      <c r="DK593" s="11">
        <v>0.1588965</v>
      </c>
      <c r="DL593" s="11">
        <v>0.14349899999999999</v>
      </c>
      <c r="DM593" s="11">
        <v>0.13880799999999999</v>
      </c>
      <c r="DN593" s="11">
        <v>0.16918369999999999</v>
      </c>
      <c r="DO593" s="11">
        <v>0.16094459999999999</v>
      </c>
      <c r="DP593" s="11">
        <v>0.16622919999999999</v>
      </c>
      <c r="DQ593" s="11">
        <v>0.15963730000000001</v>
      </c>
      <c r="DR593" s="11">
        <v>0.1475716</v>
      </c>
      <c r="DS593" s="11">
        <v>0.1531101</v>
      </c>
      <c r="DT593" s="11">
        <v>0.1454918</v>
      </c>
      <c r="DU593" s="11">
        <v>0.1548407</v>
      </c>
      <c r="DV593" s="11">
        <v>0.14427980000000001</v>
      </c>
      <c r="DW593" s="11">
        <v>0.13295879999999999</v>
      </c>
      <c r="DX593" s="11">
        <v>2.6959110000000002</v>
      </c>
      <c r="DY593" s="11">
        <v>0.1164254</v>
      </c>
      <c r="DZ593" s="11">
        <v>0.1445901</v>
      </c>
      <c r="EA593" s="11">
        <v>49.503666000000003</v>
      </c>
      <c r="EB593" s="11">
        <v>50.459865999999998</v>
      </c>
      <c r="EC593" s="11">
        <v>48.305064999999999</v>
      </c>
      <c r="ED593" s="11">
        <v>47.254601000000001</v>
      </c>
      <c r="EE593" s="11">
        <v>47.803134999999997</v>
      </c>
      <c r="EF593" s="11">
        <v>45.964534999999998</v>
      </c>
      <c r="EG593" s="11">
        <v>46.102401999999998</v>
      </c>
      <c r="EH593" s="11">
        <v>45.142735000000002</v>
      </c>
      <c r="EI593" s="11">
        <v>49.292465</v>
      </c>
      <c r="EJ593" s="11">
        <v>53.914000999999999</v>
      </c>
      <c r="EK593" s="11">
        <v>55.927531999999999</v>
      </c>
      <c r="EL593" s="11">
        <v>58.267798999999997</v>
      </c>
      <c r="EM593" s="11">
        <v>58.974533000000001</v>
      </c>
      <c r="EN593" s="11">
        <v>66.440062999999995</v>
      </c>
      <c r="EO593" s="11">
        <v>64.823936000000003</v>
      </c>
      <c r="EP593" s="11">
        <v>61.584865999999998</v>
      </c>
      <c r="EQ593" s="11">
        <v>59.381599000000001</v>
      </c>
      <c r="ER593" s="11">
        <v>56.709068000000002</v>
      </c>
      <c r="ES593" s="11">
        <v>55.357399000000001</v>
      </c>
      <c r="ET593" s="11">
        <v>52.336468000000004</v>
      </c>
      <c r="EU593" s="11">
        <v>51.913131999999997</v>
      </c>
      <c r="EV593" s="11">
        <v>51.081798999999997</v>
      </c>
      <c r="EW593" s="11">
        <v>48.715465999999999</v>
      </c>
      <c r="EX593" s="11">
        <v>50.019665000000003</v>
      </c>
      <c r="EY593" s="11">
        <v>0</v>
      </c>
      <c r="EZ593" s="11"/>
      <c r="FA593" s="11"/>
      <c r="FB593" s="11"/>
      <c r="FC593" s="11"/>
      <c r="FD593" s="11"/>
      <c r="FE593" s="11"/>
      <c r="FF593" s="11"/>
      <c r="FG593" s="11"/>
      <c r="FH593" s="11"/>
      <c r="FI593" s="11"/>
      <c r="FJ593" s="11"/>
      <c r="FK593" s="11"/>
      <c r="FL593" s="11"/>
      <c r="FM593" s="11"/>
      <c r="FN593" s="11"/>
      <c r="FO593" s="11"/>
      <c r="FP593" s="11"/>
      <c r="FQ593" s="11"/>
      <c r="FR593" s="11"/>
      <c r="FS593" s="11"/>
      <c r="FT593" s="11"/>
      <c r="FU593" s="11"/>
      <c r="FV593" s="11"/>
    </row>
    <row r="594" spans="1:235" x14ac:dyDescent="0.2">
      <c r="A594" t="s">
        <v>112</v>
      </c>
      <c r="B594" t="s">
        <v>136</v>
      </c>
      <c r="C594" t="s">
        <v>0</v>
      </c>
      <c r="D594" t="s">
        <v>135</v>
      </c>
      <c r="E594" s="38" t="s">
        <v>212</v>
      </c>
      <c r="F594" t="s">
        <v>106</v>
      </c>
      <c r="G594" s="11">
        <v>9752</v>
      </c>
      <c r="H594" s="11">
        <v>3.7408239999999999</v>
      </c>
      <c r="I594" s="11">
        <v>3.4946619999999999</v>
      </c>
      <c r="J594" s="11">
        <v>3.3110789999999999</v>
      </c>
      <c r="K594" s="11">
        <v>3.345825</v>
      </c>
      <c r="L594" s="11">
        <v>3.5159989999999999</v>
      </c>
      <c r="M594" s="11">
        <v>3.9253439999999999</v>
      </c>
      <c r="N594" s="11">
        <v>4.6690860000000001</v>
      </c>
      <c r="O594" s="11">
        <v>5.3277729999999996</v>
      </c>
      <c r="P594" s="11">
        <v>5.1472829999999998</v>
      </c>
      <c r="Q594" s="11">
        <v>4.9229409999999998</v>
      </c>
      <c r="R594" s="11">
        <v>4.6418780000000002</v>
      </c>
      <c r="S594" s="11">
        <v>4.5559229999999999</v>
      </c>
      <c r="T594" s="11">
        <v>4.4716940000000003</v>
      </c>
      <c r="U594" s="11">
        <v>4.3097760000000003</v>
      </c>
      <c r="V594" s="11">
        <v>4.1711499999999999</v>
      </c>
      <c r="W594" s="11">
        <v>4.2514029999999998</v>
      </c>
      <c r="X594" s="11">
        <v>5.1404519999999998</v>
      </c>
      <c r="Y594" s="11">
        <v>6.597175</v>
      </c>
      <c r="Z594" s="11">
        <v>7.1558799999999998</v>
      </c>
      <c r="AA594" s="11">
        <v>7.2511770000000002</v>
      </c>
      <c r="AB594" s="11">
        <v>6.9502379999999997</v>
      </c>
      <c r="AC594" s="11">
        <v>6.404255</v>
      </c>
      <c r="AD594" s="11">
        <v>5.4047660000000004</v>
      </c>
      <c r="AE594" s="11">
        <v>4.4797370000000001</v>
      </c>
      <c r="AF594" s="11">
        <v>-1.0038069999999999</v>
      </c>
      <c r="AG594" s="11">
        <v>-0.92284370000000004</v>
      </c>
      <c r="AH594" s="11">
        <v>-0.84596959999999999</v>
      </c>
      <c r="AI594" s="11">
        <v>-0.72455570000000002</v>
      </c>
      <c r="AJ594" s="11">
        <v>-0.57511690000000004</v>
      </c>
      <c r="AK594" s="11">
        <v>-0.53036380000000005</v>
      </c>
      <c r="AL594" s="11">
        <v>-0.7322594</v>
      </c>
      <c r="AM594" s="11">
        <v>-0.75000690000000003</v>
      </c>
      <c r="AN594" s="11">
        <v>-0.56529220000000002</v>
      </c>
      <c r="AO594" s="11">
        <v>-0.50923879999999999</v>
      </c>
      <c r="AP594" s="11">
        <v>-0.46290480000000001</v>
      </c>
      <c r="AQ594" s="11">
        <v>-0.47259420000000002</v>
      </c>
      <c r="AR594" s="11">
        <v>-0.36954799999999999</v>
      </c>
      <c r="AS594" s="11">
        <v>-0.33275860000000002</v>
      </c>
      <c r="AT594" s="11">
        <v>-0.41556369999999998</v>
      </c>
      <c r="AU594" s="11">
        <v>-0.39079649999999999</v>
      </c>
      <c r="AV594" s="11">
        <v>-0.23756740000000001</v>
      </c>
      <c r="AW594" s="11">
        <v>-0.2198581</v>
      </c>
      <c r="AX594" s="11">
        <v>-7.32463E-2</v>
      </c>
      <c r="AY594" s="11">
        <v>5.8103E-3</v>
      </c>
      <c r="AZ594" s="11">
        <v>2.6225499999999999E-2</v>
      </c>
      <c r="BA594" s="11">
        <v>-0.17789740000000001</v>
      </c>
      <c r="BB594" s="11">
        <v>-0.34826889999999999</v>
      </c>
      <c r="BC594" s="11">
        <v>-0.42629860000000003</v>
      </c>
      <c r="BD594" s="11">
        <v>-0.77334559999999997</v>
      </c>
      <c r="BE594" s="11">
        <v>-0.72200379999999997</v>
      </c>
      <c r="BF594" s="11">
        <v>-0.65506940000000002</v>
      </c>
      <c r="BG594" s="11">
        <v>-0.54655659999999995</v>
      </c>
      <c r="BH594" s="11">
        <v>-0.42677690000000001</v>
      </c>
      <c r="BI594" s="11">
        <v>-0.3968583</v>
      </c>
      <c r="BJ594" s="11">
        <v>-0.56653379999999998</v>
      </c>
      <c r="BK594" s="11">
        <v>-0.56332959999999999</v>
      </c>
      <c r="BL594" s="11">
        <v>-0.37667630000000002</v>
      </c>
      <c r="BM594" s="11">
        <v>-0.31141479999999999</v>
      </c>
      <c r="BN594" s="11">
        <v>-0.27172230000000003</v>
      </c>
      <c r="BO594" s="11">
        <v>-0.30046580000000001</v>
      </c>
      <c r="BP594" s="11">
        <v>-0.2209468</v>
      </c>
      <c r="BQ594" s="11">
        <v>-0.1826333</v>
      </c>
      <c r="BR594" s="11">
        <v>-0.2361248</v>
      </c>
      <c r="BS594" s="11">
        <v>-0.2284091</v>
      </c>
      <c r="BT594" s="11">
        <v>-7.4459999999999998E-2</v>
      </c>
      <c r="BU594" s="11">
        <v>-4.7327099999999997E-2</v>
      </c>
      <c r="BV594" s="11">
        <v>8.4188600000000002E-2</v>
      </c>
      <c r="BW594" s="11">
        <v>0.174674</v>
      </c>
      <c r="BX594" s="11">
        <v>0.18765599999999999</v>
      </c>
      <c r="BY594" s="11">
        <v>-1.11097E-2</v>
      </c>
      <c r="BZ594" s="11">
        <v>-0.18746189999999999</v>
      </c>
      <c r="CA594" s="11">
        <v>-0.2784934</v>
      </c>
      <c r="CB594" s="11">
        <v>-0.54288449999999999</v>
      </c>
      <c r="CC594" s="11">
        <v>-0.52116379999999995</v>
      </c>
      <c r="CD594" s="11">
        <v>-0.4641692</v>
      </c>
      <c r="CE594" s="11">
        <v>-0.36855749999999998</v>
      </c>
      <c r="CF594" s="11">
        <v>-0.27843689999999999</v>
      </c>
      <c r="CG594" s="11">
        <v>-0.2633529</v>
      </c>
      <c r="CH594" s="11">
        <v>-0.4008082</v>
      </c>
      <c r="CI594" s="11">
        <v>-0.3766523</v>
      </c>
      <c r="CJ594" s="11">
        <v>-0.18806030000000001</v>
      </c>
      <c r="CK594" s="11">
        <v>-0.1135907</v>
      </c>
      <c r="CL594" s="11">
        <v>-8.0539700000000006E-2</v>
      </c>
      <c r="CM594" s="11">
        <v>-0.12833729999999999</v>
      </c>
      <c r="CN594" s="11">
        <v>-7.2345599999999996E-2</v>
      </c>
      <c r="CO594" s="11">
        <v>-3.2508000000000002E-2</v>
      </c>
      <c r="CP594" s="11">
        <v>-5.6685800000000001E-2</v>
      </c>
      <c r="CQ594" s="11">
        <v>-6.60216E-2</v>
      </c>
      <c r="CR594" s="11">
        <v>8.8647500000000004E-2</v>
      </c>
      <c r="CS594" s="11">
        <v>0.1252038</v>
      </c>
      <c r="CT594" s="11">
        <v>0.24162349999999999</v>
      </c>
      <c r="CU594" s="11">
        <v>0.3435378</v>
      </c>
      <c r="CV594" s="11">
        <v>0.34908650000000002</v>
      </c>
      <c r="CW594" s="11">
        <v>0.15567790000000001</v>
      </c>
      <c r="CX594" s="11">
        <v>-2.6654799999999999E-2</v>
      </c>
      <c r="CY594" s="11">
        <v>-0.1306882</v>
      </c>
      <c r="CZ594" s="11">
        <v>0.1401104</v>
      </c>
      <c r="DA594" s="11">
        <v>0.122102</v>
      </c>
      <c r="DB594" s="11">
        <v>0.1160591</v>
      </c>
      <c r="DC594" s="11">
        <v>0.1082158</v>
      </c>
      <c r="DD594" s="11">
        <v>9.0184299999999995E-2</v>
      </c>
      <c r="DE594" s="11">
        <v>8.1165600000000004E-2</v>
      </c>
      <c r="DF594" s="11">
        <v>0.100754</v>
      </c>
      <c r="DG594" s="11">
        <v>0.1134917</v>
      </c>
      <c r="DH594" s="11">
        <v>0.1146703</v>
      </c>
      <c r="DI594" s="11">
        <v>0.1202685</v>
      </c>
      <c r="DJ594" s="11">
        <v>0.11623070000000001</v>
      </c>
      <c r="DK594" s="11">
        <v>0.1046467</v>
      </c>
      <c r="DL594" s="11">
        <v>9.0343099999999996E-2</v>
      </c>
      <c r="DM594" s="11">
        <v>9.1269699999999995E-2</v>
      </c>
      <c r="DN594" s="11">
        <v>0.1090911</v>
      </c>
      <c r="DO594" s="11">
        <v>9.8724500000000007E-2</v>
      </c>
      <c r="DP594" s="11">
        <v>9.9162299999999995E-2</v>
      </c>
      <c r="DQ594" s="11">
        <v>0.1048914</v>
      </c>
      <c r="DR594" s="11">
        <v>9.5713599999999996E-2</v>
      </c>
      <c r="DS594" s="11">
        <v>0.1026619</v>
      </c>
      <c r="DT594" s="11">
        <v>9.8142800000000002E-2</v>
      </c>
      <c r="DU594" s="11">
        <v>0.1013997</v>
      </c>
      <c r="DV594" s="11">
        <v>9.7763799999999998E-2</v>
      </c>
      <c r="DW594" s="11">
        <v>8.98592E-2</v>
      </c>
      <c r="DX594" s="11">
        <v>1.760543</v>
      </c>
      <c r="DY594" s="11">
        <v>7.6034699999999997E-2</v>
      </c>
      <c r="DZ594" s="11">
        <v>9.2562699999999998E-2</v>
      </c>
      <c r="EA594" s="11">
        <v>50.915619</v>
      </c>
      <c r="EB594" s="11">
        <v>52.414402000000003</v>
      </c>
      <c r="EC594" s="11">
        <v>49.965107000000003</v>
      </c>
      <c r="ED594" s="11">
        <v>48.514011000000004</v>
      </c>
      <c r="EE594" s="11">
        <v>48.848156000000003</v>
      </c>
      <c r="EF594" s="11">
        <v>47.037643000000003</v>
      </c>
      <c r="EG594" s="11">
        <v>47.199534999999997</v>
      </c>
      <c r="EH594" s="11">
        <v>46.345244999999998</v>
      </c>
      <c r="EI594" s="11">
        <v>49.997990000000001</v>
      </c>
      <c r="EJ594" s="11">
        <v>53.695144999999997</v>
      </c>
      <c r="EK594" s="11">
        <v>54.331394000000003</v>
      </c>
      <c r="EL594" s="11">
        <v>56.346091999999999</v>
      </c>
      <c r="EM594" s="11">
        <v>56.560431999999999</v>
      </c>
      <c r="EN594" s="11">
        <v>64.398964000000007</v>
      </c>
      <c r="EO594" s="11">
        <v>62.434596999999997</v>
      </c>
      <c r="EP594" s="11">
        <v>59.176273000000002</v>
      </c>
      <c r="EQ594" s="11">
        <v>57.557892000000002</v>
      </c>
      <c r="ER594" s="11">
        <v>55.426246999999996</v>
      </c>
      <c r="ES594" s="11">
        <v>54.127524999999999</v>
      </c>
      <c r="ET594" s="11">
        <v>52.074547000000003</v>
      </c>
      <c r="EU594" s="11">
        <v>52.118855000000003</v>
      </c>
      <c r="EV594" s="11">
        <v>51.300834999999999</v>
      </c>
      <c r="EW594" s="11">
        <v>48.571007000000002</v>
      </c>
      <c r="EX594" s="11">
        <v>50.207042999999999</v>
      </c>
      <c r="EY594" s="11">
        <v>0</v>
      </c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HY594" s="37"/>
      <c r="IA594" s="37"/>
    </row>
    <row r="595" spans="1:235" x14ac:dyDescent="0.2">
      <c r="A595" t="s">
        <v>112</v>
      </c>
      <c r="B595" t="s">
        <v>136</v>
      </c>
      <c r="C595" t="s">
        <v>0</v>
      </c>
      <c r="D595" t="s">
        <v>135</v>
      </c>
      <c r="E595" s="38" t="s">
        <v>212</v>
      </c>
      <c r="F595" t="s">
        <v>107</v>
      </c>
      <c r="G595" s="11">
        <v>5734</v>
      </c>
      <c r="H595" s="11">
        <v>2.713463</v>
      </c>
      <c r="I595" s="11">
        <v>2.5115050000000001</v>
      </c>
      <c r="J595" s="11">
        <v>2.4711219999999998</v>
      </c>
      <c r="K595" s="11">
        <v>2.5025369999999998</v>
      </c>
      <c r="L595" s="11">
        <v>2.653826</v>
      </c>
      <c r="M595" s="11">
        <v>3.0402939999999998</v>
      </c>
      <c r="N595" s="11">
        <v>3.5312890000000001</v>
      </c>
      <c r="O595" s="11">
        <v>3.8680159999999999</v>
      </c>
      <c r="P595" s="11">
        <v>3.6484269999999999</v>
      </c>
      <c r="Q595" s="11">
        <v>3.5220220000000002</v>
      </c>
      <c r="R595" s="11">
        <v>3.2758590000000001</v>
      </c>
      <c r="S595" s="11">
        <v>3.0596960000000002</v>
      </c>
      <c r="T595" s="11">
        <v>3.0297170000000002</v>
      </c>
      <c r="U595" s="11">
        <v>3.0091169999999998</v>
      </c>
      <c r="V595" s="11">
        <v>2.9063750000000002</v>
      </c>
      <c r="W595" s="11">
        <v>3.0845359999999999</v>
      </c>
      <c r="X595" s="11">
        <v>3.546608</v>
      </c>
      <c r="Y595" s="11">
        <v>4.5144289999999998</v>
      </c>
      <c r="Z595" s="11">
        <v>4.9802369999999998</v>
      </c>
      <c r="AA595" s="11">
        <v>4.9887160000000002</v>
      </c>
      <c r="AB595" s="11">
        <v>4.787903</v>
      </c>
      <c r="AC595" s="11">
        <v>4.4320339999999998</v>
      </c>
      <c r="AD595" s="11">
        <v>3.755541</v>
      </c>
      <c r="AE595" s="11">
        <v>3.1240329999999998</v>
      </c>
      <c r="AF595" s="11">
        <v>-0.67923650000000002</v>
      </c>
      <c r="AG595" s="11">
        <v>-0.66662569999999999</v>
      </c>
      <c r="AH595" s="11">
        <v>-0.55130710000000005</v>
      </c>
      <c r="AI595" s="11">
        <v>-0.48894989999999999</v>
      </c>
      <c r="AJ595" s="11">
        <v>-0.39589429999999998</v>
      </c>
      <c r="AK595" s="11">
        <v>-0.34477960000000002</v>
      </c>
      <c r="AL595" s="11">
        <v>-0.4068406</v>
      </c>
      <c r="AM595" s="11">
        <v>-0.40959570000000001</v>
      </c>
      <c r="AN595" s="11">
        <v>-0.29015590000000002</v>
      </c>
      <c r="AO595" s="11">
        <v>-0.2315451</v>
      </c>
      <c r="AP595" s="11">
        <v>-0.25333939999999999</v>
      </c>
      <c r="AQ595" s="11">
        <v>-0.28524260000000001</v>
      </c>
      <c r="AR595" s="11">
        <v>-0.2238781</v>
      </c>
      <c r="AS595" s="11">
        <v>-0.20465420000000001</v>
      </c>
      <c r="AT595" s="11">
        <v>-0.2717154</v>
      </c>
      <c r="AU595" s="11">
        <v>-0.24291699999999999</v>
      </c>
      <c r="AV595" s="11">
        <v>-0.14335510000000001</v>
      </c>
      <c r="AW595" s="11">
        <v>-8.1606600000000001E-2</v>
      </c>
      <c r="AX595" s="11">
        <v>3.2178400000000003E-2</v>
      </c>
      <c r="AY595" s="11">
        <v>6.2369000000000001E-2</v>
      </c>
      <c r="AZ595" s="11">
        <v>4.3295899999999998E-2</v>
      </c>
      <c r="BA595" s="11">
        <v>4.0425500000000003E-2</v>
      </c>
      <c r="BB595" s="11">
        <v>-0.12186719999999999</v>
      </c>
      <c r="BC595" s="11">
        <v>-0.19526550000000001</v>
      </c>
      <c r="BD595" s="11">
        <v>-0.51747869999999996</v>
      </c>
      <c r="BE595" s="11">
        <v>-0.52147370000000004</v>
      </c>
      <c r="BF595" s="11">
        <v>-0.42618279999999997</v>
      </c>
      <c r="BG595" s="11">
        <v>-0.36859639999999999</v>
      </c>
      <c r="BH595" s="11">
        <v>-0.28950480000000001</v>
      </c>
      <c r="BI595" s="11">
        <v>-0.24325459999999999</v>
      </c>
      <c r="BJ595" s="11">
        <v>-0.30223329999999998</v>
      </c>
      <c r="BK595" s="11">
        <v>-0.30361510000000003</v>
      </c>
      <c r="BL595" s="11">
        <v>-0.18166060000000001</v>
      </c>
      <c r="BM595" s="11">
        <v>-0.13084399999999999</v>
      </c>
      <c r="BN595" s="11">
        <v>-0.1411471</v>
      </c>
      <c r="BO595" s="11">
        <v>-0.18454509999999999</v>
      </c>
      <c r="BP595" s="11">
        <v>-0.1288918</v>
      </c>
      <c r="BQ595" s="11">
        <v>-0.114172</v>
      </c>
      <c r="BR595" s="11">
        <v>-0.15931680000000001</v>
      </c>
      <c r="BS595" s="11">
        <v>-0.1338578</v>
      </c>
      <c r="BT595" s="11">
        <v>-2.9713699999999999E-2</v>
      </c>
      <c r="BU595" s="11">
        <v>2.0223399999999999E-2</v>
      </c>
      <c r="BV595" s="11">
        <v>0.1258484</v>
      </c>
      <c r="BW595" s="11">
        <v>0.1572935</v>
      </c>
      <c r="BX595" s="11">
        <v>0.1350181</v>
      </c>
      <c r="BY595" s="11">
        <v>0.1411567</v>
      </c>
      <c r="BZ595" s="11">
        <v>-3.10385E-2</v>
      </c>
      <c r="CA595" s="11">
        <v>-0.1121299</v>
      </c>
      <c r="CB595" s="11">
        <v>-0.35572090000000001</v>
      </c>
      <c r="CC595" s="11">
        <v>-0.37632179999999998</v>
      </c>
      <c r="CD595" s="11">
        <v>-0.3010584</v>
      </c>
      <c r="CE595" s="11">
        <v>-0.24824289999999999</v>
      </c>
      <c r="CF595" s="11">
        <v>-0.18311540000000001</v>
      </c>
      <c r="CG595" s="11">
        <v>-0.14172960000000001</v>
      </c>
      <c r="CH595" s="11">
        <v>-0.197626</v>
      </c>
      <c r="CI595" s="11">
        <v>-0.19763449999999999</v>
      </c>
      <c r="CJ595" s="11">
        <v>-7.31652E-2</v>
      </c>
      <c r="CK595" s="11">
        <v>-3.0143E-2</v>
      </c>
      <c r="CL595" s="11">
        <v>-2.8954899999999999E-2</v>
      </c>
      <c r="CM595" s="11">
        <v>-8.3847599999999994E-2</v>
      </c>
      <c r="CN595" s="11">
        <v>-3.3905600000000001E-2</v>
      </c>
      <c r="CO595" s="11">
        <v>-2.36898E-2</v>
      </c>
      <c r="CP595" s="11">
        <v>-4.69182E-2</v>
      </c>
      <c r="CQ595" s="11">
        <v>-2.4798600000000001E-2</v>
      </c>
      <c r="CR595" s="11">
        <v>8.3927600000000005E-2</v>
      </c>
      <c r="CS595" s="11">
        <v>0.12205340000000001</v>
      </c>
      <c r="CT595" s="11">
        <v>0.2195183</v>
      </c>
      <c r="CU595" s="11">
        <v>0.252218</v>
      </c>
      <c r="CV595" s="11">
        <v>0.22674030000000001</v>
      </c>
      <c r="CW595" s="11">
        <v>0.24188789999999999</v>
      </c>
      <c r="CX595" s="11">
        <v>5.9790200000000002E-2</v>
      </c>
      <c r="CY595" s="11">
        <v>-2.8994300000000001E-2</v>
      </c>
      <c r="CZ595" s="11">
        <v>9.8341799999999993E-2</v>
      </c>
      <c r="DA595" s="11">
        <v>8.8246099999999994E-2</v>
      </c>
      <c r="DB595" s="11">
        <v>7.6070200000000004E-2</v>
      </c>
      <c r="DC595" s="11">
        <v>7.3169700000000004E-2</v>
      </c>
      <c r="DD595" s="11">
        <v>6.4680199999999993E-2</v>
      </c>
      <c r="DE595" s="11">
        <v>6.1722800000000001E-2</v>
      </c>
      <c r="DF595" s="11">
        <v>6.3596700000000006E-2</v>
      </c>
      <c r="DG595" s="11">
        <v>6.4431600000000006E-2</v>
      </c>
      <c r="DH595" s="11">
        <v>6.5960500000000005E-2</v>
      </c>
      <c r="DI595" s="11">
        <v>6.1221900000000003E-2</v>
      </c>
      <c r="DJ595" s="11">
        <v>6.8208000000000005E-2</v>
      </c>
      <c r="DK595" s="11">
        <v>6.1219700000000002E-2</v>
      </c>
      <c r="DL595" s="11">
        <v>5.77475E-2</v>
      </c>
      <c r="DM595" s="11">
        <v>5.5009299999999997E-2</v>
      </c>
      <c r="DN595" s="11">
        <v>6.8333500000000005E-2</v>
      </c>
      <c r="DO595" s="11">
        <v>6.6303299999999996E-2</v>
      </c>
      <c r="DP595" s="11">
        <v>6.9089100000000001E-2</v>
      </c>
      <c r="DQ595" s="11">
        <v>6.1908299999999999E-2</v>
      </c>
      <c r="DR595" s="11">
        <v>5.6947299999999999E-2</v>
      </c>
      <c r="DS595" s="11">
        <v>5.7709999999999997E-2</v>
      </c>
      <c r="DT595" s="11">
        <v>5.5763100000000003E-2</v>
      </c>
      <c r="DU595" s="11">
        <v>6.1240200000000002E-2</v>
      </c>
      <c r="DV595" s="11">
        <v>5.5219900000000002E-2</v>
      </c>
      <c r="DW595" s="11">
        <v>5.0542900000000002E-2</v>
      </c>
      <c r="DX595" s="11">
        <v>0.98267380000000004</v>
      </c>
      <c r="DY595" s="11">
        <v>4.3475899999999998E-2</v>
      </c>
      <c r="DZ595" s="11">
        <v>5.5043799999999997E-2</v>
      </c>
      <c r="EA595" s="11">
        <v>47.094715000000001</v>
      </c>
      <c r="EB595" s="11">
        <v>47.125202000000002</v>
      </c>
      <c r="EC595" s="11">
        <v>45.472847000000002</v>
      </c>
      <c r="ED595" s="11">
        <v>45.105899999999998</v>
      </c>
      <c r="EE595" s="11">
        <v>46.020206000000002</v>
      </c>
      <c r="EF595" s="11">
        <v>44.133682</v>
      </c>
      <c r="EG595" s="11">
        <v>44.230559999999997</v>
      </c>
      <c r="EH595" s="11">
        <v>43.091106000000003</v>
      </c>
      <c r="EI595" s="11">
        <v>48.088760000000001</v>
      </c>
      <c r="EJ595" s="11">
        <v>54.287388</v>
      </c>
      <c r="EK595" s="11">
        <v>58.650730000000003</v>
      </c>
      <c r="EL595" s="11">
        <v>61.546455000000002</v>
      </c>
      <c r="EM595" s="11">
        <v>63.093268999999999</v>
      </c>
      <c r="EN595" s="11">
        <v>69.922424000000007</v>
      </c>
      <c r="EO595" s="11">
        <v>68.900413999999998</v>
      </c>
      <c r="EP595" s="11">
        <v>65.694205999999994</v>
      </c>
      <c r="EQ595" s="11">
        <v>62.493053000000003</v>
      </c>
      <c r="ER595" s="11">
        <v>58.897708999999999</v>
      </c>
      <c r="ES595" s="11">
        <v>57.455711000000001</v>
      </c>
      <c r="ET595" s="11">
        <v>52.783329000000002</v>
      </c>
      <c r="EU595" s="11">
        <v>51.562148999999998</v>
      </c>
      <c r="EV595" s="11">
        <v>50.708098999999997</v>
      </c>
      <c r="EW595" s="11">
        <v>48.961933000000002</v>
      </c>
      <c r="EX595" s="11">
        <v>49.699981999999999</v>
      </c>
      <c r="EY595" s="11">
        <v>0</v>
      </c>
      <c r="EZ595" s="11"/>
      <c r="FA595" s="11"/>
      <c r="FB595" s="11"/>
      <c r="FC595" s="11"/>
      <c r="FD595" s="11"/>
      <c r="FE595" s="11"/>
      <c r="FF595" s="11"/>
      <c r="FG595" s="11"/>
      <c r="FH595" s="11"/>
      <c r="FI595" s="11"/>
      <c r="FJ595" s="11"/>
      <c r="FK595" s="11"/>
      <c r="FL595" s="11"/>
      <c r="FM595" s="11"/>
      <c r="FN595" s="11"/>
      <c r="FO595" s="11"/>
      <c r="FP595" s="11"/>
      <c r="FQ595" s="11"/>
      <c r="FR595" s="11"/>
      <c r="FS595" s="11"/>
      <c r="FT595" s="11"/>
      <c r="FU595" s="11"/>
      <c r="FV595" s="11"/>
      <c r="HY595" s="37"/>
      <c r="IA595" s="37"/>
    </row>
    <row r="596" spans="1:235" x14ac:dyDescent="0.2">
      <c r="A596" t="s">
        <v>112</v>
      </c>
      <c r="B596" t="s">
        <v>136</v>
      </c>
      <c r="C596" t="s">
        <v>0</v>
      </c>
      <c r="D596" t="s">
        <v>135</v>
      </c>
      <c r="E596" s="38" t="s">
        <v>118</v>
      </c>
      <c r="F596" t="s">
        <v>105</v>
      </c>
      <c r="G596" s="11">
        <v>15471</v>
      </c>
      <c r="H596" s="11">
        <v>5.6328750000000003</v>
      </c>
      <c r="I596" s="11">
        <v>5.1465079999999999</v>
      </c>
      <c r="J596" s="11">
        <v>4.9497030000000004</v>
      </c>
      <c r="K596" s="11">
        <v>5.0196759999999996</v>
      </c>
      <c r="L596" s="11">
        <v>5.2084380000000001</v>
      </c>
      <c r="M596" s="11">
        <v>5.8265399999999996</v>
      </c>
      <c r="N596" s="11">
        <v>6.9102439999999996</v>
      </c>
      <c r="O596" s="11">
        <v>7.7646519999999999</v>
      </c>
      <c r="P596" s="11">
        <v>7.8391469999999996</v>
      </c>
      <c r="Q596" s="11">
        <v>7.7194500000000001</v>
      </c>
      <c r="R596" s="11">
        <v>7.5409689999999996</v>
      </c>
      <c r="S596" s="11">
        <v>7.3924450000000004</v>
      </c>
      <c r="T596" s="11">
        <v>7.5069140000000001</v>
      </c>
      <c r="U596" s="11">
        <v>7.3564970000000001</v>
      </c>
      <c r="V596" s="11">
        <v>7.1562359999999998</v>
      </c>
      <c r="W596" s="11">
        <v>7.3197460000000003</v>
      </c>
      <c r="X596" s="11">
        <v>8.081035</v>
      </c>
      <c r="Y596" s="11">
        <v>9.5927600000000002</v>
      </c>
      <c r="Z596" s="11">
        <v>10.98983</v>
      </c>
      <c r="AA596" s="11">
        <v>11.00156</v>
      </c>
      <c r="AB596" s="11">
        <v>10.55402</v>
      </c>
      <c r="AC596" s="11">
        <v>9.7043870000000005</v>
      </c>
      <c r="AD596" s="11">
        <v>8.3646930000000008</v>
      </c>
      <c r="AE596" s="11">
        <v>7.0367439999999997</v>
      </c>
      <c r="AF596" s="11">
        <v>-1.6777029999999999</v>
      </c>
      <c r="AG596" s="11">
        <v>-1.6300110000000001</v>
      </c>
      <c r="AH596" s="11">
        <v>-1.445109</v>
      </c>
      <c r="AI596" s="11">
        <v>-1.147419</v>
      </c>
      <c r="AJ596" s="11">
        <v>-1.0124040000000001</v>
      </c>
      <c r="AK596" s="11">
        <v>-0.96161439999999998</v>
      </c>
      <c r="AL596" s="11">
        <v>-1.042888</v>
      </c>
      <c r="AM596" s="11">
        <v>-1.0325489999999999</v>
      </c>
      <c r="AN596" s="11">
        <v>-0.71946259999999995</v>
      </c>
      <c r="AO596" s="11">
        <v>-0.64502300000000001</v>
      </c>
      <c r="AP596" s="11">
        <v>-0.65189589999999997</v>
      </c>
      <c r="AQ596" s="11">
        <v>-0.70176879999999997</v>
      </c>
      <c r="AR596" s="11">
        <v>-0.51792769999999999</v>
      </c>
      <c r="AS596" s="11">
        <v>-0.46367000000000003</v>
      </c>
      <c r="AT596" s="11">
        <v>-0.58645639999999999</v>
      </c>
      <c r="AU596" s="11">
        <v>-0.56720700000000002</v>
      </c>
      <c r="AV596" s="11">
        <v>-0.37296319999999999</v>
      </c>
      <c r="AW596" s="11">
        <v>-0.30165439999999999</v>
      </c>
      <c r="AX596" s="11">
        <v>-8.0165700000000006E-2</v>
      </c>
      <c r="AY596" s="11">
        <v>7.4971200000000002E-2</v>
      </c>
      <c r="AZ596" s="11">
        <v>9.2848700000000006E-2</v>
      </c>
      <c r="BA596" s="11">
        <v>-0.14964050000000001</v>
      </c>
      <c r="BB596" s="11">
        <v>-0.44495659999999998</v>
      </c>
      <c r="BC596" s="11">
        <v>-0.60608379999999995</v>
      </c>
      <c r="BD596" s="11">
        <v>-1.293744</v>
      </c>
      <c r="BE596" s="11">
        <v>-1.278729</v>
      </c>
      <c r="BF596" s="11">
        <v>-1.133807</v>
      </c>
      <c r="BG596" s="11">
        <v>-0.86865870000000001</v>
      </c>
      <c r="BH596" s="11">
        <v>-0.76180300000000001</v>
      </c>
      <c r="BI596" s="11">
        <v>-0.7305064</v>
      </c>
      <c r="BJ596" s="11">
        <v>-0.80542729999999996</v>
      </c>
      <c r="BK596" s="11">
        <v>-0.77050890000000005</v>
      </c>
      <c r="BL596" s="11">
        <v>-0.46234239999999999</v>
      </c>
      <c r="BM596" s="11">
        <v>-0.37425239999999999</v>
      </c>
      <c r="BN596" s="11">
        <v>-0.3716874</v>
      </c>
      <c r="BO596" s="11">
        <v>-0.44015199999999999</v>
      </c>
      <c r="BP596" s="11">
        <v>-0.28571229999999997</v>
      </c>
      <c r="BQ596" s="11">
        <v>-0.227182</v>
      </c>
      <c r="BR596" s="11">
        <v>-0.319046</v>
      </c>
      <c r="BS596" s="11">
        <v>-0.2954658</v>
      </c>
      <c r="BT596" s="11">
        <v>-8.0626699999999996E-2</v>
      </c>
      <c r="BU596" s="11">
        <v>-4.5908900000000002E-2</v>
      </c>
      <c r="BV596" s="11">
        <v>0.16642660000000001</v>
      </c>
      <c r="BW596" s="11">
        <v>0.32577390000000001</v>
      </c>
      <c r="BX596" s="11">
        <v>0.33636110000000002</v>
      </c>
      <c r="BY596" s="11">
        <v>8.9669200000000004E-2</v>
      </c>
      <c r="BZ596" s="11">
        <v>-0.21196110000000001</v>
      </c>
      <c r="CA596" s="11">
        <v>-0.39470919999999998</v>
      </c>
      <c r="CB596" s="11">
        <v>-0.9097847</v>
      </c>
      <c r="CC596" s="11">
        <v>-0.92744649999999995</v>
      </c>
      <c r="CD596" s="11">
        <v>-0.82250520000000005</v>
      </c>
      <c r="CE596" s="11">
        <v>-0.58989860000000005</v>
      </c>
      <c r="CF596" s="11">
        <v>-0.51120169999999998</v>
      </c>
      <c r="CG596" s="11">
        <v>-0.49939840000000002</v>
      </c>
      <c r="CH596" s="11">
        <v>-0.56796690000000005</v>
      </c>
      <c r="CI596" s="11">
        <v>-0.50846880000000005</v>
      </c>
      <c r="CJ596" s="11">
        <v>-0.20522219999999999</v>
      </c>
      <c r="CK596" s="11">
        <v>-0.1034818</v>
      </c>
      <c r="CL596" s="11">
        <v>-9.1479000000000005E-2</v>
      </c>
      <c r="CM596" s="11">
        <v>-0.17853520000000001</v>
      </c>
      <c r="CN596" s="11">
        <v>-5.34969E-2</v>
      </c>
      <c r="CO596" s="11">
        <v>9.306E-3</v>
      </c>
      <c r="CP596" s="11">
        <v>-5.1635500000000001E-2</v>
      </c>
      <c r="CQ596" s="11">
        <v>-2.3724599999999998E-2</v>
      </c>
      <c r="CR596" s="11">
        <v>0.2117098</v>
      </c>
      <c r="CS596" s="11">
        <v>0.20983660000000001</v>
      </c>
      <c r="CT596" s="11">
        <v>0.41301890000000002</v>
      </c>
      <c r="CU596" s="11">
        <v>0.57657670000000005</v>
      </c>
      <c r="CV596" s="11">
        <v>0.57987339999999998</v>
      </c>
      <c r="CW596" s="11">
        <v>0.32897900000000002</v>
      </c>
      <c r="CX596" s="11">
        <v>2.1034400000000002E-2</v>
      </c>
      <c r="CY596" s="11">
        <v>-0.18333469999999999</v>
      </c>
      <c r="CZ596" s="11">
        <v>0.23343059999999999</v>
      </c>
      <c r="DA596" s="11">
        <v>0.21356449999999999</v>
      </c>
      <c r="DB596" s="11">
        <v>0.18925819999999999</v>
      </c>
      <c r="DC596" s="11">
        <v>0.16947409999999999</v>
      </c>
      <c r="DD596" s="11">
        <v>0.15235470000000001</v>
      </c>
      <c r="DE596" s="11">
        <v>0.14050370000000001</v>
      </c>
      <c r="DF596" s="11">
        <v>0.14436570000000001</v>
      </c>
      <c r="DG596" s="11">
        <v>0.15930910000000001</v>
      </c>
      <c r="DH596" s="11">
        <v>0.15631800000000001</v>
      </c>
      <c r="DI596" s="11">
        <v>0.16461690000000001</v>
      </c>
      <c r="DJ596" s="11">
        <v>0.17035459999999999</v>
      </c>
      <c r="DK596" s="11">
        <v>0.15905169999999999</v>
      </c>
      <c r="DL596" s="11">
        <v>0.14117689999999999</v>
      </c>
      <c r="DM596" s="11">
        <v>0.1437745</v>
      </c>
      <c r="DN596" s="11">
        <v>0.162574</v>
      </c>
      <c r="DO596" s="11">
        <v>0.16520689999999999</v>
      </c>
      <c r="DP596" s="11">
        <v>0.177728</v>
      </c>
      <c r="DQ596" s="11">
        <v>0.15548219999999999</v>
      </c>
      <c r="DR596" s="11">
        <v>0.14991750000000001</v>
      </c>
      <c r="DS596" s="11">
        <v>0.15247720000000001</v>
      </c>
      <c r="DT596" s="11">
        <v>0.14804500000000001</v>
      </c>
      <c r="DU596" s="11">
        <v>0.14549000000000001</v>
      </c>
      <c r="DV596" s="11">
        <v>0.1416512</v>
      </c>
      <c r="DW596" s="11">
        <v>0.1285066</v>
      </c>
      <c r="DX596" s="11">
        <v>2.5948859999999998</v>
      </c>
      <c r="DY596" s="11">
        <v>0.1091327</v>
      </c>
      <c r="DZ596" s="11">
        <v>0.1418362</v>
      </c>
      <c r="EA596" s="11">
        <v>54.369511000000003</v>
      </c>
      <c r="EB596" s="11">
        <v>55.360500000000002</v>
      </c>
      <c r="EC596" s="11">
        <v>54.212837</v>
      </c>
      <c r="ED596" s="11">
        <v>53.81953</v>
      </c>
      <c r="EE596" s="11">
        <v>53.393158</v>
      </c>
      <c r="EF596" s="11">
        <v>53.109375</v>
      </c>
      <c r="EG596" s="11">
        <v>52.796249000000003</v>
      </c>
      <c r="EH596" s="11">
        <v>52.797981</v>
      </c>
      <c r="EI596" s="11">
        <v>54.285767</v>
      </c>
      <c r="EJ596" s="11">
        <v>56.234673000000001</v>
      </c>
      <c r="EK596" s="11">
        <v>57.916854999999998</v>
      </c>
      <c r="EL596" s="11">
        <v>59.618735999999998</v>
      </c>
      <c r="EM596" s="11">
        <v>60.273380000000003</v>
      </c>
      <c r="EN596" s="11">
        <v>63.566471</v>
      </c>
      <c r="EO596" s="11">
        <v>62.370204999999999</v>
      </c>
      <c r="EP596" s="11">
        <v>61.291904000000002</v>
      </c>
      <c r="EQ596" s="11">
        <v>60.378020999999997</v>
      </c>
      <c r="ER596" s="11">
        <v>58.766177999999996</v>
      </c>
      <c r="ES596" s="11">
        <v>56.779736</v>
      </c>
      <c r="ET596" s="11">
        <v>55.585566999999998</v>
      </c>
      <c r="EU596" s="11">
        <v>54.642307000000002</v>
      </c>
      <c r="EV596" s="11">
        <v>54.320903999999999</v>
      </c>
      <c r="EW596" s="11">
        <v>53.609012999999997</v>
      </c>
      <c r="EX596" s="11">
        <v>54.009411</v>
      </c>
      <c r="EY596" s="11">
        <v>0</v>
      </c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HY596" s="37"/>
      <c r="IA596" s="37"/>
    </row>
    <row r="597" spans="1:235" x14ac:dyDescent="0.2">
      <c r="A597" t="s">
        <v>112</v>
      </c>
      <c r="B597" t="s">
        <v>136</v>
      </c>
      <c r="C597" t="s">
        <v>0</v>
      </c>
      <c r="D597" t="s">
        <v>135</v>
      </c>
      <c r="E597" s="38" t="s">
        <v>118</v>
      </c>
      <c r="F597" t="s">
        <v>106</v>
      </c>
      <c r="G597" s="11">
        <v>9728</v>
      </c>
      <c r="H597" s="11">
        <v>3.1071819999999999</v>
      </c>
      <c r="I597" s="11">
        <v>2.8357070000000002</v>
      </c>
      <c r="J597" s="11">
        <v>2.7952439999999998</v>
      </c>
      <c r="K597" s="11">
        <v>2.8126129999999998</v>
      </c>
      <c r="L597" s="11">
        <v>2.9476369999999998</v>
      </c>
      <c r="M597" s="11">
        <v>3.2981959999999999</v>
      </c>
      <c r="N597" s="11">
        <v>3.917233</v>
      </c>
      <c r="O597" s="11">
        <v>4.5176239999999996</v>
      </c>
      <c r="P597" s="11">
        <v>4.6037590000000002</v>
      </c>
      <c r="Q597" s="11">
        <v>4.5377770000000002</v>
      </c>
      <c r="R597" s="11">
        <v>4.4615349999999996</v>
      </c>
      <c r="S597" s="11">
        <v>4.3645649999999998</v>
      </c>
      <c r="T597" s="11">
        <v>4.4358890000000004</v>
      </c>
      <c r="U597" s="11">
        <v>4.3119579999999997</v>
      </c>
      <c r="V597" s="11">
        <v>4.1853899999999999</v>
      </c>
      <c r="W597" s="11">
        <v>4.2441060000000004</v>
      </c>
      <c r="X597" s="11">
        <v>4.7244330000000003</v>
      </c>
      <c r="Y597" s="11">
        <v>5.6448510000000001</v>
      </c>
      <c r="Z597" s="11">
        <v>6.5096910000000001</v>
      </c>
      <c r="AA597" s="11">
        <v>6.5133840000000003</v>
      </c>
      <c r="AB597" s="11">
        <v>6.2420210000000003</v>
      </c>
      <c r="AC597" s="11">
        <v>5.6984979999999998</v>
      </c>
      <c r="AD597" s="11">
        <v>4.9164500000000002</v>
      </c>
      <c r="AE597" s="11">
        <v>4.1104050000000001</v>
      </c>
      <c r="AF597" s="11">
        <v>-1.2396</v>
      </c>
      <c r="AG597" s="11">
        <v>-1.1847080000000001</v>
      </c>
      <c r="AH597" s="11">
        <v>-0.98781070000000004</v>
      </c>
      <c r="AI597" s="11">
        <v>-0.80601020000000001</v>
      </c>
      <c r="AJ597" s="11">
        <v>-0.68123199999999995</v>
      </c>
      <c r="AK597" s="11">
        <v>-0.64397959999999999</v>
      </c>
      <c r="AL597" s="11">
        <v>-0.72503569999999995</v>
      </c>
      <c r="AM597" s="11">
        <v>-0.69900130000000005</v>
      </c>
      <c r="AN597" s="11">
        <v>-0.51868650000000005</v>
      </c>
      <c r="AO597" s="11">
        <v>-0.47804950000000002</v>
      </c>
      <c r="AP597" s="11">
        <v>-0.45381850000000001</v>
      </c>
      <c r="AQ597" s="11">
        <v>-0.49343819999999999</v>
      </c>
      <c r="AR597" s="11">
        <v>-0.3718728</v>
      </c>
      <c r="AS597" s="11">
        <v>-0.3515162</v>
      </c>
      <c r="AT597" s="11">
        <v>-0.41247980000000001</v>
      </c>
      <c r="AU597" s="11">
        <v>-0.40845819999999999</v>
      </c>
      <c r="AV597" s="11">
        <v>-0.28027380000000002</v>
      </c>
      <c r="AW597" s="11">
        <v>-0.25270300000000001</v>
      </c>
      <c r="AX597" s="11">
        <v>-0.1099352</v>
      </c>
      <c r="AY597" s="11">
        <v>-1.72474E-2</v>
      </c>
      <c r="AZ597" s="11">
        <v>-1.2531E-3</v>
      </c>
      <c r="BA597" s="11">
        <v>-0.1984997</v>
      </c>
      <c r="BB597" s="11">
        <v>-0.34732649999999998</v>
      </c>
      <c r="BC597" s="11">
        <v>-0.42906309999999998</v>
      </c>
      <c r="BD597" s="11">
        <v>-0.9740993</v>
      </c>
      <c r="BE597" s="11">
        <v>-0.94697560000000003</v>
      </c>
      <c r="BF597" s="11">
        <v>-0.78067509999999996</v>
      </c>
      <c r="BG597" s="11">
        <v>-0.62421099999999996</v>
      </c>
      <c r="BH597" s="11">
        <v>-0.52029840000000005</v>
      </c>
      <c r="BI597" s="11">
        <v>-0.49565219999999999</v>
      </c>
      <c r="BJ597" s="11">
        <v>-0.56907830000000004</v>
      </c>
      <c r="BK597" s="11">
        <v>-0.52906399999999998</v>
      </c>
      <c r="BL597" s="11">
        <v>-0.34770820000000002</v>
      </c>
      <c r="BM597" s="11">
        <v>-0.29571239999999999</v>
      </c>
      <c r="BN597" s="11">
        <v>-0.26414219999999999</v>
      </c>
      <c r="BO597" s="11">
        <v>-0.31716139999999998</v>
      </c>
      <c r="BP597" s="11">
        <v>-0.21349860000000001</v>
      </c>
      <c r="BQ597" s="11">
        <v>-0.1902383</v>
      </c>
      <c r="BR597" s="11">
        <v>-0.23484930000000001</v>
      </c>
      <c r="BS597" s="11">
        <v>-0.23707529999999999</v>
      </c>
      <c r="BT597" s="11">
        <v>-9.7133200000000003E-2</v>
      </c>
      <c r="BU597" s="11">
        <v>-8.7463299999999994E-2</v>
      </c>
      <c r="BV597" s="11">
        <v>4.7067400000000002E-2</v>
      </c>
      <c r="BW597" s="11">
        <v>0.14330709999999999</v>
      </c>
      <c r="BX597" s="11">
        <v>0.15549760000000001</v>
      </c>
      <c r="BY597" s="11">
        <v>-4.4752699999999999E-2</v>
      </c>
      <c r="BZ597" s="11">
        <v>-0.19459000000000001</v>
      </c>
      <c r="CA597" s="11">
        <v>-0.28949079999999999</v>
      </c>
      <c r="CB597" s="11">
        <v>-0.70859899999999998</v>
      </c>
      <c r="CC597" s="11">
        <v>-0.70924350000000003</v>
      </c>
      <c r="CD597" s="11">
        <v>-0.57353960000000004</v>
      </c>
      <c r="CE597" s="11">
        <v>-0.44241180000000002</v>
      </c>
      <c r="CF597" s="11">
        <v>-0.35936469999999998</v>
      </c>
      <c r="CG597" s="11">
        <v>-0.34732479999999999</v>
      </c>
      <c r="CH597" s="11">
        <v>-0.41312100000000002</v>
      </c>
      <c r="CI597" s="11">
        <v>-0.35912670000000002</v>
      </c>
      <c r="CJ597" s="11">
        <v>-0.1767299</v>
      </c>
      <c r="CK597" s="11">
        <v>-0.1133754</v>
      </c>
      <c r="CL597" s="11">
        <v>-7.4465900000000002E-2</v>
      </c>
      <c r="CM597" s="11">
        <v>-0.1408845</v>
      </c>
      <c r="CN597" s="11">
        <v>-5.51245E-2</v>
      </c>
      <c r="CO597" s="11">
        <v>-2.89605E-2</v>
      </c>
      <c r="CP597" s="11">
        <v>-5.72188E-2</v>
      </c>
      <c r="CQ597" s="11">
        <v>-6.5692399999999998E-2</v>
      </c>
      <c r="CR597" s="11">
        <v>8.6007399999999998E-2</v>
      </c>
      <c r="CS597" s="11">
        <v>7.7776399999999996E-2</v>
      </c>
      <c r="CT597" s="11">
        <v>0.2040701</v>
      </c>
      <c r="CU597" s="11">
        <v>0.30386170000000001</v>
      </c>
      <c r="CV597" s="11">
        <v>0.31224819999999998</v>
      </c>
      <c r="CW597" s="11">
        <v>0.1089942</v>
      </c>
      <c r="CX597" s="11">
        <v>-4.1853399999999999E-2</v>
      </c>
      <c r="CY597" s="11">
        <v>-0.14991860000000001</v>
      </c>
      <c r="CZ597" s="11">
        <v>0.1614128</v>
      </c>
      <c r="DA597" s="11">
        <v>0.14453089999999999</v>
      </c>
      <c r="DB597" s="11">
        <v>0.1259294</v>
      </c>
      <c r="DC597" s="11">
        <v>0.1105261</v>
      </c>
      <c r="DD597" s="11">
        <v>9.7840700000000003E-2</v>
      </c>
      <c r="DE597" s="11">
        <v>9.0176599999999996E-2</v>
      </c>
      <c r="DF597" s="11">
        <v>9.4815399999999994E-2</v>
      </c>
      <c r="DG597" s="11">
        <v>0.1033145</v>
      </c>
      <c r="DH597" s="11">
        <v>0.1039474</v>
      </c>
      <c r="DI597" s="11">
        <v>0.11085299999999999</v>
      </c>
      <c r="DJ597" s="11">
        <v>0.115315</v>
      </c>
      <c r="DK597" s="11">
        <v>0.10716870000000001</v>
      </c>
      <c r="DL597" s="11">
        <v>9.6284700000000001E-2</v>
      </c>
      <c r="DM597" s="11">
        <v>9.8049999999999998E-2</v>
      </c>
      <c r="DN597" s="11">
        <v>0.1079917</v>
      </c>
      <c r="DO597" s="11">
        <v>0.10419340000000001</v>
      </c>
      <c r="DP597" s="11">
        <v>0.1113416</v>
      </c>
      <c r="DQ597" s="11">
        <v>0.1004586</v>
      </c>
      <c r="DR597" s="11">
        <v>9.5450900000000005E-2</v>
      </c>
      <c r="DS597" s="11">
        <v>9.7610199999999994E-2</v>
      </c>
      <c r="DT597" s="11">
        <v>9.5297599999999996E-2</v>
      </c>
      <c r="DU597" s="11">
        <v>9.3471499999999999E-2</v>
      </c>
      <c r="DV597" s="11">
        <v>9.2857200000000001E-2</v>
      </c>
      <c r="DW597" s="11">
        <v>8.4853899999999996E-2</v>
      </c>
      <c r="DX597" s="11">
        <v>1.650056</v>
      </c>
      <c r="DY597" s="11">
        <v>7.0934899999999995E-2</v>
      </c>
      <c r="DZ597" s="11">
        <v>9.0515200000000004E-2</v>
      </c>
      <c r="EA597" s="11">
        <v>55.111449999999998</v>
      </c>
      <c r="EB597" s="11">
        <v>56.321404000000001</v>
      </c>
      <c r="EC597" s="11">
        <v>55.152504</v>
      </c>
      <c r="ED597" s="11">
        <v>54.817253000000001</v>
      </c>
      <c r="EE597" s="11">
        <v>54.260063000000002</v>
      </c>
      <c r="EF597" s="11">
        <v>53.994194</v>
      </c>
      <c r="EG597" s="11">
        <v>53.603808999999998</v>
      </c>
      <c r="EH597" s="11">
        <v>53.516219999999997</v>
      </c>
      <c r="EI597" s="11">
        <v>54.472938999999997</v>
      </c>
      <c r="EJ597" s="11">
        <v>55.838428</v>
      </c>
      <c r="EK597" s="11">
        <v>56.992424</v>
      </c>
      <c r="EL597" s="11">
        <v>58.272284999999997</v>
      </c>
      <c r="EM597" s="11">
        <v>58.562012000000003</v>
      </c>
      <c r="EN597" s="11">
        <v>62.230839000000003</v>
      </c>
      <c r="EO597" s="11">
        <v>60.972228999999999</v>
      </c>
      <c r="EP597" s="11">
        <v>60.097225000000002</v>
      </c>
      <c r="EQ597" s="11">
        <v>59.210692999999999</v>
      </c>
      <c r="ER597" s="11">
        <v>57.925961000000001</v>
      </c>
      <c r="ES597" s="11">
        <v>56.371901999999999</v>
      </c>
      <c r="ET597" s="11">
        <v>55.574717999999997</v>
      </c>
      <c r="EU597" s="11">
        <v>54.780033000000003</v>
      </c>
      <c r="EV597" s="11">
        <v>54.622962999999999</v>
      </c>
      <c r="EW597" s="11">
        <v>53.952969000000003</v>
      </c>
      <c r="EX597" s="11">
        <v>54.609572999999997</v>
      </c>
      <c r="EY597" s="11">
        <v>0</v>
      </c>
      <c r="EZ597" s="11"/>
      <c r="FA597" s="11"/>
      <c r="FB597" s="11"/>
      <c r="FC597" s="11"/>
      <c r="FD597" s="11"/>
      <c r="FE597" s="11"/>
      <c r="FF597" s="11"/>
      <c r="FG597" s="11"/>
      <c r="FH597" s="11"/>
      <c r="FI597" s="11"/>
      <c r="FJ597" s="11"/>
      <c r="FK597" s="11"/>
      <c r="FL597" s="11"/>
      <c r="FM597" s="11"/>
      <c r="FN597" s="11"/>
      <c r="FO597" s="11"/>
      <c r="FP597" s="11"/>
      <c r="FQ597" s="11"/>
      <c r="FR597" s="11"/>
      <c r="FS597" s="11"/>
      <c r="FT597" s="11"/>
      <c r="FU597" s="11"/>
      <c r="FV597" s="11"/>
      <c r="HY597" s="37"/>
      <c r="IA597" s="37"/>
    </row>
    <row r="598" spans="1:235" x14ac:dyDescent="0.2">
      <c r="A598" t="s">
        <v>112</v>
      </c>
      <c r="B598" t="s">
        <v>136</v>
      </c>
      <c r="C598" t="s">
        <v>0</v>
      </c>
      <c r="D598" t="s">
        <v>135</v>
      </c>
      <c r="E598" s="38" t="s">
        <v>118</v>
      </c>
      <c r="F598" t="s">
        <v>107</v>
      </c>
      <c r="G598" s="11">
        <v>5743</v>
      </c>
      <c r="H598" s="11">
        <v>2.3605670000000001</v>
      </c>
      <c r="I598" s="11">
        <v>2.1628769999999999</v>
      </c>
      <c r="J598" s="11">
        <v>2.1046499999999999</v>
      </c>
      <c r="K598" s="11">
        <v>2.1067429999999998</v>
      </c>
      <c r="L598" s="11">
        <v>2.2159650000000002</v>
      </c>
      <c r="M598" s="11">
        <v>2.5152079999999999</v>
      </c>
      <c r="N598" s="11">
        <v>2.9329519999999998</v>
      </c>
      <c r="O598" s="11">
        <v>3.1827130000000001</v>
      </c>
      <c r="P598" s="11">
        <v>3.1752850000000001</v>
      </c>
      <c r="Q598" s="11">
        <v>3.12981</v>
      </c>
      <c r="R598" s="11">
        <v>3.0594579999999998</v>
      </c>
      <c r="S598" s="11">
        <v>2.9727800000000002</v>
      </c>
      <c r="T598" s="11">
        <v>3.0303810000000002</v>
      </c>
      <c r="U598" s="11">
        <v>2.9704820000000001</v>
      </c>
      <c r="V598" s="11">
        <v>2.925662</v>
      </c>
      <c r="W598" s="11">
        <v>3.0165920000000002</v>
      </c>
      <c r="X598" s="11">
        <v>3.293256</v>
      </c>
      <c r="Y598" s="11">
        <v>3.89514</v>
      </c>
      <c r="Z598" s="11">
        <v>4.4788050000000004</v>
      </c>
      <c r="AA598" s="11">
        <v>4.462663</v>
      </c>
      <c r="AB598" s="11">
        <v>4.2739409999999998</v>
      </c>
      <c r="AC598" s="11">
        <v>3.9581789999999999</v>
      </c>
      <c r="AD598" s="11">
        <v>3.4093149999999999</v>
      </c>
      <c r="AE598" s="11">
        <v>2.9038520000000001</v>
      </c>
      <c r="AF598" s="11">
        <v>-0.64403730000000003</v>
      </c>
      <c r="AG598" s="11">
        <v>-0.62470919999999996</v>
      </c>
      <c r="AH598" s="11">
        <v>-0.5299644</v>
      </c>
      <c r="AI598" s="11">
        <v>-0.46191389999999999</v>
      </c>
      <c r="AJ598" s="11">
        <v>-0.39158229999999999</v>
      </c>
      <c r="AK598" s="11">
        <v>-0.34315289999999998</v>
      </c>
      <c r="AL598" s="11">
        <v>-0.39432349999999999</v>
      </c>
      <c r="AM598" s="11">
        <v>-0.41184799999999999</v>
      </c>
      <c r="AN598" s="11">
        <v>-0.27612639999999999</v>
      </c>
      <c r="AO598" s="11">
        <v>-0.23697560000000001</v>
      </c>
      <c r="AP598" s="11">
        <v>-0.23677419999999999</v>
      </c>
      <c r="AQ598" s="11">
        <v>-0.28071560000000001</v>
      </c>
      <c r="AR598" s="11">
        <v>-0.20238700000000001</v>
      </c>
      <c r="AS598" s="11">
        <v>-0.2041046</v>
      </c>
      <c r="AT598" s="11">
        <v>-0.2378517</v>
      </c>
      <c r="AU598" s="11">
        <v>-0.2294921</v>
      </c>
      <c r="AV598" s="11">
        <v>-0.1659815</v>
      </c>
      <c r="AW598" s="11">
        <v>-0.11476989999999999</v>
      </c>
      <c r="AX598" s="11">
        <v>1.7404699999999999E-2</v>
      </c>
      <c r="AY598" s="11">
        <v>5.2690099999999997E-2</v>
      </c>
      <c r="AZ598" s="11">
        <v>4.0363799999999998E-2</v>
      </c>
      <c r="BA598" s="11">
        <v>-1.3785499999999999E-2</v>
      </c>
      <c r="BB598" s="11">
        <v>-0.1520222</v>
      </c>
      <c r="BC598" s="11">
        <v>-0.21345790000000001</v>
      </c>
      <c r="BD598" s="11">
        <v>-0.48700660000000001</v>
      </c>
      <c r="BE598" s="11">
        <v>-0.48177639999999999</v>
      </c>
      <c r="BF598" s="11">
        <v>-0.40497109999999997</v>
      </c>
      <c r="BG598" s="11">
        <v>-0.34691630000000001</v>
      </c>
      <c r="BH598" s="11">
        <v>-0.28865210000000002</v>
      </c>
      <c r="BI598" s="11">
        <v>-0.25064039999999999</v>
      </c>
      <c r="BJ598" s="11">
        <v>-0.29935580000000001</v>
      </c>
      <c r="BK598" s="11">
        <v>-0.30837120000000001</v>
      </c>
      <c r="BL598" s="11">
        <v>-0.1769172</v>
      </c>
      <c r="BM598" s="11">
        <v>-0.13246140000000001</v>
      </c>
      <c r="BN598" s="11">
        <v>-0.1295289</v>
      </c>
      <c r="BO598" s="11">
        <v>-0.18007049999999999</v>
      </c>
      <c r="BP598" s="11">
        <v>-0.11487219999999999</v>
      </c>
      <c r="BQ598" s="11">
        <v>-0.11312129999999999</v>
      </c>
      <c r="BR598" s="11">
        <v>-0.13161700000000001</v>
      </c>
      <c r="BS598" s="11">
        <v>-0.1198922</v>
      </c>
      <c r="BT598" s="11">
        <v>-4.9358600000000002E-2</v>
      </c>
      <c r="BU598" s="11">
        <v>-1.3867300000000001E-2</v>
      </c>
      <c r="BV598" s="11">
        <v>0.1152436</v>
      </c>
      <c r="BW598" s="11">
        <v>0.15417719999999999</v>
      </c>
      <c r="BX598" s="11">
        <v>0.14005110000000001</v>
      </c>
      <c r="BY598" s="11">
        <v>8.4246500000000002E-2</v>
      </c>
      <c r="BZ598" s="11">
        <v>-5.8598900000000002E-2</v>
      </c>
      <c r="CA598" s="11">
        <v>-0.1299119</v>
      </c>
      <c r="CB598" s="11">
        <v>-0.32997589999999999</v>
      </c>
      <c r="CC598" s="11">
        <v>-0.33884370000000003</v>
      </c>
      <c r="CD598" s="11">
        <v>-0.2799777</v>
      </c>
      <c r="CE598" s="11">
        <v>-0.23191870000000001</v>
      </c>
      <c r="CF598" s="11">
        <v>-0.185722</v>
      </c>
      <c r="CG598" s="11">
        <v>-0.15812789999999999</v>
      </c>
      <c r="CH598" s="11">
        <v>-0.20438809999999999</v>
      </c>
      <c r="CI598" s="11">
        <v>-0.2048944</v>
      </c>
      <c r="CJ598" s="11">
        <v>-7.7707899999999996E-2</v>
      </c>
      <c r="CK598" s="11">
        <v>-2.7947199999999998E-2</v>
      </c>
      <c r="CL598" s="11">
        <v>-2.2283600000000001E-2</v>
      </c>
      <c r="CM598" s="11">
        <v>-7.9425499999999996E-2</v>
      </c>
      <c r="CN598" s="11">
        <v>-2.73574E-2</v>
      </c>
      <c r="CO598" s="11">
        <v>-2.2138000000000001E-2</v>
      </c>
      <c r="CP598" s="11">
        <v>-2.5382200000000001E-2</v>
      </c>
      <c r="CQ598" s="11">
        <v>-1.0292300000000001E-2</v>
      </c>
      <c r="CR598" s="11">
        <v>6.7264199999999996E-2</v>
      </c>
      <c r="CS598" s="11">
        <v>8.7035299999999996E-2</v>
      </c>
      <c r="CT598" s="11">
        <v>0.21308250000000001</v>
      </c>
      <c r="CU598" s="11">
        <v>0.25566430000000001</v>
      </c>
      <c r="CV598" s="11">
        <v>0.23973849999999999</v>
      </c>
      <c r="CW598" s="11">
        <v>0.18227840000000001</v>
      </c>
      <c r="CX598" s="11">
        <v>3.4824300000000002E-2</v>
      </c>
      <c r="CY598" s="11">
        <v>-4.6365900000000002E-2</v>
      </c>
      <c r="CZ598" s="11">
        <v>9.5467899999999994E-2</v>
      </c>
      <c r="DA598" s="11">
        <v>8.6897000000000002E-2</v>
      </c>
      <c r="DB598" s="11">
        <v>7.5990600000000005E-2</v>
      </c>
      <c r="DC598" s="11">
        <v>6.9913600000000006E-2</v>
      </c>
      <c r="DD598" s="11">
        <v>6.2577099999999997E-2</v>
      </c>
      <c r="DE598" s="11">
        <v>5.6243599999999998E-2</v>
      </c>
      <c r="DF598" s="11">
        <v>5.7736299999999997E-2</v>
      </c>
      <c r="DG598" s="11">
        <v>6.2909400000000004E-2</v>
      </c>
      <c r="DH598" s="11">
        <v>6.0314899999999998E-2</v>
      </c>
      <c r="DI598" s="11">
        <v>6.3540100000000002E-2</v>
      </c>
      <c r="DJ598" s="11">
        <v>6.5200499999999995E-2</v>
      </c>
      <c r="DK598" s="11">
        <v>6.1187800000000001E-2</v>
      </c>
      <c r="DL598" s="11">
        <v>5.3205200000000001E-2</v>
      </c>
      <c r="DM598" s="11">
        <v>5.5313899999999999E-2</v>
      </c>
      <c r="DN598" s="11">
        <v>6.4586099999999994E-2</v>
      </c>
      <c r="DO598" s="11">
        <v>6.6631999999999997E-2</v>
      </c>
      <c r="DP598" s="11">
        <v>7.0901699999999998E-2</v>
      </c>
      <c r="DQ598" s="11">
        <v>6.13444E-2</v>
      </c>
      <c r="DR598" s="11">
        <v>5.9481800000000001E-2</v>
      </c>
      <c r="DS598" s="11">
        <v>6.1699799999999999E-2</v>
      </c>
      <c r="DT598" s="11">
        <v>6.0605600000000003E-2</v>
      </c>
      <c r="DU598" s="11">
        <v>5.9599199999999998E-2</v>
      </c>
      <c r="DV598" s="11">
        <v>5.6797300000000002E-2</v>
      </c>
      <c r="DW598" s="11">
        <v>5.0792400000000001E-2</v>
      </c>
      <c r="DX598" s="11">
        <v>0.97093819999999997</v>
      </c>
      <c r="DY598" s="11">
        <v>4.1672500000000001E-2</v>
      </c>
      <c r="DZ598" s="11">
        <v>5.5369000000000002E-2</v>
      </c>
      <c r="EA598" s="11">
        <v>53.102524000000003</v>
      </c>
      <c r="EB598" s="11">
        <v>53.719608000000001</v>
      </c>
      <c r="EC598" s="11">
        <v>52.608204000000001</v>
      </c>
      <c r="ED598" s="11">
        <v>52.115760999999999</v>
      </c>
      <c r="EE598" s="11">
        <v>51.912785</v>
      </c>
      <c r="EF598" s="11">
        <v>51.598412000000003</v>
      </c>
      <c r="EG598" s="11">
        <v>51.417209999999997</v>
      </c>
      <c r="EH598" s="11">
        <v>51.571475999999997</v>
      </c>
      <c r="EI598" s="11">
        <v>53.966141</v>
      </c>
      <c r="EJ598" s="11">
        <v>56.911327</v>
      </c>
      <c r="EK598" s="11">
        <v>59.495468000000002</v>
      </c>
      <c r="EL598" s="11">
        <v>61.918022000000001</v>
      </c>
      <c r="EM598" s="11">
        <v>63.195816000000001</v>
      </c>
      <c r="EN598" s="11">
        <v>65.847274999999996</v>
      </c>
      <c r="EO598" s="11">
        <v>64.757469</v>
      </c>
      <c r="EP598" s="11">
        <v>63.332008000000002</v>
      </c>
      <c r="EQ598" s="11">
        <v>62.371417999999998</v>
      </c>
      <c r="ER598" s="11">
        <v>60.200989</v>
      </c>
      <c r="ES598" s="11">
        <v>57.476170000000003</v>
      </c>
      <c r="ET598" s="11">
        <v>55.604098999999998</v>
      </c>
      <c r="EU598" s="11">
        <v>54.407119999999999</v>
      </c>
      <c r="EV598" s="11">
        <v>53.805087999999998</v>
      </c>
      <c r="EW598" s="11">
        <v>53.021647999999999</v>
      </c>
      <c r="EX598" s="11">
        <v>52.984538999999998</v>
      </c>
      <c r="EY598" s="11">
        <v>0</v>
      </c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HY598" s="37"/>
      <c r="IA598" s="37"/>
    </row>
    <row r="599" spans="1:235" x14ac:dyDescent="0.2">
      <c r="A599" t="s">
        <v>112</v>
      </c>
      <c r="B599" t="s">
        <v>136</v>
      </c>
      <c r="C599" t="s">
        <v>0</v>
      </c>
      <c r="D599" t="s">
        <v>135</v>
      </c>
      <c r="E599" s="38" t="s">
        <v>213</v>
      </c>
      <c r="F599" t="s">
        <v>105</v>
      </c>
      <c r="G599" s="11">
        <v>15471</v>
      </c>
      <c r="H599" s="11">
        <v>6.0394019999999999</v>
      </c>
      <c r="I599" s="11">
        <v>5.5229679999999997</v>
      </c>
      <c r="J599" s="11">
        <v>5.3690629999999997</v>
      </c>
      <c r="K599" s="11">
        <v>5.340992</v>
      </c>
      <c r="L599" s="11">
        <v>5.5124259999999996</v>
      </c>
      <c r="M599" s="11">
        <v>6.1561459999999997</v>
      </c>
      <c r="N599" s="11">
        <v>7.2338399999999998</v>
      </c>
      <c r="O599" s="11">
        <v>8.2308479999999999</v>
      </c>
      <c r="P599" s="11">
        <v>8.5572789999999994</v>
      </c>
      <c r="Q599" s="11">
        <v>8.6165959999999995</v>
      </c>
      <c r="R599" s="11">
        <v>8.5669120000000003</v>
      </c>
      <c r="S599" s="11">
        <v>8.5077669999999994</v>
      </c>
      <c r="T599" s="11">
        <v>8.6787580000000002</v>
      </c>
      <c r="U599" s="11">
        <v>8.5098990000000008</v>
      </c>
      <c r="V599" s="11">
        <v>8.3943390000000004</v>
      </c>
      <c r="W599" s="11">
        <v>8.8838799999999996</v>
      </c>
      <c r="X599" s="11">
        <v>9.9862520000000004</v>
      </c>
      <c r="Y599" s="11">
        <v>11.582380000000001</v>
      </c>
      <c r="Z599" s="11">
        <v>12.4633</v>
      </c>
      <c r="AA599" s="11">
        <v>12.31753</v>
      </c>
      <c r="AB599" s="11">
        <v>11.75817</v>
      </c>
      <c r="AC599" s="11">
        <v>10.701829999999999</v>
      </c>
      <c r="AD599" s="11">
        <v>9.2637889999999992</v>
      </c>
      <c r="AE599" s="11">
        <v>7.8016759999999996</v>
      </c>
      <c r="AF599" s="11">
        <v>-1.9469939999999999</v>
      </c>
      <c r="AG599" s="11">
        <v>-1.781433</v>
      </c>
      <c r="AH599" s="11">
        <v>-1.502486</v>
      </c>
      <c r="AI599" s="11">
        <v>-1.2290920000000001</v>
      </c>
      <c r="AJ599" s="11">
        <v>-1.047204</v>
      </c>
      <c r="AK599" s="11">
        <v>-0.97863350000000005</v>
      </c>
      <c r="AL599" s="11">
        <v>-1.088168</v>
      </c>
      <c r="AM599" s="11">
        <v>-1.177387</v>
      </c>
      <c r="AN599" s="11">
        <v>-0.80250290000000002</v>
      </c>
      <c r="AO599" s="11">
        <v>-0.67976389999999998</v>
      </c>
      <c r="AP599" s="11">
        <v>-0.69609270000000001</v>
      </c>
      <c r="AQ599" s="11">
        <v>-0.70453779999999999</v>
      </c>
      <c r="AR599" s="11">
        <v>-0.56026299999999996</v>
      </c>
      <c r="AS599" s="11">
        <v>-0.4867879</v>
      </c>
      <c r="AT599" s="11">
        <v>-0.60339120000000002</v>
      </c>
      <c r="AU599" s="11">
        <v>-0.57796619999999999</v>
      </c>
      <c r="AV599" s="11">
        <v>-0.35982639999999999</v>
      </c>
      <c r="AW599" s="11">
        <v>-0.25095679999999998</v>
      </c>
      <c r="AX599" s="11">
        <v>-1.1383300000000001E-2</v>
      </c>
      <c r="AY599" s="11">
        <v>9.4309599999999993E-2</v>
      </c>
      <c r="AZ599" s="11">
        <v>0.13660120000000001</v>
      </c>
      <c r="BA599" s="11">
        <v>-0.13159570000000001</v>
      </c>
      <c r="BB599" s="11">
        <v>-0.45999489999999998</v>
      </c>
      <c r="BC599" s="11">
        <v>-0.63128960000000001</v>
      </c>
      <c r="BD599" s="11">
        <v>-1.516912</v>
      </c>
      <c r="BE599" s="11">
        <v>-1.4139090000000001</v>
      </c>
      <c r="BF599" s="11">
        <v>-1.1898340000000001</v>
      </c>
      <c r="BG599" s="11">
        <v>-0.93880019999999997</v>
      </c>
      <c r="BH599" s="11">
        <v>-0.78604249999999998</v>
      </c>
      <c r="BI599" s="11">
        <v>-0.73733349999999998</v>
      </c>
      <c r="BJ599" s="11">
        <v>-0.82796360000000002</v>
      </c>
      <c r="BK599" s="11">
        <v>-0.87381850000000005</v>
      </c>
      <c r="BL599" s="11">
        <v>-0.52180680000000002</v>
      </c>
      <c r="BM599" s="11">
        <v>-0.40063349999999998</v>
      </c>
      <c r="BN599" s="11">
        <v>-0.40359640000000002</v>
      </c>
      <c r="BO599" s="11">
        <v>-0.4490055</v>
      </c>
      <c r="BP599" s="11">
        <v>-0.32328689999999999</v>
      </c>
      <c r="BQ599" s="11">
        <v>-0.24019160000000001</v>
      </c>
      <c r="BR599" s="11">
        <v>-0.33783649999999998</v>
      </c>
      <c r="BS599" s="11">
        <v>-0.30636099999999999</v>
      </c>
      <c r="BT599" s="11">
        <v>-6.4528799999999997E-2</v>
      </c>
      <c r="BU599" s="11">
        <v>2.8339300000000001E-2</v>
      </c>
      <c r="BV599" s="11">
        <v>0.239927</v>
      </c>
      <c r="BW599" s="11">
        <v>0.35511189999999998</v>
      </c>
      <c r="BX599" s="11">
        <v>0.39507110000000001</v>
      </c>
      <c r="BY599" s="11">
        <v>0.1236419</v>
      </c>
      <c r="BZ599" s="11">
        <v>-0.205318</v>
      </c>
      <c r="CA599" s="11">
        <v>-0.40056069999999999</v>
      </c>
      <c r="CB599" s="11">
        <v>-1.086829</v>
      </c>
      <c r="CC599" s="11">
        <v>-1.046386</v>
      </c>
      <c r="CD599" s="11">
        <v>-0.87718220000000002</v>
      </c>
      <c r="CE599" s="11">
        <v>-0.64850810000000003</v>
      </c>
      <c r="CF599" s="11">
        <v>-0.52488120000000005</v>
      </c>
      <c r="CG599" s="11">
        <v>-0.49603340000000001</v>
      </c>
      <c r="CH599" s="11">
        <v>-0.56775869999999995</v>
      </c>
      <c r="CI599" s="11">
        <v>-0.57024960000000002</v>
      </c>
      <c r="CJ599" s="11">
        <v>-0.24111079999999999</v>
      </c>
      <c r="CK599" s="11">
        <v>-0.12150320000000001</v>
      </c>
      <c r="CL599" s="11">
        <v>-0.1111</v>
      </c>
      <c r="CM599" s="11">
        <v>-0.19347320000000001</v>
      </c>
      <c r="CN599" s="11">
        <v>-8.6310799999999993E-2</v>
      </c>
      <c r="CO599" s="11">
        <v>6.4047000000000001E-3</v>
      </c>
      <c r="CP599" s="11">
        <v>-7.2281799999999993E-2</v>
      </c>
      <c r="CQ599" s="11">
        <v>-3.47557E-2</v>
      </c>
      <c r="CR599" s="11">
        <v>0.23076869999999999</v>
      </c>
      <c r="CS599" s="11">
        <v>0.3076354</v>
      </c>
      <c r="CT599" s="11">
        <v>0.49123719999999998</v>
      </c>
      <c r="CU599" s="11">
        <v>0.61591430000000003</v>
      </c>
      <c r="CV599" s="11">
        <v>0.65354109999999999</v>
      </c>
      <c r="CW599" s="11">
        <v>0.37887959999999998</v>
      </c>
      <c r="CX599" s="11">
        <v>4.9358899999999997E-2</v>
      </c>
      <c r="CY599" s="11">
        <v>-0.1698317</v>
      </c>
      <c r="CZ599" s="11">
        <v>0.26147169999999997</v>
      </c>
      <c r="DA599" s="11">
        <v>0.22343830000000001</v>
      </c>
      <c r="DB599" s="11">
        <v>0.19007869999999999</v>
      </c>
      <c r="DC599" s="11">
        <v>0.176485</v>
      </c>
      <c r="DD599" s="11">
        <v>0.15877479999999999</v>
      </c>
      <c r="DE599" s="11">
        <v>0.1467</v>
      </c>
      <c r="DF599" s="11">
        <v>0.15819330000000001</v>
      </c>
      <c r="DG599" s="11">
        <v>0.18455679999999999</v>
      </c>
      <c r="DH599" s="11">
        <v>0.1706511</v>
      </c>
      <c r="DI599" s="11">
        <v>0.16969919999999999</v>
      </c>
      <c r="DJ599" s="11">
        <v>0.17782519999999999</v>
      </c>
      <c r="DK599" s="11">
        <v>0.15535260000000001</v>
      </c>
      <c r="DL599" s="11">
        <v>0.14407120000000001</v>
      </c>
      <c r="DM599" s="11">
        <v>0.14991989999999999</v>
      </c>
      <c r="DN599" s="11">
        <v>0.1614458</v>
      </c>
      <c r="DO599" s="11">
        <v>0.1651243</v>
      </c>
      <c r="DP599" s="11">
        <v>0.1795282</v>
      </c>
      <c r="DQ599" s="11">
        <v>0.16980000000000001</v>
      </c>
      <c r="DR599" s="11">
        <v>0.1527858</v>
      </c>
      <c r="DS599" s="11">
        <v>0.15855659999999999</v>
      </c>
      <c r="DT599" s="11">
        <v>0.15713859999999999</v>
      </c>
      <c r="DU599" s="11">
        <v>0.15517349999999999</v>
      </c>
      <c r="DV599" s="11">
        <v>0.15483250000000001</v>
      </c>
      <c r="DW599" s="11">
        <v>0.14027319999999999</v>
      </c>
      <c r="DX599" s="11">
        <v>2.6548219999999998</v>
      </c>
      <c r="DY599" s="11">
        <v>0.1142094</v>
      </c>
      <c r="DZ599" s="11">
        <v>0.14572099999999999</v>
      </c>
      <c r="EA599" s="11">
        <v>54.672027999999997</v>
      </c>
      <c r="EB599" s="11">
        <v>54.620055999999998</v>
      </c>
      <c r="EC599" s="11">
        <v>54.843086</v>
      </c>
      <c r="ED599" s="11">
        <v>54.621119999999998</v>
      </c>
      <c r="EE599" s="11">
        <v>54.982922000000002</v>
      </c>
      <c r="EF599" s="11">
        <v>55.208953999999999</v>
      </c>
      <c r="EG599" s="11">
        <v>54.986992000000001</v>
      </c>
      <c r="EH599" s="11">
        <v>55.218693000000002</v>
      </c>
      <c r="EI599" s="11">
        <v>55.488357999999998</v>
      </c>
      <c r="EJ599" s="11">
        <v>55.454532999999998</v>
      </c>
      <c r="EK599" s="11">
        <v>56.183532999999997</v>
      </c>
      <c r="EL599" s="11">
        <v>56.831009000000002</v>
      </c>
      <c r="EM599" s="11">
        <v>57.187869999999997</v>
      </c>
      <c r="EN599" s="11">
        <v>56.751216999999997</v>
      </c>
      <c r="EO599" s="11">
        <v>57.133099000000001</v>
      </c>
      <c r="EP599" s="11">
        <v>56.481487000000001</v>
      </c>
      <c r="EQ599" s="11">
        <v>56.689571000000001</v>
      </c>
      <c r="ER599" s="11">
        <v>56.332709999999999</v>
      </c>
      <c r="ES599" s="11">
        <v>56.332709999999999</v>
      </c>
      <c r="ET599" s="11">
        <v>55.886584999999997</v>
      </c>
      <c r="EU599" s="11">
        <v>56.145508</v>
      </c>
      <c r="EV599" s="11">
        <v>56.214221999999999</v>
      </c>
      <c r="EW599" s="11">
        <v>56.602443999999998</v>
      </c>
      <c r="EX599" s="11">
        <v>56.498832999999998</v>
      </c>
      <c r="EY599" s="11">
        <v>0</v>
      </c>
      <c r="EZ599" s="11"/>
      <c r="FA599" s="11"/>
      <c r="FB599" s="11"/>
      <c r="FC599" s="11"/>
      <c r="FD599" s="11"/>
      <c r="FE599" s="11"/>
      <c r="FF599" s="11"/>
      <c r="FG599" s="11"/>
      <c r="FH599" s="11"/>
      <c r="FI599" s="11"/>
      <c r="FJ599" s="11"/>
      <c r="FK599" s="11"/>
      <c r="FL599" s="11"/>
      <c r="FM599" s="11"/>
      <c r="FN599" s="11"/>
      <c r="FO599" s="11"/>
      <c r="FP599" s="11"/>
      <c r="FQ599" s="11"/>
      <c r="FR599" s="11"/>
      <c r="FS599" s="11"/>
      <c r="FT599" s="11"/>
      <c r="FU599" s="11"/>
      <c r="FV599" s="11"/>
      <c r="HY599" s="37"/>
      <c r="IA599" s="37"/>
    </row>
    <row r="600" spans="1:235" x14ac:dyDescent="0.2">
      <c r="A600" t="s">
        <v>112</v>
      </c>
      <c r="B600" t="s">
        <v>136</v>
      </c>
      <c r="C600" t="s">
        <v>0</v>
      </c>
      <c r="D600" t="s">
        <v>135</v>
      </c>
      <c r="E600" s="38" t="s">
        <v>213</v>
      </c>
      <c r="F600" t="s">
        <v>106</v>
      </c>
      <c r="G600" s="11">
        <v>9728</v>
      </c>
      <c r="H600" s="11">
        <v>3.3244189999999998</v>
      </c>
      <c r="I600" s="11">
        <v>3.058627</v>
      </c>
      <c r="J600" s="11">
        <v>3.0012660000000002</v>
      </c>
      <c r="K600" s="11">
        <v>2.9877259999999999</v>
      </c>
      <c r="L600" s="11">
        <v>3.1564139999999998</v>
      </c>
      <c r="M600" s="11">
        <v>3.494008</v>
      </c>
      <c r="N600" s="11">
        <v>4.0805619999999996</v>
      </c>
      <c r="O600" s="11">
        <v>4.7721960000000001</v>
      </c>
      <c r="P600" s="11">
        <v>4.9871480000000004</v>
      </c>
      <c r="Q600" s="11">
        <v>5.1245000000000003</v>
      </c>
      <c r="R600" s="11">
        <v>5.0776399999999997</v>
      </c>
      <c r="S600" s="11">
        <v>5.0325119999999997</v>
      </c>
      <c r="T600" s="11">
        <v>5.1041650000000001</v>
      </c>
      <c r="U600" s="11">
        <v>5.0010329999999996</v>
      </c>
      <c r="V600" s="11">
        <v>4.9724899999999996</v>
      </c>
      <c r="W600" s="11">
        <v>5.2476750000000001</v>
      </c>
      <c r="X600" s="11">
        <v>5.8680940000000001</v>
      </c>
      <c r="Y600" s="11">
        <v>6.7668410000000003</v>
      </c>
      <c r="Z600" s="11">
        <v>7.3011900000000001</v>
      </c>
      <c r="AA600" s="11">
        <v>7.283703</v>
      </c>
      <c r="AB600" s="11">
        <v>6.9449889999999996</v>
      </c>
      <c r="AC600" s="11">
        <v>6.2785260000000003</v>
      </c>
      <c r="AD600" s="11">
        <v>5.4413090000000004</v>
      </c>
      <c r="AE600" s="11">
        <v>4.5282939999999998</v>
      </c>
      <c r="AF600" s="11">
        <v>-1.329288</v>
      </c>
      <c r="AG600" s="11">
        <v>-1.164777</v>
      </c>
      <c r="AH600" s="11">
        <v>-0.95663279999999995</v>
      </c>
      <c r="AI600" s="11">
        <v>-0.77330960000000004</v>
      </c>
      <c r="AJ600" s="11">
        <v>-0.63211629999999996</v>
      </c>
      <c r="AK600" s="11">
        <v>-0.62105410000000005</v>
      </c>
      <c r="AL600" s="11">
        <v>-0.76898359999999999</v>
      </c>
      <c r="AM600" s="11">
        <v>-0.7788351</v>
      </c>
      <c r="AN600" s="11">
        <v>-0.57075260000000005</v>
      </c>
      <c r="AO600" s="11">
        <v>-0.4683156</v>
      </c>
      <c r="AP600" s="11">
        <v>-0.44179669999999999</v>
      </c>
      <c r="AQ600" s="11">
        <v>-0.50424279999999999</v>
      </c>
      <c r="AR600" s="11">
        <v>-0.37911080000000003</v>
      </c>
      <c r="AS600" s="11">
        <v>-0.3635428</v>
      </c>
      <c r="AT600" s="11">
        <v>-0.38053530000000002</v>
      </c>
      <c r="AU600" s="11">
        <v>-0.37881350000000003</v>
      </c>
      <c r="AV600" s="11">
        <v>-0.26903870000000002</v>
      </c>
      <c r="AW600" s="11">
        <v>-0.23095570000000001</v>
      </c>
      <c r="AX600" s="11">
        <v>-8.2850999999999994E-2</v>
      </c>
      <c r="AY600" s="11">
        <v>-3.1932000000000002E-3</v>
      </c>
      <c r="AZ600" s="11">
        <v>9.9550999999999997E-3</v>
      </c>
      <c r="BA600" s="11">
        <v>-0.18689210000000001</v>
      </c>
      <c r="BB600" s="11">
        <v>-0.37095689999999998</v>
      </c>
      <c r="BC600" s="11">
        <v>-0.44361210000000001</v>
      </c>
      <c r="BD600" s="11">
        <v>-1.047661</v>
      </c>
      <c r="BE600" s="11">
        <v>-0.93581119999999995</v>
      </c>
      <c r="BF600" s="11">
        <v>-0.76070159999999998</v>
      </c>
      <c r="BG600" s="11">
        <v>-0.60230689999999998</v>
      </c>
      <c r="BH600" s="11">
        <v>-0.48014230000000002</v>
      </c>
      <c r="BI600" s="11">
        <v>-0.47555059999999999</v>
      </c>
      <c r="BJ600" s="11">
        <v>-0.59888730000000001</v>
      </c>
      <c r="BK600" s="11">
        <v>-0.58915510000000004</v>
      </c>
      <c r="BL600" s="11">
        <v>-0.3867139</v>
      </c>
      <c r="BM600" s="11">
        <v>-0.2937265</v>
      </c>
      <c r="BN600" s="11">
        <v>-0.25797219999999998</v>
      </c>
      <c r="BO600" s="11">
        <v>-0.32396779999999997</v>
      </c>
      <c r="BP600" s="11">
        <v>-0.22330159999999999</v>
      </c>
      <c r="BQ600" s="11">
        <v>-0.20043929999999999</v>
      </c>
      <c r="BR600" s="11">
        <v>-0.21992</v>
      </c>
      <c r="BS600" s="11">
        <v>-0.21724060000000001</v>
      </c>
      <c r="BT600" s="11">
        <v>-9.2932299999999995E-2</v>
      </c>
      <c r="BU600" s="11">
        <v>-5.6983199999999998E-2</v>
      </c>
      <c r="BV600" s="11">
        <v>7.5848100000000002E-2</v>
      </c>
      <c r="BW600" s="11">
        <v>0.15921840000000001</v>
      </c>
      <c r="BX600" s="11">
        <v>0.16750770000000001</v>
      </c>
      <c r="BY600" s="11">
        <v>-2.53875E-2</v>
      </c>
      <c r="BZ600" s="11">
        <v>-0.20493359999999999</v>
      </c>
      <c r="CA600" s="11">
        <v>-0.29434979999999999</v>
      </c>
      <c r="CB600" s="11">
        <v>-0.76603529999999997</v>
      </c>
      <c r="CC600" s="11">
        <v>-0.70684499999999995</v>
      </c>
      <c r="CD600" s="11">
        <v>-0.56477040000000001</v>
      </c>
      <c r="CE600" s="11">
        <v>-0.43130420000000003</v>
      </c>
      <c r="CF600" s="11">
        <v>-0.32816820000000002</v>
      </c>
      <c r="CG600" s="11">
        <v>-0.33004699999999998</v>
      </c>
      <c r="CH600" s="11">
        <v>-0.42879109999999998</v>
      </c>
      <c r="CI600" s="11">
        <v>-0.39947519999999997</v>
      </c>
      <c r="CJ600" s="11">
        <v>-0.2026752</v>
      </c>
      <c r="CK600" s="11">
        <v>-0.1191374</v>
      </c>
      <c r="CL600" s="11">
        <v>-7.4147599999999994E-2</v>
      </c>
      <c r="CM600" s="11">
        <v>-0.14369270000000001</v>
      </c>
      <c r="CN600" s="11">
        <v>-6.7492399999999994E-2</v>
      </c>
      <c r="CO600" s="11">
        <v>-3.7335899999999998E-2</v>
      </c>
      <c r="CP600" s="11">
        <v>-5.9304799999999998E-2</v>
      </c>
      <c r="CQ600" s="11">
        <v>-5.5667700000000001E-2</v>
      </c>
      <c r="CR600" s="11">
        <v>8.3173999999999998E-2</v>
      </c>
      <c r="CS600" s="11">
        <v>0.1169893</v>
      </c>
      <c r="CT600" s="11">
        <v>0.23454720000000001</v>
      </c>
      <c r="CU600" s="11">
        <v>0.32162990000000002</v>
      </c>
      <c r="CV600" s="11">
        <v>0.32506020000000002</v>
      </c>
      <c r="CW600" s="11">
        <v>0.13611719999999999</v>
      </c>
      <c r="CX600" s="11">
        <v>-3.8910300000000002E-2</v>
      </c>
      <c r="CY600" s="11">
        <v>-0.14508760000000001</v>
      </c>
      <c r="CZ600" s="11">
        <v>0.1712166</v>
      </c>
      <c r="DA600" s="11">
        <v>0.13920150000000001</v>
      </c>
      <c r="DB600" s="11">
        <v>0.11911770000000001</v>
      </c>
      <c r="DC600" s="11">
        <v>0.10396229999999999</v>
      </c>
      <c r="DD600" s="11">
        <v>9.2393699999999995E-2</v>
      </c>
      <c r="DE600" s="11">
        <v>8.8459899999999994E-2</v>
      </c>
      <c r="DF600" s="11">
        <v>0.10341119999999999</v>
      </c>
      <c r="DG600" s="11">
        <v>0.11531719999999999</v>
      </c>
      <c r="DH600" s="11">
        <v>0.1118876</v>
      </c>
      <c r="DI600" s="11">
        <v>0.1061426</v>
      </c>
      <c r="DJ600" s="11">
        <v>0.11175740000000001</v>
      </c>
      <c r="DK600" s="11">
        <v>0.1095995</v>
      </c>
      <c r="DL600" s="11">
        <v>9.4725299999999998E-2</v>
      </c>
      <c r="DM600" s="11">
        <v>9.9159899999999995E-2</v>
      </c>
      <c r="DN600" s="11">
        <v>9.7647100000000001E-2</v>
      </c>
      <c r="DO600" s="11">
        <v>9.8229300000000005E-2</v>
      </c>
      <c r="DP600" s="11">
        <v>0.1070651</v>
      </c>
      <c r="DQ600" s="11">
        <v>0.1057678</v>
      </c>
      <c r="DR600" s="11">
        <v>9.6482200000000004E-2</v>
      </c>
      <c r="DS600" s="11">
        <v>9.8739199999999999E-2</v>
      </c>
      <c r="DT600" s="11">
        <v>9.5785099999999998E-2</v>
      </c>
      <c r="DU600" s="11">
        <v>9.8187899999999995E-2</v>
      </c>
      <c r="DV600" s="11">
        <v>0.100935</v>
      </c>
      <c r="DW600" s="11">
        <v>9.0745000000000006E-2</v>
      </c>
      <c r="DX600" s="11">
        <v>1.667446</v>
      </c>
      <c r="DY600" s="11">
        <v>7.3007799999999998E-2</v>
      </c>
      <c r="DZ600" s="11">
        <v>9.2202500000000007E-2</v>
      </c>
      <c r="EA600" s="11">
        <v>55.048126000000003</v>
      </c>
      <c r="EB600" s="11">
        <v>54.990692000000003</v>
      </c>
      <c r="EC600" s="11">
        <v>55.280726999999999</v>
      </c>
      <c r="ED600" s="11">
        <v>54.969326000000002</v>
      </c>
      <c r="EE600" s="11">
        <v>55.316692000000003</v>
      </c>
      <c r="EF600" s="11">
        <v>55.628093999999997</v>
      </c>
      <c r="EG600" s="11">
        <v>55.316692000000003</v>
      </c>
      <c r="EH600" s="11">
        <v>55.620795999999999</v>
      </c>
      <c r="EI600" s="11">
        <v>55.713455000000003</v>
      </c>
      <c r="EJ600" s="11">
        <v>55.874763000000002</v>
      </c>
      <c r="EK600" s="11">
        <v>56.370426000000002</v>
      </c>
      <c r="EL600" s="11">
        <v>57.072139999999997</v>
      </c>
      <c r="EM600" s="11">
        <v>57.238522000000003</v>
      </c>
      <c r="EN600" s="11">
        <v>56.709964999999997</v>
      </c>
      <c r="EO600" s="11">
        <v>57.031944000000003</v>
      </c>
      <c r="EP600" s="11">
        <v>56.527500000000003</v>
      </c>
      <c r="EQ600" s="11">
        <v>56.821556000000001</v>
      </c>
      <c r="ER600" s="11">
        <v>56.655174000000002</v>
      </c>
      <c r="ES600" s="11">
        <v>56.655174000000002</v>
      </c>
      <c r="ET600" s="11">
        <v>56.125236999999998</v>
      </c>
      <c r="EU600" s="11">
        <v>56.492064999999997</v>
      </c>
      <c r="EV600" s="11">
        <v>56.518723000000001</v>
      </c>
      <c r="EW600" s="11">
        <v>56.837634999999999</v>
      </c>
      <c r="EX600" s="11">
        <v>56.910091000000001</v>
      </c>
      <c r="EY600" s="11">
        <v>0</v>
      </c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HY600" s="37"/>
      <c r="IA600" s="37"/>
    </row>
    <row r="601" spans="1:235" x14ac:dyDescent="0.2">
      <c r="A601" t="s">
        <v>112</v>
      </c>
      <c r="B601" t="s">
        <v>136</v>
      </c>
      <c r="C601" t="s">
        <v>0</v>
      </c>
      <c r="D601" t="s">
        <v>135</v>
      </c>
      <c r="E601" s="38" t="s">
        <v>213</v>
      </c>
      <c r="F601" t="s">
        <v>107</v>
      </c>
      <c r="G601" s="11">
        <v>5743</v>
      </c>
      <c r="H601" s="11">
        <v>2.6167349999999998</v>
      </c>
      <c r="I601" s="11">
        <v>2.3948619999999998</v>
      </c>
      <c r="J601" s="11">
        <v>2.3551090000000001</v>
      </c>
      <c r="K601" s="11">
        <v>2.2989329999999999</v>
      </c>
      <c r="L601" s="11">
        <v>2.3586930000000002</v>
      </c>
      <c r="M601" s="11">
        <v>2.680358</v>
      </c>
      <c r="N601" s="11">
        <v>3.0872820000000001</v>
      </c>
      <c r="O601" s="11">
        <v>3.390603</v>
      </c>
      <c r="P601" s="11">
        <v>3.5094210000000001</v>
      </c>
      <c r="Q601" s="11">
        <v>3.4585149999999998</v>
      </c>
      <c r="R601" s="11">
        <v>3.4847480000000002</v>
      </c>
      <c r="S601" s="11">
        <v>3.4308019999999999</v>
      </c>
      <c r="T601" s="11">
        <v>3.5395400000000001</v>
      </c>
      <c r="U601" s="11">
        <v>3.4232179999999999</v>
      </c>
      <c r="V601" s="11">
        <v>3.3894829999999998</v>
      </c>
      <c r="W601" s="11">
        <v>3.5882879999999999</v>
      </c>
      <c r="X601" s="11">
        <v>4.0577629999999996</v>
      </c>
      <c r="Y601" s="11">
        <v>4.743493</v>
      </c>
      <c r="Z601" s="11">
        <v>5.1462310000000002</v>
      </c>
      <c r="AA601" s="11">
        <v>4.9931169999999998</v>
      </c>
      <c r="AB601" s="11">
        <v>4.757409</v>
      </c>
      <c r="AC601" s="11">
        <v>4.3998559999999998</v>
      </c>
      <c r="AD601" s="11">
        <v>3.7714919999999998</v>
      </c>
      <c r="AE601" s="11">
        <v>3.251868</v>
      </c>
      <c r="AF601" s="11">
        <v>-0.74860009999999999</v>
      </c>
      <c r="AG601" s="11">
        <v>-0.70637799999999995</v>
      </c>
      <c r="AH601" s="11">
        <v>-0.57469239999999999</v>
      </c>
      <c r="AI601" s="11">
        <v>-0.52218299999999995</v>
      </c>
      <c r="AJ601" s="11">
        <v>-0.42065659999999999</v>
      </c>
      <c r="AK601" s="11">
        <v>-0.3468811</v>
      </c>
      <c r="AL601" s="11">
        <v>-0.40057979999999999</v>
      </c>
      <c r="AM601" s="11">
        <v>-0.47687849999999998</v>
      </c>
      <c r="AN601" s="11">
        <v>-0.30578139999999998</v>
      </c>
      <c r="AO601" s="11">
        <v>-0.25347239999999999</v>
      </c>
      <c r="AP601" s="11">
        <v>-0.26960529999999999</v>
      </c>
      <c r="AQ601" s="11">
        <v>-0.26424910000000001</v>
      </c>
      <c r="AR601" s="11">
        <v>-0.22918849999999999</v>
      </c>
      <c r="AS601" s="11">
        <v>-0.2237673</v>
      </c>
      <c r="AT601" s="11">
        <v>-0.26304300000000003</v>
      </c>
      <c r="AU601" s="11">
        <v>-0.25223119999999999</v>
      </c>
      <c r="AV601" s="11">
        <v>-0.15659120000000001</v>
      </c>
      <c r="AW601" s="11">
        <v>-0.1037863</v>
      </c>
      <c r="AX601" s="11">
        <v>4.4988599999999997E-2</v>
      </c>
      <c r="AY601" s="11">
        <v>4.5463499999999997E-2</v>
      </c>
      <c r="AZ601" s="11">
        <v>5.9569200000000003E-2</v>
      </c>
      <c r="BA601" s="11">
        <v>1.7794999999999998E-2</v>
      </c>
      <c r="BB601" s="11">
        <v>-0.15537880000000001</v>
      </c>
      <c r="BC601" s="11">
        <v>-0.22226029999999999</v>
      </c>
      <c r="BD601" s="11">
        <v>-0.5706677</v>
      </c>
      <c r="BE601" s="11">
        <v>-0.55064740000000001</v>
      </c>
      <c r="BF601" s="11">
        <v>-0.44469219999999998</v>
      </c>
      <c r="BG601" s="11">
        <v>-0.39355489999999999</v>
      </c>
      <c r="BH601" s="11">
        <v>-0.30568250000000002</v>
      </c>
      <c r="BI601" s="11">
        <v>-0.24633939999999999</v>
      </c>
      <c r="BJ601" s="11">
        <v>-0.29795369999999999</v>
      </c>
      <c r="BK601" s="11">
        <v>-0.35543979999999997</v>
      </c>
      <c r="BL601" s="11">
        <v>-0.1982804</v>
      </c>
      <c r="BM601" s="11">
        <v>-0.142349</v>
      </c>
      <c r="BN601" s="11">
        <v>-0.1523708</v>
      </c>
      <c r="BO601" s="11">
        <v>-0.1716744</v>
      </c>
      <c r="BP601" s="11">
        <v>-0.13774810000000001</v>
      </c>
      <c r="BQ601" s="11">
        <v>-0.1278783</v>
      </c>
      <c r="BR601" s="11">
        <v>-0.15277479999999999</v>
      </c>
      <c r="BS601" s="11">
        <v>-0.1396588</v>
      </c>
      <c r="BT601" s="11">
        <v>-3.4988100000000001E-2</v>
      </c>
      <c r="BU601" s="11">
        <v>9.6336000000000008E-3</v>
      </c>
      <c r="BV601" s="11">
        <v>0.1443546</v>
      </c>
      <c r="BW601" s="11">
        <v>0.15198710000000001</v>
      </c>
      <c r="BX601" s="11">
        <v>0.1691211</v>
      </c>
      <c r="BY601" s="11">
        <v>0.1226841</v>
      </c>
      <c r="BZ601" s="11">
        <v>-5.3979800000000001E-2</v>
      </c>
      <c r="CA601" s="11">
        <v>-0.130133</v>
      </c>
      <c r="CB601" s="11">
        <v>-0.39273540000000001</v>
      </c>
      <c r="CC601" s="11">
        <v>-0.39491680000000001</v>
      </c>
      <c r="CD601" s="11">
        <v>-0.31469190000000002</v>
      </c>
      <c r="CE601" s="11">
        <v>-0.26492680000000002</v>
      </c>
      <c r="CF601" s="11">
        <v>-0.1907084</v>
      </c>
      <c r="CG601" s="11">
        <v>-0.1457977</v>
      </c>
      <c r="CH601" s="11">
        <v>-0.19532759999999999</v>
      </c>
      <c r="CI601" s="11">
        <v>-0.23400099999999999</v>
      </c>
      <c r="CJ601" s="11">
        <v>-9.0779299999999993E-2</v>
      </c>
      <c r="CK601" s="11">
        <v>-3.1225699999999999E-2</v>
      </c>
      <c r="CL601" s="11">
        <v>-3.5136399999999998E-2</v>
      </c>
      <c r="CM601" s="11">
        <v>-7.9099600000000006E-2</v>
      </c>
      <c r="CN601" s="11">
        <v>-4.6307599999999997E-2</v>
      </c>
      <c r="CO601" s="11">
        <v>-3.1989200000000002E-2</v>
      </c>
      <c r="CP601" s="11">
        <v>-4.2506599999999999E-2</v>
      </c>
      <c r="CQ601" s="11">
        <v>-2.70864E-2</v>
      </c>
      <c r="CR601" s="11">
        <v>8.6614899999999995E-2</v>
      </c>
      <c r="CS601" s="11">
        <v>0.1230536</v>
      </c>
      <c r="CT601" s="11">
        <v>0.24372070000000001</v>
      </c>
      <c r="CU601" s="11">
        <v>0.25851069999999998</v>
      </c>
      <c r="CV601" s="11">
        <v>0.2786729</v>
      </c>
      <c r="CW601" s="11">
        <v>0.2275731</v>
      </c>
      <c r="CX601" s="11">
        <v>4.7419200000000002E-2</v>
      </c>
      <c r="CY601" s="11">
        <v>-3.8005799999999999E-2</v>
      </c>
      <c r="CZ601" s="11">
        <v>0.1081752</v>
      </c>
      <c r="DA601" s="11">
        <v>9.4677499999999998E-2</v>
      </c>
      <c r="DB601" s="11">
        <v>7.9034499999999994E-2</v>
      </c>
      <c r="DC601" s="11">
        <v>7.82003E-2</v>
      </c>
      <c r="DD601" s="11">
        <v>6.9899299999999998E-2</v>
      </c>
      <c r="DE601" s="11">
        <v>6.1124999999999999E-2</v>
      </c>
      <c r="DF601" s="11">
        <v>6.2392200000000002E-2</v>
      </c>
      <c r="DG601" s="11">
        <v>7.3829500000000006E-2</v>
      </c>
      <c r="DH601" s="11">
        <v>6.5355999999999997E-2</v>
      </c>
      <c r="DI601" s="11">
        <v>6.7558199999999999E-2</v>
      </c>
      <c r="DJ601" s="11">
        <v>7.1273500000000004E-2</v>
      </c>
      <c r="DK601" s="11">
        <v>5.6281400000000002E-2</v>
      </c>
      <c r="DL601" s="11">
        <v>5.55919E-2</v>
      </c>
      <c r="DM601" s="11">
        <v>5.8296399999999998E-2</v>
      </c>
      <c r="DN601" s="11">
        <v>6.7038299999999995E-2</v>
      </c>
      <c r="DO601" s="11">
        <v>6.8439200000000006E-2</v>
      </c>
      <c r="DP601" s="11">
        <v>7.3929400000000006E-2</v>
      </c>
      <c r="DQ601" s="11">
        <v>6.8954399999999999E-2</v>
      </c>
      <c r="DR601" s="11">
        <v>6.04103E-2</v>
      </c>
      <c r="DS601" s="11">
        <v>6.4761799999999994E-2</v>
      </c>
      <c r="DT601" s="11">
        <v>6.6602800000000004E-2</v>
      </c>
      <c r="DU601" s="11">
        <v>6.3768000000000005E-2</v>
      </c>
      <c r="DV601" s="11">
        <v>6.1646199999999998E-2</v>
      </c>
      <c r="DW601" s="11">
        <v>5.6009400000000001E-2</v>
      </c>
      <c r="DX601" s="11">
        <v>1.001031</v>
      </c>
      <c r="DY601" s="11">
        <v>4.3718E-2</v>
      </c>
      <c r="DZ601" s="11">
        <v>5.6447400000000002E-2</v>
      </c>
      <c r="EA601" s="11">
        <v>54.029629</v>
      </c>
      <c r="EB601" s="11">
        <v>53.986992000000001</v>
      </c>
      <c r="EC601" s="11">
        <v>54.095573000000002</v>
      </c>
      <c r="ED601" s="11">
        <v>54.026378999999999</v>
      </c>
      <c r="EE601" s="11">
        <v>54.412827</v>
      </c>
      <c r="EF601" s="11">
        <v>54.493046</v>
      </c>
      <c r="EG601" s="11">
        <v>54.423847000000002</v>
      </c>
      <c r="EH601" s="11">
        <v>54.531886999999998</v>
      </c>
      <c r="EI601" s="11">
        <v>55.103886000000003</v>
      </c>
      <c r="EJ601" s="11">
        <v>54.736767</v>
      </c>
      <c r="EK601" s="11">
        <v>55.864319000000002</v>
      </c>
      <c r="EL601" s="11">
        <v>56.419150999999999</v>
      </c>
      <c r="EM601" s="11">
        <v>57.101357</v>
      </c>
      <c r="EN601" s="11">
        <v>56.821682000000003</v>
      </c>
      <c r="EO601" s="11">
        <v>57.305869999999999</v>
      </c>
      <c r="EP601" s="11">
        <v>56.402889000000002</v>
      </c>
      <c r="EQ601" s="11">
        <v>56.464137999999998</v>
      </c>
      <c r="ER601" s="11">
        <v>55.781933000000002</v>
      </c>
      <c r="ES601" s="11">
        <v>55.781933000000002</v>
      </c>
      <c r="ET601" s="11">
        <v>55.478951000000002</v>
      </c>
      <c r="EU601" s="11">
        <v>55.553570000000001</v>
      </c>
      <c r="EV601" s="11">
        <v>55.694130000000001</v>
      </c>
      <c r="EW601" s="11">
        <v>56.200721999999999</v>
      </c>
      <c r="EX601" s="11">
        <v>55.796387000000003</v>
      </c>
      <c r="EY601" s="11">
        <v>0</v>
      </c>
      <c r="EZ601" s="11"/>
      <c r="FA601" s="11"/>
      <c r="FB601" s="11"/>
      <c r="FC601" s="11"/>
      <c r="FD601" s="11"/>
      <c r="FE601" s="11"/>
      <c r="FF601" s="11"/>
      <c r="FG601" s="11"/>
      <c r="FH601" s="11"/>
      <c r="FI601" s="11"/>
      <c r="FJ601" s="11"/>
      <c r="FK601" s="11"/>
      <c r="FL601" s="11"/>
      <c r="FM601" s="11"/>
      <c r="FN601" s="11"/>
      <c r="FO601" s="11"/>
      <c r="FP601" s="11"/>
      <c r="FQ601" s="11"/>
      <c r="FR601" s="11"/>
      <c r="FS601" s="11"/>
      <c r="FT601" s="11"/>
      <c r="FU601" s="11"/>
      <c r="FV601" s="11"/>
      <c r="HY601" s="37"/>
      <c r="IA601" s="37"/>
    </row>
    <row r="602" spans="1:235" x14ac:dyDescent="0.2">
      <c r="A602" t="s">
        <v>112</v>
      </c>
      <c r="B602" t="s">
        <v>136</v>
      </c>
      <c r="C602" t="s">
        <v>0</v>
      </c>
      <c r="D602" t="s">
        <v>135</v>
      </c>
      <c r="E602" s="38" t="s">
        <v>119</v>
      </c>
      <c r="F602" t="s">
        <v>105</v>
      </c>
      <c r="G602" s="11">
        <v>15457</v>
      </c>
      <c r="H602" s="11">
        <v>6.3635260000000002</v>
      </c>
      <c r="I602" s="11">
        <v>5.8544070000000001</v>
      </c>
      <c r="J602" s="11">
        <v>5.6748750000000001</v>
      </c>
      <c r="K602" s="11">
        <v>5.7883789999999999</v>
      </c>
      <c r="L602" s="11">
        <v>6.0857760000000001</v>
      </c>
      <c r="M602" s="11">
        <v>6.8298519999999998</v>
      </c>
      <c r="N602" s="11">
        <v>8.0322200000000006</v>
      </c>
      <c r="O602" s="11">
        <v>9.0898559999999993</v>
      </c>
      <c r="P602" s="11">
        <v>9.0531009999999998</v>
      </c>
      <c r="Q602" s="11">
        <v>8.6706280000000007</v>
      </c>
      <c r="R602" s="11">
        <v>8.2606319999999993</v>
      </c>
      <c r="S602" s="11">
        <v>7.9741759999999999</v>
      </c>
      <c r="T602" s="11">
        <v>7.8943969999999997</v>
      </c>
      <c r="U602" s="11">
        <v>7.6682870000000003</v>
      </c>
      <c r="V602" s="11">
        <v>7.445322</v>
      </c>
      <c r="W602" s="11">
        <v>7.5702090000000002</v>
      </c>
      <c r="X602" s="11">
        <v>8.5344160000000002</v>
      </c>
      <c r="Y602" s="11">
        <v>10.629490000000001</v>
      </c>
      <c r="Z602" s="11">
        <v>11.83694</v>
      </c>
      <c r="AA602" s="11">
        <v>11.85829</v>
      </c>
      <c r="AB602" s="11">
        <v>11.49539</v>
      </c>
      <c r="AC602" s="11">
        <v>10.667859999999999</v>
      </c>
      <c r="AD602" s="11">
        <v>9.2282829999999993</v>
      </c>
      <c r="AE602" s="11">
        <v>7.8780349999999997</v>
      </c>
      <c r="AF602" s="11">
        <v>-1.735751</v>
      </c>
      <c r="AG602" s="11">
        <v>-1.6995709999999999</v>
      </c>
      <c r="AH602" s="11">
        <v>-1.5082530000000001</v>
      </c>
      <c r="AI602" s="11">
        <v>-1.2221690000000001</v>
      </c>
      <c r="AJ602" s="11">
        <v>-1.0716939999999999</v>
      </c>
      <c r="AK602" s="11">
        <v>-1.012966</v>
      </c>
      <c r="AL602" s="11">
        <v>-1.15909</v>
      </c>
      <c r="AM602" s="11">
        <v>-1.1690389999999999</v>
      </c>
      <c r="AN602" s="11">
        <v>-0.83837050000000002</v>
      </c>
      <c r="AO602" s="11">
        <v>-0.72553310000000004</v>
      </c>
      <c r="AP602" s="11">
        <v>-0.70990629999999999</v>
      </c>
      <c r="AQ602" s="11">
        <v>-0.74864260000000005</v>
      </c>
      <c r="AR602" s="11">
        <v>-0.56517030000000001</v>
      </c>
      <c r="AS602" s="11">
        <v>-0.49088690000000001</v>
      </c>
      <c r="AT602" s="11">
        <v>-0.58340159999999996</v>
      </c>
      <c r="AU602" s="11">
        <v>-0.59561779999999998</v>
      </c>
      <c r="AV602" s="11">
        <v>-0.35055809999999998</v>
      </c>
      <c r="AW602" s="11">
        <v>-0.26803860000000002</v>
      </c>
      <c r="AX602" s="11">
        <v>-2.8149299999999999E-2</v>
      </c>
      <c r="AY602" s="11">
        <v>0.1289621</v>
      </c>
      <c r="AZ602" s="11">
        <v>0.12957859999999999</v>
      </c>
      <c r="BA602" s="11">
        <v>-0.14620250000000001</v>
      </c>
      <c r="BB602" s="11">
        <v>-0.48776819999999999</v>
      </c>
      <c r="BC602" s="11">
        <v>-0.6328336</v>
      </c>
      <c r="BD602" s="11">
        <v>-1.33562</v>
      </c>
      <c r="BE602" s="11">
        <v>-1.326244</v>
      </c>
      <c r="BF602" s="11">
        <v>-1.1704129999999999</v>
      </c>
      <c r="BG602" s="11">
        <v>-0.91725520000000005</v>
      </c>
      <c r="BH602" s="11">
        <v>-0.79868189999999994</v>
      </c>
      <c r="BI602" s="11">
        <v>-0.75975749999999997</v>
      </c>
      <c r="BJ602" s="11">
        <v>-0.88977260000000002</v>
      </c>
      <c r="BK602" s="11">
        <v>-0.8751293</v>
      </c>
      <c r="BL602" s="11">
        <v>-0.55001319999999998</v>
      </c>
      <c r="BM602" s="11">
        <v>-0.43352649999999998</v>
      </c>
      <c r="BN602" s="11">
        <v>-0.41189700000000001</v>
      </c>
      <c r="BO602" s="11">
        <v>-0.4661575</v>
      </c>
      <c r="BP602" s="11">
        <v>-0.32331959999999998</v>
      </c>
      <c r="BQ602" s="11">
        <v>-0.25035790000000002</v>
      </c>
      <c r="BR602" s="11">
        <v>-0.30920330000000001</v>
      </c>
      <c r="BS602" s="11">
        <v>-0.32816709999999999</v>
      </c>
      <c r="BT602" s="11">
        <v>-6.4067799999999994E-2</v>
      </c>
      <c r="BU602" s="11">
        <v>-9.2508999999999994E-3</v>
      </c>
      <c r="BV602" s="11">
        <v>0.22244359999999999</v>
      </c>
      <c r="BW602" s="11">
        <v>0.38815490000000002</v>
      </c>
      <c r="BX602" s="11">
        <v>0.38707510000000001</v>
      </c>
      <c r="BY602" s="11">
        <v>0.1109827</v>
      </c>
      <c r="BZ602" s="11">
        <v>-0.2383362</v>
      </c>
      <c r="CA602" s="11">
        <v>-0.40300180000000002</v>
      </c>
      <c r="CB602" s="11">
        <v>-0.93548980000000004</v>
      </c>
      <c r="CC602" s="11">
        <v>-0.95291610000000004</v>
      </c>
      <c r="CD602" s="11">
        <v>-0.83257349999999997</v>
      </c>
      <c r="CE602" s="11">
        <v>-0.61234160000000004</v>
      </c>
      <c r="CF602" s="11">
        <v>-0.52566919999999995</v>
      </c>
      <c r="CG602" s="11">
        <v>-0.50654909999999997</v>
      </c>
      <c r="CH602" s="11">
        <v>-0.6204556</v>
      </c>
      <c r="CI602" s="11">
        <v>-0.58121990000000001</v>
      </c>
      <c r="CJ602" s="11">
        <v>-0.2616559</v>
      </c>
      <c r="CK602" s="11">
        <v>-0.14152000000000001</v>
      </c>
      <c r="CL602" s="11">
        <v>-0.11388760000000001</v>
      </c>
      <c r="CM602" s="11">
        <v>-0.18367240000000001</v>
      </c>
      <c r="CN602" s="11">
        <v>-8.1468899999999997E-2</v>
      </c>
      <c r="CO602" s="11">
        <v>-9.8288999999999998E-3</v>
      </c>
      <c r="CP602" s="11">
        <v>-3.5004899999999999E-2</v>
      </c>
      <c r="CQ602" s="11">
        <v>-6.0716300000000001E-2</v>
      </c>
      <c r="CR602" s="11">
        <v>0.2224225</v>
      </c>
      <c r="CS602" s="11">
        <v>0.2495368</v>
      </c>
      <c r="CT602" s="11">
        <v>0.47303650000000003</v>
      </c>
      <c r="CU602" s="11">
        <v>0.64734760000000002</v>
      </c>
      <c r="CV602" s="11">
        <v>0.64457149999999996</v>
      </c>
      <c r="CW602" s="11">
        <v>0.368168</v>
      </c>
      <c r="CX602" s="11">
        <v>1.1095799999999999E-2</v>
      </c>
      <c r="CY602" s="11">
        <v>-0.17316989999999999</v>
      </c>
      <c r="CZ602" s="11">
        <v>0.24326210000000001</v>
      </c>
      <c r="DA602" s="11">
        <v>0.226967</v>
      </c>
      <c r="DB602" s="11">
        <v>0.20539180000000001</v>
      </c>
      <c r="DC602" s="11">
        <v>0.18537429999999999</v>
      </c>
      <c r="DD602" s="11">
        <v>0.16597990000000001</v>
      </c>
      <c r="DE602" s="11">
        <v>0.15393970000000001</v>
      </c>
      <c r="DF602" s="11">
        <v>0.16373309999999999</v>
      </c>
      <c r="DG602" s="11">
        <v>0.17868419999999999</v>
      </c>
      <c r="DH602" s="11">
        <v>0.17530879999999999</v>
      </c>
      <c r="DI602" s="11">
        <v>0.1775274</v>
      </c>
      <c r="DJ602" s="11">
        <v>0.1811768</v>
      </c>
      <c r="DK602" s="11">
        <v>0.1717388</v>
      </c>
      <c r="DL602" s="11">
        <v>0.14703479999999999</v>
      </c>
      <c r="DM602" s="11">
        <v>0.14623120000000001</v>
      </c>
      <c r="DN602" s="11">
        <v>0.16670080000000001</v>
      </c>
      <c r="DO602" s="11">
        <v>0.16259850000000001</v>
      </c>
      <c r="DP602" s="11">
        <v>0.17417369999999999</v>
      </c>
      <c r="DQ602" s="11">
        <v>0.15733169999999999</v>
      </c>
      <c r="DR602" s="11">
        <v>0.1523497</v>
      </c>
      <c r="DS602" s="11">
        <v>0.157578</v>
      </c>
      <c r="DT602" s="11">
        <v>0.15654670000000001</v>
      </c>
      <c r="DU602" s="11">
        <v>0.15635750000000001</v>
      </c>
      <c r="DV602" s="11">
        <v>0.1516439</v>
      </c>
      <c r="DW602" s="11">
        <v>0.13972780000000001</v>
      </c>
      <c r="DX602" s="11">
        <v>2.8217979999999998</v>
      </c>
      <c r="DY602" s="11">
        <v>0.1159548</v>
      </c>
      <c r="DZ602" s="11">
        <v>0.140898</v>
      </c>
      <c r="EA602" s="11">
        <v>51.153129999999997</v>
      </c>
      <c r="EB602" s="11">
        <v>52.372864</v>
      </c>
      <c r="EC602" s="11">
        <v>50.840439000000003</v>
      </c>
      <c r="ED602" s="11">
        <v>49.360202999999998</v>
      </c>
      <c r="EE602" s="11">
        <v>48.741512</v>
      </c>
      <c r="EF602" s="11">
        <v>47.716160000000002</v>
      </c>
      <c r="EG602" s="11">
        <v>47.088332999999999</v>
      </c>
      <c r="EH602" s="11">
        <v>46.852158000000003</v>
      </c>
      <c r="EI602" s="11">
        <v>49.290779000000001</v>
      </c>
      <c r="EJ602" s="11">
        <v>53.002189999999999</v>
      </c>
      <c r="EK602" s="11">
        <v>55.584915000000002</v>
      </c>
      <c r="EL602" s="11">
        <v>57.365135000000002</v>
      </c>
      <c r="EM602" s="11">
        <v>58.133377000000003</v>
      </c>
      <c r="EN602" s="11">
        <v>63.580638999999998</v>
      </c>
      <c r="EO602" s="11">
        <v>62.344966999999997</v>
      </c>
      <c r="EP602" s="11">
        <v>60.806128999999999</v>
      </c>
      <c r="EQ602" s="11">
        <v>59.379578000000002</v>
      </c>
      <c r="ER602" s="11">
        <v>57.165622999999997</v>
      </c>
      <c r="ES602" s="11">
        <v>54.307552000000001</v>
      </c>
      <c r="ET602" s="11">
        <v>52.604438999999999</v>
      </c>
      <c r="EU602" s="11">
        <v>51.312900999999997</v>
      </c>
      <c r="EV602" s="11">
        <v>50.053916999999998</v>
      </c>
      <c r="EW602" s="11">
        <v>49.013553999999999</v>
      </c>
      <c r="EX602" s="11">
        <v>49.332526999999999</v>
      </c>
      <c r="EY602" s="11">
        <v>0</v>
      </c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HY602" s="37"/>
    </row>
    <row r="603" spans="1:235" x14ac:dyDescent="0.2">
      <c r="A603" t="s">
        <v>112</v>
      </c>
      <c r="B603" t="s">
        <v>136</v>
      </c>
      <c r="C603" t="s">
        <v>0</v>
      </c>
      <c r="D603" t="s">
        <v>135</v>
      </c>
      <c r="E603" s="38" t="s">
        <v>119</v>
      </c>
      <c r="F603" t="s">
        <v>106</v>
      </c>
      <c r="G603" s="11">
        <v>9742</v>
      </c>
      <c r="H603" s="11">
        <v>3.5225339999999998</v>
      </c>
      <c r="I603" s="11">
        <v>3.236005</v>
      </c>
      <c r="J603" s="11">
        <v>3.2027909999999999</v>
      </c>
      <c r="K603" s="11">
        <v>3.2306059999999999</v>
      </c>
      <c r="L603" s="11">
        <v>3.4085700000000001</v>
      </c>
      <c r="M603" s="11">
        <v>3.820068</v>
      </c>
      <c r="N603" s="11">
        <v>4.5150439999999996</v>
      </c>
      <c r="O603" s="11">
        <v>5.2512749999999997</v>
      </c>
      <c r="P603" s="11">
        <v>5.283588</v>
      </c>
      <c r="Q603" s="11">
        <v>5.0662669999999999</v>
      </c>
      <c r="R603" s="11">
        <v>4.8594650000000001</v>
      </c>
      <c r="S603" s="11">
        <v>4.6797120000000003</v>
      </c>
      <c r="T603" s="11">
        <v>4.6534050000000002</v>
      </c>
      <c r="U603" s="11">
        <v>4.4879569999999998</v>
      </c>
      <c r="V603" s="11">
        <v>4.3471960000000003</v>
      </c>
      <c r="W603" s="11">
        <v>4.3974510000000002</v>
      </c>
      <c r="X603" s="11">
        <v>4.9844600000000003</v>
      </c>
      <c r="Y603" s="11">
        <v>6.2737780000000001</v>
      </c>
      <c r="Z603" s="11">
        <v>7.0233879999999997</v>
      </c>
      <c r="AA603" s="11">
        <v>7.0231729999999999</v>
      </c>
      <c r="AB603" s="11">
        <v>6.7912739999999996</v>
      </c>
      <c r="AC603" s="11">
        <v>6.2466480000000004</v>
      </c>
      <c r="AD603" s="11">
        <v>5.3904059999999996</v>
      </c>
      <c r="AE603" s="11">
        <v>4.5570339999999998</v>
      </c>
      <c r="AF603" s="11">
        <v>-1.267649</v>
      </c>
      <c r="AG603" s="11">
        <v>-1.2154130000000001</v>
      </c>
      <c r="AH603" s="11">
        <v>-1.0104960000000001</v>
      </c>
      <c r="AI603" s="11">
        <v>-0.84755150000000001</v>
      </c>
      <c r="AJ603" s="11">
        <v>-0.72892469999999998</v>
      </c>
      <c r="AK603" s="11">
        <v>-0.69881289999999996</v>
      </c>
      <c r="AL603" s="11">
        <v>-0.82146410000000003</v>
      </c>
      <c r="AM603" s="11">
        <v>-0.79963139999999999</v>
      </c>
      <c r="AN603" s="11">
        <v>-0.58680889999999997</v>
      </c>
      <c r="AO603" s="11">
        <v>-0.52610389999999996</v>
      </c>
      <c r="AP603" s="11">
        <v>-0.4916568</v>
      </c>
      <c r="AQ603" s="11">
        <v>-0.53408420000000001</v>
      </c>
      <c r="AR603" s="11">
        <v>-0.40045459999999999</v>
      </c>
      <c r="AS603" s="11">
        <v>-0.37154720000000002</v>
      </c>
      <c r="AT603" s="11">
        <v>-0.41361999999999999</v>
      </c>
      <c r="AU603" s="11">
        <v>-0.41600959999999998</v>
      </c>
      <c r="AV603" s="11">
        <v>-0.2642603</v>
      </c>
      <c r="AW603" s="11">
        <v>-0.22605420000000001</v>
      </c>
      <c r="AX603" s="11">
        <v>-8.3476599999999998E-2</v>
      </c>
      <c r="AY603" s="11">
        <v>7.3977000000000001E-3</v>
      </c>
      <c r="AZ603" s="11">
        <v>1.7560900000000001E-2</v>
      </c>
      <c r="BA603" s="11">
        <v>-0.19798489999999999</v>
      </c>
      <c r="BB603" s="11">
        <v>-0.39507049999999999</v>
      </c>
      <c r="BC603" s="11">
        <v>-0.46758840000000002</v>
      </c>
      <c r="BD603" s="11">
        <v>-0.98235170000000005</v>
      </c>
      <c r="BE603" s="11">
        <v>-0.95668089999999995</v>
      </c>
      <c r="BF603" s="11">
        <v>-0.78244579999999997</v>
      </c>
      <c r="BG603" s="11">
        <v>-0.64598120000000003</v>
      </c>
      <c r="BH603" s="11">
        <v>-0.54982390000000003</v>
      </c>
      <c r="BI603" s="11">
        <v>-0.53000740000000002</v>
      </c>
      <c r="BJ603" s="11">
        <v>-0.63974220000000004</v>
      </c>
      <c r="BK603" s="11">
        <v>-0.60537989999999997</v>
      </c>
      <c r="BL603" s="11">
        <v>-0.39855400000000002</v>
      </c>
      <c r="BM603" s="11">
        <v>-0.33088519999999999</v>
      </c>
      <c r="BN603" s="11">
        <v>-0.2875006</v>
      </c>
      <c r="BO603" s="11">
        <v>-0.3422617</v>
      </c>
      <c r="BP603" s="11">
        <v>-0.235403</v>
      </c>
      <c r="BQ603" s="11">
        <v>-0.20531189999999999</v>
      </c>
      <c r="BR603" s="11">
        <v>-0.22970779999999999</v>
      </c>
      <c r="BS603" s="11">
        <v>-0.2450273</v>
      </c>
      <c r="BT603" s="11">
        <v>-8.2703399999999996E-2</v>
      </c>
      <c r="BU603" s="11">
        <v>-6.0694999999999999E-2</v>
      </c>
      <c r="BV603" s="11">
        <v>7.6218499999999995E-2</v>
      </c>
      <c r="BW603" s="11">
        <v>0.17400489999999999</v>
      </c>
      <c r="BX603" s="11">
        <v>0.1828159</v>
      </c>
      <c r="BY603" s="11">
        <v>-2.97053E-2</v>
      </c>
      <c r="BZ603" s="11">
        <v>-0.22336980000000001</v>
      </c>
      <c r="CA603" s="11">
        <v>-0.30871759999999998</v>
      </c>
      <c r="CB603" s="11">
        <v>-0.69705430000000002</v>
      </c>
      <c r="CC603" s="11">
        <v>-0.69794920000000005</v>
      </c>
      <c r="CD603" s="11">
        <v>-0.55439609999999995</v>
      </c>
      <c r="CE603" s="11">
        <v>-0.4444109</v>
      </c>
      <c r="CF603" s="11">
        <v>-0.37072319999999997</v>
      </c>
      <c r="CG603" s="11">
        <v>-0.36120200000000002</v>
      </c>
      <c r="CH603" s="11">
        <v>-0.45802019999999999</v>
      </c>
      <c r="CI603" s="11">
        <v>-0.41112850000000001</v>
      </c>
      <c r="CJ603" s="11">
        <v>-0.21029909999999999</v>
      </c>
      <c r="CK603" s="11">
        <v>-0.1356665</v>
      </c>
      <c r="CL603" s="11">
        <v>-8.3344299999999996E-2</v>
      </c>
      <c r="CM603" s="11">
        <v>-0.15043909999999999</v>
      </c>
      <c r="CN603" s="11">
        <v>-7.0351399999999994E-2</v>
      </c>
      <c r="CO603" s="11">
        <v>-3.90765E-2</v>
      </c>
      <c r="CP603" s="11">
        <v>-4.5795599999999999E-2</v>
      </c>
      <c r="CQ603" s="11">
        <v>-7.4045E-2</v>
      </c>
      <c r="CR603" s="11">
        <v>9.8853399999999994E-2</v>
      </c>
      <c r="CS603" s="11">
        <v>0.1046643</v>
      </c>
      <c r="CT603" s="11">
        <v>0.2359137</v>
      </c>
      <c r="CU603" s="11">
        <v>0.34061200000000003</v>
      </c>
      <c r="CV603" s="11">
        <v>0.34807100000000002</v>
      </c>
      <c r="CW603" s="11">
        <v>0.13857439999999999</v>
      </c>
      <c r="CX603" s="11">
        <v>-5.1669100000000003E-2</v>
      </c>
      <c r="CY603" s="11">
        <v>-0.1498468</v>
      </c>
      <c r="CZ603" s="11">
        <v>0.17344850000000001</v>
      </c>
      <c r="DA603" s="11">
        <v>0.15729770000000001</v>
      </c>
      <c r="DB603" s="11">
        <v>0.1386444</v>
      </c>
      <c r="DC603" s="11">
        <v>0.122546</v>
      </c>
      <c r="DD603" s="11">
        <v>0.1088855</v>
      </c>
      <c r="DE603" s="11">
        <v>0.10262640000000001</v>
      </c>
      <c r="DF603" s="11">
        <v>0.1104791</v>
      </c>
      <c r="DG603" s="11">
        <v>0.11809649999999999</v>
      </c>
      <c r="DH603" s="11">
        <v>0.11445080000000001</v>
      </c>
      <c r="DI603" s="11">
        <v>0.1186845</v>
      </c>
      <c r="DJ603" s="11">
        <v>0.1241182</v>
      </c>
      <c r="DK603" s="11">
        <v>0.1166198</v>
      </c>
      <c r="DL603" s="11">
        <v>0.10034419999999999</v>
      </c>
      <c r="DM603" s="11">
        <v>0.1010639</v>
      </c>
      <c r="DN603" s="11">
        <v>0.1118107</v>
      </c>
      <c r="DO603" s="11">
        <v>0.1039499</v>
      </c>
      <c r="DP603" s="11">
        <v>0.1103787</v>
      </c>
      <c r="DQ603" s="11">
        <v>0.1005313</v>
      </c>
      <c r="DR603" s="11">
        <v>9.7087800000000002E-2</v>
      </c>
      <c r="DS603" s="11">
        <v>0.10129000000000001</v>
      </c>
      <c r="DT603" s="11">
        <v>0.1004679</v>
      </c>
      <c r="DU603" s="11">
        <v>0.1023068</v>
      </c>
      <c r="DV603" s="11">
        <v>0.1043866</v>
      </c>
      <c r="DW603" s="11">
        <v>9.6586599999999995E-2</v>
      </c>
      <c r="DX603" s="11">
        <v>1.806894</v>
      </c>
      <c r="DY603" s="11">
        <v>7.6694499999999999E-2</v>
      </c>
      <c r="DZ603" s="11">
        <v>9.1026999999999997E-2</v>
      </c>
      <c r="EA603" s="11">
        <v>52.180698</v>
      </c>
      <c r="EB603" s="11">
        <v>53.987186000000001</v>
      </c>
      <c r="EC603" s="11">
        <v>52.128906000000001</v>
      </c>
      <c r="ED603" s="11">
        <v>50.477463</v>
      </c>
      <c r="EE603" s="11">
        <v>49.850676999999997</v>
      </c>
      <c r="EF603" s="11">
        <v>48.692248999999997</v>
      </c>
      <c r="EG603" s="11">
        <v>48.003661999999998</v>
      </c>
      <c r="EH603" s="11">
        <v>47.677132</v>
      </c>
      <c r="EI603" s="11">
        <v>49.846694999999997</v>
      </c>
      <c r="EJ603" s="11">
        <v>52.827648000000003</v>
      </c>
      <c r="EK603" s="11">
        <v>54.780757999999999</v>
      </c>
      <c r="EL603" s="11">
        <v>56.077229000000003</v>
      </c>
      <c r="EM603" s="11">
        <v>56.480685999999999</v>
      </c>
      <c r="EN603" s="11">
        <v>62.917042000000002</v>
      </c>
      <c r="EO603" s="11">
        <v>61.371856999999999</v>
      </c>
      <c r="EP603" s="11">
        <v>59.668964000000003</v>
      </c>
      <c r="EQ603" s="11">
        <v>58.368003999999999</v>
      </c>
      <c r="ER603" s="11">
        <v>56.437232999999999</v>
      </c>
      <c r="ES603" s="11">
        <v>53.912457000000003</v>
      </c>
      <c r="ET603" s="11">
        <v>52.564971999999997</v>
      </c>
      <c r="EU603" s="11">
        <v>51.450564999999997</v>
      </c>
      <c r="EV603" s="11">
        <v>50.422249000000001</v>
      </c>
      <c r="EW603" s="11">
        <v>49.380146000000003</v>
      </c>
      <c r="EX603" s="11">
        <v>49.939929999999997</v>
      </c>
      <c r="EY603" s="11">
        <v>0</v>
      </c>
      <c r="EZ603" s="11"/>
      <c r="FA603" s="11"/>
      <c r="FB603" s="11"/>
      <c r="FC603" s="11"/>
      <c r="FD603" s="11"/>
      <c r="FE603" s="11"/>
      <c r="FF603" s="11"/>
      <c r="FG603" s="11"/>
      <c r="FH603" s="11"/>
      <c r="FI603" s="11"/>
      <c r="FJ603" s="11"/>
      <c r="FK603" s="11"/>
      <c r="FL603" s="11"/>
      <c r="FM603" s="11"/>
      <c r="FN603" s="11"/>
      <c r="FO603" s="11"/>
      <c r="FP603" s="11"/>
      <c r="FQ603" s="11"/>
      <c r="FR603" s="11"/>
      <c r="FS603" s="11"/>
      <c r="FT603" s="11"/>
      <c r="FU603" s="11"/>
      <c r="FV603" s="11"/>
      <c r="IA603" s="37"/>
    </row>
    <row r="604" spans="1:235" x14ac:dyDescent="0.2">
      <c r="A604" t="s">
        <v>112</v>
      </c>
      <c r="B604" t="s">
        <v>136</v>
      </c>
      <c r="C604" t="s">
        <v>0</v>
      </c>
      <c r="D604" t="s">
        <v>135</v>
      </c>
      <c r="E604" s="38" t="s">
        <v>119</v>
      </c>
      <c r="F604" t="s">
        <v>107</v>
      </c>
      <c r="G604" s="11">
        <v>5715</v>
      </c>
      <c r="H604" s="11">
        <v>2.7099929999999999</v>
      </c>
      <c r="I604" s="11">
        <v>2.5065200000000001</v>
      </c>
      <c r="J604" s="11">
        <v>2.4563570000000001</v>
      </c>
      <c r="K604" s="11">
        <v>2.4797189999999998</v>
      </c>
      <c r="L604" s="11">
        <v>2.6414420000000001</v>
      </c>
      <c r="M604" s="11">
        <v>2.9885410000000001</v>
      </c>
      <c r="N604" s="11">
        <v>3.4541819999999999</v>
      </c>
      <c r="O604" s="11">
        <v>3.7766190000000002</v>
      </c>
      <c r="P604" s="11">
        <v>3.718906</v>
      </c>
      <c r="Q604" s="11">
        <v>3.5600939999999999</v>
      </c>
      <c r="R604" s="11">
        <v>3.3849930000000001</v>
      </c>
      <c r="S604" s="11">
        <v>3.2274799999999999</v>
      </c>
      <c r="T604" s="11">
        <v>3.1991879999999999</v>
      </c>
      <c r="U604" s="11">
        <v>3.1040649999999999</v>
      </c>
      <c r="V604" s="11">
        <v>3.038373</v>
      </c>
      <c r="W604" s="11">
        <v>3.1200770000000002</v>
      </c>
      <c r="X604" s="11">
        <v>3.491895</v>
      </c>
      <c r="Y604" s="11">
        <v>4.3096500000000004</v>
      </c>
      <c r="Z604" s="11">
        <v>4.8009009999999996</v>
      </c>
      <c r="AA604" s="11">
        <v>4.8114910000000002</v>
      </c>
      <c r="AB604" s="11">
        <v>4.6754049999999996</v>
      </c>
      <c r="AC604" s="11">
        <v>4.3799159999999997</v>
      </c>
      <c r="AD604" s="11">
        <v>3.801072</v>
      </c>
      <c r="AE604" s="11">
        <v>3.2972670000000002</v>
      </c>
      <c r="AF604" s="11">
        <v>-0.6482696</v>
      </c>
      <c r="AG604" s="11">
        <v>-0.63460539999999999</v>
      </c>
      <c r="AH604" s="11">
        <v>-0.54036839999999997</v>
      </c>
      <c r="AI604" s="11">
        <v>-0.47908830000000002</v>
      </c>
      <c r="AJ604" s="11">
        <v>-0.4008969</v>
      </c>
      <c r="AK604" s="11">
        <v>-0.35618620000000001</v>
      </c>
      <c r="AL604" s="11">
        <v>-0.42512830000000001</v>
      </c>
      <c r="AM604" s="11">
        <v>-0.45294669999999998</v>
      </c>
      <c r="AN604" s="11">
        <v>-0.32176260000000001</v>
      </c>
      <c r="AO604" s="11">
        <v>-0.2657447</v>
      </c>
      <c r="AP604" s="11">
        <v>-0.2596869</v>
      </c>
      <c r="AQ604" s="11">
        <v>-0.30467909999999998</v>
      </c>
      <c r="AR604" s="11">
        <v>-0.2249546</v>
      </c>
      <c r="AS604" s="11">
        <v>-0.21704799999999999</v>
      </c>
      <c r="AT604" s="11">
        <v>-0.25310559999999999</v>
      </c>
      <c r="AU604" s="11">
        <v>-0.24683060000000001</v>
      </c>
      <c r="AV604" s="11">
        <v>-0.15716640000000001</v>
      </c>
      <c r="AW604" s="11">
        <v>-0.1029096</v>
      </c>
      <c r="AX604" s="11">
        <v>2.87771E-2</v>
      </c>
      <c r="AY604" s="11">
        <v>8.0765000000000003E-2</v>
      </c>
      <c r="AZ604" s="11">
        <v>6.5082399999999999E-2</v>
      </c>
      <c r="BA604" s="11">
        <v>-8.8979999999999997E-3</v>
      </c>
      <c r="BB604" s="11">
        <v>-0.15249969999999999</v>
      </c>
      <c r="BC604" s="11">
        <v>-0.2106227</v>
      </c>
      <c r="BD604" s="11">
        <v>-0.48899550000000003</v>
      </c>
      <c r="BE604" s="11">
        <v>-0.4859888</v>
      </c>
      <c r="BF604" s="11">
        <v>-0.40820339999999999</v>
      </c>
      <c r="BG604" s="11">
        <v>-0.35411540000000002</v>
      </c>
      <c r="BH604" s="11">
        <v>-0.2898367</v>
      </c>
      <c r="BI604" s="11">
        <v>-0.2569843</v>
      </c>
      <c r="BJ604" s="11">
        <v>-0.319606</v>
      </c>
      <c r="BK604" s="11">
        <v>-0.33770220000000001</v>
      </c>
      <c r="BL604" s="11">
        <v>-0.20729919999999999</v>
      </c>
      <c r="BM604" s="11">
        <v>-0.15142800000000001</v>
      </c>
      <c r="BN604" s="11">
        <v>-0.1448036</v>
      </c>
      <c r="BO604" s="11">
        <v>-0.19474759999999999</v>
      </c>
      <c r="BP604" s="11">
        <v>-0.1333802</v>
      </c>
      <c r="BQ604" s="11">
        <v>-0.1249865</v>
      </c>
      <c r="BR604" s="11">
        <v>-0.14300840000000001</v>
      </c>
      <c r="BS604" s="11">
        <v>-0.13981279999999999</v>
      </c>
      <c r="BT604" s="11">
        <v>-4.3635E-2</v>
      </c>
      <c r="BU604" s="11">
        <v>9.9839999999999998E-4</v>
      </c>
      <c r="BV604" s="11">
        <v>0.12913849999999999</v>
      </c>
      <c r="BW604" s="11">
        <v>0.18599350000000001</v>
      </c>
      <c r="BX604" s="11">
        <v>0.17083670000000001</v>
      </c>
      <c r="BY604" s="11">
        <v>9.4797199999999998E-2</v>
      </c>
      <c r="BZ604" s="11">
        <v>-5.6188700000000001E-2</v>
      </c>
      <c r="CA604" s="11">
        <v>-0.1224793</v>
      </c>
      <c r="CB604" s="11">
        <v>-0.3297214</v>
      </c>
      <c r="CC604" s="11">
        <v>-0.33737220000000001</v>
      </c>
      <c r="CD604" s="11">
        <v>-0.27603830000000001</v>
      </c>
      <c r="CE604" s="11">
        <v>-0.2291425</v>
      </c>
      <c r="CF604" s="11">
        <v>-0.1787765</v>
      </c>
      <c r="CG604" s="11">
        <v>-0.15778239999999999</v>
      </c>
      <c r="CH604" s="11">
        <v>-0.21408369999999999</v>
      </c>
      <c r="CI604" s="11">
        <v>-0.22245770000000001</v>
      </c>
      <c r="CJ604" s="11">
        <v>-9.2835799999999996E-2</v>
      </c>
      <c r="CK604" s="11">
        <v>-3.71113E-2</v>
      </c>
      <c r="CL604" s="11">
        <v>-2.9920200000000001E-2</v>
      </c>
      <c r="CM604" s="11">
        <v>-8.4816100000000005E-2</v>
      </c>
      <c r="CN604" s="11">
        <v>-4.1805799999999997E-2</v>
      </c>
      <c r="CO604" s="11">
        <v>-3.29249E-2</v>
      </c>
      <c r="CP604" s="11">
        <v>-3.2911200000000002E-2</v>
      </c>
      <c r="CQ604" s="11">
        <v>-3.2795100000000001E-2</v>
      </c>
      <c r="CR604" s="11">
        <v>6.9896299999999995E-2</v>
      </c>
      <c r="CS604" s="11">
        <v>0.1049064</v>
      </c>
      <c r="CT604" s="11">
        <v>0.22949990000000001</v>
      </c>
      <c r="CU604" s="11">
        <v>0.29122199999999998</v>
      </c>
      <c r="CV604" s="11">
        <v>0.27659099999999998</v>
      </c>
      <c r="CW604" s="11">
        <v>0.19849230000000001</v>
      </c>
      <c r="CX604" s="11">
        <v>4.0122400000000003E-2</v>
      </c>
      <c r="CY604" s="11">
        <v>-3.4335999999999998E-2</v>
      </c>
      <c r="CZ604" s="11">
        <v>9.6831799999999996E-2</v>
      </c>
      <c r="DA604" s="11">
        <v>9.0352500000000002E-2</v>
      </c>
      <c r="DB604" s="11">
        <v>8.0350699999999997E-2</v>
      </c>
      <c r="DC604" s="11">
        <v>7.5978100000000007E-2</v>
      </c>
      <c r="DD604" s="11">
        <v>6.7519800000000005E-2</v>
      </c>
      <c r="DE604" s="11">
        <v>6.0310500000000003E-2</v>
      </c>
      <c r="DF604" s="11">
        <v>6.4153000000000002E-2</v>
      </c>
      <c r="DG604" s="11">
        <v>7.0063700000000007E-2</v>
      </c>
      <c r="DH604" s="11">
        <v>6.9588800000000006E-2</v>
      </c>
      <c r="DI604" s="11">
        <v>6.9499599999999995E-2</v>
      </c>
      <c r="DJ604" s="11">
        <v>6.9844100000000006E-2</v>
      </c>
      <c r="DK604" s="11">
        <v>6.6833600000000007E-2</v>
      </c>
      <c r="DL604" s="11">
        <v>5.5673300000000002E-2</v>
      </c>
      <c r="DM604" s="11">
        <v>5.5969499999999998E-2</v>
      </c>
      <c r="DN604" s="11">
        <v>6.6934300000000002E-2</v>
      </c>
      <c r="DO604" s="11">
        <v>6.5062200000000001E-2</v>
      </c>
      <c r="DP604" s="11">
        <v>6.9022100000000003E-2</v>
      </c>
      <c r="DQ604" s="11">
        <v>6.3171599999999994E-2</v>
      </c>
      <c r="DR604" s="11">
        <v>6.1015399999999997E-2</v>
      </c>
      <c r="DS604" s="11">
        <v>6.3974400000000001E-2</v>
      </c>
      <c r="DT604" s="11">
        <v>6.4294100000000007E-2</v>
      </c>
      <c r="DU604" s="11">
        <v>6.3042200000000007E-2</v>
      </c>
      <c r="DV604" s="11">
        <v>5.8552899999999998E-2</v>
      </c>
      <c r="DW604" s="11">
        <v>5.35874E-2</v>
      </c>
      <c r="DX604" s="11">
        <v>1.0484929999999999</v>
      </c>
      <c r="DY604" s="11">
        <v>4.42911E-2</v>
      </c>
      <c r="DZ604" s="11">
        <v>5.4637199999999997E-2</v>
      </c>
      <c r="EA604" s="11">
        <v>49.384681999999998</v>
      </c>
      <c r="EB604" s="11">
        <v>49.594611999999998</v>
      </c>
      <c r="EC604" s="11">
        <v>48.622978000000003</v>
      </c>
      <c r="ED604" s="11">
        <v>47.437393</v>
      </c>
      <c r="EE604" s="11">
        <v>46.832638000000003</v>
      </c>
      <c r="EF604" s="11">
        <v>46.036304000000001</v>
      </c>
      <c r="EG604" s="11">
        <v>45.513046000000003</v>
      </c>
      <c r="EH604" s="11">
        <v>45.432377000000002</v>
      </c>
      <c r="EI604" s="11">
        <v>48.334045000000003</v>
      </c>
      <c r="EJ604" s="11">
        <v>53.302577999999997</v>
      </c>
      <c r="EK604" s="11">
        <v>56.968871999999998</v>
      </c>
      <c r="EL604" s="11">
        <v>59.581631000000002</v>
      </c>
      <c r="EM604" s="11">
        <v>60.977668999999999</v>
      </c>
      <c r="EN604" s="11">
        <v>64.722694000000004</v>
      </c>
      <c r="EO604" s="11">
        <v>64.019683999999998</v>
      </c>
      <c r="EP604" s="11">
        <v>62.763195000000003</v>
      </c>
      <c r="EQ604" s="11">
        <v>61.120499000000002</v>
      </c>
      <c r="ER604" s="11">
        <v>58.419181999999999</v>
      </c>
      <c r="ES604" s="11">
        <v>54.987507000000001</v>
      </c>
      <c r="ET604" s="11">
        <v>52.672362999999997</v>
      </c>
      <c r="EU604" s="11">
        <v>51.075985000000003</v>
      </c>
      <c r="EV604" s="11">
        <v>49.420012999999997</v>
      </c>
      <c r="EW604" s="11">
        <v>48.382644999999997</v>
      </c>
      <c r="EX604" s="11">
        <v>48.287188999999998</v>
      </c>
      <c r="EY604" s="11">
        <v>0</v>
      </c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HY604" s="37"/>
      <c r="IA604" s="37"/>
    </row>
    <row r="605" spans="1:235" x14ac:dyDescent="0.2">
      <c r="A605" t="s">
        <v>112</v>
      </c>
      <c r="B605" t="s">
        <v>136</v>
      </c>
      <c r="C605" t="s">
        <v>0</v>
      </c>
      <c r="D605" t="s">
        <v>135</v>
      </c>
      <c r="E605" s="38" t="s">
        <v>214</v>
      </c>
      <c r="F605" t="s">
        <v>105</v>
      </c>
      <c r="G605" s="11">
        <v>15457</v>
      </c>
      <c r="H605" s="11">
        <v>6.6205949999999998</v>
      </c>
      <c r="I605" s="11">
        <v>6.1265070000000001</v>
      </c>
      <c r="J605" s="11">
        <v>6.118411</v>
      </c>
      <c r="K605" s="11">
        <v>6.2723800000000001</v>
      </c>
      <c r="L605" s="11">
        <v>6.6379250000000001</v>
      </c>
      <c r="M605" s="11">
        <v>7.5413880000000004</v>
      </c>
      <c r="N605" s="11">
        <v>8.9579799999999992</v>
      </c>
      <c r="O605" s="11">
        <v>9.9761229999999994</v>
      </c>
      <c r="P605" s="11">
        <v>9.6739820000000005</v>
      </c>
      <c r="Q605" s="11">
        <v>8.9964270000000006</v>
      </c>
      <c r="R605" s="11">
        <v>8.5208499999999994</v>
      </c>
      <c r="S605" s="11">
        <v>8.3518589999999993</v>
      </c>
      <c r="T605" s="11">
        <v>8.4725870000000008</v>
      </c>
      <c r="U605" s="11">
        <v>8.3858259999999998</v>
      </c>
      <c r="V605" s="11">
        <v>8.1027660000000008</v>
      </c>
      <c r="W605" s="11">
        <v>8.3855880000000003</v>
      </c>
      <c r="X605" s="11">
        <v>9.3902079999999994</v>
      </c>
      <c r="Y605" s="11">
        <v>11.574820000000001</v>
      </c>
      <c r="Z605" s="11">
        <v>12.73305</v>
      </c>
      <c r="AA605" s="11">
        <v>12.85791</v>
      </c>
      <c r="AB605" s="11">
        <v>12.57109</v>
      </c>
      <c r="AC605" s="11">
        <v>11.56733</v>
      </c>
      <c r="AD605" s="11">
        <v>9.8515969999999999</v>
      </c>
      <c r="AE605" s="11">
        <v>8.3579509999999999</v>
      </c>
      <c r="AF605" s="11">
        <v>-1.8687480000000001</v>
      </c>
      <c r="AG605" s="11">
        <v>-1.832972</v>
      </c>
      <c r="AH605" s="11">
        <v>-1.5083960000000001</v>
      </c>
      <c r="AI605" s="11">
        <v>-1.230909</v>
      </c>
      <c r="AJ605" s="11">
        <v>-1.112995</v>
      </c>
      <c r="AK605" s="11">
        <v>-1.054495</v>
      </c>
      <c r="AL605" s="11">
        <v>-1.172574</v>
      </c>
      <c r="AM605" s="11">
        <v>-1.302281</v>
      </c>
      <c r="AN605" s="11">
        <v>-0.92723199999999995</v>
      </c>
      <c r="AO605" s="11">
        <v>-0.78133160000000001</v>
      </c>
      <c r="AP605" s="11">
        <v>-0.83207149999999996</v>
      </c>
      <c r="AQ605" s="11">
        <v>-0.90391520000000003</v>
      </c>
      <c r="AR605" s="11">
        <v>-0.59611959999999997</v>
      </c>
      <c r="AS605" s="11">
        <v>-0.46562740000000002</v>
      </c>
      <c r="AT605" s="11">
        <v>-0.60737410000000003</v>
      </c>
      <c r="AU605" s="11">
        <v>-0.56453600000000004</v>
      </c>
      <c r="AV605" s="11">
        <v>-0.18125289999999999</v>
      </c>
      <c r="AW605" s="11">
        <v>-0.124115</v>
      </c>
      <c r="AX605" s="11">
        <v>-8.5743999999999994E-3</v>
      </c>
      <c r="AY605" s="11">
        <v>0.23353950000000001</v>
      </c>
      <c r="AZ605" s="11">
        <v>0.2782424</v>
      </c>
      <c r="BA605" s="11">
        <v>3.2561600000000003E-2</v>
      </c>
      <c r="BB605" s="11">
        <v>-0.45490160000000002</v>
      </c>
      <c r="BC605" s="11">
        <v>-0.65866970000000002</v>
      </c>
      <c r="BD605" s="11">
        <v>-1.360341</v>
      </c>
      <c r="BE605" s="11">
        <v>-1.372625</v>
      </c>
      <c r="BF605" s="11">
        <v>-1.1086400000000001</v>
      </c>
      <c r="BG605" s="11">
        <v>-0.86883310000000002</v>
      </c>
      <c r="BH605" s="11">
        <v>-0.7875723</v>
      </c>
      <c r="BI605" s="11">
        <v>-0.74379439999999997</v>
      </c>
      <c r="BJ605" s="11">
        <v>-0.84123990000000004</v>
      </c>
      <c r="BK605" s="11">
        <v>-0.93633650000000002</v>
      </c>
      <c r="BL605" s="11">
        <v>-0.57463609999999998</v>
      </c>
      <c r="BM605" s="11">
        <v>-0.44583060000000002</v>
      </c>
      <c r="BN605" s="11">
        <v>-0.47239940000000002</v>
      </c>
      <c r="BO605" s="11">
        <v>-0.55555299999999996</v>
      </c>
      <c r="BP605" s="11">
        <v>-0.3107317</v>
      </c>
      <c r="BQ605" s="11">
        <v>-0.20614009999999999</v>
      </c>
      <c r="BR605" s="11">
        <v>-0.28132810000000003</v>
      </c>
      <c r="BS605" s="11">
        <v>-0.25264039999999999</v>
      </c>
      <c r="BT605" s="11">
        <v>0.1231053</v>
      </c>
      <c r="BU605" s="11">
        <v>0.1752311</v>
      </c>
      <c r="BV605" s="11">
        <v>0.29713869999999998</v>
      </c>
      <c r="BW605" s="11">
        <v>0.55878589999999995</v>
      </c>
      <c r="BX605" s="11">
        <v>0.60110810000000003</v>
      </c>
      <c r="BY605" s="11">
        <v>0.34255469999999999</v>
      </c>
      <c r="BZ605" s="11">
        <v>-0.1527318</v>
      </c>
      <c r="CA605" s="11">
        <v>-0.36184500000000003</v>
      </c>
      <c r="CB605" s="11">
        <v>-0.85193470000000004</v>
      </c>
      <c r="CC605" s="11">
        <v>-0.91227840000000004</v>
      </c>
      <c r="CD605" s="11">
        <v>-0.70888419999999996</v>
      </c>
      <c r="CE605" s="11">
        <v>-0.50675740000000002</v>
      </c>
      <c r="CF605" s="11">
        <v>-0.46214959999999999</v>
      </c>
      <c r="CG605" s="11">
        <v>-0.43309330000000001</v>
      </c>
      <c r="CH605" s="11">
        <v>-0.50990550000000001</v>
      </c>
      <c r="CI605" s="11">
        <v>-0.5703916</v>
      </c>
      <c r="CJ605" s="11">
        <v>-0.22204009999999999</v>
      </c>
      <c r="CK605" s="11">
        <v>-0.1103297</v>
      </c>
      <c r="CL605" s="11">
        <v>-0.1127272</v>
      </c>
      <c r="CM605" s="11">
        <v>-0.20719080000000001</v>
      </c>
      <c r="CN605" s="11">
        <v>-2.5343899999999999E-2</v>
      </c>
      <c r="CO605" s="11">
        <v>5.3347100000000001E-2</v>
      </c>
      <c r="CP605" s="11">
        <v>4.4717800000000002E-2</v>
      </c>
      <c r="CQ605" s="11">
        <v>5.9255099999999998E-2</v>
      </c>
      <c r="CR605" s="11">
        <v>0.4274635</v>
      </c>
      <c r="CS605" s="11">
        <v>0.47457719999999998</v>
      </c>
      <c r="CT605" s="11">
        <v>0.6028519</v>
      </c>
      <c r="CU605" s="11">
        <v>0.88403220000000005</v>
      </c>
      <c r="CV605" s="11">
        <v>0.92397370000000001</v>
      </c>
      <c r="CW605" s="11">
        <v>0.65254780000000001</v>
      </c>
      <c r="CX605" s="11">
        <v>0.14943790000000001</v>
      </c>
      <c r="CY605" s="11">
        <v>-6.5020400000000006E-2</v>
      </c>
      <c r="CZ605" s="11">
        <v>0.30908920000000001</v>
      </c>
      <c r="DA605" s="11">
        <v>0.27987089999999998</v>
      </c>
      <c r="DB605" s="11">
        <v>0.24303440000000001</v>
      </c>
      <c r="DC605" s="11">
        <v>0.2201264</v>
      </c>
      <c r="DD605" s="11">
        <v>0.19784289999999999</v>
      </c>
      <c r="DE605" s="11">
        <v>0.1888928</v>
      </c>
      <c r="DF605" s="11">
        <v>0.201437</v>
      </c>
      <c r="DG605" s="11">
        <v>0.2224787</v>
      </c>
      <c r="DH605" s="11">
        <v>0.2143631</v>
      </c>
      <c r="DI605" s="11">
        <v>0.20397009999999999</v>
      </c>
      <c r="DJ605" s="11">
        <v>0.2186651</v>
      </c>
      <c r="DK605" s="11">
        <v>0.21178920000000001</v>
      </c>
      <c r="DL605" s="11">
        <v>0.1735035</v>
      </c>
      <c r="DM605" s="11">
        <v>0.15775710000000001</v>
      </c>
      <c r="DN605" s="11">
        <v>0.1982218</v>
      </c>
      <c r="DO605" s="11">
        <v>0.18961900000000001</v>
      </c>
      <c r="DP605" s="11">
        <v>0.1850366</v>
      </c>
      <c r="DQ605" s="11">
        <v>0.1819895</v>
      </c>
      <c r="DR605" s="11">
        <v>0.18586040000000001</v>
      </c>
      <c r="DS605" s="11">
        <v>0.19773579999999999</v>
      </c>
      <c r="DT605" s="11">
        <v>0.1962884</v>
      </c>
      <c r="DU605" s="11">
        <v>0.1884624</v>
      </c>
      <c r="DV605" s="11">
        <v>0.18370619999999999</v>
      </c>
      <c r="DW605" s="11">
        <v>0.18045659999999999</v>
      </c>
      <c r="DX605" s="11">
        <v>3.4129390000000002</v>
      </c>
      <c r="DY605" s="11">
        <v>0.14298440000000001</v>
      </c>
      <c r="DZ605" s="11">
        <v>0.1686106</v>
      </c>
      <c r="EA605" s="11">
        <v>46.023417999999999</v>
      </c>
      <c r="EB605" s="11">
        <v>48.797089</v>
      </c>
      <c r="EC605" s="11">
        <v>46.06982</v>
      </c>
      <c r="ED605" s="11">
        <v>44.154541000000002</v>
      </c>
      <c r="EE605" s="11">
        <v>43.211196999999999</v>
      </c>
      <c r="EF605" s="11">
        <v>42.247943999999997</v>
      </c>
      <c r="EG605" s="11">
        <v>41.638336000000002</v>
      </c>
      <c r="EH605" s="11">
        <v>42.038685000000001</v>
      </c>
      <c r="EI605" s="11">
        <v>45.063408000000003</v>
      </c>
      <c r="EJ605" s="11">
        <v>49.306541000000003</v>
      </c>
      <c r="EK605" s="11">
        <v>51.506847</v>
      </c>
      <c r="EL605" s="11">
        <v>53.280819000000001</v>
      </c>
      <c r="EM605" s="11">
        <v>52.576735999999997</v>
      </c>
      <c r="EN605" s="11">
        <v>60.555622</v>
      </c>
      <c r="EO605" s="11">
        <v>57.811385999999999</v>
      </c>
      <c r="EP605" s="11">
        <v>56.666134</v>
      </c>
      <c r="EQ605" s="11">
        <v>55.391060000000003</v>
      </c>
      <c r="ER605" s="11">
        <v>54.203850000000003</v>
      </c>
      <c r="ES605" s="11">
        <v>50.839981000000002</v>
      </c>
      <c r="ET605" s="11">
        <v>50.081043000000001</v>
      </c>
      <c r="EU605" s="11">
        <v>47.534508000000002</v>
      </c>
      <c r="EV605" s="11">
        <v>46.676555999999998</v>
      </c>
      <c r="EW605" s="11">
        <v>44.894302000000003</v>
      </c>
      <c r="EX605" s="11">
        <v>47.479053</v>
      </c>
      <c r="EY605" s="11">
        <v>0</v>
      </c>
      <c r="EZ605" s="11"/>
      <c r="FA605" s="11"/>
      <c r="FB605" s="11"/>
      <c r="FC605" s="11"/>
      <c r="FD605" s="11"/>
      <c r="FE605" s="11"/>
      <c r="FF605" s="11"/>
      <c r="FG605" s="11"/>
      <c r="FH605" s="11"/>
      <c r="FI605" s="11"/>
      <c r="FJ605" s="11"/>
      <c r="FK605" s="11"/>
      <c r="FL605" s="11"/>
      <c r="FM605" s="11"/>
      <c r="FN605" s="11"/>
      <c r="FO605" s="11"/>
      <c r="FP605" s="11"/>
      <c r="FQ605" s="11"/>
      <c r="FR605" s="11"/>
      <c r="FS605" s="11"/>
      <c r="FT605" s="11"/>
      <c r="FU605" s="11"/>
      <c r="FV605" s="11"/>
    </row>
    <row r="606" spans="1:235" x14ac:dyDescent="0.2">
      <c r="A606" t="s">
        <v>112</v>
      </c>
      <c r="B606" t="s">
        <v>136</v>
      </c>
      <c r="C606" t="s">
        <v>0</v>
      </c>
      <c r="D606" t="s">
        <v>135</v>
      </c>
      <c r="E606" s="38" t="s">
        <v>214</v>
      </c>
      <c r="F606" t="s">
        <v>106</v>
      </c>
      <c r="G606" s="11">
        <v>9742</v>
      </c>
      <c r="H606" s="11">
        <v>3.6271179999999998</v>
      </c>
      <c r="I606" s="11">
        <v>3.3403939999999999</v>
      </c>
      <c r="J606" s="11">
        <v>3.3735940000000002</v>
      </c>
      <c r="K606" s="11">
        <v>3.4542760000000001</v>
      </c>
      <c r="L606" s="11">
        <v>3.7049050000000001</v>
      </c>
      <c r="M606" s="11">
        <v>4.1876410000000002</v>
      </c>
      <c r="N606" s="11">
        <v>4.9446680000000001</v>
      </c>
      <c r="O606" s="11">
        <v>5.7402480000000002</v>
      </c>
      <c r="P606" s="11">
        <v>5.6457139999999999</v>
      </c>
      <c r="Q606" s="11">
        <v>5.2612100000000002</v>
      </c>
      <c r="R606" s="11">
        <v>5.0089119999999996</v>
      </c>
      <c r="S606" s="11">
        <v>4.9048160000000003</v>
      </c>
      <c r="T606" s="11">
        <v>5.0013969999999999</v>
      </c>
      <c r="U606" s="11">
        <v>4.8969940000000003</v>
      </c>
      <c r="V606" s="11">
        <v>4.7051809999999996</v>
      </c>
      <c r="W606" s="11">
        <v>4.8422239999999999</v>
      </c>
      <c r="X606" s="11">
        <v>5.4469719999999997</v>
      </c>
      <c r="Y606" s="11">
        <v>6.7648650000000004</v>
      </c>
      <c r="Z606" s="11">
        <v>7.4951800000000004</v>
      </c>
      <c r="AA606" s="11">
        <v>7.533061</v>
      </c>
      <c r="AB606" s="11">
        <v>7.3043129999999996</v>
      </c>
      <c r="AC606" s="11">
        <v>6.6397820000000003</v>
      </c>
      <c r="AD606" s="11">
        <v>5.6771130000000003</v>
      </c>
      <c r="AE606" s="11">
        <v>4.7455990000000003</v>
      </c>
      <c r="AF606" s="11">
        <v>-1.388136</v>
      </c>
      <c r="AG606" s="11">
        <v>-1.3021499999999999</v>
      </c>
      <c r="AH606" s="11">
        <v>-1.0499579999999999</v>
      </c>
      <c r="AI606" s="11">
        <v>-0.89072470000000004</v>
      </c>
      <c r="AJ606" s="11">
        <v>-0.76692210000000005</v>
      </c>
      <c r="AK606" s="11">
        <v>-0.74155179999999998</v>
      </c>
      <c r="AL606" s="11">
        <v>-0.91702839999999997</v>
      </c>
      <c r="AM606" s="11">
        <v>-0.86734990000000001</v>
      </c>
      <c r="AN606" s="11">
        <v>-0.65929439999999995</v>
      </c>
      <c r="AO606" s="11">
        <v>-0.60843480000000005</v>
      </c>
      <c r="AP606" s="11">
        <v>-0.60529080000000002</v>
      </c>
      <c r="AQ606" s="11">
        <v>-0.64233280000000004</v>
      </c>
      <c r="AR606" s="11">
        <v>-0.43783650000000002</v>
      </c>
      <c r="AS606" s="11">
        <v>-0.35684320000000003</v>
      </c>
      <c r="AT606" s="11">
        <v>-0.40680519999999998</v>
      </c>
      <c r="AU606" s="11">
        <v>-0.41602810000000001</v>
      </c>
      <c r="AV606" s="11">
        <v>-0.17530799999999999</v>
      </c>
      <c r="AW606" s="11">
        <v>-0.16938549999999999</v>
      </c>
      <c r="AX606" s="11">
        <v>-6.5424999999999997E-2</v>
      </c>
      <c r="AY606" s="11">
        <v>3.8751099999999997E-2</v>
      </c>
      <c r="AZ606" s="11">
        <v>5.7771599999999999E-2</v>
      </c>
      <c r="BA606" s="11">
        <v>-0.1703385</v>
      </c>
      <c r="BB606" s="11">
        <v>-0.42563210000000001</v>
      </c>
      <c r="BC606" s="11">
        <v>-0.50926800000000005</v>
      </c>
      <c r="BD606" s="11">
        <v>-1.0288649999999999</v>
      </c>
      <c r="BE606" s="11">
        <v>-0.98875670000000004</v>
      </c>
      <c r="BF606" s="11">
        <v>-0.78386149999999999</v>
      </c>
      <c r="BG606" s="11">
        <v>-0.65091310000000002</v>
      </c>
      <c r="BH606" s="11">
        <v>-0.55438880000000001</v>
      </c>
      <c r="BI606" s="11">
        <v>-0.53753139999999999</v>
      </c>
      <c r="BJ606" s="11">
        <v>-0.68566320000000003</v>
      </c>
      <c r="BK606" s="11">
        <v>-0.63818249999999999</v>
      </c>
      <c r="BL606" s="11">
        <v>-0.4258518</v>
      </c>
      <c r="BM606" s="11">
        <v>-0.37494690000000003</v>
      </c>
      <c r="BN606" s="11">
        <v>-0.3487054</v>
      </c>
      <c r="BO606" s="11">
        <v>-0.40712759999999998</v>
      </c>
      <c r="BP606" s="11">
        <v>-0.2418188</v>
      </c>
      <c r="BQ606" s="11">
        <v>-0.17416219999999999</v>
      </c>
      <c r="BR606" s="11">
        <v>-0.1844267</v>
      </c>
      <c r="BS606" s="11">
        <v>-0.2120447</v>
      </c>
      <c r="BT606" s="11">
        <v>1.3691E-2</v>
      </c>
      <c r="BU606" s="11">
        <v>1.5540399999999999E-2</v>
      </c>
      <c r="BV606" s="11">
        <v>0.1218144</v>
      </c>
      <c r="BW606" s="11">
        <v>0.2495887</v>
      </c>
      <c r="BX606" s="11">
        <v>0.25441459999999999</v>
      </c>
      <c r="BY606" s="11">
        <v>2.5329299999999999E-2</v>
      </c>
      <c r="BZ606" s="11">
        <v>-0.2224535</v>
      </c>
      <c r="CA606" s="11">
        <v>-0.31342419999999999</v>
      </c>
      <c r="CB606" s="11">
        <v>-0.66959329999999995</v>
      </c>
      <c r="CC606" s="11">
        <v>-0.67536370000000001</v>
      </c>
      <c r="CD606" s="11">
        <v>-0.51776529999999998</v>
      </c>
      <c r="CE606" s="11">
        <v>-0.41110140000000001</v>
      </c>
      <c r="CF606" s="11">
        <v>-0.34185559999999998</v>
      </c>
      <c r="CG606" s="11">
        <v>-0.3335111</v>
      </c>
      <c r="CH606" s="11">
        <v>-0.45429799999999998</v>
      </c>
      <c r="CI606" s="11">
        <v>-0.40901510000000002</v>
      </c>
      <c r="CJ606" s="11">
        <v>-0.1924092</v>
      </c>
      <c r="CK606" s="11">
        <v>-0.141459</v>
      </c>
      <c r="CL606" s="11">
        <v>-9.2119900000000005E-2</v>
      </c>
      <c r="CM606" s="11">
        <v>-0.1719223</v>
      </c>
      <c r="CN606" s="11">
        <v>-4.5801099999999997E-2</v>
      </c>
      <c r="CO606" s="11">
        <v>8.5188E-3</v>
      </c>
      <c r="CP606" s="11">
        <v>3.7951800000000001E-2</v>
      </c>
      <c r="CQ606" s="11">
        <v>-8.0613000000000004E-3</v>
      </c>
      <c r="CR606" s="11">
        <v>0.20269000000000001</v>
      </c>
      <c r="CS606" s="11">
        <v>0.20046629999999999</v>
      </c>
      <c r="CT606" s="11">
        <v>0.30905369999999999</v>
      </c>
      <c r="CU606" s="11">
        <v>0.46042630000000001</v>
      </c>
      <c r="CV606" s="11">
        <v>0.45105770000000001</v>
      </c>
      <c r="CW606" s="11">
        <v>0.2209971</v>
      </c>
      <c r="CX606" s="11">
        <v>-1.9275E-2</v>
      </c>
      <c r="CY606" s="11">
        <v>-0.1175805</v>
      </c>
      <c r="CZ606" s="11">
        <v>0.21842149999999999</v>
      </c>
      <c r="DA606" s="11">
        <v>0.19052939999999999</v>
      </c>
      <c r="DB606" s="11">
        <v>0.161775</v>
      </c>
      <c r="DC606" s="11">
        <v>0.14579510000000001</v>
      </c>
      <c r="DD606" s="11">
        <v>0.1292111</v>
      </c>
      <c r="DE606" s="11">
        <v>0.12403550000000001</v>
      </c>
      <c r="DF606" s="11">
        <v>0.14066010000000001</v>
      </c>
      <c r="DG606" s="11">
        <v>0.1393239</v>
      </c>
      <c r="DH606" s="11">
        <v>0.14192299999999999</v>
      </c>
      <c r="DI606" s="11">
        <v>0.14195050000000001</v>
      </c>
      <c r="DJ606" s="11">
        <v>0.15599289999999999</v>
      </c>
      <c r="DK606" s="11">
        <v>0.1429946</v>
      </c>
      <c r="DL606" s="11">
        <v>0.11917030000000001</v>
      </c>
      <c r="DM606" s="11">
        <v>0.1110622</v>
      </c>
      <c r="DN606" s="11">
        <v>0.1351965</v>
      </c>
      <c r="DO606" s="11">
        <v>0.1240131</v>
      </c>
      <c r="DP606" s="11">
        <v>0.1149033</v>
      </c>
      <c r="DQ606" s="11">
        <v>0.112427</v>
      </c>
      <c r="DR606" s="11">
        <v>0.1138334</v>
      </c>
      <c r="DS606" s="11">
        <v>0.12818019999999999</v>
      </c>
      <c r="DT606" s="11">
        <v>0.1195505</v>
      </c>
      <c r="DU606" s="11">
        <v>0.1189576</v>
      </c>
      <c r="DV606" s="11">
        <v>0.1235238</v>
      </c>
      <c r="DW606" s="11">
        <v>0.1190645</v>
      </c>
      <c r="DX606" s="11">
        <v>2.1687820000000002</v>
      </c>
      <c r="DY606" s="11">
        <v>9.1999300000000006E-2</v>
      </c>
      <c r="DZ606" s="11">
        <v>0.1060175</v>
      </c>
      <c r="EA606" s="11">
        <v>47.316142999999997</v>
      </c>
      <c r="EB606" s="11">
        <v>50.969428999999998</v>
      </c>
      <c r="EC606" s="11">
        <v>47.520786000000001</v>
      </c>
      <c r="ED606" s="11">
        <v>45.298847000000002</v>
      </c>
      <c r="EE606" s="11">
        <v>44.392574000000003</v>
      </c>
      <c r="EF606" s="11">
        <v>43.426955999999997</v>
      </c>
      <c r="EG606" s="11">
        <v>42.789909000000002</v>
      </c>
      <c r="EH606" s="11">
        <v>43.091610000000003</v>
      </c>
      <c r="EI606" s="11">
        <v>45.882258999999998</v>
      </c>
      <c r="EJ606" s="11">
        <v>49.261612</v>
      </c>
      <c r="EK606" s="11">
        <v>50.371203999999999</v>
      </c>
      <c r="EL606" s="11">
        <v>51.421241999999999</v>
      </c>
      <c r="EM606" s="11">
        <v>50.915478</v>
      </c>
      <c r="EN606" s="11">
        <v>60.604252000000002</v>
      </c>
      <c r="EO606" s="11">
        <v>57.502274</v>
      </c>
      <c r="EP606" s="11">
        <v>55.723686000000001</v>
      </c>
      <c r="EQ606" s="11">
        <v>54.571564000000002</v>
      </c>
      <c r="ER606" s="11">
        <v>53.170422000000002</v>
      </c>
      <c r="ES606" s="11">
        <v>50.695866000000002</v>
      </c>
      <c r="ET606" s="11">
        <v>50.058394999999997</v>
      </c>
      <c r="EU606" s="11">
        <v>48.063896</v>
      </c>
      <c r="EV606" s="11">
        <v>47.737330999999998</v>
      </c>
      <c r="EW606" s="11">
        <v>45.684756999999998</v>
      </c>
      <c r="EX606" s="11">
        <v>48.214851000000003</v>
      </c>
      <c r="EY606" s="11">
        <v>0</v>
      </c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HY606" s="37"/>
    </row>
    <row r="607" spans="1:235" x14ac:dyDescent="0.2">
      <c r="A607" t="s">
        <v>112</v>
      </c>
      <c r="B607" t="s">
        <v>136</v>
      </c>
      <c r="C607" t="s">
        <v>0</v>
      </c>
      <c r="D607" t="s">
        <v>135</v>
      </c>
      <c r="E607" s="38" t="s">
        <v>214</v>
      </c>
      <c r="F607" t="s">
        <v>107</v>
      </c>
      <c r="G607" s="11">
        <v>5715</v>
      </c>
      <c r="H607" s="11">
        <v>2.8299560000000001</v>
      </c>
      <c r="I607" s="11">
        <v>2.6590560000000001</v>
      </c>
      <c r="J607" s="11">
        <v>2.6831119999999999</v>
      </c>
      <c r="K607" s="11">
        <v>2.7032639999999999</v>
      </c>
      <c r="L607" s="11">
        <v>2.8809809999999998</v>
      </c>
      <c r="M607" s="11">
        <v>3.3313449999999998</v>
      </c>
      <c r="N607" s="11">
        <v>3.8798339999999998</v>
      </c>
      <c r="O607" s="11">
        <v>4.1539890000000002</v>
      </c>
      <c r="P607" s="11">
        <v>3.947781</v>
      </c>
      <c r="Q607" s="11">
        <v>3.6658689999999998</v>
      </c>
      <c r="R607" s="11">
        <v>3.478764</v>
      </c>
      <c r="S607" s="11">
        <v>3.3696730000000001</v>
      </c>
      <c r="T607" s="11">
        <v>3.4026100000000001</v>
      </c>
      <c r="U607" s="11">
        <v>3.4014489999999999</v>
      </c>
      <c r="V607" s="11">
        <v>3.3590010000000001</v>
      </c>
      <c r="W607" s="11">
        <v>3.4700479999999998</v>
      </c>
      <c r="X607" s="11">
        <v>3.8458739999999998</v>
      </c>
      <c r="Y607" s="11">
        <v>4.721819</v>
      </c>
      <c r="Z607" s="11">
        <v>5.2681769999999997</v>
      </c>
      <c r="AA607" s="11">
        <v>5.2728890000000002</v>
      </c>
      <c r="AB607" s="11">
        <v>5.1703919999999997</v>
      </c>
      <c r="AC607" s="11">
        <v>4.7979159999999998</v>
      </c>
      <c r="AD607" s="11">
        <v>4.0753690000000002</v>
      </c>
      <c r="AE607" s="11">
        <v>3.5806589999999998</v>
      </c>
      <c r="AF607" s="11">
        <v>-0.69765730000000004</v>
      </c>
      <c r="AG607" s="11">
        <v>-0.69738359999999999</v>
      </c>
      <c r="AH607" s="11">
        <v>-0.55013239999999997</v>
      </c>
      <c r="AI607" s="11">
        <v>-0.48037879999999999</v>
      </c>
      <c r="AJ607" s="11">
        <v>-0.41719089999999998</v>
      </c>
      <c r="AK607" s="11">
        <v>-0.3537998</v>
      </c>
      <c r="AL607" s="11">
        <v>-0.41860599999999998</v>
      </c>
      <c r="AM607" s="11">
        <v>-0.53217429999999999</v>
      </c>
      <c r="AN607" s="11">
        <v>-0.36674279999999998</v>
      </c>
      <c r="AO607" s="11">
        <v>-0.26458009999999998</v>
      </c>
      <c r="AP607" s="11">
        <v>-0.28918830000000001</v>
      </c>
      <c r="AQ607" s="11">
        <v>-0.36002899999999999</v>
      </c>
      <c r="AR607" s="11">
        <v>-0.24652199999999999</v>
      </c>
      <c r="AS607" s="11">
        <v>-0.21911259999999999</v>
      </c>
      <c r="AT607" s="11">
        <v>-0.26527719999999999</v>
      </c>
      <c r="AU607" s="11">
        <v>-0.23758209999999999</v>
      </c>
      <c r="AV607" s="11">
        <v>-0.1125003</v>
      </c>
      <c r="AW607" s="11">
        <v>-5.46904E-2</v>
      </c>
      <c r="AX607" s="11">
        <v>7.7376899999999998E-2</v>
      </c>
      <c r="AY607" s="11">
        <v>0.1246973</v>
      </c>
      <c r="AZ607" s="11">
        <v>0.10812099999999999</v>
      </c>
      <c r="BA607" s="11">
        <v>5.5796999999999999E-2</v>
      </c>
      <c r="BB607" s="11">
        <v>-0.15055450000000001</v>
      </c>
      <c r="BC607" s="11">
        <v>-0.20189689999999999</v>
      </c>
      <c r="BD607" s="11">
        <v>-0.49788359999999998</v>
      </c>
      <c r="BE607" s="11">
        <v>-0.51399050000000002</v>
      </c>
      <c r="BF607" s="11">
        <v>-0.38955040000000002</v>
      </c>
      <c r="BG607" s="11">
        <v>-0.3358139</v>
      </c>
      <c r="BH607" s="11">
        <v>-0.28846939999999999</v>
      </c>
      <c r="BI607" s="11">
        <v>-0.23249739999999999</v>
      </c>
      <c r="BJ607" s="11">
        <v>-0.29326560000000002</v>
      </c>
      <c r="BK607" s="11">
        <v>-0.38389240000000002</v>
      </c>
      <c r="BL607" s="11">
        <v>-0.23212099999999999</v>
      </c>
      <c r="BM607" s="11">
        <v>-0.14199529999999999</v>
      </c>
      <c r="BN607" s="11">
        <v>-0.15860569999999999</v>
      </c>
      <c r="BO607" s="11">
        <v>-0.2275179</v>
      </c>
      <c r="BP607" s="11">
        <v>-0.13916220000000001</v>
      </c>
      <c r="BQ607" s="11">
        <v>-0.1213239</v>
      </c>
      <c r="BR607" s="11">
        <v>-0.13773730000000001</v>
      </c>
      <c r="BS607" s="11">
        <v>-0.11613660000000001</v>
      </c>
      <c r="BT607" s="11">
        <v>9.7277000000000006E-3</v>
      </c>
      <c r="BU607" s="11">
        <v>6.9067900000000002E-2</v>
      </c>
      <c r="BV607" s="11">
        <v>0.20297850000000001</v>
      </c>
      <c r="BW607" s="11">
        <v>0.25456139999999999</v>
      </c>
      <c r="BX607" s="11">
        <v>0.24748390000000001</v>
      </c>
      <c r="BY607" s="11">
        <v>0.18496370000000001</v>
      </c>
      <c r="BZ607" s="11">
        <v>-3.17092E-2</v>
      </c>
      <c r="CA607" s="11">
        <v>-8.2605700000000004E-2</v>
      </c>
      <c r="CB607" s="11">
        <v>-0.29810999999999999</v>
      </c>
      <c r="CC607" s="11">
        <v>-0.33059729999999998</v>
      </c>
      <c r="CD607" s="11">
        <v>-0.22896839999999999</v>
      </c>
      <c r="CE607" s="11">
        <v>-0.1912489</v>
      </c>
      <c r="CF607" s="11">
        <v>-0.1597479</v>
      </c>
      <c r="CG607" s="11">
        <v>-0.111195</v>
      </c>
      <c r="CH607" s="11">
        <v>-0.1679252</v>
      </c>
      <c r="CI607" s="11">
        <v>-0.2356104</v>
      </c>
      <c r="CJ607" s="11">
        <v>-9.7499199999999994E-2</v>
      </c>
      <c r="CK607" s="11">
        <v>-1.94106E-2</v>
      </c>
      <c r="CL607" s="11">
        <v>-2.8022999999999999E-2</v>
      </c>
      <c r="CM607" s="11">
        <v>-9.5006800000000002E-2</v>
      </c>
      <c r="CN607" s="11">
        <v>-3.1802400000000002E-2</v>
      </c>
      <c r="CO607" s="11">
        <v>-2.3535199999999999E-2</v>
      </c>
      <c r="CP607" s="11">
        <v>-1.0197400000000001E-2</v>
      </c>
      <c r="CQ607" s="11">
        <v>5.3089000000000001E-3</v>
      </c>
      <c r="CR607" s="11">
        <v>0.13195570000000001</v>
      </c>
      <c r="CS607" s="11">
        <v>0.19282630000000001</v>
      </c>
      <c r="CT607" s="11">
        <v>0.32858009999999999</v>
      </c>
      <c r="CU607" s="11">
        <v>0.38442549999999998</v>
      </c>
      <c r="CV607" s="11">
        <v>0.38684679999999999</v>
      </c>
      <c r="CW607" s="11">
        <v>0.31413049999999998</v>
      </c>
      <c r="CX607" s="11">
        <v>8.7136099999999994E-2</v>
      </c>
      <c r="CY607" s="11">
        <v>3.6685599999999999E-2</v>
      </c>
      <c r="CZ607" s="11">
        <v>0.1214538</v>
      </c>
      <c r="DA607" s="11">
        <v>0.1114951</v>
      </c>
      <c r="DB607" s="11">
        <v>9.7626900000000003E-2</v>
      </c>
      <c r="DC607" s="11">
        <v>8.7889300000000004E-2</v>
      </c>
      <c r="DD607" s="11">
        <v>7.8257099999999996E-2</v>
      </c>
      <c r="DE607" s="11">
        <v>7.3746599999999995E-2</v>
      </c>
      <c r="DF607" s="11">
        <v>7.6201500000000005E-2</v>
      </c>
      <c r="DG607" s="11">
        <v>9.0149099999999996E-2</v>
      </c>
      <c r="DH607" s="11">
        <v>8.1844200000000006E-2</v>
      </c>
      <c r="DI607" s="11">
        <v>7.4526200000000001E-2</v>
      </c>
      <c r="DJ607" s="11">
        <v>7.9388600000000004E-2</v>
      </c>
      <c r="DK607" s="11">
        <v>8.0560999999999994E-2</v>
      </c>
      <c r="DL607" s="11">
        <v>6.5270099999999998E-2</v>
      </c>
      <c r="DM607" s="11">
        <v>5.9451299999999999E-2</v>
      </c>
      <c r="DN607" s="11">
        <v>7.7538800000000005E-2</v>
      </c>
      <c r="DO607" s="11">
        <v>7.3833599999999999E-2</v>
      </c>
      <c r="DP607" s="11">
        <v>7.4309399999999998E-2</v>
      </c>
      <c r="DQ607" s="11">
        <v>7.5239700000000007E-2</v>
      </c>
      <c r="DR607" s="11">
        <v>7.6360399999999995E-2</v>
      </c>
      <c r="DS607" s="11">
        <v>7.8951800000000003E-2</v>
      </c>
      <c r="DT607" s="11">
        <v>8.4726599999999999E-2</v>
      </c>
      <c r="DU607" s="11">
        <v>7.8527799999999995E-2</v>
      </c>
      <c r="DV607" s="11">
        <v>7.2252800000000006E-2</v>
      </c>
      <c r="DW607" s="11">
        <v>7.2523900000000002E-2</v>
      </c>
      <c r="DX607" s="11">
        <v>1.2798860000000001</v>
      </c>
      <c r="DY607" s="11">
        <v>5.4953700000000001E-2</v>
      </c>
      <c r="DZ607" s="11">
        <v>6.6354499999999997E-2</v>
      </c>
      <c r="EA607" s="11">
        <v>43.807217000000001</v>
      </c>
      <c r="EB607" s="11">
        <v>45.072906000000003</v>
      </c>
      <c r="EC607" s="11">
        <v>43.582335999999998</v>
      </c>
      <c r="ED607" s="11">
        <v>42.192782999999999</v>
      </c>
      <c r="EE607" s="11">
        <v>41.185890000000001</v>
      </c>
      <c r="EF607" s="11">
        <v>40.226695999999997</v>
      </c>
      <c r="EG607" s="11">
        <v>39.664127000000001</v>
      </c>
      <c r="EH607" s="11">
        <v>40.233584999999998</v>
      </c>
      <c r="EI607" s="11">
        <v>43.659595000000003</v>
      </c>
      <c r="EJ607" s="11">
        <v>49.383567999999997</v>
      </c>
      <c r="EK607" s="11">
        <v>53.453754000000004</v>
      </c>
      <c r="EL607" s="11">
        <v>56.468806999999998</v>
      </c>
      <c r="EM607" s="11">
        <v>55.424736000000003</v>
      </c>
      <c r="EN607" s="11">
        <v>60.472251999999997</v>
      </c>
      <c r="EO607" s="11">
        <v>58.341312000000002</v>
      </c>
      <c r="EP607" s="11">
        <v>58.281829999999999</v>
      </c>
      <c r="EQ607" s="11">
        <v>56.795974999999999</v>
      </c>
      <c r="ER607" s="11">
        <v>55.975517000000004</v>
      </c>
      <c r="ES607" s="11">
        <v>51.087051000000002</v>
      </c>
      <c r="ET607" s="11">
        <v>50.119877000000002</v>
      </c>
      <c r="EU607" s="11">
        <v>46.626949000000003</v>
      </c>
      <c r="EV607" s="11">
        <v>44.857998000000002</v>
      </c>
      <c r="EW607" s="11">
        <v>43.539172999999998</v>
      </c>
      <c r="EX607" s="11">
        <v>46.217627999999998</v>
      </c>
      <c r="EY607" s="11">
        <v>0</v>
      </c>
      <c r="EZ607" s="11"/>
      <c r="FA607" s="11"/>
      <c r="FB607" s="11"/>
      <c r="FC607" s="11"/>
      <c r="FD607" s="11"/>
      <c r="FE607" s="11"/>
      <c r="FF607" s="11"/>
      <c r="FG607" s="11"/>
      <c r="FH607" s="11"/>
      <c r="FI607" s="11"/>
      <c r="FJ607" s="11"/>
      <c r="FK607" s="11"/>
      <c r="FL607" s="11"/>
      <c r="FM607" s="11"/>
      <c r="FN607" s="11"/>
      <c r="FO607" s="11"/>
      <c r="FP607" s="11"/>
      <c r="FQ607" s="11"/>
      <c r="FR607" s="11"/>
      <c r="FS607" s="11"/>
      <c r="FT607" s="11"/>
      <c r="FU607" s="11"/>
      <c r="FV607" s="11"/>
      <c r="IA607" s="37"/>
    </row>
    <row r="608" spans="1:235" x14ac:dyDescent="0.2">
      <c r="A608" t="s">
        <v>112</v>
      </c>
      <c r="B608" t="s">
        <v>136</v>
      </c>
      <c r="C608" t="s">
        <v>0</v>
      </c>
      <c r="D608" t="s">
        <v>135</v>
      </c>
      <c r="E608" s="38" t="s">
        <v>120</v>
      </c>
      <c r="F608" t="s">
        <v>105</v>
      </c>
      <c r="G608" s="11">
        <v>15321</v>
      </c>
      <c r="H608" s="11">
        <v>7.0672790000000001</v>
      </c>
      <c r="I608" s="11">
        <v>6.3318479999999999</v>
      </c>
      <c r="J608" s="11">
        <v>5.7912999999999997</v>
      </c>
      <c r="K608" s="11">
        <v>5.4659599999999999</v>
      </c>
      <c r="L608" s="11">
        <v>5.3645420000000001</v>
      </c>
      <c r="M608" s="11">
        <v>5.5765549999999999</v>
      </c>
      <c r="N608" s="11">
        <v>5.844436</v>
      </c>
      <c r="O608" s="11">
        <v>6.5965410000000002</v>
      </c>
      <c r="P608" s="11">
        <v>7.1432950000000002</v>
      </c>
      <c r="Q608" s="11">
        <v>7.5051009999999998</v>
      </c>
      <c r="R608" s="11">
        <v>8.0141740000000006</v>
      </c>
      <c r="S608" s="11">
        <v>8.3404410000000002</v>
      </c>
      <c r="T608" s="11">
        <v>9.1342949999999998</v>
      </c>
      <c r="U608" s="11">
        <v>9.4993909999999993</v>
      </c>
      <c r="V608" s="11">
        <v>9.8858309999999996</v>
      </c>
      <c r="W608" s="11">
        <v>10.54269</v>
      </c>
      <c r="X608" s="11">
        <v>11.061109999999999</v>
      </c>
      <c r="Y608" s="11">
        <v>11.802630000000001</v>
      </c>
      <c r="Z608" s="11">
        <v>11.89798</v>
      </c>
      <c r="AA608" s="11">
        <v>11.51595</v>
      </c>
      <c r="AB608" s="11">
        <v>11.473509999999999</v>
      </c>
      <c r="AC608" s="11">
        <v>10.814819999999999</v>
      </c>
      <c r="AD608" s="11">
        <v>9.6053789999999992</v>
      </c>
      <c r="AE608" s="11">
        <v>8.2939659999999993</v>
      </c>
      <c r="AF608" s="11">
        <v>-1.2860549999999999</v>
      </c>
      <c r="AG608" s="11">
        <v>-1.230796</v>
      </c>
      <c r="AH608" s="11">
        <v>-1.14591</v>
      </c>
      <c r="AI608" s="11">
        <v>-1.026125</v>
      </c>
      <c r="AJ608" s="11">
        <v>-0.90756619999999999</v>
      </c>
      <c r="AK608" s="11">
        <v>-0.72616340000000001</v>
      </c>
      <c r="AL608" s="11">
        <v>-0.75775060000000005</v>
      </c>
      <c r="AM608" s="11">
        <v>-0.5815998</v>
      </c>
      <c r="AN608" s="11">
        <v>-0.4293284</v>
      </c>
      <c r="AO608" s="11">
        <v>-0.38615460000000001</v>
      </c>
      <c r="AP608" s="11">
        <v>-0.26993850000000003</v>
      </c>
      <c r="AQ608" s="11">
        <v>-0.44600830000000002</v>
      </c>
      <c r="AR608" s="11">
        <v>-0.22006290000000001</v>
      </c>
      <c r="AS608" s="11">
        <v>-0.32351740000000001</v>
      </c>
      <c r="AT608" s="11">
        <v>-0.39053500000000002</v>
      </c>
      <c r="AU608" s="11">
        <v>-0.26835779999999998</v>
      </c>
      <c r="AV608" s="11">
        <v>-0.11552</v>
      </c>
      <c r="AW608" s="11">
        <v>1.48039E-2</v>
      </c>
      <c r="AX608" s="11">
        <v>7.7888499999999999E-2</v>
      </c>
      <c r="AY608" s="11">
        <v>0.1965132</v>
      </c>
      <c r="AZ608" s="11">
        <v>0.10954</v>
      </c>
      <c r="BA608" s="11">
        <v>-0.38506560000000001</v>
      </c>
      <c r="BB608" s="11">
        <v>-0.60033360000000002</v>
      </c>
      <c r="BC608" s="11">
        <v>-0.64288679999999998</v>
      </c>
      <c r="BD608" s="11">
        <v>-0.94103669999999995</v>
      </c>
      <c r="BE608" s="11">
        <v>-0.923848</v>
      </c>
      <c r="BF608" s="11">
        <v>-0.87447839999999999</v>
      </c>
      <c r="BG608" s="11">
        <v>-0.77713690000000002</v>
      </c>
      <c r="BH608" s="11">
        <v>-0.68755129999999998</v>
      </c>
      <c r="BI608" s="11">
        <v>-0.53200820000000004</v>
      </c>
      <c r="BJ608" s="11">
        <v>-0.56164939999999997</v>
      </c>
      <c r="BK608" s="11">
        <v>-0.37580849999999999</v>
      </c>
      <c r="BL608" s="11">
        <v>-0.22916320000000001</v>
      </c>
      <c r="BM608" s="11">
        <v>-0.165492</v>
      </c>
      <c r="BN608" s="11">
        <v>-4.3698599999999997E-2</v>
      </c>
      <c r="BO608" s="11">
        <v>-0.2222681</v>
      </c>
      <c r="BP608" s="11">
        <v>4.4700000000000002E-5</v>
      </c>
      <c r="BQ608" s="11">
        <v>-8.1901500000000002E-2</v>
      </c>
      <c r="BR608" s="11">
        <v>-0.1234011</v>
      </c>
      <c r="BS608" s="11">
        <v>3.0363999999999999E-3</v>
      </c>
      <c r="BT608" s="11">
        <v>0.16928399999999999</v>
      </c>
      <c r="BU608" s="11">
        <v>0.30379149999999999</v>
      </c>
      <c r="BV608" s="11">
        <v>0.35407149999999998</v>
      </c>
      <c r="BW608" s="11">
        <v>0.4430595</v>
      </c>
      <c r="BX608" s="11">
        <v>0.35833350000000003</v>
      </c>
      <c r="BY608" s="11">
        <v>-0.1231025</v>
      </c>
      <c r="BZ608" s="11">
        <v>-0.34557690000000002</v>
      </c>
      <c r="CA608" s="11">
        <v>-0.39844590000000002</v>
      </c>
      <c r="CB608" s="11">
        <v>-0.59601800000000005</v>
      </c>
      <c r="CC608" s="11">
        <v>-0.61690040000000002</v>
      </c>
      <c r="CD608" s="11">
        <v>-0.60304650000000004</v>
      </c>
      <c r="CE608" s="11">
        <v>-0.52814919999999999</v>
      </c>
      <c r="CF608" s="11">
        <v>-0.46753630000000002</v>
      </c>
      <c r="CG608" s="11">
        <v>-0.33785300000000001</v>
      </c>
      <c r="CH608" s="11">
        <v>-0.36554819999999999</v>
      </c>
      <c r="CI608" s="11">
        <v>-0.17001720000000001</v>
      </c>
      <c r="CJ608" s="11">
        <v>-2.8997999999999999E-2</v>
      </c>
      <c r="CK608" s="11">
        <v>5.5170700000000003E-2</v>
      </c>
      <c r="CL608" s="11">
        <v>0.18254129999999999</v>
      </c>
      <c r="CM608" s="11">
        <v>1.4721999999999999E-3</v>
      </c>
      <c r="CN608" s="11">
        <v>0.2201524</v>
      </c>
      <c r="CO608" s="11">
        <v>0.15971440000000001</v>
      </c>
      <c r="CP608" s="11">
        <v>0.14373279999999999</v>
      </c>
      <c r="CQ608" s="11">
        <v>0.27443060000000002</v>
      </c>
      <c r="CR608" s="11">
        <v>0.45408809999999999</v>
      </c>
      <c r="CS608" s="11">
        <v>0.5927791</v>
      </c>
      <c r="CT608" s="11">
        <v>0.6302546</v>
      </c>
      <c r="CU608" s="11">
        <v>0.68960580000000005</v>
      </c>
      <c r="CV608" s="11">
        <v>0.60712690000000002</v>
      </c>
      <c r="CW608" s="11">
        <v>0.1388607</v>
      </c>
      <c r="CX608" s="11">
        <v>-9.0820200000000004E-2</v>
      </c>
      <c r="CY608" s="11">
        <v>-0.154005</v>
      </c>
      <c r="CZ608" s="11">
        <v>0.20975650000000001</v>
      </c>
      <c r="DA608" s="11">
        <v>0.1866109</v>
      </c>
      <c r="DB608" s="11">
        <v>0.1650189</v>
      </c>
      <c r="DC608" s="11">
        <v>0.1513738</v>
      </c>
      <c r="DD608" s="11">
        <v>0.13375960000000001</v>
      </c>
      <c r="DE608" s="11">
        <v>0.118038</v>
      </c>
      <c r="DF608" s="11">
        <v>0.1192211</v>
      </c>
      <c r="DG608" s="11">
        <v>0.12511220000000001</v>
      </c>
      <c r="DH608" s="11">
        <v>0.1216918</v>
      </c>
      <c r="DI608" s="11">
        <v>0.13415340000000001</v>
      </c>
      <c r="DJ608" s="11">
        <v>0.1375441</v>
      </c>
      <c r="DK608" s="11">
        <v>0.13602439999999999</v>
      </c>
      <c r="DL608" s="11">
        <v>0.13381599999999999</v>
      </c>
      <c r="DM608" s="11">
        <v>0.14689199999999999</v>
      </c>
      <c r="DN608" s="11">
        <v>0.16240589999999999</v>
      </c>
      <c r="DO608" s="11">
        <v>0.164996</v>
      </c>
      <c r="DP608" s="11">
        <v>0.17314850000000001</v>
      </c>
      <c r="DQ608" s="11">
        <v>0.17569199999999999</v>
      </c>
      <c r="DR608" s="11">
        <v>0.16790740000000001</v>
      </c>
      <c r="DS608" s="11">
        <v>0.14988950000000001</v>
      </c>
      <c r="DT608" s="11">
        <v>0.15125569999999999</v>
      </c>
      <c r="DU608" s="11">
        <v>0.1592623</v>
      </c>
      <c r="DV608" s="11">
        <v>0.15488109999999999</v>
      </c>
      <c r="DW608" s="11">
        <v>0.14860950000000001</v>
      </c>
      <c r="DX608" s="11">
        <v>2.759887</v>
      </c>
      <c r="DY608" s="11">
        <v>0.1179698</v>
      </c>
      <c r="DZ608" s="11">
        <v>0.18016109999999999</v>
      </c>
      <c r="EA608" s="11">
        <v>65.603920000000002</v>
      </c>
      <c r="EB608" s="11">
        <v>66.487671000000006</v>
      </c>
      <c r="EC608" s="11">
        <v>65.611228999999994</v>
      </c>
      <c r="ED608" s="11">
        <v>64.549171000000001</v>
      </c>
      <c r="EE608" s="11">
        <v>64.325500000000005</v>
      </c>
      <c r="EF608" s="11">
        <v>64.215926999999994</v>
      </c>
      <c r="EG608" s="11">
        <v>64.561019999999999</v>
      </c>
      <c r="EH608" s="11">
        <v>65.159424000000001</v>
      </c>
      <c r="EI608" s="11">
        <v>66.631041999999994</v>
      </c>
      <c r="EJ608" s="11">
        <v>68.349357999999995</v>
      </c>
      <c r="EK608" s="11">
        <v>69.632271000000003</v>
      </c>
      <c r="EL608" s="11">
        <v>70.752082999999999</v>
      </c>
      <c r="EM608" s="11">
        <v>71.166900999999996</v>
      </c>
      <c r="EN608" s="11">
        <v>73.865616000000003</v>
      </c>
      <c r="EO608" s="11">
        <v>72.934685000000002</v>
      </c>
      <c r="EP608" s="11">
        <v>71.640366</v>
      </c>
      <c r="EQ608" s="11">
        <v>70.884476000000006</v>
      </c>
      <c r="ER608" s="11">
        <v>69.711624</v>
      </c>
      <c r="ES608" s="11">
        <v>68.249686999999994</v>
      </c>
      <c r="ET608" s="11">
        <v>66.426590000000004</v>
      </c>
      <c r="EU608" s="11">
        <v>65.236755000000002</v>
      </c>
      <c r="EV608" s="11">
        <v>64.729079999999996</v>
      </c>
      <c r="EW608" s="11">
        <v>64.452720999999997</v>
      </c>
      <c r="EX608" s="11">
        <v>64.765343000000001</v>
      </c>
      <c r="EY608" s="11">
        <v>0</v>
      </c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HY608" s="37"/>
      <c r="IA608" s="37"/>
    </row>
    <row r="609" spans="1:235" x14ac:dyDescent="0.2">
      <c r="A609" t="s">
        <v>112</v>
      </c>
      <c r="B609" t="s">
        <v>136</v>
      </c>
      <c r="C609" t="s">
        <v>0</v>
      </c>
      <c r="D609" t="s">
        <v>135</v>
      </c>
      <c r="E609" s="38" t="s">
        <v>120</v>
      </c>
      <c r="F609" t="s">
        <v>106</v>
      </c>
      <c r="G609" s="11">
        <v>9488</v>
      </c>
      <c r="H609" s="11">
        <v>3.984988</v>
      </c>
      <c r="I609" s="11">
        <v>3.5867070000000001</v>
      </c>
      <c r="J609" s="11">
        <v>3.3494739999999998</v>
      </c>
      <c r="K609" s="11">
        <v>3.1817880000000001</v>
      </c>
      <c r="L609" s="11">
        <v>3.073642</v>
      </c>
      <c r="M609" s="11">
        <v>3.2041390000000001</v>
      </c>
      <c r="N609" s="11">
        <v>3.3930009999999999</v>
      </c>
      <c r="O609" s="11">
        <v>3.8192490000000001</v>
      </c>
      <c r="P609" s="11">
        <v>4.1499319999999997</v>
      </c>
      <c r="Q609" s="11">
        <v>4.3023569999999998</v>
      </c>
      <c r="R609" s="11">
        <v>4.5600680000000002</v>
      </c>
      <c r="S609" s="11">
        <v>4.6665850000000004</v>
      </c>
      <c r="T609" s="11">
        <v>4.9931049999999999</v>
      </c>
      <c r="U609" s="11">
        <v>5.0295940000000003</v>
      </c>
      <c r="V609" s="11">
        <v>5.0852870000000001</v>
      </c>
      <c r="W609" s="11">
        <v>5.3582039999999997</v>
      </c>
      <c r="X609" s="11">
        <v>5.6546070000000004</v>
      </c>
      <c r="Y609" s="11">
        <v>6.1008199999999997</v>
      </c>
      <c r="Z609" s="11">
        <v>6.2939740000000004</v>
      </c>
      <c r="AA609" s="11">
        <v>6.225727</v>
      </c>
      <c r="AB609" s="11">
        <v>6.3573230000000001</v>
      </c>
      <c r="AC609" s="11">
        <v>6.0261589999999998</v>
      </c>
      <c r="AD609" s="11">
        <v>5.4161919999999997</v>
      </c>
      <c r="AE609" s="11">
        <v>4.7002410000000001</v>
      </c>
      <c r="AF609" s="11">
        <v>-0.74268440000000002</v>
      </c>
      <c r="AG609" s="11">
        <v>-0.72311329999999996</v>
      </c>
      <c r="AH609" s="11">
        <v>-0.62049520000000002</v>
      </c>
      <c r="AI609" s="11">
        <v>-0.53021810000000003</v>
      </c>
      <c r="AJ609" s="11">
        <v>-0.48714629999999998</v>
      </c>
      <c r="AK609" s="11">
        <v>-0.39484940000000002</v>
      </c>
      <c r="AL609" s="11">
        <v>-0.43167499999999998</v>
      </c>
      <c r="AM609" s="11">
        <v>-0.3927466</v>
      </c>
      <c r="AN609" s="11">
        <v>-0.29016799999999998</v>
      </c>
      <c r="AO609" s="11">
        <v>-0.29225200000000001</v>
      </c>
      <c r="AP609" s="11">
        <v>-0.20608409999999999</v>
      </c>
      <c r="AQ609" s="11">
        <v>-0.28193190000000001</v>
      </c>
      <c r="AR609" s="11">
        <v>-0.15868479999999999</v>
      </c>
      <c r="AS609" s="11">
        <v>-0.22446350000000001</v>
      </c>
      <c r="AT609" s="11">
        <v>-0.26927069999999997</v>
      </c>
      <c r="AU609" s="11">
        <v>-0.18972600000000001</v>
      </c>
      <c r="AV609" s="11">
        <v>-8.9647299999999999E-2</v>
      </c>
      <c r="AW609" s="11">
        <v>-1.6145E-2</v>
      </c>
      <c r="AX609" s="11">
        <v>2.6660699999999999E-2</v>
      </c>
      <c r="AY609" s="11">
        <v>7.7846799999999994E-2</v>
      </c>
      <c r="AZ609" s="11">
        <v>3.6502199999999999E-2</v>
      </c>
      <c r="BA609" s="11">
        <v>-0.246917</v>
      </c>
      <c r="BB609" s="11">
        <v>-0.35082950000000002</v>
      </c>
      <c r="BC609" s="11">
        <v>-0.37195879999999998</v>
      </c>
      <c r="BD609" s="11">
        <v>-0.53352869999999997</v>
      </c>
      <c r="BE609" s="11">
        <v>-0.53581679999999998</v>
      </c>
      <c r="BF609" s="11">
        <v>-0.45788580000000001</v>
      </c>
      <c r="BG609" s="11">
        <v>-0.38460630000000001</v>
      </c>
      <c r="BH609" s="11">
        <v>-0.36462640000000002</v>
      </c>
      <c r="BI609" s="11">
        <v>-0.28127649999999998</v>
      </c>
      <c r="BJ609" s="11">
        <v>-0.30872500000000003</v>
      </c>
      <c r="BK609" s="11">
        <v>-0.25855099999999998</v>
      </c>
      <c r="BL609" s="11">
        <v>-0.16254740000000001</v>
      </c>
      <c r="BM609" s="11">
        <v>-0.14957899999999999</v>
      </c>
      <c r="BN609" s="11">
        <v>-5.84101E-2</v>
      </c>
      <c r="BO609" s="11">
        <v>-0.14417079999999999</v>
      </c>
      <c r="BP609" s="11">
        <v>-1.8230400000000001E-2</v>
      </c>
      <c r="BQ609" s="11">
        <v>-7.0331400000000002E-2</v>
      </c>
      <c r="BR609" s="11">
        <v>-0.1007009</v>
      </c>
      <c r="BS609" s="11">
        <v>-2.0388400000000001E-2</v>
      </c>
      <c r="BT609" s="11">
        <v>8.3636600000000005E-2</v>
      </c>
      <c r="BU609" s="11">
        <v>0.15678039999999999</v>
      </c>
      <c r="BV609" s="11">
        <v>0.1923686</v>
      </c>
      <c r="BW609" s="11">
        <v>0.22456419999999999</v>
      </c>
      <c r="BX609" s="11">
        <v>0.18429119999999999</v>
      </c>
      <c r="BY609" s="11">
        <v>-9.5172300000000001E-2</v>
      </c>
      <c r="BZ609" s="11">
        <v>-0.1996503</v>
      </c>
      <c r="CA609" s="11">
        <v>-0.22573309999999999</v>
      </c>
      <c r="CB609" s="11">
        <v>-0.32437300000000002</v>
      </c>
      <c r="CC609" s="11">
        <v>-0.34852040000000001</v>
      </c>
      <c r="CD609" s="11">
        <v>-0.2952765</v>
      </c>
      <c r="CE609" s="11">
        <v>-0.2389945</v>
      </c>
      <c r="CF609" s="11">
        <v>-0.24210660000000001</v>
      </c>
      <c r="CG609" s="11">
        <v>-0.16770370000000001</v>
      </c>
      <c r="CH609" s="11">
        <v>-0.1857751</v>
      </c>
      <c r="CI609" s="11">
        <v>-0.12435549999999999</v>
      </c>
      <c r="CJ609" s="11">
        <v>-3.4926800000000001E-2</v>
      </c>
      <c r="CK609" s="11">
        <v>-6.9059000000000004E-3</v>
      </c>
      <c r="CL609" s="11">
        <v>8.9263899999999993E-2</v>
      </c>
      <c r="CM609" s="11">
        <v>-6.4098000000000002E-3</v>
      </c>
      <c r="CN609" s="11">
        <v>0.122224</v>
      </c>
      <c r="CO609" s="11">
        <v>8.3800700000000006E-2</v>
      </c>
      <c r="CP609" s="11">
        <v>6.7868899999999996E-2</v>
      </c>
      <c r="CQ609" s="11">
        <v>0.1489491</v>
      </c>
      <c r="CR609" s="11">
        <v>0.2569206</v>
      </c>
      <c r="CS609" s="11">
        <v>0.3297059</v>
      </c>
      <c r="CT609" s="11">
        <v>0.35807650000000002</v>
      </c>
      <c r="CU609" s="11">
        <v>0.37128149999999999</v>
      </c>
      <c r="CV609" s="11">
        <v>0.33208009999999999</v>
      </c>
      <c r="CW609" s="11">
        <v>5.6572400000000002E-2</v>
      </c>
      <c r="CX609" s="11">
        <v>-4.8471199999999999E-2</v>
      </c>
      <c r="CY609" s="11">
        <v>-7.9507400000000006E-2</v>
      </c>
      <c r="CZ609" s="11">
        <v>0.12715760000000001</v>
      </c>
      <c r="DA609" s="11">
        <v>0.1138682</v>
      </c>
      <c r="DB609" s="11">
        <v>9.8859500000000003E-2</v>
      </c>
      <c r="DC609" s="11">
        <v>8.8525699999999999E-2</v>
      </c>
      <c r="DD609" s="11">
        <v>7.4486800000000006E-2</v>
      </c>
      <c r="DE609" s="11">
        <v>6.9047399999999995E-2</v>
      </c>
      <c r="DF609" s="11">
        <v>7.4748300000000004E-2</v>
      </c>
      <c r="DG609" s="11">
        <v>8.1585099999999994E-2</v>
      </c>
      <c r="DH609" s="11">
        <v>7.7587799999999998E-2</v>
      </c>
      <c r="DI609" s="11">
        <v>8.67391E-2</v>
      </c>
      <c r="DJ609" s="11">
        <v>8.9779399999999995E-2</v>
      </c>
      <c r="DK609" s="11">
        <v>8.3752800000000002E-2</v>
      </c>
      <c r="DL609" s="11">
        <v>8.5390199999999999E-2</v>
      </c>
      <c r="DM609" s="11">
        <v>9.3705700000000003E-2</v>
      </c>
      <c r="DN609" s="11">
        <v>0.1024832</v>
      </c>
      <c r="DO609" s="11">
        <v>0.1029499</v>
      </c>
      <c r="DP609" s="11">
        <v>0.1053492</v>
      </c>
      <c r="DQ609" s="11">
        <v>0.10513119999999999</v>
      </c>
      <c r="DR609" s="11">
        <v>0.10074329999999999</v>
      </c>
      <c r="DS609" s="11">
        <v>8.9197799999999994E-2</v>
      </c>
      <c r="DT609" s="11">
        <v>8.9849299999999993E-2</v>
      </c>
      <c r="DU609" s="11">
        <v>9.2254199999999995E-2</v>
      </c>
      <c r="DV609" s="11">
        <v>9.1910400000000003E-2</v>
      </c>
      <c r="DW609" s="11">
        <v>8.8898900000000003E-2</v>
      </c>
      <c r="DX609" s="11">
        <v>1.669276</v>
      </c>
      <c r="DY609" s="11">
        <v>7.0996000000000004E-2</v>
      </c>
      <c r="DZ609" s="11">
        <v>0.1076748</v>
      </c>
      <c r="EA609" s="11">
        <v>66.312820000000002</v>
      </c>
      <c r="EB609" s="11">
        <v>67.358993999999996</v>
      </c>
      <c r="EC609" s="11">
        <v>66.414444000000003</v>
      </c>
      <c r="ED609" s="11">
        <v>65.275756999999999</v>
      </c>
      <c r="EE609" s="11">
        <v>65.051299999999998</v>
      </c>
      <c r="EF609" s="11">
        <v>64.922957999999994</v>
      </c>
      <c r="EG609" s="11">
        <v>65.130218999999997</v>
      </c>
      <c r="EH609" s="11">
        <v>65.383681999999993</v>
      </c>
      <c r="EI609" s="11">
        <v>66.360732999999996</v>
      </c>
      <c r="EJ609" s="11">
        <v>67.443008000000006</v>
      </c>
      <c r="EK609" s="11">
        <v>68.128540000000001</v>
      </c>
      <c r="EL609" s="11">
        <v>68.787338000000005</v>
      </c>
      <c r="EM609" s="11">
        <v>68.990234000000001</v>
      </c>
      <c r="EN609" s="11">
        <v>72.079445000000007</v>
      </c>
      <c r="EO609" s="11">
        <v>71.109970000000004</v>
      </c>
      <c r="EP609" s="11">
        <v>69.749793999999994</v>
      </c>
      <c r="EQ609" s="11">
        <v>69.145934999999994</v>
      </c>
      <c r="ER609" s="11">
        <v>68.345444000000001</v>
      </c>
      <c r="ES609" s="11">
        <v>67.270331999999996</v>
      </c>
      <c r="ET609" s="11">
        <v>66.056693999999993</v>
      </c>
      <c r="EU609" s="11">
        <v>65.333893000000003</v>
      </c>
      <c r="EV609" s="11">
        <v>65.023246999999998</v>
      </c>
      <c r="EW609" s="11">
        <v>64.848557</v>
      </c>
      <c r="EX609" s="11">
        <v>65.309402000000006</v>
      </c>
      <c r="EY609" s="11">
        <v>0</v>
      </c>
      <c r="EZ609" s="11"/>
      <c r="FA609" s="11"/>
      <c r="FB609" s="11"/>
      <c r="FC609" s="11"/>
      <c r="FD609" s="11"/>
      <c r="FE609" s="11"/>
      <c r="FF609" s="11"/>
      <c r="FG609" s="11"/>
      <c r="FH609" s="11"/>
      <c r="FI609" s="11"/>
      <c r="FJ609" s="11"/>
      <c r="FK609" s="11"/>
      <c r="FL609" s="11"/>
      <c r="FM609" s="11"/>
      <c r="FN609" s="11"/>
      <c r="FO609" s="11"/>
      <c r="FP609" s="11"/>
      <c r="FQ609" s="11"/>
      <c r="FR609" s="11"/>
      <c r="FS609" s="11"/>
      <c r="FT609" s="11"/>
      <c r="FU609" s="11"/>
      <c r="FV609" s="11"/>
      <c r="HY609" s="37"/>
      <c r="IA609" s="37"/>
    </row>
    <row r="610" spans="1:235" x14ac:dyDescent="0.2">
      <c r="A610" t="s">
        <v>112</v>
      </c>
      <c r="B610" t="s">
        <v>136</v>
      </c>
      <c r="C610" t="s">
        <v>0</v>
      </c>
      <c r="D610" t="s">
        <v>135</v>
      </c>
      <c r="E610" s="38" t="s">
        <v>120</v>
      </c>
      <c r="F610" t="s">
        <v>107</v>
      </c>
      <c r="G610" s="11">
        <v>5833</v>
      </c>
      <c r="H610" s="11">
        <v>2.965862</v>
      </c>
      <c r="I610" s="11">
        <v>2.6669520000000002</v>
      </c>
      <c r="J610" s="11">
        <v>2.4416609999999999</v>
      </c>
      <c r="K610" s="11">
        <v>2.3121350000000001</v>
      </c>
      <c r="L610" s="11">
        <v>2.292468</v>
      </c>
      <c r="M610" s="11">
        <v>2.3832529999999998</v>
      </c>
      <c r="N610" s="11">
        <v>2.4497119999999999</v>
      </c>
      <c r="O610" s="11">
        <v>2.7259509999999998</v>
      </c>
      <c r="P610" s="11">
        <v>2.9684870000000001</v>
      </c>
      <c r="Q610" s="11">
        <v>3.1435279999999999</v>
      </c>
      <c r="R610" s="11">
        <v>3.4189729999999998</v>
      </c>
      <c r="S610" s="11">
        <v>3.662766</v>
      </c>
      <c r="T610" s="11">
        <v>4.1218070000000004</v>
      </c>
      <c r="U610" s="11">
        <v>4.4537240000000002</v>
      </c>
      <c r="V610" s="11">
        <v>4.7844429999999996</v>
      </c>
      <c r="W610" s="11">
        <v>5.1789459999999998</v>
      </c>
      <c r="X610" s="11">
        <v>5.4085190000000001</v>
      </c>
      <c r="Y610" s="11">
        <v>5.7011700000000003</v>
      </c>
      <c r="Z610" s="11">
        <v>5.602595</v>
      </c>
      <c r="AA610" s="11">
        <v>5.2645249999999999</v>
      </c>
      <c r="AB610" s="11">
        <v>5.0936409999999999</v>
      </c>
      <c r="AC610" s="11">
        <v>4.7456509999999996</v>
      </c>
      <c r="AD610" s="11">
        <v>4.1703739999999998</v>
      </c>
      <c r="AE610" s="11">
        <v>3.583002</v>
      </c>
      <c r="AF610" s="11">
        <v>-0.69181139999999997</v>
      </c>
      <c r="AG610" s="11">
        <v>-0.61140870000000003</v>
      </c>
      <c r="AH610" s="11">
        <v>-0.54127130000000001</v>
      </c>
      <c r="AI610" s="11">
        <v>-0.4782903</v>
      </c>
      <c r="AJ610" s="11">
        <v>-0.42299399999999998</v>
      </c>
      <c r="AK610" s="11">
        <v>-0.32871240000000002</v>
      </c>
      <c r="AL610" s="11">
        <v>-0.33945069999999999</v>
      </c>
      <c r="AM610" s="11">
        <v>-0.25452970000000003</v>
      </c>
      <c r="AN610" s="11">
        <v>-0.17661389999999999</v>
      </c>
      <c r="AO610" s="11">
        <v>-0.1695933</v>
      </c>
      <c r="AP610" s="11">
        <v>-0.1189528</v>
      </c>
      <c r="AQ610" s="11">
        <v>-0.18975539999999999</v>
      </c>
      <c r="AR610" s="11">
        <v>-0.1006904</v>
      </c>
      <c r="AS610" s="11">
        <v>-0.13877809999999999</v>
      </c>
      <c r="AT610" s="11">
        <v>-0.16460859999999999</v>
      </c>
      <c r="AU610" s="11">
        <v>-0.1125169</v>
      </c>
      <c r="AV610" s="11">
        <v>-4.9456899999999998E-2</v>
      </c>
      <c r="AW610" s="11">
        <v>7.2642000000000002E-3</v>
      </c>
      <c r="AX610" s="11">
        <v>2.7848600000000001E-2</v>
      </c>
      <c r="AY610" s="11">
        <v>7.4210399999999996E-2</v>
      </c>
      <c r="AZ610" s="11">
        <v>3.4755599999999998E-2</v>
      </c>
      <c r="BA610" s="11">
        <v>-0.19606509999999999</v>
      </c>
      <c r="BB610" s="11">
        <v>-0.28243879999999999</v>
      </c>
      <c r="BC610" s="11">
        <v>-0.29426669999999999</v>
      </c>
      <c r="BD610" s="11">
        <v>-0.52730619999999995</v>
      </c>
      <c r="BE610" s="11">
        <v>-0.46909729999999999</v>
      </c>
      <c r="BF610" s="11">
        <v>-0.41923369999999999</v>
      </c>
      <c r="BG610" s="11">
        <v>-0.36689359999999999</v>
      </c>
      <c r="BH610" s="11">
        <v>-0.32374700000000001</v>
      </c>
      <c r="BI610" s="11">
        <v>-0.24226919999999999</v>
      </c>
      <c r="BJ610" s="11">
        <v>-0.25676860000000001</v>
      </c>
      <c r="BK610" s="11">
        <v>-0.17051179999999999</v>
      </c>
      <c r="BL610" s="11">
        <v>-9.3536099999999997E-2</v>
      </c>
      <c r="BM610" s="11">
        <v>-7.75174E-2</v>
      </c>
      <c r="BN610" s="11">
        <v>-2.3409599999999999E-2</v>
      </c>
      <c r="BO610" s="11">
        <v>-9.3148800000000004E-2</v>
      </c>
      <c r="BP610" s="11">
        <v>-6.2922000000000004E-3</v>
      </c>
      <c r="BQ610" s="11">
        <v>-3.43199E-2</v>
      </c>
      <c r="BR610" s="11">
        <v>-4.6763199999999998E-2</v>
      </c>
      <c r="BS610" s="11">
        <v>8.8921E-3</v>
      </c>
      <c r="BT610" s="11">
        <v>7.85246E-2</v>
      </c>
      <c r="BU610" s="11">
        <v>0.1371174</v>
      </c>
      <c r="BV610" s="11">
        <v>0.15190390000000001</v>
      </c>
      <c r="BW610" s="11">
        <v>0.1861495</v>
      </c>
      <c r="BX610" s="11">
        <v>0.14617150000000001</v>
      </c>
      <c r="BY610" s="11">
        <v>-7.5953199999999998E-2</v>
      </c>
      <c r="BZ610" s="11">
        <v>-0.16892989999999999</v>
      </c>
      <c r="CA610" s="11">
        <v>-0.18694839999999999</v>
      </c>
      <c r="CB610" s="11">
        <v>-0.36280099999999998</v>
      </c>
      <c r="CC610" s="11">
        <v>-0.32678590000000002</v>
      </c>
      <c r="CD610" s="11">
        <v>-0.29719610000000002</v>
      </c>
      <c r="CE610" s="11">
        <v>-0.25549699999999997</v>
      </c>
      <c r="CF610" s="11">
        <v>-0.22450000000000001</v>
      </c>
      <c r="CG610" s="11">
        <v>-0.1558261</v>
      </c>
      <c r="CH610" s="11">
        <v>-0.17408650000000001</v>
      </c>
      <c r="CI610" s="11">
        <v>-8.6493899999999999E-2</v>
      </c>
      <c r="CJ610" s="11">
        <v>-1.04583E-2</v>
      </c>
      <c r="CK610" s="11">
        <v>1.45586E-2</v>
      </c>
      <c r="CL610" s="11">
        <v>7.2133699999999995E-2</v>
      </c>
      <c r="CM610" s="11">
        <v>3.4578E-3</v>
      </c>
      <c r="CN610" s="11">
        <v>8.8106000000000004E-2</v>
      </c>
      <c r="CO610" s="11">
        <v>7.0138300000000001E-2</v>
      </c>
      <c r="CP610" s="11">
        <v>7.1082199999999998E-2</v>
      </c>
      <c r="CQ610" s="11">
        <v>0.1303011</v>
      </c>
      <c r="CR610" s="11">
        <v>0.206506</v>
      </c>
      <c r="CS610" s="11">
        <v>0.2669705</v>
      </c>
      <c r="CT610" s="11">
        <v>0.27595930000000002</v>
      </c>
      <c r="CU610" s="11">
        <v>0.29808849999999998</v>
      </c>
      <c r="CV610" s="11">
        <v>0.25758740000000002</v>
      </c>
      <c r="CW610" s="11">
        <v>4.4158700000000002E-2</v>
      </c>
      <c r="CX610" s="11">
        <v>-5.5420900000000002E-2</v>
      </c>
      <c r="CY610" s="11">
        <v>-7.9630099999999995E-2</v>
      </c>
      <c r="CZ610" s="11">
        <v>0.10001210000000001</v>
      </c>
      <c r="DA610" s="11">
        <v>8.6519200000000004E-2</v>
      </c>
      <c r="DB610" s="11">
        <v>7.4193599999999998E-2</v>
      </c>
      <c r="DC610" s="11">
        <v>6.7724300000000001E-2</v>
      </c>
      <c r="DD610" s="11">
        <v>6.03379E-2</v>
      </c>
      <c r="DE610" s="11">
        <v>5.2553700000000002E-2</v>
      </c>
      <c r="DF610" s="11">
        <v>5.0267199999999998E-2</v>
      </c>
      <c r="DG610" s="11">
        <v>5.1079199999999998E-2</v>
      </c>
      <c r="DH610" s="11">
        <v>5.0507700000000003E-2</v>
      </c>
      <c r="DI610" s="11">
        <v>5.5978199999999999E-2</v>
      </c>
      <c r="DJ610" s="11">
        <v>5.8086199999999998E-2</v>
      </c>
      <c r="DK610" s="11">
        <v>5.8732600000000003E-2</v>
      </c>
      <c r="DL610" s="11">
        <v>5.7390099999999999E-2</v>
      </c>
      <c r="DM610" s="11">
        <v>6.3506099999999996E-2</v>
      </c>
      <c r="DN610" s="11">
        <v>7.1644899999999997E-2</v>
      </c>
      <c r="DO610" s="11">
        <v>7.3811399999999999E-2</v>
      </c>
      <c r="DP610" s="11">
        <v>7.7807200000000007E-2</v>
      </c>
      <c r="DQ610" s="11">
        <v>7.8945100000000004E-2</v>
      </c>
      <c r="DR610" s="11">
        <v>7.5420299999999996E-2</v>
      </c>
      <c r="DS610" s="11">
        <v>6.8054100000000006E-2</v>
      </c>
      <c r="DT610" s="11">
        <v>6.7736099999999994E-2</v>
      </c>
      <c r="DU610" s="11">
        <v>7.3022900000000002E-2</v>
      </c>
      <c r="DV610" s="11">
        <v>6.90085E-2</v>
      </c>
      <c r="DW610" s="11">
        <v>6.5244899999999995E-2</v>
      </c>
      <c r="DX610" s="11">
        <v>1.1514329999999999</v>
      </c>
      <c r="DY610" s="11">
        <v>4.9757799999999998E-2</v>
      </c>
      <c r="DZ610" s="11">
        <v>7.7467499999999995E-2</v>
      </c>
      <c r="EA610" s="11">
        <v>64.441901999999999</v>
      </c>
      <c r="EB610" s="11">
        <v>65.059394999999995</v>
      </c>
      <c r="EC610" s="11">
        <v>64.294594000000004</v>
      </c>
      <c r="ED610" s="11">
        <v>63.358158000000003</v>
      </c>
      <c r="EE610" s="11">
        <v>63.135776999999997</v>
      </c>
      <c r="EF610" s="11">
        <v>63.056953</v>
      </c>
      <c r="EG610" s="11">
        <v>63.627986999999997</v>
      </c>
      <c r="EH610" s="11">
        <v>64.791816999999995</v>
      </c>
      <c r="EI610" s="11">
        <v>67.074141999999995</v>
      </c>
      <c r="EJ610" s="11">
        <v>69.835044999999994</v>
      </c>
      <c r="EK610" s="11">
        <v>72.097183000000001</v>
      </c>
      <c r="EL610" s="11">
        <v>73.972686999999993</v>
      </c>
      <c r="EM610" s="11">
        <v>74.734900999999994</v>
      </c>
      <c r="EN610" s="11">
        <v>76.793509999999998</v>
      </c>
      <c r="EO610" s="11">
        <v>75.925765999999996</v>
      </c>
      <c r="EP610" s="11">
        <v>74.739388000000005</v>
      </c>
      <c r="EQ610" s="11">
        <v>73.734290999999999</v>
      </c>
      <c r="ER610" s="11">
        <v>71.951057000000006</v>
      </c>
      <c r="ES610" s="11">
        <v>69.855048999999994</v>
      </c>
      <c r="ET610" s="11">
        <v>67.032927999999998</v>
      </c>
      <c r="EU610" s="11">
        <v>65.077529999999996</v>
      </c>
      <c r="EV610" s="11">
        <v>64.246871999999996</v>
      </c>
      <c r="EW610" s="11">
        <v>63.803866999999997</v>
      </c>
      <c r="EX610" s="11">
        <v>63.873519999999999</v>
      </c>
      <c r="EY610" s="11">
        <v>0</v>
      </c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HY610" s="37"/>
      <c r="IA610" s="37"/>
    </row>
    <row r="611" spans="1:235" x14ac:dyDescent="0.2">
      <c r="A611" t="s">
        <v>112</v>
      </c>
      <c r="B611" t="s">
        <v>136</v>
      </c>
      <c r="C611" t="s">
        <v>0</v>
      </c>
      <c r="D611" t="s">
        <v>135</v>
      </c>
      <c r="E611" s="38" t="s">
        <v>215</v>
      </c>
      <c r="F611" t="s">
        <v>105</v>
      </c>
      <c r="G611" s="11">
        <v>15321</v>
      </c>
      <c r="H611" s="11">
        <v>7.4302400000000004</v>
      </c>
      <c r="I611" s="11">
        <v>6.6587690000000004</v>
      </c>
      <c r="J611" s="11">
        <v>5.9905340000000002</v>
      </c>
      <c r="K611" s="11">
        <v>5.637302</v>
      </c>
      <c r="L611" s="11">
        <v>5.447565</v>
      </c>
      <c r="M611" s="11">
        <v>5.5898219999999998</v>
      </c>
      <c r="N611" s="11">
        <v>5.7536459999999998</v>
      </c>
      <c r="O611" s="11">
        <v>6.6472379999999998</v>
      </c>
      <c r="P611" s="11">
        <v>7.2916299999999996</v>
      </c>
      <c r="Q611" s="11">
        <v>7.8269229999999999</v>
      </c>
      <c r="R611" s="11">
        <v>8.5988620000000004</v>
      </c>
      <c r="S611" s="11">
        <v>9.2947279999999992</v>
      </c>
      <c r="T611" s="11">
        <v>10.331250000000001</v>
      </c>
      <c r="U611" s="11">
        <v>10.914910000000001</v>
      </c>
      <c r="V611" s="11">
        <v>11.48335</v>
      </c>
      <c r="W611" s="11">
        <v>12.35066</v>
      </c>
      <c r="X611" s="11">
        <v>12.912470000000001</v>
      </c>
      <c r="Y611" s="11">
        <v>13.95368</v>
      </c>
      <c r="Z611" s="11">
        <v>14.02192</v>
      </c>
      <c r="AA611" s="11">
        <v>13.5406</v>
      </c>
      <c r="AB611" s="11">
        <v>13.17324</v>
      </c>
      <c r="AC611" s="11">
        <v>12.37828</v>
      </c>
      <c r="AD611" s="11">
        <v>10.826029999999999</v>
      </c>
      <c r="AE611" s="11">
        <v>9.2218300000000006</v>
      </c>
      <c r="AF611" s="11">
        <v>-1.1260289999999999</v>
      </c>
      <c r="AG611" s="11">
        <v>-1.088193</v>
      </c>
      <c r="AH611" s="11">
        <v>-1.0545530000000001</v>
      </c>
      <c r="AI611" s="11">
        <v>-0.93790200000000001</v>
      </c>
      <c r="AJ611" s="11">
        <v>-0.86275040000000003</v>
      </c>
      <c r="AK611" s="11">
        <v>-0.65783460000000005</v>
      </c>
      <c r="AL611" s="11">
        <v>-0.79365430000000003</v>
      </c>
      <c r="AM611" s="11">
        <v>-0.56928500000000004</v>
      </c>
      <c r="AN611" s="11">
        <v>-0.37172100000000002</v>
      </c>
      <c r="AO611" s="11">
        <v>-0.38168269999999999</v>
      </c>
      <c r="AP611" s="11">
        <v>-0.24755179999999999</v>
      </c>
      <c r="AQ611" s="11">
        <v>-0.43656050000000002</v>
      </c>
      <c r="AR611" s="11">
        <v>-0.20486879999999999</v>
      </c>
      <c r="AS611" s="11">
        <v>-0.32875870000000001</v>
      </c>
      <c r="AT611" s="11">
        <v>-0.38470789999999999</v>
      </c>
      <c r="AU611" s="11">
        <v>-0.25329400000000002</v>
      </c>
      <c r="AV611" s="11">
        <v>-6.2775899999999996E-2</v>
      </c>
      <c r="AW611" s="11">
        <v>5.61573E-2</v>
      </c>
      <c r="AX611" s="11">
        <v>5.3687199999999997E-2</v>
      </c>
      <c r="AY611" s="11">
        <v>0.22866339999999999</v>
      </c>
      <c r="AZ611" s="11">
        <v>0.1741356</v>
      </c>
      <c r="BA611" s="11">
        <v>-0.32217839999999998</v>
      </c>
      <c r="BB611" s="11">
        <v>-0.59516749999999996</v>
      </c>
      <c r="BC611" s="11">
        <v>-0.6205465</v>
      </c>
      <c r="BD611" s="11">
        <v>-0.76043260000000001</v>
      </c>
      <c r="BE611" s="11">
        <v>-0.7604166</v>
      </c>
      <c r="BF611" s="11">
        <v>-0.76187780000000005</v>
      </c>
      <c r="BG611" s="11">
        <v>-0.675597</v>
      </c>
      <c r="BH611" s="11">
        <v>-0.62335719999999994</v>
      </c>
      <c r="BI611" s="11">
        <v>-0.45384940000000001</v>
      </c>
      <c r="BJ611" s="11">
        <v>-0.58037369999999999</v>
      </c>
      <c r="BK611" s="11">
        <v>-0.35374230000000001</v>
      </c>
      <c r="BL611" s="11">
        <v>-0.1592507</v>
      </c>
      <c r="BM611" s="11">
        <v>-0.13409650000000001</v>
      </c>
      <c r="BN611" s="11">
        <v>1.3007700000000001E-2</v>
      </c>
      <c r="BO611" s="11">
        <v>-0.1744327</v>
      </c>
      <c r="BP611" s="11">
        <v>6.3563499999999995E-2</v>
      </c>
      <c r="BQ611" s="11">
        <v>-2.1904099999999999E-2</v>
      </c>
      <c r="BR611" s="11">
        <v>-7.1925699999999995E-2</v>
      </c>
      <c r="BS611" s="11">
        <v>8.9489299999999994E-2</v>
      </c>
      <c r="BT611" s="11">
        <v>0.30597039999999998</v>
      </c>
      <c r="BU611" s="11">
        <v>0.41388269999999999</v>
      </c>
      <c r="BV611" s="11">
        <v>0.39797009999999999</v>
      </c>
      <c r="BW611" s="11">
        <v>0.53253779999999995</v>
      </c>
      <c r="BX611" s="11">
        <v>0.47624070000000002</v>
      </c>
      <c r="BY611" s="11">
        <v>1.4683999999999999E-3</v>
      </c>
      <c r="BZ611" s="11">
        <v>-0.30757129999999999</v>
      </c>
      <c r="CA611" s="11">
        <v>-0.3416556</v>
      </c>
      <c r="CB611" s="11">
        <v>-0.39483580000000001</v>
      </c>
      <c r="CC611" s="11">
        <v>-0.43264049999999998</v>
      </c>
      <c r="CD611" s="11">
        <v>-0.46920210000000001</v>
      </c>
      <c r="CE611" s="11">
        <v>-0.41329199999999999</v>
      </c>
      <c r="CF611" s="11">
        <v>-0.38396409999999997</v>
      </c>
      <c r="CG611" s="11">
        <v>-0.24986430000000001</v>
      </c>
      <c r="CH611" s="11">
        <v>-0.36709310000000001</v>
      </c>
      <c r="CI611" s="11">
        <v>-0.13819970000000001</v>
      </c>
      <c r="CJ611" s="11">
        <v>5.3219599999999999E-2</v>
      </c>
      <c r="CK611" s="11">
        <v>0.1134896</v>
      </c>
      <c r="CL611" s="11">
        <v>0.27356710000000001</v>
      </c>
      <c r="CM611" s="11">
        <v>8.7695200000000001E-2</v>
      </c>
      <c r="CN611" s="11">
        <v>0.33199580000000001</v>
      </c>
      <c r="CO611" s="11">
        <v>0.2849505</v>
      </c>
      <c r="CP611" s="11">
        <v>0.2408566</v>
      </c>
      <c r="CQ611" s="11">
        <v>0.43227260000000001</v>
      </c>
      <c r="CR611" s="11">
        <v>0.67471669999999995</v>
      </c>
      <c r="CS611" s="11">
        <v>0.77160810000000002</v>
      </c>
      <c r="CT611" s="11">
        <v>0.7422531</v>
      </c>
      <c r="CU611" s="11">
        <v>0.8364123</v>
      </c>
      <c r="CV611" s="11">
        <v>0.77834590000000003</v>
      </c>
      <c r="CW611" s="11">
        <v>0.3251153</v>
      </c>
      <c r="CX611" s="11">
        <v>-1.9975E-2</v>
      </c>
      <c r="CY611" s="11">
        <v>-6.2764799999999996E-2</v>
      </c>
      <c r="CZ611" s="11">
        <v>0.2222671</v>
      </c>
      <c r="DA611" s="11">
        <v>0.1992738</v>
      </c>
      <c r="DB611" s="11">
        <v>0.17793419999999999</v>
      </c>
      <c r="DC611" s="11">
        <v>0.1594701</v>
      </c>
      <c r="DD611" s="11">
        <v>0.1455407</v>
      </c>
      <c r="DE611" s="11">
        <v>0.1240142</v>
      </c>
      <c r="DF611" s="11">
        <v>0.12966539999999999</v>
      </c>
      <c r="DG611" s="11">
        <v>0.13104060000000001</v>
      </c>
      <c r="DH611" s="11">
        <v>0.1291728</v>
      </c>
      <c r="DI611" s="11">
        <v>0.15052170000000001</v>
      </c>
      <c r="DJ611" s="11">
        <v>0.15840889999999999</v>
      </c>
      <c r="DK611" s="11">
        <v>0.15936239999999999</v>
      </c>
      <c r="DL611" s="11">
        <v>0.16319529999999999</v>
      </c>
      <c r="DM611" s="11">
        <v>0.18655440000000001</v>
      </c>
      <c r="DN611" s="11">
        <v>0.1901581</v>
      </c>
      <c r="DO611" s="11">
        <v>0.20839740000000001</v>
      </c>
      <c r="DP611" s="11">
        <v>0.22418179999999999</v>
      </c>
      <c r="DQ611" s="11">
        <v>0.2174816</v>
      </c>
      <c r="DR611" s="11">
        <v>0.2093092</v>
      </c>
      <c r="DS611" s="11">
        <v>0.18474260000000001</v>
      </c>
      <c r="DT611" s="11">
        <v>0.18366689999999999</v>
      </c>
      <c r="DU611" s="11">
        <v>0.1967633</v>
      </c>
      <c r="DV611" s="11">
        <v>0.1748461</v>
      </c>
      <c r="DW611" s="11">
        <v>0.1695536</v>
      </c>
      <c r="DX611" s="11">
        <v>3.3343310000000002</v>
      </c>
      <c r="DY611" s="11">
        <v>0.14301639999999999</v>
      </c>
      <c r="DZ611" s="11">
        <v>0.23330880000000001</v>
      </c>
      <c r="EA611" s="11">
        <v>67.091140999999993</v>
      </c>
      <c r="EB611" s="11">
        <v>68.173423999999997</v>
      </c>
      <c r="EC611" s="11">
        <v>66.908691000000005</v>
      </c>
      <c r="ED611" s="11">
        <v>65.610245000000006</v>
      </c>
      <c r="EE611" s="11">
        <v>65.315414000000004</v>
      </c>
      <c r="EF611" s="11">
        <v>64.203254999999999</v>
      </c>
      <c r="EG611" s="11">
        <v>65.654624999999996</v>
      </c>
      <c r="EH611" s="11">
        <v>67.523894999999996</v>
      </c>
      <c r="EI611" s="11">
        <v>69.680367000000004</v>
      </c>
      <c r="EJ611" s="11">
        <v>71.425690000000003</v>
      </c>
      <c r="EK611" s="11">
        <v>72.620902999999998</v>
      </c>
      <c r="EL611" s="11">
        <v>73.348258999999999</v>
      </c>
      <c r="EM611" s="11">
        <v>73.023193000000006</v>
      </c>
      <c r="EN611" s="11">
        <v>77.291816999999995</v>
      </c>
      <c r="EO611" s="11">
        <v>76.370514</v>
      </c>
      <c r="EP611" s="11">
        <v>75.613997999999995</v>
      </c>
      <c r="EQ611" s="11">
        <v>74.808006000000006</v>
      </c>
      <c r="ER611" s="11">
        <v>72.96199</v>
      </c>
      <c r="ES611" s="11">
        <v>71.637459000000007</v>
      </c>
      <c r="ET611" s="11">
        <v>69.174835000000002</v>
      </c>
      <c r="EU611" s="11">
        <v>67.988335000000006</v>
      </c>
      <c r="EV611" s="11">
        <v>66.686194999999998</v>
      </c>
      <c r="EW611" s="11">
        <v>65.604073</v>
      </c>
      <c r="EX611" s="11">
        <v>65.601196000000002</v>
      </c>
      <c r="EY611" s="11">
        <v>0</v>
      </c>
      <c r="EZ611" s="11"/>
      <c r="FA611" s="11"/>
      <c r="FB611" s="11"/>
      <c r="FC611" s="11"/>
      <c r="FD611" s="11"/>
      <c r="FE611" s="11"/>
      <c r="FF611" s="11"/>
      <c r="FG611" s="11"/>
      <c r="FH611" s="11"/>
      <c r="FI611" s="11"/>
      <c r="FJ611" s="11"/>
      <c r="FK611" s="11"/>
      <c r="FL611" s="11"/>
      <c r="FM611" s="11"/>
      <c r="FN611" s="11"/>
      <c r="FO611" s="11"/>
      <c r="FP611" s="11"/>
      <c r="FQ611" s="11"/>
      <c r="FR611" s="11"/>
      <c r="FS611" s="11"/>
      <c r="FT611" s="11"/>
      <c r="FU611" s="11"/>
      <c r="FV611" s="11"/>
      <c r="HY611" s="37"/>
      <c r="IA611" s="37"/>
    </row>
    <row r="612" spans="1:235" x14ac:dyDescent="0.2">
      <c r="A612" t="s">
        <v>112</v>
      </c>
      <c r="B612" t="s">
        <v>136</v>
      </c>
      <c r="C612" t="s">
        <v>0</v>
      </c>
      <c r="D612" t="s">
        <v>135</v>
      </c>
      <c r="E612" s="38" t="s">
        <v>215</v>
      </c>
      <c r="F612" t="s">
        <v>106</v>
      </c>
      <c r="G612" s="11">
        <v>9488</v>
      </c>
      <c r="H612" s="11">
        <v>4.0369890000000002</v>
      </c>
      <c r="I612" s="11">
        <v>3.686496</v>
      </c>
      <c r="J612" s="11">
        <v>3.3719869999999998</v>
      </c>
      <c r="K612" s="11">
        <v>3.205937</v>
      </c>
      <c r="L612" s="11">
        <v>3.037884</v>
      </c>
      <c r="M612" s="11">
        <v>3.183859</v>
      </c>
      <c r="N612" s="11">
        <v>3.3141470000000002</v>
      </c>
      <c r="O612" s="11">
        <v>3.7899750000000001</v>
      </c>
      <c r="P612" s="11">
        <v>4.1479179999999998</v>
      </c>
      <c r="Q612" s="11">
        <v>4.3939500000000002</v>
      </c>
      <c r="R612" s="11">
        <v>4.7216990000000001</v>
      </c>
      <c r="S612" s="11">
        <v>4.9209829999999997</v>
      </c>
      <c r="T612" s="11">
        <v>5.2771150000000002</v>
      </c>
      <c r="U612" s="11">
        <v>5.3520890000000003</v>
      </c>
      <c r="V612" s="11">
        <v>5.459759</v>
      </c>
      <c r="W612" s="11">
        <v>5.8391770000000003</v>
      </c>
      <c r="X612" s="11">
        <v>6.0951890000000004</v>
      </c>
      <c r="Y612" s="11">
        <v>6.611129</v>
      </c>
      <c r="Z612" s="11">
        <v>6.7952579999999996</v>
      </c>
      <c r="AA612" s="11">
        <v>6.8258770000000002</v>
      </c>
      <c r="AB612" s="11">
        <v>6.8977979999999999</v>
      </c>
      <c r="AC612" s="11">
        <v>6.5487000000000002</v>
      </c>
      <c r="AD612" s="11">
        <v>5.8061480000000003</v>
      </c>
      <c r="AE612" s="11">
        <v>4.992934</v>
      </c>
      <c r="AF612" s="11">
        <v>-0.69035259999999998</v>
      </c>
      <c r="AG612" s="11">
        <v>-0.64509050000000001</v>
      </c>
      <c r="AH612" s="11">
        <v>-0.57120700000000002</v>
      </c>
      <c r="AI612" s="11">
        <v>-0.47171990000000003</v>
      </c>
      <c r="AJ612" s="11">
        <v>-0.46001649999999999</v>
      </c>
      <c r="AK612" s="11">
        <v>-0.36823790000000001</v>
      </c>
      <c r="AL612" s="11">
        <v>-0.44202789999999997</v>
      </c>
      <c r="AM612" s="11">
        <v>-0.37808249999999999</v>
      </c>
      <c r="AN612" s="11">
        <v>-0.2525848</v>
      </c>
      <c r="AO612" s="11">
        <v>-0.29107840000000001</v>
      </c>
      <c r="AP612" s="11">
        <v>-0.1826151</v>
      </c>
      <c r="AQ612" s="11">
        <v>-0.2842133</v>
      </c>
      <c r="AR612" s="11">
        <v>-0.1575925</v>
      </c>
      <c r="AS612" s="11">
        <v>-0.23216029999999999</v>
      </c>
      <c r="AT612" s="11">
        <v>-0.25610179999999999</v>
      </c>
      <c r="AU612" s="11">
        <v>-0.17651030000000001</v>
      </c>
      <c r="AV612" s="11">
        <v>-7.3699399999999998E-2</v>
      </c>
      <c r="AW612" s="11">
        <v>-3.4883000000000002E-3</v>
      </c>
      <c r="AX612" s="11">
        <v>2.1790799999999999E-2</v>
      </c>
      <c r="AY612" s="11">
        <v>9.2209700000000006E-2</v>
      </c>
      <c r="AZ612" s="11">
        <v>4.9692699999999999E-2</v>
      </c>
      <c r="BA612" s="11">
        <v>-0.20419090000000001</v>
      </c>
      <c r="BB612" s="11">
        <v>-0.31716280000000002</v>
      </c>
      <c r="BC612" s="11">
        <v>-0.3346538</v>
      </c>
      <c r="BD612" s="11">
        <v>-0.4849212</v>
      </c>
      <c r="BE612" s="11">
        <v>-0.46306999999999998</v>
      </c>
      <c r="BF612" s="11">
        <v>-0.40965439999999997</v>
      </c>
      <c r="BG612" s="11">
        <v>-0.32483380000000001</v>
      </c>
      <c r="BH612" s="11">
        <v>-0.32944859999999998</v>
      </c>
      <c r="BI612" s="11">
        <v>-0.25219449999999999</v>
      </c>
      <c r="BJ612" s="11">
        <v>-0.3156969</v>
      </c>
      <c r="BK612" s="11">
        <v>-0.2428469</v>
      </c>
      <c r="BL612" s="11">
        <v>-0.1222425</v>
      </c>
      <c r="BM612" s="11">
        <v>-0.13040189999999999</v>
      </c>
      <c r="BN612" s="11">
        <v>-2.8018600000000001E-2</v>
      </c>
      <c r="BO612" s="11">
        <v>-0.12674070000000001</v>
      </c>
      <c r="BP612" s="11">
        <v>5.7888000000000002E-3</v>
      </c>
      <c r="BQ612" s="11">
        <v>-5.18437E-2</v>
      </c>
      <c r="BR612" s="11">
        <v>-7.7346300000000007E-2</v>
      </c>
      <c r="BS612" s="11">
        <v>1.4674299999999999E-2</v>
      </c>
      <c r="BT612" s="11">
        <v>0.1248247</v>
      </c>
      <c r="BU612" s="11">
        <v>0.17780000000000001</v>
      </c>
      <c r="BV612" s="11">
        <v>0.21457409999999999</v>
      </c>
      <c r="BW612" s="11">
        <v>0.2596292</v>
      </c>
      <c r="BX612" s="11">
        <v>0.2087599</v>
      </c>
      <c r="BY612" s="11">
        <v>-3.1279399999999999E-2</v>
      </c>
      <c r="BZ612" s="11">
        <v>-0.16037489999999999</v>
      </c>
      <c r="CA612" s="11">
        <v>-0.18628690000000001</v>
      </c>
      <c r="CB612" s="11">
        <v>-0.27948990000000001</v>
      </c>
      <c r="CC612" s="11">
        <v>-0.28104960000000001</v>
      </c>
      <c r="CD612" s="11">
        <v>-0.24810180000000001</v>
      </c>
      <c r="CE612" s="11">
        <v>-0.17794779999999999</v>
      </c>
      <c r="CF612" s="11">
        <v>-0.19888059999999999</v>
      </c>
      <c r="CG612" s="11">
        <v>-0.1361511</v>
      </c>
      <c r="CH612" s="11">
        <v>-0.1893658</v>
      </c>
      <c r="CI612" s="11">
        <v>-0.10761129999999999</v>
      </c>
      <c r="CJ612" s="11">
        <v>8.0999000000000002E-3</v>
      </c>
      <c r="CK612" s="11">
        <v>3.0274599999999999E-2</v>
      </c>
      <c r="CL612" s="11">
        <v>0.12657789999999999</v>
      </c>
      <c r="CM612" s="11">
        <v>3.0731999999999999E-2</v>
      </c>
      <c r="CN612" s="11">
        <v>0.16917009999999999</v>
      </c>
      <c r="CO612" s="11">
        <v>0.1284729</v>
      </c>
      <c r="CP612" s="11">
        <v>0.1014092</v>
      </c>
      <c r="CQ612" s="11">
        <v>0.20585899999999999</v>
      </c>
      <c r="CR612" s="11">
        <v>0.32334869999999999</v>
      </c>
      <c r="CS612" s="11">
        <v>0.35908830000000003</v>
      </c>
      <c r="CT612" s="11">
        <v>0.40735739999999998</v>
      </c>
      <c r="CU612" s="11">
        <v>0.4270487</v>
      </c>
      <c r="CV612" s="11">
        <v>0.36782710000000002</v>
      </c>
      <c r="CW612" s="11">
        <v>0.14163210000000001</v>
      </c>
      <c r="CX612" s="11">
        <v>-3.5871000000000002E-3</v>
      </c>
      <c r="CY612" s="11">
        <v>-3.7920000000000002E-2</v>
      </c>
      <c r="CZ612" s="11">
        <v>0.1248934</v>
      </c>
      <c r="DA612" s="11">
        <v>0.1106606</v>
      </c>
      <c r="DB612" s="11">
        <v>9.8216999999999999E-2</v>
      </c>
      <c r="DC612" s="11">
        <v>8.9300400000000002E-2</v>
      </c>
      <c r="DD612" s="11">
        <v>7.9379699999999997E-2</v>
      </c>
      <c r="DE612" s="11">
        <v>7.0549399999999998E-2</v>
      </c>
      <c r="DF612" s="11">
        <v>7.6803800000000005E-2</v>
      </c>
      <c r="DG612" s="11">
        <v>8.2217399999999996E-2</v>
      </c>
      <c r="DH612" s="11">
        <v>7.9242499999999993E-2</v>
      </c>
      <c r="DI612" s="11">
        <v>9.7684400000000005E-2</v>
      </c>
      <c r="DJ612" s="11">
        <v>9.3988000000000002E-2</v>
      </c>
      <c r="DK612" s="11">
        <v>9.5736600000000005E-2</v>
      </c>
      <c r="DL612" s="11">
        <v>9.9328799999999995E-2</v>
      </c>
      <c r="DM612" s="11">
        <v>0.10962470000000001</v>
      </c>
      <c r="DN612" s="11">
        <v>0.1086756</v>
      </c>
      <c r="DO612" s="11">
        <v>0.116232</v>
      </c>
      <c r="DP612" s="11">
        <v>0.120694</v>
      </c>
      <c r="DQ612" s="11">
        <v>0.11021549999999999</v>
      </c>
      <c r="DR612" s="11">
        <v>0.1172039</v>
      </c>
      <c r="DS612" s="11">
        <v>0.10178379999999999</v>
      </c>
      <c r="DT612" s="11">
        <v>9.6706E-2</v>
      </c>
      <c r="DU612" s="11">
        <v>0.1051227</v>
      </c>
      <c r="DV612" s="11">
        <v>9.5320199999999994E-2</v>
      </c>
      <c r="DW612" s="11">
        <v>9.0200699999999995E-2</v>
      </c>
      <c r="DX612" s="11">
        <v>1.8252269999999999</v>
      </c>
      <c r="DY612" s="11">
        <v>7.9063599999999998E-2</v>
      </c>
      <c r="DZ612" s="11">
        <v>0.1245807</v>
      </c>
      <c r="EA612" s="11">
        <v>67.665749000000005</v>
      </c>
      <c r="EB612" s="11">
        <v>69.109206999999998</v>
      </c>
      <c r="EC612" s="11">
        <v>67.714591999999996</v>
      </c>
      <c r="ED612" s="11">
        <v>66.372428999999997</v>
      </c>
      <c r="EE612" s="11">
        <v>66.206351999999995</v>
      </c>
      <c r="EF612" s="11">
        <v>64.786216999999994</v>
      </c>
      <c r="EG612" s="11">
        <v>65.995795999999999</v>
      </c>
      <c r="EH612" s="11">
        <v>66.962196000000006</v>
      </c>
      <c r="EI612" s="11">
        <v>68.461822999999995</v>
      </c>
      <c r="EJ612" s="11">
        <v>69.389663999999996</v>
      </c>
      <c r="EK612" s="11">
        <v>69.984924000000007</v>
      </c>
      <c r="EL612" s="11">
        <v>70.098006999999996</v>
      </c>
      <c r="EM612" s="11">
        <v>69.428864000000004</v>
      </c>
      <c r="EN612" s="11">
        <v>74.735703000000001</v>
      </c>
      <c r="EO612" s="11">
        <v>73.782768000000004</v>
      </c>
      <c r="EP612" s="11">
        <v>72.562302000000003</v>
      </c>
      <c r="EQ612" s="11">
        <v>71.971244999999996</v>
      </c>
      <c r="ER612" s="11">
        <v>70.585243000000006</v>
      </c>
      <c r="ES612" s="11">
        <v>69.549492000000001</v>
      </c>
      <c r="ET612" s="11">
        <v>67.668930000000003</v>
      </c>
      <c r="EU612" s="11">
        <v>66.869895999999997</v>
      </c>
      <c r="EV612" s="11">
        <v>65.791709999999995</v>
      </c>
      <c r="EW612" s="11">
        <v>65.122237999999996</v>
      </c>
      <c r="EX612" s="11">
        <v>65.655356999999995</v>
      </c>
      <c r="EY612" s="11">
        <v>0</v>
      </c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HY612" s="37"/>
      <c r="IA612" s="37"/>
    </row>
    <row r="613" spans="1:235" x14ac:dyDescent="0.2">
      <c r="A613" t="s">
        <v>112</v>
      </c>
      <c r="B613" t="s">
        <v>136</v>
      </c>
      <c r="C613" t="s">
        <v>0</v>
      </c>
      <c r="D613" t="s">
        <v>135</v>
      </c>
      <c r="E613" s="38" t="s">
        <v>215</v>
      </c>
      <c r="F613" t="s">
        <v>107</v>
      </c>
      <c r="G613" s="11">
        <v>5833</v>
      </c>
      <c r="H613" s="11">
        <v>3.2168929999999998</v>
      </c>
      <c r="I613" s="11">
        <v>2.8607019999999999</v>
      </c>
      <c r="J613" s="11">
        <v>2.5706060000000002</v>
      </c>
      <c r="K613" s="11">
        <v>2.438075</v>
      </c>
      <c r="L613" s="11">
        <v>2.3999609999999998</v>
      </c>
      <c r="M613" s="11">
        <v>2.3994499999999999</v>
      </c>
      <c r="N613" s="11">
        <v>2.427492</v>
      </c>
      <c r="O613" s="11">
        <v>2.8088419999999998</v>
      </c>
      <c r="P613" s="11">
        <v>3.1142180000000002</v>
      </c>
      <c r="Q613" s="11">
        <v>3.3742019999999999</v>
      </c>
      <c r="R613" s="11">
        <v>3.8534679999999999</v>
      </c>
      <c r="S613" s="11">
        <v>4.3617889999999999</v>
      </c>
      <c r="T613" s="11">
        <v>5.0450920000000004</v>
      </c>
      <c r="U613" s="11">
        <v>5.5577040000000002</v>
      </c>
      <c r="V613" s="11">
        <v>6.0271809999999997</v>
      </c>
      <c r="W613" s="11">
        <v>6.5247019999999996</v>
      </c>
      <c r="X613" s="11">
        <v>6.830546</v>
      </c>
      <c r="Y613" s="11">
        <v>7.3576269999999999</v>
      </c>
      <c r="Z613" s="11">
        <v>7.2510209999999997</v>
      </c>
      <c r="AA613" s="11">
        <v>6.7034599999999998</v>
      </c>
      <c r="AB613" s="11">
        <v>6.2468969999999997</v>
      </c>
      <c r="AC613" s="11">
        <v>5.7850520000000003</v>
      </c>
      <c r="AD613" s="11">
        <v>5.0078820000000004</v>
      </c>
      <c r="AE613" s="11">
        <v>4.212053</v>
      </c>
      <c r="AF613" s="11">
        <v>-0.64488040000000002</v>
      </c>
      <c r="AG613" s="11">
        <v>-0.5786365</v>
      </c>
      <c r="AH613" s="11">
        <v>-0.54931280000000005</v>
      </c>
      <c r="AI613" s="11">
        <v>-0.47440979999999999</v>
      </c>
      <c r="AJ613" s="11">
        <v>-0.42137459999999999</v>
      </c>
      <c r="AK613" s="11">
        <v>-0.30754910000000002</v>
      </c>
      <c r="AL613" s="11">
        <v>-0.37707980000000002</v>
      </c>
      <c r="AM613" s="11">
        <v>-0.25531749999999998</v>
      </c>
      <c r="AN613" s="11">
        <v>-0.1649361</v>
      </c>
      <c r="AO613" s="11">
        <v>-0.17294300000000001</v>
      </c>
      <c r="AP613" s="11">
        <v>-0.10968079999999999</v>
      </c>
      <c r="AQ613" s="11">
        <v>-0.19167000000000001</v>
      </c>
      <c r="AR613" s="11">
        <v>-9.1460100000000003E-2</v>
      </c>
      <c r="AS613" s="11">
        <v>-0.14075499999999999</v>
      </c>
      <c r="AT613" s="11">
        <v>-0.16710369999999999</v>
      </c>
      <c r="AU613" s="11">
        <v>-0.1104542</v>
      </c>
      <c r="AV613" s="11">
        <v>-2.00117E-2</v>
      </c>
      <c r="AW613" s="11">
        <v>3.6554299999999998E-2</v>
      </c>
      <c r="AX613" s="11">
        <v>1.00506E-2</v>
      </c>
      <c r="AY613" s="11">
        <v>8.8852899999999999E-2</v>
      </c>
      <c r="AZ613" s="11">
        <v>7.0325399999999996E-2</v>
      </c>
      <c r="BA613" s="11">
        <v>-0.19092500000000001</v>
      </c>
      <c r="BB613" s="11">
        <v>-0.31398399999999999</v>
      </c>
      <c r="BC613" s="11">
        <v>-0.32163510000000001</v>
      </c>
      <c r="BD613" s="11">
        <v>-0.45931650000000002</v>
      </c>
      <c r="BE613" s="11">
        <v>-0.41488930000000002</v>
      </c>
      <c r="BF613" s="11">
        <v>-0.40553220000000001</v>
      </c>
      <c r="BG613" s="11">
        <v>-0.34917670000000001</v>
      </c>
      <c r="BH613" s="11">
        <v>-0.30893609999999999</v>
      </c>
      <c r="BI613" s="11">
        <v>-0.212649</v>
      </c>
      <c r="BJ613" s="11">
        <v>-0.2809064</v>
      </c>
      <c r="BK613" s="11">
        <v>-0.1636852</v>
      </c>
      <c r="BL613" s="11">
        <v>-7.1528999999999995E-2</v>
      </c>
      <c r="BM613" s="11">
        <v>-6.8028699999999998E-2</v>
      </c>
      <c r="BN613" s="11">
        <v>9.5522999999999997E-3</v>
      </c>
      <c r="BO613" s="11">
        <v>-7.0839899999999997E-2</v>
      </c>
      <c r="BP613" s="11">
        <v>3.3828700000000003E-2</v>
      </c>
      <c r="BQ613" s="11">
        <v>6.0561E-3</v>
      </c>
      <c r="BR613" s="11">
        <v>-1.31866E-2</v>
      </c>
      <c r="BS613" s="11">
        <v>6.2511800000000006E-2</v>
      </c>
      <c r="BT613" s="11">
        <v>0.1688965</v>
      </c>
      <c r="BU613" s="11">
        <v>0.22475870000000001</v>
      </c>
      <c r="BV613" s="11">
        <v>0.18263660000000001</v>
      </c>
      <c r="BW613" s="11">
        <v>0.241228</v>
      </c>
      <c r="BX613" s="11">
        <v>0.22305649999999999</v>
      </c>
      <c r="BY613" s="11">
        <v>-2.6455200000000002E-2</v>
      </c>
      <c r="BZ613" s="11">
        <v>-0.17175470000000001</v>
      </c>
      <c r="CA613" s="11">
        <v>-0.18226800000000001</v>
      </c>
      <c r="CB613" s="11">
        <v>-0.27375260000000001</v>
      </c>
      <c r="CC613" s="11">
        <v>-0.25114219999999998</v>
      </c>
      <c r="CD613" s="11">
        <v>-0.26175169999999998</v>
      </c>
      <c r="CE613" s="11">
        <v>-0.22394359999999999</v>
      </c>
      <c r="CF613" s="11">
        <v>-0.19649749999999999</v>
      </c>
      <c r="CG613" s="11">
        <v>-0.1177489</v>
      </c>
      <c r="CH613" s="11">
        <v>-0.18473310000000001</v>
      </c>
      <c r="CI613" s="11">
        <v>-7.2052900000000003E-2</v>
      </c>
      <c r="CJ613" s="11">
        <v>2.1878000000000002E-2</v>
      </c>
      <c r="CK613" s="11">
        <v>3.68857E-2</v>
      </c>
      <c r="CL613" s="11">
        <v>0.1287855</v>
      </c>
      <c r="CM613" s="11">
        <v>4.9990100000000003E-2</v>
      </c>
      <c r="CN613" s="11">
        <v>0.15911739999999999</v>
      </c>
      <c r="CO613" s="11">
        <v>0.15286730000000001</v>
      </c>
      <c r="CP613" s="11">
        <v>0.14073050000000001</v>
      </c>
      <c r="CQ613" s="11">
        <v>0.23547779999999999</v>
      </c>
      <c r="CR613" s="11">
        <v>0.35780469999999998</v>
      </c>
      <c r="CS613" s="11">
        <v>0.41296300000000002</v>
      </c>
      <c r="CT613" s="11">
        <v>0.3552225</v>
      </c>
      <c r="CU613" s="11">
        <v>0.39360309999999998</v>
      </c>
      <c r="CV613" s="11">
        <v>0.3757875</v>
      </c>
      <c r="CW613" s="11">
        <v>0.13801459999999999</v>
      </c>
      <c r="CX613" s="11">
        <v>-2.95254E-2</v>
      </c>
      <c r="CY613" s="11">
        <v>-4.2900899999999999E-2</v>
      </c>
      <c r="CZ613" s="11">
        <v>0.1128149</v>
      </c>
      <c r="DA613" s="11">
        <v>9.9551200000000006E-2</v>
      </c>
      <c r="DB613" s="11">
        <v>8.7412400000000001E-2</v>
      </c>
      <c r="DC613" s="11">
        <v>7.6136300000000004E-2</v>
      </c>
      <c r="DD613" s="11">
        <v>6.8357799999999996E-2</v>
      </c>
      <c r="DE613" s="11">
        <v>5.7695200000000002E-2</v>
      </c>
      <c r="DF613" s="11">
        <v>5.8469199999999999E-2</v>
      </c>
      <c r="DG613" s="11">
        <v>5.5708500000000001E-2</v>
      </c>
      <c r="DH613" s="11">
        <v>5.6787400000000002E-2</v>
      </c>
      <c r="DI613" s="11">
        <v>6.3783400000000004E-2</v>
      </c>
      <c r="DJ613" s="11">
        <v>7.24886E-2</v>
      </c>
      <c r="DK613" s="11">
        <v>7.3459399999999994E-2</v>
      </c>
      <c r="DL613" s="11">
        <v>7.6170199999999993E-2</v>
      </c>
      <c r="DM613" s="11">
        <v>8.9254799999999995E-2</v>
      </c>
      <c r="DN613" s="11">
        <v>9.3575000000000005E-2</v>
      </c>
      <c r="DO613" s="11">
        <v>0.1051559</v>
      </c>
      <c r="DP613" s="11">
        <v>0.11484800000000001</v>
      </c>
      <c r="DQ613" s="11">
        <v>0.1144201</v>
      </c>
      <c r="DR613" s="11">
        <v>0.1049248</v>
      </c>
      <c r="DS613" s="11">
        <v>9.2637499999999998E-2</v>
      </c>
      <c r="DT613" s="11">
        <v>9.2853900000000003E-2</v>
      </c>
      <c r="DU613" s="11">
        <v>9.9990599999999999E-2</v>
      </c>
      <c r="DV613" s="11">
        <v>8.6469299999999999E-2</v>
      </c>
      <c r="DW613" s="11">
        <v>8.4729200000000005E-2</v>
      </c>
      <c r="DX613" s="11">
        <v>1.50214</v>
      </c>
      <c r="DY613" s="11">
        <v>6.4075499999999994E-2</v>
      </c>
      <c r="DZ613" s="11">
        <v>0.1082198</v>
      </c>
      <c r="EA613" s="11">
        <v>66.143822</v>
      </c>
      <c r="EB613" s="11">
        <v>66.630684000000002</v>
      </c>
      <c r="EC613" s="11">
        <v>65.580078</v>
      </c>
      <c r="ED613" s="11">
        <v>64.353690999999998</v>
      </c>
      <c r="EE613" s="11">
        <v>63.846592000000001</v>
      </c>
      <c r="EF613" s="11">
        <v>63.242187999999999</v>
      </c>
      <c r="EG613" s="11">
        <v>65.092155000000005</v>
      </c>
      <c r="EH613" s="11">
        <v>68.449928</v>
      </c>
      <c r="EI613" s="11">
        <v>71.689278000000002</v>
      </c>
      <c r="EJ613" s="11">
        <v>74.782318000000004</v>
      </c>
      <c r="EK613" s="11">
        <v>76.966621000000004</v>
      </c>
      <c r="EL613" s="11">
        <v>78.706672999999995</v>
      </c>
      <c r="EM613" s="11">
        <v>78.948859999999996</v>
      </c>
      <c r="EN613" s="11">
        <v>81.505859000000001</v>
      </c>
      <c r="EO613" s="11">
        <v>80.636718999999999</v>
      </c>
      <c r="EP613" s="11">
        <v>80.645065000000002</v>
      </c>
      <c r="EQ613" s="11">
        <v>79.484734000000003</v>
      </c>
      <c r="ER613" s="11">
        <v>76.880324999999999</v>
      </c>
      <c r="ES613" s="11">
        <v>75.079719999999995</v>
      </c>
      <c r="ET613" s="11">
        <v>71.657494</v>
      </c>
      <c r="EU613" s="11">
        <v>69.832206999999997</v>
      </c>
      <c r="EV613" s="11">
        <v>68.160865999999999</v>
      </c>
      <c r="EW613" s="11">
        <v>66.398437999999999</v>
      </c>
      <c r="EX613" s="11">
        <v>65.511893999999998</v>
      </c>
      <c r="EY613" s="11">
        <v>0</v>
      </c>
      <c r="EZ613" s="11"/>
      <c r="FA613" s="11"/>
      <c r="FB613" s="11"/>
      <c r="FC613" s="11"/>
      <c r="FD613" s="11"/>
      <c r="FE613" s="11"/>
      <c r="FF613" s="11"/>
      <c r="FG613" s="11"/>
      <c r="FH613" s="11"/>
      <c r="FI613" s="11"/>
      <c r="FJ613" s="11"/>
      <c r="FK613" s="11"/>
      <c r="FL613" s="11"/>
      <c r="FM613" s="11"/>
      <c r="FN613" s="11"/>
      <c r="FO613" s="11"/>
      <c r="FP613" s="11"/>
      <c r="FQ613" s="11"/>
      <c r="FR613" s="11"/>
      <c r="FS613" s="11"/>
      <c r="FT613" s="11"/>
      <c r="FU613" s="11"/>
      <c r="FV613" s="11"/>
      <c r="HY613" s="37"/>
      <c r="IA613" s="37"/>
    </row>
    <row r="614" spans="1:235" x14ac:dyDescent="0.2">
      <c r="A614" t="s">
        <v>112</v>
      </c>
      <c r="B614" t="s">
        <v>136</v>
      </c>
      <c r="C614" t="s">
        <v>0</v>
      </c>
      <c r="D614" t="s">
        <v>135</v>
      </c>
      <c r="E614" s="38" t="s">
        <v>121</v>
      </c>
      <c r="F614" t="s">
        <v>105</v>
      </c>
      <c r="G614" s="11">
        <v>15454</v>
      </c>
      <c r="H614" s="11">
        <v>5.9438199999999997</v>
      </c>
      <c r="I614" s="11">
        <v>5.3888730000000002</v>
      </c>
      <c r="J614" s="11">
        <v>5.0776380000000003</v>
      </c>
      <c r="K614" s="11">
        <v>4.8614730000000002</v>
      </c>
      <c r="L614" s="11">
        <v>4.8637969999999999</v>
      </c>
      <c r="M614" s="11">
        <v>5.1536780000000002</v>
      </c>
      <c r="N614" s="11">
        <v>5.6390469999999997</v>
      </c>
      <c r="O614" s="11">
        <v>6.3744339999999999</v>
      </c>
      <c r="P614" s="11">
        <v>6.8347030000000002</v>
      </c>
      <c r="Q614" s="11">
        <v>7.0922109999999998</v>
      </c>
      <c r="R614" s="11">
        <v>7.4155660000000001</v>
      </c>
      <c r="S614" s="11">
        <v>7.5762400000000003</v>
      </c>
      <c r="T614" s="11">
        <v>8.1532669999999996</v>
      </c>
      <c r="U614" s="11">
        <v>8.2980540000000005</v>
      </c>
      <c r="V614" s="11">
        <v>8.4930690000000002</v>
      </c>
      <c r="W614" s="11">
        <v>8.9198260000000005</v>
      </c>
      <c r="X614" s="11">
        <v>9.2942739999999997</v>
      </c>
      <c r="Y614" s="11">
        <v>10.095739999999999</v>
      </c>
      <c r="Z614" s="11">
        <v>10.435219999999999</v>
      </c>
      <c r="AA614" s="11">
        <v>10.29275</v>
      </c>
      <c r="AB614" s="11">
        <v>10.303929999999999</v>
      </c>
      <c r="AC614" s="11">
        <v>9.6347810000000003</v>
      </c>
      <c r="AD614" s="11">
        <v>8.5740780000000001</v>
      </c>
      <c r="AE614" s="11">
        <v>7.306241</v>
      </c>
      <c r="AF614" s="11">
        <v>-1.6783459999999999</v>
      </c>
      <c r="AG614" s="11">
        <v>-1.532986</v>
      </c>
      <c r="AH614" s="11">
        <v>-1.315272</v>
      </c>
      <c r="AI614" s="11">
        <v>-1.1539010000000001</v>
      </c>
      <c r="AJ614" s="11">
        <v>-0.98897860000000004</v>
      </c>
      <c r="AK614" s="11">
        <v>-0.77575859999999996</v>
      </c>
      <c r="AL614" s="11">
        <v>-0.73590920000000004</v>
      </c>
      <c r="AM614" s="11">
        <v>-0.62538680000000002</v>
      </c>
      <c r="AN614" s="11">
        <v>-0.51621550000000005</v>
      </c>
      <c r="AO614" s="11">
        <v>-0.48759839999999999</v>
      </c>
      <c r="AP614" s="11">
        <v>-0.4280832</v>
      </c>
      <c r="AQ614" s="11">
        <v>-0.57545550000000001</v>
      </c>
      <c r="AR614" s="11">
        <v>-0.35222890000000001</v>
      </c>
      <c r="AS614" s="11">
        <v>-0.44778289999999998</v>
      </c>
      <c r="AT614" s="11">
        <v>-0.50252229999999998</v>
      </c>
      <c r="AU614" s="11">
        <v>-0.41978710000000002</v>
      </c>
      <c r="AV614" s="11">
        <v>-0.36507869999999998</v>
      </c>
      <c r="AW614" s="11">
        <v>-0.2323962</v>
      </c>
      <c r="AX614" s="11">
        <v>-0.13081950000000001</v>
      </c>
      <c r="AY614" s="11">
        <v>-4.7805899999999998E-2</v>
      </c>
      <c r="AZ614" s="11">
        <v>-0.13816329999999999</v>
      </c>
      <c r="BA614" s="11">
        <v>-0.58708470000000001</v>
      </c>
      <c r="BB614" s="11">
        <v>-0.70142979999999999</v>
      </c>
      <c r="BC614" s="11">
        <v>-0.75683239999999996</v>
      </c>
      <c r="BD614" s="11">
        <v>-1.3085659999999999</v>
      </c>
      <c r="BE614" s="11">
        <v>-1.212296</v>
      </c>
      <c r="BF614" s="11">
        <v>-1.0307470000000001</v>
      </c>
      <c r="BG614" s="11">
        <v>-0.89254750000000005</v>
      </c>
      <c r="BH614" s="11">
        <v>-0.76557799999999998</v>
      </c>
      <c r="BI614" s="11">
        <v>-0.58040409999999998</v>
      </c>
      <c r="BJ614" s="11">
        <v>-0.53814589999999995</v>
      </c>
      <c r="BK614" s="11">
        <v>-0.41845749999999998</v>
      </c>
      <c r="BL614" s="11">
        <v>-0.30932890000000002</v>
      </c>
      <c r="BM614" s="11">
        <v>-0.26847349999999998</v>
      </c>
      <c r="BN614" s="11">
        <v>-0.19650609999999999</v>
      </c>
      <c r="BO614" s="11">
        <v>-0.34437279999999998</v>
      </c>
      <c r="BP614" s="11">
        <v>-0.13070100000000001</v>
      </c>
      <c r="BQ614" s="11">
        <v>-0.20730129999999999</v>
      </c>
      <c r="BR614" s="11">
        <v>-0.23096140000000001</v>
      </c>
      <c r="BS614" s="11">
        <v>-0.1402504</v>
      </c>
      <c r="BT614" s="11">
        <v>-7.0664500000000005E-2</v>
      </c>
      <c r="BU614" s="11">
        <v>6.2506000000000006E-2</v>
      </c>
      <c r="BV614" s="11">
        <v>0.14862159999999999</v>
      </c>
      <c r="BW614" s="11">
        <v>0.20728279999999999</v>
      </c>
      <c r="BX614" s="11">
        <v>0.1142266</v>
      </c>
      <c r="BY614" s="11">
        <v>-0.33505099999999999</v>
      </c>
      <c r="BZ614" s="11">
        <v>-0.45303300000000002</v>
      </c>
      <c r="CA614" s="11">
        <v>-0.51897530000000003</v>
      </c>
      <c r="CB614" s="11">
        <v>-0.9387858</v>
      </c>
      <c r="CC614" s="11">
        <v>-0.89160539999999999</v>
      </c>
      <c r="CD614" s="11">
        <v>-0.74622230000000001</v>
      </c>
      <c r="CE614" s="11">
        <v>-0.63119409999999998</v>
      </c>
      <c r="CF614" s="11">
        <v>-0.54217740000000003</v>
      </c>
      <c r="CG614" s="11">
        <v>-0.38504969999999999</v>
      </c>
      <c r="CH614" s="11">
        <v>-0.34038259999999998</v>
      </c>
      <c r="CI614" s="11">
        <v>-0.2115281</v>
      </c>
      <c r="CJ614" s="11">
        <v>-0.1024422</v>
      </c>
      <c r="CK614" s="11">
        <v>-4.9348599999999999E-2</v>
      </c>
      <c r="CL614" s="11">
        <v>3.5070999999999998E-2</v>
      </c>
      <c r="CM614" s="11">
        <v>-0.1132901</v>
      </c>
      <c r="CN614" s="11">
        <v>9.0826900000000002E-2</v>
      </c>
      <c r="CO614" s="11">
        <v>3.3180300000000003E-2</v>
      </c>
      <c r="CP614" s="11">
        <v>4.0599499999999997E-2</v>
      </c>
      <c r="CQ614" s="11">
        <v>0.1392864</v>
      </c>
      <c r="CR614" s="11">
        <v>0.2237497</v>
      </c>
      <c r="CS614" s="11">
        <v>0.35740830000000001</v>
      </c>
      <c r="CT614" s="11">
        <v>0.42806270000000002</v>
      </c>
      <c r="CU614" s="11">
        <v>0.46237159999999999</v>
      </c>
      <c r="CV614" s="11">
        <v>0.36661640000000001</v>
      </c>
      <c r="CW614" s="11">
        <v>-8.3017300000000002E-2</v>
      </c>
      <c r="CX614" s="11">
        <v>-0.20463619999999999</v>
      </c>
      <c r="CY614" s="11">
        <v>-0.28111829999999999</v>
      </c>
      <c r="CZ614" s="11">
        <v>0.22481029999999999</v>
      </c>
      <c r="DA614" s="11">
        <v>0.1949659</v>
      </c>
      <c r="DB614" s="11">
        <v>0.17297879999999999</v>
      </c>
      <c r="DC614" s="11">
        <v>0.15889159999999999</v>
      </c>
      <c r="DD614" s="11">
        <v>0.13581789999999999</v>
      </c>
      <c r="DE614" s="11">
        <v>0.1187671</v>
      </c>
      <c r="DF614" s="11">
        <v>0.12023150000000001</v>
      </c>
      <c r="DG614" s="11">
        <v>0.1258041</v>
      </c>
      <c r="DH614" s="11">
        <v>0.1257781</v>
      </c>
      <c r="DI614" s="11">
        <v>0.13321849999999999</v>
      </c>
      <c r="DJ614" s="11">
        <v>0.14078889999999999</v>
      </c>
      <c r="DK614" s="11">
        <v>0.14048830000000001</v>
      </c>
      <c r="DL614" s="11">
        <v>0.1346794</v>
      </c>
      <c r="DM614" s="11">
        <v>0.14620240000000001</v>
      </c>
      <c r="DN614" s="11">
        <v>0.1650973</v>
      </c>
      <c r="DO614" s="11">
        <v>0.16994629999999999</v>
      </c>
      <c r="DP614" s="11">
        <v>0.17899109999999999</v>
      </c>
      <c r="DQ614" s="11">
        <v>0.1792879</v>
      </c>
      <c r="DR614" s="11">
        <v>0.16988809999999999</v>
      </c>
      <c r="DS614" s="11">
        <v>0.1550829</v>
      </c>
      <c r="DT614" s="11">
        <v>0.1534421</v>
      </c>
      <c r="DU614" s="11">
        <v>0.15322559999999999</v>
      </c>
      <c r="DV614" s="11">
        <v>0.1510145</v>
      </c>
      <c r="DW614" s="11">
        <v>0.14460680000000001</v>
      </c>
      <c r="DX614" s="11">
        <v>2.582068</v>
      </c>
      <c r="DY614" s="11">
        <v>0.1070082</v>
      </c>
      <c r="DZ614" s="11">
        <v>0.16575129999999999</v>
      </c>
      <c r="EA614" s="11">
        <v>63.000214</v>
      </c>
      <c r="EB614" s="11">
        <v>63.761169000000002</v>
      </c>
      <c r="EC614" s="11">
        <v>63.10989</v>
      </c>
      <c r="ED614" s="11">
        <v>62.462420999999999</v>
      </c>
      <c r="EE614" s="11">
        <v>62.119433999999998</v>
      </c>
      <c r="EF614" s="11">
        <v>61.926116999999998</v>
      </c>
      <c r="EG614" s="11">
        <v>62.185302999999998</v>
      </c>
      <c r="EH614" s="11">
        <v>62.983978</v>
      </c>
      <c r="EI614" s="11">
        <v>64.158989000000005</v>
      </c>
      <c r="EJ614" s="11">
        <v>65.828896</v>
      </c>
      <c r="EK614" s="11">
        <v>67.243279000000001</v>
      </c>
      <c r="EL614" s="11">
        <v>68.133133000000001</v>
      </c>
      <c r="EM614" s="11">
        <v>68.701133999999996</v>
      </c>
      <c r="EN614" s="11">
        <v>71.071037000000004</v>
      </c>
      <c r="EO614" s="11">
        <v>70.220489999999998</v>
      </c>
      <c r="EP614" s="11">
        <v>69.339202999999998</v>
      </c>
      <c r="EQ614" s="11">
        <v>68.357979</v>
      </c>
      <c r="ER614" s="11">
        <v>67.191963000000001</v>
      </c>
      <c r="ES614" s="11">
        <v>65.745238999999998</v>
      </c>
      <c r="ET614" s="11">
        <v>64.003394999999998</v>
      </c>
      <c r="EU614" s="11">
        <v>62.957889999999999</v>
      </c>
      <c r="EV614" s="11">
        <v>62.430145000000003</v>
      </c>
      <c r="EW614" s="11">
        <v>62.160156000000001</v>
      </c>
      <c r="EX614" s="11">
        <v>62.126446000000001</v>
      </c>
      <c r="EY614" s="11">
        <v>0</v>
      </c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HY614" s="37"/>
      <c r="IA614" s="37"/>
    </row>
    <row r="615" spans="1:235" x14ac:dyDescent="0.2">
      <c r="A615" t="s">
        <v>112</v>
      </c>
      <c r="B615" t="s">
        <v>136</v>
      </c>
      <c r="C615" t="s">
        <v>0</v>
      </c>
      <c r="D615" t="s">
        <v>135</v>
      </c>
      <c r="E615" s="38" t="s">
        <v>121</v>
      </c>
      <c r="F615" t="s">
        <v>106</v>
      </c>
      <c r="G615" s="11">
        <v>9595</v>
      </c>
      <c r="H615" s="11">
        <v>3.459873</v>
      </c>
      <c r="I615" s="11">
        <v>3.1524239999999999</v>
      </c>
      <c r="J615" s="11">
        <v>2.9966889999999999</v>
      </c>
      <c r="K615" s="11">
        <v>2.8735789999999999</v>
      </c>
      <c r="L615" s="11">
        <v>2.8247559999999998</v>
      </c>
      <c r="M615" s="11">
        <v>2.9949509999999999</v>
      </c>
      <c r="N615" s="11">
        <v>3.281088</v>
      </c>
      <c r="O615" s="11">
        <v>3.6962929999999998</v>
      </c>
      <c r="P615" s="11">
        <v>4.0017500000000004</v>
      </c>
      <c r="Q615" s="11">
        <v>4.1183339999999999</v>
      </c>
      <c r="R615" s="11">
        <v>4.269609</v>
      </c>
      <c r="S615" s="11">
        <v>4.3379640000000004</v>
      </c>
      <c r="T615" s="11">
        <v>4.6019459999999999</v>
      </c>
      <c r="U615" s="11">
        <v>4.5608250000000004</v>
      </c>
      <c r="V615" s="11">
        <v>4.5540789999999998</v>
      </c>
      <c r="W615" s="11">
        <v>4.7001949999999999</v>
      </c>
      <c r="X615" s="11">
        <v>4.9079879999999996</v>
      </c>
      <c r="Y615" s="11">
        <v>5.38117</v>
      </c>
      <c r="Z615" s="11">
        <v>5.7105069999999998</v>
      </c>
      <c r="AA615" s="11">
        <v>5.7283970000000002</v>
      </c>
      <c r="AB615" s="11">
        <v>5.8211050000000002</v>
      </c>
      <c r="AC615" s="11">
        <v>5.4577710000000002</v>
      </c>
      <c r="AD615" s="11">
        <v>4.8870209999999998</v>
      </c>
      <c r="AE615" s="11">
        <v>4.1840229999999998</v>
      </c>
      <c r="AF615" s="11">
        <v>-0.88959969999999999</v>
      </c>
      <c r="AG615" s="11">
        <v>-0.81852970000000003</v>
      </c>
      <c r="AH615" s="11">
        <v>-0.67536819999999997</v>
      </c>
      <c r="AI615" s="11">
        <v>-0.584839</v>
      </c>
      <c r="AJ615" s="11">
        <v>-0.52299669999999998</v>
      </c>
      <c r="AK615" s="11">
        <v>-0.41791600000000001</v>
      </c>
      <c r="AL615" s="11">
        <v>-0.40901959999999998</v>
      </c>
      <c r="AM615" s="11">
        <v>-0.41998659999999999</v>
      </c>
      <c r="AN615" s="11">
        <v>-0.34071869999999999</v>
      </c>
      <c r="AO615" s="11">
        <v>-0.33883219999999997</v>
      </c>
      <c r="AP615" s="11">
        <v>-0.30423749999999999</v>
      </c>
      <c r="AQ615" s="11">
        <v>-0.35776029999999998</v>
      </c>
      <c r="AR615" s="11">
        <v>-0.2323057</v>
      </c>
      <c r="AS615" s="11">
        <v>-0.30884660000000003</v>
      </c>
      <c r="AT615" s="11">
        <v>-0.35116229999999998</v>
      </c>
      <c r="AU615" s="11">
        <v>-0.31374259999999998</v>
      </c>
      <c r="AV615" s="11">
        <v>-0.2716808</v>
      </c>
      <c r="AW615" s="11">
        <v>-0.2053209</v>
      </c>
      <c r="AX615" s="11">
        <v>-9.2995099999999997E-2</v>
      </c>
      <c r="AY615" s="11">
        <v>-5.3834300000000002E-2</v>
      </c>
      <c r="AZ615" s="11">
        <v>-9.6994700000000003E-2</v>
      </c>
      <c r="BA615" s="11">
        <v>-0.36797249999999998</v>
      </c>
      <c r="BB615" s="11">
        <v>-0.4269886</v>
      </c>
      <c r="BC615" s="11">
        <v>-0.4384691</v>
      </c>
      <c r="BD615" s="11">
        <v>-0.67263220000000001</v>
      </c>
      <c r="BE615" s="11">
        <v>-0.63077269999999996</v>
      </c>
      <c r="BF615" s="11">
        <v>-0.51260300000000003</v>
      </c>
      <c r="BG615" s="11">
        <v>-0.43772179999999999</v>
      </c>
      <c r="BH615" s="11">
        <v>-0.3991227</v>
      </c>
      <c r="BI615" s="11">
        <v>-0.30351250000000002</v>
      </c>
      <c r="BJ615" s="11">
        <v>-0.2839373</v>
      </c>
      <c r="BK615" s="11">
        <v>-0.28296769999999999</v>
      </c>
      <c r="BL615" s="11">
        <v>-0.2043471</v>
      </c>
      <c r="BM615" s="11">
        <v>-0.198127</v>
      </c>
      <c r="BN615" s="11">
        <v>-0.15023790000000001</v>
      </c>
      <c r="BO615" s="11">
        <v>-0.20656579999999999</v>
      </c>
      <c r="BP615" s="11">
        <v>-8.3135500000000001E-2</v>
      </c>
      <c r="BQ615" s="11">
        <v>-0.14531259999999999</v>
      </c>
      <c r="BR615" s="11">
        <v>-0.16770360000000001</v>
      </c>
      <c r="BS615" s="11">
        <v>-0.121923</v>
      </c>
      <c r="BT615" s="11">
        <v>-7.5567200000000001E-2</v>
      </c>
      <c r="BU615" s="11">
        <v>-1.1472400000000001E-2</v>
      </c>
      <c r="BV615" s="11">
        <v>9.0745599999999996E-2</v>
      </c>
      <c r="BW615" s="11">
        <v>0.1123425</v>
      </c>
      <c r="BX615" s="11">
        <v>6.1409600000000002E-2</v>
      </c>
      <c r="BY615" s="11">
        <v>-0.21241409999999999</v>
      </c>
      <c r="BZ615" s="11">
        <v>-0.26927479999999998</v>
      </c>
      <c r="CA615" s="11">
        <v>-0.29055229999999999</v>
      </c>
      <c r="CB615" s="11">
        <v>-0.45566469999999998</v>
      </c>
      <c r="CC615" s="11">
        <v>-0.44301550000000001</v>
      </c>
      <c r="CD615" s="11">
        <v>-0.34983779999999998</v>
      </c>
      <c r="CE615" s="11">
        <v>-0.29060469999999999</v>
      </c>
      <c r="CF615" s="11">
        <v>-0.27524880000000002</v>
      </c>
      <c r="CG615" s="11">
        <v>-0.1891091</v>
      </c>
      <c r="CH615" s="11">
        <v>-0.158855</v>
      </c>
      <c r="CI615" s="11">
        <v>-0.14594869999999999</v>
      </c>
      <c r="CJ615" s="11">
        <v>-6.7975400000000005E-2</v>
      </c>
      <c r="CK615" s="11">
        <v>-5.7421800000000002E-2</v>
      </c>
      <c r="CL615" s="11">
        <v>3.7618E-3</v>
      </c>
      <c r="CM615" s="11">
        <v>-5.5371299999999998E-2</v>
      </c>
      <c r="CN615" s="11">
        <v>6.6034700000000002E-2</v>
      </c>
      <c r="CO615" s="11">
        <v>1.8221399999999999E-2</v>
      </c>
      <c r="CP615" s="11">
        <v>1.5755100000000001E-2</v>
      </c>
      <c r="CQ615" s="11">
        <v>6.98965E-2</v>
      </c>
      <c r="CR615" s="11">
        <v>0.1205465</v>
      </c>
      <c r="CS615" s="11">
        <v>0.18237600000000001</v>
      </c>
      <c r="CT615" s="11">
        <v>0.27448620000000001</v>
      </c>
      <c r="CU615" s="11">
        <v>0.27851920000000002</v>
      </c>
      <c r="CV615" s="11">
        <v>0.21981390000000001</v>
      </c>
      <c r="CW615" s="11">
        <v>-5.6855700000000002E-2</v>
      </c>
      <c r="CX615" s="11">
        <v>-0.1115609</v>
      </c>
      <c r="CY615" s="11">
        <v>-0.1426355</v>
      </c>
      <c r="CZ615" s="11">
        <v>0.13190689999999999</v>
      </c>
      <c r="DA615" s="11">
        <v>0.11414820000000001</v>
      </c>
      <c r="DB615" s="11">
        <v>9.8954200000000006E-2</v>
      </c>
      <c r="DC615" s="11">
        <v>8.9440900000000004E-2</v>
      </c>
      <c r="DD615" s="11">
        <v>7.5310000000000002E-2</v>
      </c>
      <c r="DE615" s="11">
        <v>6.95524E-2</v>
      </c>
      <c r="DF615" s="11">
        <v>7.6044600000000004E-2</v>
      </c>
      <c r="DG615" s="11">
        <v>8.3301600000000003E-2</v>
      </c>
      <c r="DH615" s="11">
        <v>8.2908099999999998E-2</v>
      </c>
      <c r="DI615" s="11">
        <v>8.5542699999999999E-2</v>
      </c>
      <c r="DJ615" s="11">
        <v>9.3625100000000003E-2</v>
      </c>
      <c r="DK615" s="11">
        <v>9.1919699999999993E-2</v>
      </c>
      <c r="DL615" s="11">
        <v>9.0689099999999995E-2</v>
      </c>
      <c r="DM615" s="11">
        <v>9.9421599999999999E-2</v>
      </c>
      <c r="DN615" s="11">
        <v>0.111535</v>
      </c>
      <c r="DO615" s="11">
        <v>0.116618</v>
      </c>
      <c r="DP615" s="11">
        <v>0.1192286</v>
      </c>
      <c r="DQ615" s="11">
        <v>0.1178515</v>
      </c>
      <c r="DR615" s="11">
        <v>0.1117064</v>
      </c>
      <c r="DS615" s="11">
        <v>0.1010283</v>
      </c>
      <c r="DT615" s="11">
        <v>9.6303E-2</v>
      </c>
      <c r="DU615" s="11">
        <v>9.4572799999999999E-2</v>
      </c>
      <c r="DV615" s="11">
        <v>9.5883200000000002E-2</v>
      </c>
      <c r="DW615" s="11">
        <v>8.9927000000000007E-2</v>
      </c>
      <c r="DX615" s="11">
        <v>1.7058310000000001</v>
      </c>
      <c r="DY615" s="11">
        <v>7.0443599999999995E-2</v>
      </c>
      <c r="DZ615" s="11">
        <v>0.11083850000000001</v>
      </c>
      <c r="EA615" s="11">
        <v>63.606124999999999</v>
      </c>
      <c r="EB615" s="11">
        <v>64.469604000000004</v>
      </c>
      <c r="EC615" s="11">
        <v>63.798431000000001</v>
      </c>
      <c r="ED615" s="11">
        <v>63.126323999999997</v>
      </c>
      <c r="EE615" s="11">
        <v>62.777256000000001</v>
      </c>
      <c r="EF615" s="11">
        <v>62.525275999999998</v>
      </c>
      <c r="EG615" s="11">
        <v>62.569316999999998</v>
      </c>
      <c r="EH615" s="11">
        <v>63.116656999999996</v>
      </c>
      <c r="EI615" s="11">
        <v>63.913756999999997</v>
      </c>
      <c r="EJ615" s="11">
        <v>64.908835999999994</v>
      </c>
      <c r="EK615" s="11">
        <v>65.739806999999999</v>
      </c>
      <c r="EL615" s="11">
        <v>66.325851</v>
      </c>
      <c r="EM615" s="11">
        <v>66.725891000000004</v>
      </c>
      <c r="EN615" s="11">
        <v>69.228759999999994</v>
      </c>
      <c r="EO615" s="11">
        <v>68.433411000000007</v>
      </c>
      <c r="EP615" s="11">
        <v>67.651580999999993</v>
      </c>
      <c r="EQ615" s="11">
        <v>66.817627000000002</v>
      </c>
      <c r="ER615" s="11">
        <v>65.891243000000003</v>
      </c>
      <c r="ES615" s="11">
        <v>64.842406999999994</v>
      </c>
      <c r="ET615" s="11">
        <v>63.763550000000002</v>
      </c>
      <c r="EU615" s="11">
        <v>63.106670000000001</v>
      </c>
      <c r="EV615" s="11">
        <v>62.783203</v>
      </c>
      <c r="EW615" s="11">
        <v>62.585175</v>
      </c>
      <c r="EX615" s="11">
        <v>62.667422999999999</v>
      </c>
      <c r="EY615" s="11">
        <v>0</v>
      </c>
      <c r="EZ615" s="11"/>
      <c r="FA615" s="11"/>
      <c r="FB615" s="11"/>
      <c r="FC615" s="11"/>
      <c r="FD615" s="11"/>
      <c r="FE615" s="11"/>
      <c r="FF615" s="11"/>
      <c r="FG615" s="11"/>
      <c r="FH615" s="11"/>
      <c r="FI615" s="11"/>
      <c r="FJ615" s="11"/>
      <c r="FK615" s="11"/>
      <c r="FL615" s="11"/>
      <c r="FM615" s="11"/>
      <c r="FN615" s="11"/>
      <c r="FO615" s="11"/>
      <c r="FP615" s="11"/>
      <c r="FQ615" s="11"/>
      <c r="FR615" s="11"/>
      <c r="FS615" s="11"/>
      <c r="FT615" s="11"/>
      <c r="FU615" s="11"/>
      <c r="FV615" s="11"/>
      <c r="HY615" s="37"/>
      <c r="IA615" s="37"/>
    </row>
    <row r="616" spans="1:235" x14ac:dyDescent="0.2">
      <c r="A616" t="s">
        <v>112</v>
      </c>
      <c r="B616" t="s">
        <v>136</v>
      </c>
      <c r="C616" t="s">
        <v>0</v>
      </c>
      <c r="D616" t="s">
        <v>135</v>
      </c>
      <c r="E616" s="38" t="s">
        <v>121</v>
      </c>
      <c r="F616" t="s">
        <v>107</v>
      </c>
      <c r="G616" s="11">
        <v>5859</v>
      </c>
      <c r="H616" s="11">
        <v>2.4763459999999999</v>
      </c>
      <c r="I616" s="11">
        <v>2.256392</v>
      </c>
      <c r="J616" s="11">
        <v>2.1299510000000001</v>
      </c>
      <c r="K616" s="11">
        <v>2.0371459999999999</v>
      </c>
      <c r="L616" s="11">
        <v>2.0559370000000001</v>
      </c>
      <c r="M616" s="11">
        <v>2.1837260000000001</v>
      </c>
      <c r="N616" s="11">
        <v>2.3768210000000001</v>
      </c>
      <c r="O616" s="11">
        <v>2.6351079999999998</v>
      </c>
      <c r="P616" s="11">
        <v>2.8232059999999999</v>
      </c>
      <c r="Q616" s="11">
        <v>2.9394719999999999</v>
      </c>
      <c r="R616" s="11">
        <v>3.115691</v>
      </c>
      <c r="S616" s="11">
        <v>3.238388</v>
      </c>
      <c r="T616" s="11">
        <v>3.5363519999999999</v>
      </c>
      <c r="U616" s="11">
        <v>3.7106159999999999</v>
      </c>
      <c r="V616" s="11">
        <v>3.9071039999999999</v>
      </c>
      <c r="W616" s="11">
        <v>4.1896699999999996</v>
      </c>
      <c r="X616" s="11">
        <v>4.3623799999999999</v>
      </c>
      <c r="Y616" s="11">
        <v>4.6791390000000002</v>
      </c>
      <c r="Z616" s="11">
        <v>4.7375639999999999</v>
      </c>
      <c r="AA616" s="11">
        <v>4.5682830000000001</v>
      </c>
      <c r="AB616" s="11">
        <v>4.4868259999999998</v>
      </c>
      <c r="AC616" s="11">
        <v>4.1511990000000001</v>
      </c>
      <c r="AD616" s="11">
        <v>3.6780729999999999</v>
      </c>
      <c r="AE616" s="11">
        <v>3.1252239999999998</v>
      </c>
      <c r="AF616" s="11">
        <v>-0.81797779999999998</v>
      </c>
      <c r="AG616" s="11">
        <v>-0.70879890000000001</v>
      </c>
      <c r="AH616" s="11">
        <v>-0.59893410000000002</v>
      </c>
      <c r="AI616" s="11">
        <v>-0.52428229999999998</v>
      </c>
      <c r="AJ616" s="11">
        <v>-0.45101780000000002</v>
      </c>
      <c r="AK616" s="11">
        <v>-0.33747090000000002</v>
      </c>
      <c r="AL616" s="11">
        <v>-0.31848989999999999</v>
      </c>
      <c r="AM616" s="11">
        <v>-0.26348890000000003</v>
      </c>
      <c r="AN616" s="11">
        <v>-0.1973444</v>
      </c>
      <c r="AO616" s="11">
        <v>-0.19576689999999999</v>
      </c>
      <c r="AP616" s="11">
        <v>-0.1721644</v>
      </c>
      <c r="AQ616" s="11">
        <v>-0.23236760000000001</v>
      </c>
      <c r="AR616" s="11">
        <v>-0.15377360000000001</v>
      </c>
      <c r="AS616" s="11">
        <v>-0.1877019</v>
      </c>
      <c r="AT616" s="11">
        <v>-0.20857890000000001</v>
      </c>
      <c r="AU616" s="11">
        <v>-0.16503570000000001</v>
      </c>
      <c r="AV616" s="11">
        <v>-0.14554400000000001</v>
      </c>
      <c r="AW616" s="11">
        <v>-8.8822100000000001E-2</v>
      </c>
      <c r="AX616" s="11">
        <v>-4.9183400000000002E-2</v>
      </c>
      <c r="AY616" s="11">
        <v>-1.02828E-2</v>
      </c>
      <c r="AZ616" s="11">
        <v>-5.2428000000000002E-2</v>
      </c>
      <c r="BA616" s="11">
        <v>-0.25870349999999998</v>
      </c>
      <c r="BB616" s="11">
        <v>-0.29796230000000001</v>
      </c>
      <c r="BC616" s="11">
        <v>-0.32737660000000002</v>
      </c>
      <c r="BD616" s="11">
        <v>-0.64542480000000002</v>
      </c>
      <c r="BE616" s="11">
        <v>-0.56321880000000002</v>
      </c>
      <c r="BF616" s="11">
        <v>-0.47061459999999999</v>
      </c>
      <c r="BG616" s="11">
        <v>-0.4069333</v>
      </c>
      <c r="BH616" s="11">
        <v>-0.35096519999999998</v>
      </c>
      <c r="BI616" s="11">
        <v>-0.25329380000000001</v>
      </c>
      <c r="BJ616" s="11">
        <v>-0.2367795</v>
      </c>
      <c r="BK616" s="11">
        <v>-0.1797908</v>
      </c>
      <c r="BL616" s="11">
        <v>-0.11594989999999999</v>
      </c>
      <c r="BM616" s="11">
        <v>-0.1061154</v>
      </c>
      <c r="BN616" s="11">
        <v>-7.8190800000000005E-2</v>
      </c>
      <c r="BO616" s="11">
        <v>-0.1397003</v>
      </c>
      <c r="BP616" s="11">
        <v>-6.4996100000000001E-2</v>
      </c>
      <c r="BQ616" s="11">
        <v>-9.1644699999999996E-2</v>
      </c>
      <c r="BR616" s="11">
        <v>-9.8845299999999997E-2</v>
      </c>
      <c r="BS616" s="11">
        <v>-5.2679299999999998E-2</v>
      </c>
      <c r="BT616" s="11">
        <v>-2.3528899999999998E-2</v>
      </c>
      <c r="BU616" s="11">
        <v>3.42651E-2</v>
      </c>
      <c r="BV616" s="11">
        <v>6.6814499999999999E-2</v>
      </c>
      <c r="BW616" s="11">
        <v>9.5580799999999994E-2</v>
      </c>
      <c r="BX616" s="11">
        <v>5.39397E-2</v>
      </c>
      <c r="BY616" s="11">
        <v>-0.15109159999999999</v>
      </c>
      <c r="BZ616" s="11">
        <v>-0.195019</v>
      </c>
      <c r="CA616" s="11">
        <v>-0.22737499999999999</v>
      </c>
      <c r="CB616" s="11">
        <v>-0.47287170000000001</v>
      </c>
      <c r="CC616" s="11">
        <v>-0.41763860000000003</v>
      </c>
      <c r="CD616" s="11">
        <v>-0.34229510000000002</v>
      </c>
      <c r="CE616" s="11">
        <v>-0.28958430000000002</v>
      </c>
      <c r="CF616" s="11">
        <v>-0.25091259999999999</v>
      </c>
      <c r="CG616" s="11">
        <v>-0.16911670000000001</v>
      </c>
      <c r="CH616" s="11">
        <v>-0.15506919999999999</v>
      </c>
      <c r="CI616" s="11">
        <v>-9.60926E-2</v>
      </c>
      <c r="CJ616" s="11">
        <v>-3.4555500000000003E-2</v>
      </c>
      <c r="CK616" s="11">
        <v>-1.64639E-2</v>
      </c>
      <c r="CL616" s="11">
        <v>1.57828E-2</v>
      </c>
      <c r="CM616" s="11">
        <v>-4.7032900000000002E-2</v>
      </c>
      <c r="CN616" s="11">
        <v>2.3781400000000001E-2</v>
      </c>
      <c r="CO616" s="11">
        <v>4.4126E-3</v>
      </c>
      <c r="CP616" s="11">
        <v>1.08883E-2</v>
      </c>
      <c r="CQ616" s="11">
        <v>5.9677000000000001E-2</v>
      </c>
      <c r="CR616" s="11">
        <v>9.8486199999999996E-2</v>
      </c>
      <c r="CS616" s="11">
        <v>0.1573523</v>
      </c>
      <c r="CT616" s="11">
        <v>0.18281240000000001</v>
      </c>
      <c r="CU616" s="11">
        <v>0.20144429999999999</v>
      </c>
      <c r="CV616" s="11">
        <v>0.16030730000000001</v>
      </c>
      <c r="CW616" s="11">
        <v>-4.3479700000000003E-2</v>
      </c>
      <c r="CX616" s="11">
        <v>-9.2075799999999999E-2</v>
      </c>
      <c r="CY616" s="11">
        <v>-0.12737329999999999</v>
      </c>
      <c r="CZ616" s="11">
        <v>0.10490480000000001</v>
      </c>
      <c r="DA616" s="11">
        <v>8.8506399999999999E-2</v>
      </c>
      <c r="DB616" s="11">
        <v>7.8012700000000004E-2</v>
      </c>
      <c r="DC616" s="11">
        <v>7.1343100000000007E-2</v>
      </c>
      <c r="DD616" s="11">
        <v>6.0827699999999998E-2</v>
      </c>
      <c r="DE616" s="11">
        <v>5.1176100000000002E-2</v>
      </c>
      <c r="DF616" s="11">
        <v>4.9676400000000002E-2</v>
      </c>
      <c r="DG616" s="11">
        <v>5.0884899999999997E-2</v>
      </c>
      <c r="DH616" s="11">
        <v>4.9484300000000002E-2</v>
      </c>
      <c r="DI616" s="11">
        <v>5.4504200000000003E-2</v>
      </c>
      <c r="DJ616" s="11">
        <v>5.7131899999999999E-2</v>
      </c>
      <c r="DK616" s="11">
        <v>5.6337699999999998E-2</v>
      </c>
      <c r="DL616" s="11">
        <v>5.3972899999999997E-2</v>
      </c>
      <c r="DM616" s="11">
        <v>5.8398600000000002E-2</v>
      </c>
      <c r="DN616" s="11">
        <v>6.6713300000000003E-2</v>
      </c>
      <c r="DO616" s="11">
        <v>6.8307800000000002E-2</v>
      </c>
      <c r="DP616" s="11">
        <v>7.4179899999999993E-2</v>
      </c>
      <c r="DQ616" s="11">
        <v>7.4831700000000001E-2</v>
      </c>
      <c r="DR616" s="11">
        <v>7.0521700000000007E-2</v>
      </c>
      <c r="DS616" s="11">
        <v>6.4360500000000001E-2</v>
      </c>
      <c r="DT616" s="11">
        <v>6.4666899999999999E-2</v>
      </c>
      <c r="DU616" s="11">
        <v>6.5423400000000007E-2</v>
      </c>
      <c r="DV616" s="11">
        <v>6.2585100000000005E-2</v>
      </c>
      <c r="DW616" s="11">
        <v>6.0796700000000002E-2</v>
      </c>
      <c r="DX616" s="11">
        <v>1.0030870000000001</v>
      </c>
      <c r="DY616" s="11">
        <v>4.2314400000000002E-2</v>
      </c>
      <c r="DZ616" s="11">
        <v>6.5865099999999996E-2</v>
      </c>
      <c r="EA616" s="11">
        <v>62.002800000000001</v>
      </c>
      <c r="EB616" s="11">
        <v>62.594974999999998</v>
      </c>
      <c r="EC616" s="11">
        <v>61.976444000000001</v>
      </c>
      <c r="ED616" s="11">
        <v>61.369540999999998</v>
      </c>
      <c r="EE616" s="11">
        <v>61.036555999999997</v>
      </c>
      <c r="EF616" s="11">
        <v>60.939812000000003</v>
      </c>
      <c r="EG616" s="11">
        <v>61.553162</v>
      </c>
      <c r="EH616" s="11">
        <v>62.765568000000002</v>
      </c>
      <c r="EI616" s="11">
        <v>64.562674999999999</v>
      </c>
      <c r="EJ616" s="11">
        <v>67.343445000000003</v>
      </c>
      <c r="EK616" s="11">
        <v>69.718215999999998</v>
      </c>
      <c r="EL616" s="11">
        <v>71.108176999999998</v>
      </c>
      <c r="EM616" s="11">
        <v>71.952674999999999</v>
      </c>
      <c r="EN616" s="11">
        <v>74.103690999999998</v>
      </c>
      <c r="EO616" s="11">
        <v>73.162284999999997</v>
      </c>
      <c r="EP616" s="11">
        <v>72.117287000000005</v>
      </c>
      <c r="EQ616" s="11">
        <v>70.893615999999994</v>
      </c>
      <c r="ER616" s="11">
        <v>69.333145000000002</v>
      </c>
      <c r="ES616" s="11">
        <v>67.231430000000003</v>
      </c>
      <c r="ET616" s="11">
        <v>64.398208999999994</v>
      </c>
      <c r="EU616" s="11">
        <v>62.712975</v>
      </c>
      <c r="EV616" s="11">
        <v>61.848956999999999</v>
      </c>
      <c r="EW616" s="11">
        <v>61.460509999999999</v>
      </c>
      <c r="EX616" s="11">
        <v>61.235916000000003</v>
      </c>
      <c r="EY616" s="11">
        <v>0</v>
      </c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HY616" s="37"/>
      <c r="IA616" s="37"/>
    </row>
    <row r="617" spans="1:235" x14ac:dyDescent="0.2">
      <c r="A617" t="s">
        <v>112</v>
      </c>
      <c r="B617" t="s">
        <v>136</v>
      </c>
      <c r="C617" t="s">
        <v>0</v>
      </c>
      <c r="D617" t="s">
        <v>135</v>
      </c>
      <c r="E617" s="38" t="s">
        <v>216</v>
      </c>
      <c r="F617" t="s">
        <v>105</v>
      </c>
      <c r="G617" s="11">
        <v>15454</v>
      </c>
      <c r="H617" s="11">
        <v>6.83169</v>
      </c>
      <c r="I617" s="11">
        <v>6.1695570000000002</v>
      </c>
      <c r="J617" s="11">
        <v>5.726375</v>
      </c>
      <c r="K617" s="11">
        <v>5.3562110000000001</v>
      </c>
      <c r="L617" s="11">
        <v>5.2533849999999997</v>
      </c>
      <c r="M617" s="11">
        <v>5.5208240000000002</v>
      </c>
      <c r="N617" s="11">
        <v>5.7875329999999998</v>
      </c>
      <c r="O617" s="11">
        <v>6.6108719999999996</v>
      </c>
      <c r="P617" s="11">
        <v>7.3230130000000004</v>
      </c>
      <c r="Q617" s="11">
        <v>7.7426640000000004</v>
      </c>
      <c r="R617" s="11">
        <v>8.4021670000000004</v>
      </c>
      <c r="S617" s="11">
        <v>8.8824930000000002</v>
      </c>
      <c r="T617" s="11">
        <v>9.8978269999999995</v>
      </c>
      <c r="U617" s="11">
        <v>10.538970000000001</v>
      </c>
      <c r="V617" s="11">
        <v>11.080970000000001</v>
      </c>
      <c r="W617" s="11">
        <v>11.88307</v>
      </c>
      <c r="X617" s="11">
        <v>12.64644</v>
      </c>
      <c r="Y617" s="11">
        <v>13.656470000000001</v>
      </c>
      <c r="Z617" s="11">
        <v>13.927619999999999</v>
      </c>
      <c r="AA617" s="11">
        <v>13.2768</v>
      </c>
      <c r="AB617" s="11">
        <v>12.75067</v>
      </c>
      <c r="AC617" s="11">
        <v>11.86626</v>
      </c>
      <c r="AD617" s="11">
        <v>10.212619999999999</v>
      </c>
      <c r="AE617" s="11">
        <v>8.6060529999999993</v>
      </c>
      <c r="AF617" s="11">
        <v>-1.4329449999999999</v>
      </c>
      <c r="AG617" s="11">
        <v>-1.2686869999999999</v>
      </c>
      <c r="AH617" s="11">
        <v>-1.1876230000000001</v>
      </c>
      <c r="AI617" s="11">
        <v>-1.107917</v>
      </c>
      <c r="AJ617" s="11">
        <v>-1.0071920000000001</v>
      </c>
      <c r="AK617" s="11">
        <v>-0.74786719999999995</v>
      </c>
      <c r="AL617" s="11">
        <v>-0.84578569999999997</v>
      </c>
      <c r="AM617" s="11">
        <v>-0.61050159999999998</v>
      </c>
      <c r="AN617" s="11">
        <v>-0.43530799999999997</v>
      </c>
      <c r="AO617" s="11">
        <v>-0.44166129999999998</v>
      </c>
      <c r="AP617" s="11">
        <v>-0.25803019999999999</v>
      </c>
      <c r="AQ617" s="11">
        <v>-0.4484187</v>
      </c>
      <c r="AR617" s="11">
        <v>-0.18880920000000001</v>
      </c>
      <c r="AS617" s="11">
        <v>-0.32985189999999998</v>
      </c>
      <c r="AT617" s="11">
        <v>-0.40187309999999998</v>
      </c>
      <c r="AU617" s="11">
        <v>-0.25553009999999998</v>
      </c>
      <c r="AV617" s="11">
        <v>-1.6233899999999999E-2</v>
      </c>
      <c r="AW617" s="11">
        <v>0.1334089</v>
      </c>
      <c r="AX617" s="11">
        <v>0.1275251</v>
      </c>
      <c r="AY617" s="11">
        <v>0.25366309999999997</v>
      </c>
      <c r="AZ617" s="11">
        <v>0.15195400000000001</v>
      </c>
      <c r="BA617" s="11">
        <v>-0.38845200000000002</v>
      </c>
      <c r="BB617" s="11">
        <v>-0.69059939999999997</v>
      </c>
      <c r="BC617" s="11">
        <v>-0.65522020000000003</v>
      </c>
      <c r="BD617" s="11">
        <v>-1.04541</v>
      </c>
      <c r="BE617" s="11">
        <v>-0.94533659999999997</v>
      </c>
      <c r="BF617" s="11">
        <v>-0.9016478</v>
      </c>
      <c r="BG617" s="11">
        <v>-0.82562420000000003</v>
      </c>
      <c r="BH617" s="11">
        <v>-0.7498958</v>
      </c>
      <c r="BI617" s="11">
        <v>-0.53194490000000005</v>
      </c>
      <c r="BJ617" s="11">
        <v>-0.62836740000000002</v>
      </c>
      <c r="BK617" s="11">
        <v>-0.39224900000000001</v>
      </c>
      <c r="BL617" s="11">
        <v>-0.21040690000000001</v>
      </c>
      <c r="BM617" s="11">
        <v>-0.18167630000000001</v>
      </c>
      <c r="BN617" s="11">
        <v>1.2797299999999999E-2</v>
      </c>
      <c r="BO617" s="11">
        <v>-0.17296059999999999</v>
      </c>
      <c r="BP617" s="11">
        <v>9.0104000000000004E-2</v>
      </c>
      <c r="BQ617" s="11">
        <v>7.1627000000000001E-3</v>
      </c>
      <c r="BR617" s="11">
        <v>-5.2678500000000003E-2</v>
      </c>
      <c r="BS617" s="11">
        <v>0.1181773</v>
      </c>
      <c r="BT617" s="11">
        <v>0.38739879999999999</v>
      </c>
      <c r="BU617" s="11">
        <v>0.52869370000000004</v>
      </c>
      <c r="BV617" s="11">
        <v>0.51978360000000001</v>
      </c>
      <c r="BW617" s="11">
        <v>0.58974990000000005</v>
      </c>
      <c r="BX617" s="11">
        <v>0.47823599999999999</v>
      </c>
      <c r="BY617" s="11">
        <v>-5.6048899999999999E-2</v>
      </c>
      <c r="BZ617" s="11">
        <v>-0.38177250000000001</v>
      </c>
      <c r="CA617" s="11">
        <v>-0.38604749999999999</v>
      </c>
      <c r="CB617" s="11">
        <v>-0.65787450000000003</v>
      </c>
      <c r="CC617" s="11">
        <v>-0.62198609999999999</v>
      </c>
      <c r="CD617" s="11">
        <v>-0.61567280000000002</v>
      </c>
      <c r="CE617" s="11">
        <v>-0.54333120000000001</v>
      </c>
      <c r="CF617" s="11">
        <v>-0.49259930000000002</v>
      </c>
      <c r="CG617" s="11">
        <v>-0.31602249999999998</v>
      </c>
      <c r="CH617" s="11">
        <v>-0.41094900000000001</v>
      </c>
      <c r="CI617" s="11">
        <v>-0.1739964</v>
      </c>
      <c r="CJ617" s="11">
        <v>1.44942E-2</v>
      </c>
      <c r="CK617" s="11">
        <v>7.8308600000000006E-2</v>
      </c>
      <c r="CL617" s="11">
        <v>0.28362470000000001</v>
      </c>
      <c r="CM617" s="11">
        <v>0.10249750000000001</v>
      </c>
      <c r="CN617" s="11">
        <v>0.36901719999999999</v>
      </c>
      <c r="CO617" s="11">
        <v>0.34417730000000002</v>
      </c>
      <c r="CP617" s="11">
        <v>0.2965161</v>
      </c>
      <c r="CQ617" s="11">
        <v>0.49188470000000001</v>
      </c>
      <c r="CR617" s="11">
        <v>0.7910315</v>
      </c>
      <c r="CS617" s="11">
        <v>0.92397859999999998</v>
      </c>
      <c r="CT617" s="11">
        <v>0.91204220000000003</v>
      </c>
      <c r="CU617" s="11">
        <v>0.92583669999999996</v>
      </c>
      <c r="CV617" s="11">
        <v>0.80451810000000001</v>
      </c>
      <c r="CW617" s="11">
        <v>0.27635419999999999</v>
      </c>
      <c r="CX617" s="11">
        <v>-7.2945700000000002E-2</v>
      </c>
      <c r="CY617" s="11">
        <v>-0.1168748</v>
      </c>
      <c r="CZ617" s="11">
        <v>0.2356046</v>
      </c>
      <c r="DA617" s="11">
        <v>0.19658310000000001</v>
      </c>
      <c r="DB617" s="11">
        <v>0.1738604</v>
      </c>
      <c r="DC617" s="11">
        <v>0.17162189999999999</v>
      </c>
      <c r="DD617" s="11">
        <v>0.15642519999999999</v>
      </c>
      <c r="DE617" s="11">
        <v>0.13127150000000001</v>
      </c>
      <c r="DF617" s="11">
        <v>0.13218099999999999</v>
      </c>
      <c r="DG617" s="11">
        <v>0.1326881</v>
      </c>
      <c r="DH617" s="11">
        <v>0.1367302</v>
      </c>
      <c r="DI617" s="11">
        <v>0.15805959999999999</v>
      </c>
      <c r="DJ617" s="11">
        <v>0.1646514</v>
      </c>
      <c r="DK617" s="11">
        <v>0.16746659999999999</v>
      </c>
      <c r="DL617" s="11">
        <v>0.1695672</v>
      </c>
      <c r="DM617" s="11">
        <v>0.2048903</v>
      </c>
      <c r="DN617" s="11">
        <v>0.21229519999999999</v>
      </c>
      <c r="DO617" s="11">
        <v>0.22719790000000001</v>
      </c>
      <c r="DP617" s="11">
        <v>0.24539130000000001</v>
      </c>
      <c r="DQ617" s="11">
        <v>0.2403161</v>
      </c>
      <c r="DR617" s="11">
        <v>0.2384763</v>
      </c>
      <c r="DS617" s="11">
        <v>0.20432629999999999</v>
      </c>
      <c r="DT617" s="11">
        <v>0.1983654</v>
      </c>
      <c r="DU617" s="11">
        <v>0.20208670000000001</v>
      </c>
      <c r="DV617" s="11">
        <v>0.18775339999999999</v>
      </c>
      <c r="DW617" s="11">
        <v>0.1636454</v>
      </c>
      <c r="DX617" s="11">
        <v>3.3312930000000001</v>
      </c>
      <c r="DY617" s="11">
        <v>0.14112759999999999</v>
      </c>
      <c r="DZ617" s="11">
        <v>0.2267525</v>
      </c>
      <c r="EA617" s="11">
        <v>65.047545999999997</v>
      </c>
      <c r="EB617" s="11">
        <v>67.456444000000005</v>
      </c>
      <c r="EC617" s="11">
        <v>65.560715000000002</v>
      </c>
      <c r="ED617" s="11">
        <v>63.967350000000003</v>
      </c>
      <c r="EE617" s="11">
        <v>63.326042000000001</v>
      </c>
      <c r="EF617" s="11">
        <v>62.444541999999998</v>
      </c>
      <c r="EG617" s="11">
        <v>63.417740000000002</v>
      </c>
      <c r="EH617" s="11">
        <v>65.509772999999996</v>
      </c>
      <c r="EI617" s="11">
        <v>68.542029999999997</v>
      </c>
      <c r="EJ617" s="11">
        <v>70.839805999999996</v>
      </c>
      <c r="EK617" s="11">
        <v>72.537239</v>
      </c>
      <c r="EL617" s="11">
        <v>74.273178000000001</v>
      </c>
      <c r="EM617" s="11">
        <v>74.703682000000001</v>
      </c>
      <c r="EN617" s="11">
        <v>79.102340999999996</v>
      </c>
      <c r="EO617" s="11">
        <v>78.101410000000001</v>
      </c>
      <c r="EP617" s="11">
        <v>76.405769000000006</v>
      </c>
      <c r="EQ617" s="11">
        <v>74.480514999999997</v>
      </c>
      <c r="ER617" s="11">
        <v>72.282555000000002</v>
      </c>
      <c r="ES617" s="11">
        <v>71.009247000000002</v>
      </c>
      <c r="ET617" s="11">
        <v>68.019615000000002</v>
      </c>
      <c r="EU617" s="11">
        <v>66.012900999999999</v>
      </c>
      <c r="EV617" s="11">
        <v>64.340736000000007</v>
      </c>
      <c r="EW617" s="11">
        <v>64.060181</v>
      </c>
      <c r="EX617" s="11">
        <v>63.770114999999997</v>
      </c>
      <c r="EY617" s="11">
        <v>0</v>
      </c>
      <c r="EZ617" s="11"/>
      <c r="FA617" s="11"/>
      <c r="FB617" s="11"/>
      <c r="FC617" s="11"/>
      <c r="FD617" s="11"/>
      <c r="FE617" s="11"/>
      <c r="FF617" s="11"/>
      <c r="FG617" s="11"/>
      <c r="FH617" s="11"/>
      <c r="FI617" s="11"/>
      <c r="FJ617" s="11"/>
      <c r="FK617" s="11"/>
      <c r="FL617" s="11"/>
      <c r="FM617" s="11"/>
      <c r="FN617" s="11"/>
      <c r="FO617" s="11"/>
      <c r="FP617" s="11"/>
      <c r="FQ617" s="11"/>
      <c r="FR617" s="11"/>
      <c r="FS617" s="11"/>
      <c r="FT617" s="11"/>
      <c r="FU617" s="11"/>
      <c r="FV617" s="11"/>
      <c r="HY617" s="37"/>
      <c r="IA617" s="37"/>
    </row>
    <row r="618" spans="1:235" x14ac:dyDescent="0.2">
      <c r="A618" t="s">
        <v>112</v>
      </c>
      <c r="B618" t="s">
        <v>136</v>
      </c>
      <c r="C618" t="s">
        <v>0</v>
      </c>
      <c r="D618" t="s">
        <v>135</v>
      </c>
      <c r="E618" s="38" t="s">
        <v>216</v>
      </c>
      <c r="F618" t="s">
        <v>106</v>
      </c>
      <c r="G618" s="11">
        <v>9595</v>
      </c>
      <c r="H618" s="11">
        <v>3.8500899999999998</v>
      </c>
      <c r="I618" s="11">
        <v>3.4615330000000002</v>
      </c>
      <c r="J618" s="11">
        <v>3.3028300000000002</v>
      </c>
      <c r="K618" s="11">
        <v>3.1624750000000001</v>
      </c>
      <c r="L618" s="11">
        <v>3.0491160000000002</v>
      </c>
      <c r="M618" s="11">
        <v>3.2145950000000001</v>
      </c>
      <c r="N618" s="11">
        <v>3.3670680000000002</v>
      </c>
      <c r="O618" s="11">
        <v>3.8446880000000001</v>
      </c>
      <c r="P618" s="11">
        <v>4.2654920000000001</v>
      </c>
      <c r="Q618" s="11">
        <v>4.4176970000000004</v>
      </c>
      <c r="R618" s="11">
        <v>4.7379670000000003</v>
      </c>
      <c r="S618" s="11">
        <v>4.8647299999999998</v>
      </c>
      <c r="T618" s="11">
        <v>5.2701060000000002</v>
      </c>
      <c r="U618" s="11">
        <v>5.3868790000000004</v>
      </c>
      <c r="V618" s="11">
        <v>5.5035150000000002</v>
      </c>
      <c r="W618" s="11">
        <v>5.7958400000000001</v>
      </c>
      <c r="X618" s="11">
        <v>6.2389799999999997</v>
      </c>
      <c r="Y618" s="11">
        <v>6.8261450000000004</v>
      </c>
      <c r="Z618" s="11">
        <v>7.1450500000000003</v>
      </c>
      <c r="AA618" s="11">
        <v>6.9180479999999998</v>
      </c>
      <c r="AB618" s="11">
        <v>6.9190430000000003</v>
      </c>
      <c r="AC618" s="11">
        <v>6.4969279999999996</v>
      </c>
      <c r="AD618" s="11">
        <v>5.6768520000000002</v>
      </c>
      <c r="AE618" s="11">
        <v>4.8175369999999997</v>
      </c>
      <c r="AF618" s="11">
        <v>-0.83675129999999998</v>
      </c>
      <c r="AG618" s="11">
        <v>-0.79895689999999997</v>
      </c>
      <c r="AH618" s="11">
        <v>-0.69324759999999996</v>
      </c>
      <c r="AI618" s="11">
        <v>-0.59411979999999998</v>
      </c>
      <c r="AJ618" s="11">
        <v>-0.56404639999999995</v>
      </c>
      <c r="AK618" s="11">
        <v>-0.4207535</v>
      </c>
      <c r="AL618" s="11">
        <v>-0.49590620000000002</v>
      </c>
      <c r="AM618" s="11">
        <v>-0.40459420000000001</v>
      </c>
      <c r="AN618" s="11">
        <v>-0.28835050000000001</v>
      </c>
      <c r="AO618" s="11">
        <v>-0.32675330000000002</v>
      </c>
      <c r="AP618" s="11">
        <v>-0.19486429999999999</v>
      </c>
      <c r="AQ618" s="11">
        <v>-0.29147149999999999</v>
      </c>
      <c r="AR618" s="11">
        <v>-0.13178400000000001</v>
      </c>
      <c r="AS618" s="11">
        <v>-0.2140957</v>
      </c>
      <c r="AT618" s="11">
        <v>-0.25444280000000002</v>
      </c>
      <c r="AU618" s="11">
        <v>-0.17703859999999999</v>
      </c>
      <c r="AV618" s="11">
        <v>-3.9488299999999997E-2</v>
      </c>
      <c r="AW618" s="11">
        <v>3.4583900000000001E-2</v>
      </c>
      <c r="AX618" s="11">
        <v>4.7843400000000001E-2</v>
      </c>
      <c r="AY618" s="11">
        <v>9.4267199999999995E-2</v>
      </c>
      <c r="AZ618" s="11">
        <v>5.2589299999999999E-2</v>
      </c>
      <c r="BA618" s="11">
        <v>-0.2443852</v>
      </c>
      <c r="BB618" s="11">
        <v>-0.4089412</v>
      </c>
      <c r="BC618" s="11">
        <v>-0.377913</v>
      </c>
      <c r="BD618" s="11">
        <v>-0.59884740000000003</v>
      </c>
      <c r="BE618" s="11">
        <v>-0.58754050000000002</v>
      </c>
      <c r="BF618" s="11">
        <v>-0.51615509999999998</v>
      </c>
      <c r="BG618" s="11">
        <v>-0.4303014</v>
      </c>
      <c r="BH618" s="11">
        <v>-0.41633419999999999</v>
      </c>
      <c r="BI618" s="11">
        <v>-0.29159829999999998</v>
      </c>
      <c r="BJ618" s="11">
        <v>-0.35988969999999998</v>
      </c>
      <c r="BK618" s="11">
        <v>-0.26680179999999998</v>
      </c>
      <c r="BL618" s="11">
        <v>-0.1520271</v>
      </c>
      <c r="BM618" s="11">
        <v>-0.16336709999999999</v>
      </c>
      <c r="BN618" s="11">
        <v>-2.1656100000000001E-2</v>
      </c>
      <c r="BO618" s="11">
        <v>-0.12185559999999999</v>
      </c>
      <c r="BP618" s="11">
        <v>3.5947199999999999E-2</v>
      </c>
      <c r="BQ618" s="11">
        <v>-2.0775600000000002E-2</v>
      </c>
      <c r="BR618" s="11">
        <v>-6.2273799999999997E-2</v>
      </c>
      <c r="BS618" s="11">
        <v>4.5648399999999999E-2</v>
      </c>
      <c r="BT618" s="11">
        <v>0.18809719999999999</v>
      </c>
      <c r="BU618" s="11">
        <v>0.25918859999999999</v>
      </c>
      <c r="BV618" s="11">
        <v>0.28279520000000002</v>
      </c>
      <c r="BW618" s="11">
        <v>0.2877479</v>
      </c>
      <c r="BX618" s="11">
        <v>0.2252854</v>
      </c>
      <c r="BY618" s="11">
        <v>-6.3617199999999999E-2</v>
      </c>
      <c r="BZ618" s="11">
        <v>-0.22432579999999999</v>
      </c>
      <c r="CA618" s="11">
        <v>-0.22171270000000001</v>
      </c>
      <c r="CB618" s="11">
        <v>-0.36094349999999997</v>
      </c>
      <c r="CC618" s="11">
        <v>-0.37612410000000002</v>
      </c>
      <c r="CD618" s="11">
        <v>-0.33906259999999999</v>
      </c>
      <c r="CE618" s="11">
        <v>-0.26648290000000002</v>
      </c>
      <c r="CF618" s="11">
        <v>-0.26862200000000003</v>
      </c>
      <c r="CG618" s="11">
        <v>-0.16244310000000001</v>
      </c>
      <c r="CH618" s="11">
        <v>-0.22387309999999999</v>
      </c>
      <c r="CI618" s="11">
        <v>-0.1290095</v>
      </c>
      <c r="CJ618" s="11">
        <v>-1.5703700000000001E-2</v>
      </c>
      <c r="CK618" s="11">
        <v>1.91E-5</v>
      </c>
      <c r="CL618" s="11">
        <v>0.1515521</v>
      </c>
      <c r="CM618" s="11">
        <v>4.7760400000000001E-2</v>
      </c>
      <c r="CN618" s="11">
        <v>0.20367840000000001</v>
      </c>
      <c r="CO618" s="11">
        <v>0.17254439999999999</v>
      </c>
      <c r="CP618" s="11">
        <v>0.12989529999999999</v>
      </c>
      <c r="CQ618" s="11">
        <v>0.2683355</v>
      </c>
      <c r="CR618" s="11">
        <v>0.41568270000000002</v>
      </c>
      <c r="CS618" s="11">
        <v>0.48379339999999998</v>
      </c>
      <c r="CT618" s="11">
        <v>0.51774699999999996</v>
      </c>
      <c r="CU618" s="11">
        <v>0.48122860000000001</v>
      </c>
      <c r="CV618" s="11">
        <v>0.39798149999999999</v>
      </c>
      <c r="CW618" s="11">
        <v>0.1171508</v>
      </c>
      <c r="CX618" s="11">
        <v>-3.9710299999999997E-2</v>
      </c>
      <c r="CY618" s="11">
        <v>-6.5512500000000001E-2</v>
      </c>
      <c r="CZ618" s="11">
        <v>0.14463529999999999</v>
      </c>
      <c r="DA618" s="11">
        <v>0.12853200000000001</v>
      </c>
      <c r="DB618" s="11">
        <v>0.1076646</v>
      </c>
      <c r="DC618" s="11">
        <v>9.9594600000000005E-2</v>
      </c>
      <c r="DD618" s="11">
        <v>8.9802599999999996E-2</v>
      </c>
      <c r="DE618" s="11">
        <v>7.8520800000000002E-2</v>
      </c>
      <c r="DF618" s="11">
        <v>8.2692199999999993E-2</v>
      </c>
      <c r="DG618" s="11">
        <v>8.3771799999999993E-2</v>
      </c>
      <c r="DH618" s="11">
        <v>8.28787E-2</v>
      </c>
      <c r="DI618" s="11">
        <v>9.9331799999999998E-2</v>
      </c>
      <c r="DJ618" s="11">
        <v>0.1053031</v>
      </c>
      <c r="DK618" s="11">
        <v>0.10311919999999999</v>
      </c>
      <c r="DL618" s="11">
        <v>0.1019733</v>
      </c>
      <c r="DM618" s="11">
        <v>0.1175303</v>
      </c>
      <c r="DN618" s="11">
        <v>0.1168305</v>
      </c>
      <c r="DO618" s="11">
        <v>0.13538410000000001</v>
      </c>
      <c r="DP618" s="11">
        <v>0.13836219999999999</v>
      </c>
      <c r="DQ618" s="11">
        <v>0.13655</v>
      </c>
      <c r="DR618" s="11">
        <v>0.14284050000000001</v>
      </c>
      <c r="DS618" s="11">
        <v>0.11762789999999999</v>
      </c>
      <c r="DT618" s="11">
        <v>0.1049918</v>
      </c>
      <c r="DU618" s="11">
        <v>0.1098991</v>
      </c>
      <c r="DV618" s="11">
        <v>0.1122382</v>
      </c>
      <c r="DW618" s="11">
        <v>9.4963000000000006E-2</v>
      </c>
      <c r="DX618" s="11">
        <v>1.9170290000000001</v>
      </c>
      <c r="DY618" s="11">
        <v>8.1845699999999993E-2</v>
      </c>
      <c r="DZ618" s="11">
        <v>0.12932959999999999</v>
      </c>
      <c r="EA618" s="11">
        <v>65.709746999999993</v>
      </c>
      <c r="EB618" s="11">
        <v>68.319755999999998</v>
      </c>
      <c r="EC618" s="11">
        <v>67.026618999999997</v>
      </c>
      <c r="ED618" s="11">
        <v>65.087447999999995</v>
      </c>
      <c r="EE618" s="11">
        <v>64.313018999999997</v>
      </c>
      <c r="EF618" s="11">
        <v>63.471240999999999</v>
      </c>
      <c r="EG618" s="11">
        <v>63.848514999999999</v>
      </c>
      <c r="EH618" s="11">
        <v>65.304359000000005</v>
      </c>
      <c r="EI618" s="11">
        <v>67.361023000000003</v>
      </c>
      <c r="EJ618" s="11">
        <v>68.699378999999993</v>
      </c>
      <c r="EK618" s="11">
        <v>69.784797999999995</v>
      </c>
      <c r="EL618" s="11">
        <v>71.026938999999999</v>
      </c>
      <c r="EM618" s="11">
        <v>71.350868000000006</v>
      </c>
      <c r="EN618" s="11">
        <v>76.283835999999994</v>
      </c>
      <c r="EO618" s="11">
        <v>75.56147</v>
      </c>
      <c r="EP618" s="11">
        <v>73.776672000000005</v>
      </c>
      <c r="EQ618" s="11">
        <v>71.678641999999996</v>
      </c>
      <c r="ER618" s="11">
        <v>70.092796000000007</v>
      </c>
      <c r="ES618" s="11">
        <v>69.064682000000005</v>
      </c>
      <c r="ET618" s="11">
        <v>66.907309999999995</v>
      </c>
      <c r="EU618" s="11">
        <v>65.508979999999994</v>
      </c>
      <c r="EV618" s="11">
        <v>64.388710000000003</v>
      </c>
      <c r="EW618" s="11">
        <v>64.293777000000006</v>
      </c>
      <c r="EX618" s="11">
        <v>64.287254000000004</v>
      </c>
      <c r="EY618" s="11">
        <v>0</v>
      </c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HY618" s="37"/>
      <c r="IA618" s="37"/>
    </row>
    <row r="619" spans="1:235" x14ac:dyDescent="0.2">
      <c r="A619" t="s">
        <v>112</v>
      </c>
      <c r="B619" t="s">
        <v>136</v>
      </c>
      <c r="C619" t="s">
        <v>0</v>
      </c>
      <c r="D619" t="s">
        <v>135</v>
      </c>
      <c r="E619" s="38" t="s">
        <v>216</v>
      </c>
      <c r="F619" t="s">
        <v>107</v>
      </c>
      <c r="G619" s="11">
        <v>5859</v>
      </c>
      <c r="H619" s="11">
        <v>2.8765019999999999</v>
      </c>
      <c r="I619" s="11">
        <v>2.6472889999999998</v>
      </c>
      <c r="J619" s="11">
        <v>2.422739</v>
      </c>
      <c r="K619" s="11">
        <v>2.2151350000000001</v>
      </c>
      <c r="L619" s="11">
        <v>2.2070180000000001</v>
      </c>
      <c r="M619" s="11">
        <v>2.3219639999999999</v>
      </c>
      <c r="N619" s="11">
        <v>2.4132899999999999</v>
      </c>
      <c r="O619" s="11">
        <v>2.7196639999999999</v>
      </c>
      <c r="P619" s="11">
        <v>3.0333779999999999</v>
      </c>
      <c r="Q619" s="11">
        <v>3.2623850000000001</v>
      </c>
      <c r="R619" s="11">
        <v>3.6341570000000001</v>
      </c>
      <c r="S619" s="11">
        <v>4.0084669999999996</v>
      </c>
      <c r="T619" s="11">
        <v>4.6127459999999996</v>
      </c>
      <c r="U619" s="11">
        <v>5.1372520000000002</v>
      </c>
      <c r="V619" s="11">
        <v>5.5651109999999999</v>
      </c>
      <c r="W619" s="11">
        <v>6.0859810000000003</v>
      </c>
      <c r="X619" s="11">
        <v>6.3993710000000004</v>
      </c>
      <c r="Y619" s="11">
        <v>6.8111050000000004</v>
      </c>
      <c r="Z619" s="11">
        <v>6.7710809999999997</v>
      </c>
      <c r="AA619" s="11">
        <v>6.3153030000000001</v>
      </c>
      <c r="AB619" s="11">
        <v>5.7972029999999997</v>
      </c>
      <c r="AC619" s="11">
        <v>5.3227260000000003</v>
      </c>
      <c r="AD619" s="11">
        <v>4.5146100000000002</v>
      </c>
      <c r="AE619" s="11">
        <v>3.7777820000000002</v>
      </c>
      <c r="AF619" s="11">
        <v>-0.73595219999999995</v>
      </c>
      <c r="AG619" s="11">
        <v>-0.56005740000000004</v>
      </c>
      <c r="AH619" s="11">
        <v>-0.51184189999999996</v>
      </c>
      <c r="AI619" s="11">
        <v>-0.5012858</v>
      </c>
      <c r="AJ619" s="11">
        <v>-0.44458530000000002</v>
      </c>
      <c r="AK619" s="11">
        <v>-0.319216</v>
      </c>
      <c r="AL619" s="11">
        <v>-0.36860520000000002</v>
      </c>
      <c r="AM619" s="11">
        <v>-0.26485199999999998</v>
      </c>
      <c r="AN619" s="11">
        <v>-0.1811904</v>
      </c>
      <c r="AO619" s="11">
        <v>-0.19461319999999999</v>
      </c>
      <c r="AP619" s="11">
        <v>-0.11532000000000001</v>
      </c>
      <c r="AQ619" s="11">
        <v>-0.18350449999999999</v>
      </c>
      <c r="AR619" s="11">
        <v>-9.0432899999999997E-2</v>
      </c>
      <c r="AS619" s="11">
        <v>-0.15066309999999999</v>
      </c>
      <c r="AT619" s="11">
        <v>-0.1787523</v>
      </c>
      <c r="AU619" s="11">
        <v>-0.1131254</v>
      </c>
      <c r="AV619" s="11">
        <v>-1.1041199999999999E-2</v>
      </c>
      <c r="AW619" s="11">
        <v>5.4789299999999999E-2</v>
      </c>
      <c r="AX619" s="11">
        <v>3.80471E-2</v>
      </c>
      <c r="AY619" s="11">
        <v>9.2904200000000006E-2</v>
      </c>
      <c r="AZ619" s="11">
        <v>5.4088400000000002E-2</v>
      </c>
      <c r="BA619" s="11">
        <v>-0.20416239999999999</v>
      </c>
      <c r="BB619" s="11">
        <v>-0.32024960000000002</v>
      </c>
      <c r="BC619" s="11">
        <v>-0.29966619999999999</v>
      </c>
      <c r="BD619" s="11">
        <v>-0.55382279999999995</v>
      </c>
      <c r="BE619" s="11">
        <v>-0.42033480000000001</v>
      </c>
      <c r="BF619" s="11">
        <v>-0.38774999999999998</v>
      </c>
      <c r="BG619" s="11">
        <v>-0.37512499999999999</v>
      </c>
      <c r="BH619" s="11">
        <v>-0.33209509999999998</v>
      </c>
      <c r="BI619" s="11">
        <v>-0.22588939999999999</v>
      </c>
      <c r="BJ619" s="11">
        <v>-0.27695439999999999</v>
      </c>
      <c r="BK619" s="11">
        <v>-0.17316790000000001</v>
      </c>
      <c r="BL619" s="11">
        <v>-8.3534300000000006E-2</v>
      </c>
      <c r="BM619" s="11">
        <v>-8.2611299999999999E-2</v>
      </c>
      <c r="BN619" s="11">
        <v>2.1313E-3</v>
      </c>
      <c r="BO619" s="11">
        <v>-6.3627500000000003E-2</v>
      </c>
      <c r="BP619" s="11">
        <v>3.4843399999999997E-2</v>
      </c>
      <c r="BQ619" s="11">
        <v>7.3574000000000001E-3</v>
      </c>
      <c r="BR619" s="11">
        <v>-9.5855000000000003E-3</v>
      </c>
      <c r="BS619" s="11">
        <v>6.3389000000000001E-2</v>
      </c>
      <c r="BT619" s="11">
        <v>0.1832907</v>
      </c>
      <c r="BU619" s="11">
        <v>0.24252670000000001</v>
      </c>
      <c r="BV619" s="11">
        <v>0.21834020000000001</v>
      </c>
      <c r="BW619" s="11">
        <v>0.25245089999999998</v>
      </c>
      <c r="BX619" s="11">
        <v>0.21399029999999999</v>
      </c>
      <c r="BY619" s="11">
        <v>-4.3155300000000001E-2</v>
      </c>
      <c r="BZ619" s="11">
        <v>-0.18192179999999999</v>
      </c>
      <c r="CA619" s="11">
        <v>-0.1777318</v>
      </c>
      <c r="CB619" s="11">
        <v>-0.3716933</v>
      </c>
      <c r="CC619" s="11">
        <v>-0.28061219999999998</v>
      </c>
      <c r="CD619" s="11">
        <v>-0.263658</v>
      </c>
      <c r="CE619" s="11">
        <v>-0.2489642</v>
      </c>
      <c r="CF619" s="11">
        <v>-0.21960489999999999</v>
      </c>
      <c r="CG619" s="11">
        <v>-0.13256270000000001</v>
      </c>
      <c r="CH619" s="11">
        <v>-0.18530360000000001</v>
      </c>
      <c r="CI619" s="11">
        <v>-8.1483899999999998E-2</v>
      </c>
      <c r="CJ619" s="11">
        <v>1.41218E-2</v>
      </c>
      <c r="CK619" s="11">
        <v>2.9390599999999999E-2</v>
      </c>
      <c r="CL619" s="11">
        <v>0.1195826</v>
      </c>
      <c r="CM619" s="11">
        <v>5.6249500000000001E-2</v>
      </c>
      <c r="CN619" s="11">
        <v>0.16011980000000001</v>
      </c>
      <c r="CO619" s="11">
        <v>0.165378</v>
      </c>
      <c r="CP619" s="11">
        <v>0.15958130000000001</v>
      </c>
      <c r="CQ619" s="11">
        <v>0.23990339999999999</v>
      </c>
      <c r="CR619" s="11">
        <v>0.37762259999999997</v>
      </c>
      <c r="CS619" s="11">
        <v>0.43026419999999999</v>
      </c>
      <c r="CT619" s="11">
        <v>0.39863330000000002</v>
      </c>
      <c r="CU619" s="11">
        <v>0.41199770000000002</v>
      </c>
      <c r="CV619" s="11">
        <v>0.37389220000000001</v>
      </c>
      <c r="CW619" s="11">
        <v>0.11785180000000001</v>
      </c>
      <c r="CX619" s="11">
        <v>-4.3594000000000001E-2</v>
      </c>
      <c r="CY619" s="11">
        <v>-5.5797399999999997E-2</v>
      </c>
      <c r="CZ619" s="11">
        <v>0.1107269</v>
      </c>
      <c r="DA619" s="11">
        <v>8.4945300000000001E-2</v>
      </c>
      <c r="DB619" s="11">
        <v>7.5442499999999996E-2</v>
      </c>
      <c r="DC619" s="11">
        <v>7.6700299999999999E-2</v>
      </c>
      <c r="DD619" s="11">
        <v>6.8389199999999997E-2</v>
      </c>
      <c r="DE619" s="11">
        <v>5.67386E-2</v>
      </c>
      <c r="DF619" s="11">
        <v>5.5719699999999997E-2</v>
      </c>
      <c r="DG619" s="11">
        <v>5.5739900000000002E-2</v>
      </c>
      <c r="DH619" s="11">
        <v>5.9370699999999998E-2</v>
      </c>
      <c r="DI619" s="11">
        <v>6.8092299999999994E-2</v>
      </c>
      <c r="DJ619" s="11">
        <v>7.1405300000000005E-2</v>
      </c>
      <c r="DK619" s="11">
        <v>7.2880100000000003E-2</v>
      </c>
      <c r="DL619" s="11">
        <v>7.6162599999999997E-2</v>
      </c>
      <c r="DM619" s="11">
        <v>9.6069699999999994E-2</v>
      </c>
      <c r="DN619" s="11">
        <v>0.1028461</v>
      </c>
      <c r="DO619" s="11">
        <v>0.10731309999999999</v>
      </c>
      <c r="DP619" s="11">
        <v>0.1181454</v>
      </c>
      <c r="DQ619" s="11">
        <v>0.1141363</v>
      </c>
      <c r="DR619" s="11">
        <v>0.1096104</v>
      </c>
      <c r="DS619" s="11">
        <v>9.69975E-2</v>
      </c>
      <c r="DT619" s="11">
        <v>9.7213499999999994E-2</v>
      </c>
      <c r="DU619" s="11">
        <v>9.7885399999999997E-2</v>
      </c>
      <c r="DV619" s="11">
        <v>8.40973E-2</v>
      </c>
      <c r="DW619" s="11">
        <v>7.41309E-2</v>
      </c>
      <c r="DX619" s="11">
        <v>1.4724410000000001</v>
      </c>
      <c r="DY619" s="11">
        <v>6.24474E-2</v>
      </c>
      <c r="DZ619" s="11">
        <v>0.1035667</v>
      </c>
      <c r="EA619" s="11">
        <v>63.957774999999998</v>
      </c>
      <c r="EB619" s="11">
        <v>66.035713000000001</v>
      </c>
      <c r="EC619" s="11">
        <v>63.148311999999997</v>
      </c>
      <c r="ED619" s="11">
        <v>62.124031000000002</v>
      </c>
      <c r="EE619" s="11">
        <v>61.701794</v>
      </c>
      <c r="EF619" s="11">
        <v>60.754925</v>
      </c>
      <c r="EG619" s="11">
        <v>62.708832000000001</v>
      </c>
      <c r="EH619" s="11">
        <v>65.847815999999995</v>
      </c>
      <c r="EI619" s="11">
        <v>70.485573000000002</v>
      </c>
      <c r="EJ619" s="11">
        <v>74.362244000000004</v>
      </c>
      <c r="EK619" s="11">
        <v>77.066856000000001</v>
      </c>
      <c r="EL619" s="11">
        <v>79.615409999999997</v>
      </c>
      <c r="EM619" s="11">
        <v>80.221321000000003</v>
      </c>
      <c r="EN619" s="11">
        <v>83.740677000000005</v>
      </c>
      <c r="EO619" s="11">
        <v>82.281318999999996</v>
      </c>
      <c r="EP619" s="11">
        <v>80.732406999999995</v>
      </c>
      <c r="EQ619" s="11">
        <v>79.091483999999994</v>
      </c>
      <c r="ER619" s="11">
        <v>75.886168999999995</v>
      </c>
      <c r="ES619" s="11">
        <v>74.209357999999995</v>
      </c>
      <c r="ET619" s="11">
        <v>69.850104999999999</v>
      </c>
      <c r="EU619" s="11">
        <v>66.842185999999998</v>
      </c>
      <c r="EV619" s="11">
        <v>64.261786999999998</v>
      </c>
      <c r="EW619" s="11">
        <v>63.675758000000002</v>
      </c>
      <c r="EX619" s="11">
        <v>62.919071000000002</v>
      </c>
      <c r="EY619" s="11">
        <v>0</v>
      </c>
      <c r="EZ619" s="11"/>
      <c r="FA619" s="11"/>
      <c r="FB619" s="11"/>
      <c r="FC619" s="11"/>
      <c r="FD619" s="11"/>
      <c r="FE619" s="11"/>
      <c r="FF619" s="11"/>
      <c r="FG619" s="11"/>
      <c r="FH619" s="11"/>
      <c r="FI619" s="11"/>
      <c r="FJ619" s="11"/>
      <c r="FK619" s="11"/>
      <c r="FL619" s="11"/>
      <c r="FM619" s="11"/>
      <c r="FN619" s="11"/>
      <c r="FO619" s="11"/>
      <c r="FP619" s="11"/>
      <c r="FQ619" s="11"/>
      <c r="FR619" s="11"/>
      <c r="FS619" s="11"/>
      <c r="FT619" s="11"/>
      <c r="FU619" s="11"/>
      <c r="FV619" s="11"/>
      <c r="HY619" s="37"/>
      <c r="IA619" s="37"/>
    </row>
    <row r="620" spans="1:235" x14ac:dyDescent="0.2">
      <c r="A620" t="s">
        <v>112</v>
      </c>
      <c r="B620" t="s">
        <v>136</v>
      </c>
      <c r="C620" t="s">
        <v>0</v>
      </c>
      <c r="D620" t="s">
        <v>135</v>
      </c>
      <c r="E620" s="38" t="s">
        <v>122</v>
      </c>
      <c r="F620" t="s">
        <v>105</v>
      </c>
      <c r="G620" s="11">
        <v>15460</v>
      </c>
      <c r="H620" s="11">
        <v>5.5842219999999996</v>
      </c>
      <c r="I620" s="11">
        <v>5.1460160000000004</v>
      </c>
      <c r="J620" s="11">
        <v>4.970828</v>
      </c>
      <c r="K620" s="11">
        <v>4.9414819999999997</v>
      </c>
      <c r="L620" s="11">
        <v>5.1531529999999997</v>
      </c>
      <c r="M620" s="11">
        <v>5.8120960000000004</v>
      </c>
      <c r="N620" s="11">
        <v>6.795744</v>
      </c>
      <c r="O620" s="11">
        <v>7.8124919999999998</v>
      </c>
      <c r="P620" s="11">
        <v>7.8011600000000003</v>
      </c>
      <c r="Q620" s="11">
        <v>7.5983890000000001</v>
      </c>
      <c r="R620" s="11">
        <v>7.6425470000000004</v>
      </c>
      <c r="S620" s="11">
        <v>7.4491399999999999</v>
      </c>
      <c r="T620" s="11">
        <v>7.5380419999999999</v>
      </c>
      <c r="U620" s="11">
        <v>7.270181</v>
      </c>
      <c r="V620" s="11">
        <v>7.2402410000000001</v>
      </c>
      <c r="W620" s="11">
        <v>7.4628639999999997</v>
      </c>
      <c r="X620" s="11">
        <v>8.0268929999999994</v>
      </c>
      <c r="Y620" s="11">
        <v>9.0423810000000007</v>
      </c>
      <c r="Z620" s="11">
        <v>10.087669999999999</v>
      </c>
      <c r="AA620" s="11">
        <v>10.83431</v>
      </c>
      <c r="AB620" s="11">
        <v>10.61469</v>
      </c>
      <c r="AC620" s="11">
        <v>9.7198550000000008</v>
      </c>
      <c r="AD620" s="11">
        <v>8.4413970000000003</v>
      </c>
      <c r="AE620" s="11">
        <v>7.1819220000000001</v>
      </c>
      <c r="AF620" s="11">
        <v>-1.7986519999999999</v>
      </c>
      <c r="AG620" s="11">
        <v>-1.692043</v>
      </c>
      <c r="AH620" s="11">
        <v>-1.490829</v>
      </c>
      <c r="AI620" s="11">
        <v>-1.278845</v>
      </c>
      <c r="AJ620" s="11">
        <v>-1.12727</v>
      </c>
      <c r="AK620" s="11">
        <v>-0.96727799999999997</v>
      </c>
      <c r="AL620" s="11">
        <v>-1.0198590000000001</v>
      </c>
      <c r="AM620" s="11">
        <v>-0.91558490000000003</v>
      </c>
      <c r="AN620" s="11">
        <v>-0.77331249999999996</v>
      </c>
      <c r="AO620" s="11">
        <v>-0.81766360000000005</v>
      </c>
      <c r="AP620" s="11">
        <v>-0.62624950000000001</v>
      </c>
      <c r="AQ620" s="11">
        <v>-0.75663769999999997</v>
      </c>
      <c r="AR620" s="11">
        <v>-0.60157400000000005</v>
      </c>
      <c r="AS620" s="11">
        <v>-0.65301989999999999</v>
      </c>
      <c r="AT620" s="11">
        <v>-0.5820109</v>
      </c>
      <c r="AU620" s="11">
        <v>-0.47966039999999999</v>
      </c>
      <c r="AV620" s="11">
        <v>-0.34265269999999998</v>
      </c>
      <c r="AW620" s="11">
        <v>-0.26071470000000002</v>
      </c>
      <c r="AX620" s="11">
        <v>-0.1690847</v>
      </c>
      <c r="AY620" s="11">
        <v>5.3376399999999997E-2</v>
      </c>
      <c r="AZ620" s="11">
        <v>5.84801E-2</v>
      </c>
      <c r="BA620" s="11">
        <v>-0.3176426</v>
      </c>
      <c r="BB620" s="11">
        <v>-0.55573170000000005</v>
      </c>
      <c r="BC620" s="11">
        <v>-0.63620790000000005</v>
      </c>
      <c r="BD620" s="11">
        <v>-1.3688629999999999</v>
      </c>
      <c r="BE620" s="11">
        <v>-1.299571</v>
      </c>
      <c r="BF620" s="11">
        <v>-1.127146</v>
      </c>
      <c r="BG620" s="11">
        <v>-0.96433329999999995</v>
      </c>
      <c r="BH620" s="11">
        <v>-0.84719650000000002</v>
      </c>
      <c r="BI620" s="11">
        <v>-0.71384340000000002</v>
      </c>
      <c r="BJ620" s="11">
        <v>-0.76059100000000002</v>
      </c>
      <c r="BK620" s="11">
        <v>-0.6335385</v>
      </c>
      <c r="BL620" s="11">
        <v>-0.49289460000000002</v>
      </c>
      <c r="BM620" s="11">
        <v>-0.527397</v>
      </c>
      <c r="BN620" s="11">
        <v>-0.33660800000000002</v>
      </c>
      <c r="BO620" s="11">
        <v>-0.49601060000000002</v>
      </c>
      <c r="BP620" s="11">
        <v>-0.37231330000000001</v>
      </c>
      <c r="BQ620" s="11">
        <v>-0.41989019999999999</v>
      </c>
      <c r="BR620" s="11">
        <v>-0.31414760000000003</v>
      </c>
      <c r="BS620" s="11">
        <v>-0.2092068</v>
      </c>
      <c r="BT620" s="11">
        <v>-5.0742599999999999E-2</v>
      </c>
      <c r="BU620" s="11">
        <v>7.8943999999999993E-3</v>
      </c>
      <c r="BV620" s="11">
        <v>8.8212200000000004E-2</v>
      </c>
      <c r="BW620" s="11">
        <v>0.3067569</v>
      </c>
      <c r="BX620" s="11">
        <v>0.33182780000000001</v>
      </c>
      <c r="BY620" s="11">
        <v>-4.8413999999999999E-2</v>
      </c>
      <c r="BZ620" s="11">
        <v>-0.2821457</v>
      </c>
      <c r="CA620" s="11">
        <v>-0.38552520000000001</v>
      </c>
      <c r="CB620" s="11">
        <v>-0.93907390000000002</v>
      </c>
      <c r="CC620" s="11">
        <v>-0.90709790000000001</v>
      </c>
      <c r="CD620" s="11">
        <v>-0.76346340000000001</v>
      </c>
      <c r="CE620" s="11">
        <v>-0.64982200000000001</v>
      </c>
      <c r="CF620" s="11">
        <v>-0.5671233</v>
      </c>
      <c r="CG620" s="11">
        <v>-0.46040890000000001</v>
      </c>
      <c r="CH620" s="11">
        <v>-0.50132270000000001</v>
      </c>
      <c r="CI620" s="11">
        <v>-0.35149209999999997</v>
      </c>
      <c r="CJ620" s="11">
        <v>-0.21247669999999999</v>
      </c>
      <c r="CK620" s="11">
        <v>-0.23713029999999999</v>
      </c>
      <c r="CL620" s="11">
        <v>-4.6966500000000001E-2</v>
      </c>
      <c r="CM620" s="11">
        <v>-0.2353836</v>
      </c>
      <c r="CN620" s="11">
        <v>-0.1430526</v>
      </c>
      <c r="CO620" s="11">
        <v>-0.1867605</v>
      </c>
      <c r="CP620" s="11">
        <v>-4.6284400000000003E-2</v>
      </c>
      <c r="CQ620" s="11">
        <v>6.12469E-2</v>
      </c>
      <c r="CR620" s="11">
        <v>0.2411674</v>
      </c>
      <c r="CS620" s="11">
        <v>0.27650350000000001</v>
      </c>
      <c r="CT620" s="11">
        <v>0.34550910000000001</v>
      </c>
      <c r="CU620" s="11">
        <v>0.5601372</v>
      </c>
      <c r="CV620" s="11">
        <v>0.60517549999999998</v>
      </c>
      <c r="CW620" s="11">
        <v>0.2208145</v>
      </c>
      <c r="CX620" s="11">
        <v>-8.5597999999999994E-3</v>
      </c>
      <c r="CY620" s="11">
        <v>-0.1348425</v>
      </c>
      <c r="CZ620" s="11">
        <v>0.2612931</v>
      </c>
      <c r="DA620" s="11">
        <v>0.2386065</v>
      </c>
      <c r="DB620" s="11">
        <v>0.22110360000000001</v>
      </c>
      <c r="DC620" s="11">
        <v>0.1912093</v>
      </c>
      <c r="DD620" s="11">
        <v>0.17027239999999999</v>
      </c>
      <c r="DE620" s="11">
        <v>0.1540773</v>
      </c>
      <c r="DF620" s="11">
        <v>0.15762390000000001</v>
      </c>
      <c r="DG620" s="11">
        <v>0.17147200000000001</v>
      </c>
      <c r="DH620" s="11">
        <v>0.17048199999999999</v>
      </c>
      <c r="DI620" s="11">
        <v>0.1764696</v>
      </c>
      <c r="DJ620" s="11">
        <v>0.17608950000000001</v>
      </c>
      <c r="DK620" s="11">
        <v>0.15845000000000001</v>
      </c>
      <c r="DL620" s="11">
        <v>0.13938059999999999</v>
      </c>
      <c r="DM620" s="11">
        <v>0.14173279999999999</v>
      </c>
      <c r="DN620" s="11">
        <v>0.1628493</v>
      </c>
      <c r="DO620" s="11">
        <v>0.16442419999999999</v>
      </c>
      <c r="DP620" s="11">
        <v>0.17746870000000001</v>
      </c>
      <c r="DQ620" s="11">
        <v>0.1633027</v>
      </c>
      <c r="DR620" s="11">
        <v>0.15642539999999999</v>
      </c>
      <c r="DS620" s="11">
        <v>0.1540443</v>
      </c>
      <c r="DT620" s="11">
        <v>0.16618359999999999</v>
      </c>
      <c r="DU620" s="11">
        <v>0.1636793</v>
      </c>
      <c r="DV620" s="11">
        <v>0.16632849999999999</v>
      </c>
      <c r="DW620" s="11">
        <v>0.15240429999999999</v>
      </c>
      <c r="DX620" s="11">
        <v>2.6098910000000002</v>
      </c>
      <c r="DY620" s="11">
        <v>0.10968319999999999</v>
      </c>
      <c r="DZ620" s="11">
        <v>0.14073840000000001</v>
      </c>
      <c r="EA620" s="11">
        <v>54.439242999999998</v>
      </c>
      <c r="EB620" s="11">
        <v>55.083087999999996</v>
      </c>
      <c r="EC620" s="11">
        <v>54.017048000000003</v>
      </c>
      <c r="ED620" s="11">
        <v>53.364117</v>
      </c>
      <c r="EE620" s="11">
        <v>53.075516</v>
      </c>
      <c r="EF620" s="11">
        <v>52.556362</v>
      </c>
      <c r="EG620" s="11">
        <v>52.323585999999999</v>
      </c>
      <c r="EH620" s="11">
        <v>53.080173000000002</v>
      </c>
      <c r="EI620" s="11">
        <v>54.651138000000003</v>
      </c>
      <c r="EJ620" s="11">
        <v>56.112392</v>
      </c>
      <c r="EK620" s="11">
        <v>57.419758000000002</v>
      </c>
      <c r="EL620" s="11">
        <v>58.225749999999998</v>
      </c>
      <c r="EM620" s="11">
        <v>58.785148999999997</v>
      </c>
      <c r="EN620" s="11">
        <v>61.838656999999998</v>
      </c>
      <c r="EO620" s="11">
        <v>60.596297999999997</v>
      </c>
      <c r="EP620" s="11">
        <v>59.905234999999998</v>
      </c>
      <c r="EQ620" s="11">
        <v>58.894978000000002</v>
      </c>
      <c r="ER620" s="11">
        <v>57.636623</v>
      </c>
      <c r="ES620" s="11">
        <v>56.222607000000004</v>
      </c>
      <c r="ET620" s="11">
        <v>55.101284</v>
      </c>
      <c r="EU620" s="11">
        <v>54.542332000000002</v>
      </c>
      <c r="EV620" s="11">
        <v>53.836036999999997</v>
      </c>
      <c r="EW620" s="11">
        <v>53.339409000000003</v>
      </c>
      <c r="EX620" s="11">
        <v>53.566879</v>
      </c>
      <c r="EY620" s="11">
        <v>0</v>
      </c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</row>
    <row r="621" spans="1:235" x14ac:dyDescent="0.2">
      <c r="A621" t="s">
        <v>112</v>
      </c>
      <c r="B621" t="s">
        <v>136</v>
      </c>
      <c r="C621" t="s">
        <v>0</v>
      </c>
      <c r="D621" t="s">
        <v>135</v>
      </c>
      <c r="E621" s="38" t="s">
        <v>122</v>
      </c>
      <c r="F621" t="s">
        <v>106</v>
      </c>
      <c r="G621" s="11">
        <v>9693</v>
      </c>
      <c r="H621" s="11">
        <v>3.0885030000000002</v>
      </c>
      <c r="I621" s="11">
        <v>2.807293</v>
      </c>
      <c r="J621" s="11">
        <v>2.7853520000000001</v>
      </c>
      <c r="K621" s="11">
        <v>2.7777340000000001</v>
      </c>
      <c r="L621" s="11">
        <v>2.8912990000000001</v>
      </c>
      <c r="M621" s="11">
        <v>3.2826309999999999</v>
      </c>
      <c r="N621" s="11">
        <v>3.8411529999999998</v>
      </c>
      <c r="O621" s="11">
        <v>4.4822769999999998</v>
      </c>
      <c r="P621" s="11">
        <v>4.5443160000000002</v>
      </c>
      <c r="Q621" s="11">
        <v>4.3943529999999997</v>
      </c>
      <c r="R621" s="11">
        <v>4.458831</v>
      </c>
      <c r="S621" s="11">
        <v>4.3625610000000004</v>
      </c>
      <c r="T621" s="11">
        <v>4.414072</v>
      </c>
      <c r="U621" s="11">
        <v>4.259487</v>
      </c>
      <c r="V621" s="11">
        <v>4.204275</v>
      </c>
      <c r="W621" s="11">
        <v>4.3089149999999998</v>
      </c>
      <c r="X621" s="11">
        <v>4.6461300000000003</v>
      </c>
      <c r="Y621" s="11">
        <v>5.3021289999999999</v>
      </c>
      <c r="Z621" s="11">
        <v>5.9483009999999998</v>
      </c>
      <c r="AA621" s="11">
        <v>6.3635359999999999</v>
      </c>
      <c r="AB621" s="11">
        <v>6.2797400000000003</v>
      </c>
      <c r="AC621" s="11">
        <v>5.7483310000000003</v>
      </c>
      <c r="AD621" s="11">
        <v>4.9426139999999998</v>
      </c>
      <c r="AE621" s="11">
        <v>4.1633789999999999</v>
      </c>
      <c r="AF621" s="11">
        <v>-1.258982</v>
      </c>
      <c r="AG621" s="11">
        <v>-1.209972</v>
      </c>
      <c r="AH621" s="11">
        <v>-0.99660930000000003</v>
      </c>
      <c r="AI621" s="11">
        <v>-0.85193989999999997</v>
      </c>
      <c r="AJ621" s="11">
        <v>-0.74295960000000005</v>
      </c>
      <c r="AK621" s="11">
        <v>-0.61024160000000005</v>
      </c>
      <c r="AL621" s="11">
        <v>-0.6570511</v>
      </c>
      <c r="AM621" s="11">
        <v>-0.61197780000000002</v>
      </c>
      <c r="AN621" s="11">
        <v>-0.493699</v>
      </c>
      <c r="AO621" s="11">
        <v>-0.56048169999999997</v>
      </c>
      <c r="AP621" s="11">
        <v>-0.41380860000000003</v>
      </c>
      <c r="AQ621" s="11">
        <v>-0.49469570000000002</v>
      </c>
      <c r="AR621" s="11">
        <v>-0.40118009999999998</v>
      </c>
      <c r="AS621" s="11">
        <v>-0.41466619999999998</v>
      </c>
      <c r="AT621" s="11">
        <v>-0.40646110000000002</v>
      </c>
      <c r="AU621" s="11">
        <v>-0.3288915</v>
      </c>
      <c r="AV621" s="11">
        <v>-0.24105799999999999</v>
      </c>
      <c r="AW621" s="11">
        <v>-0.16013440000000001</v>
      </c>
      <c r="AX621" s="11">
        <v>-0.10619720000000001</v>
      </c>
      <c r="AY621" s="11">
        <v>-5.6873000000000002E-3</v>
      </c>
      <c r="AZ621" s="11">
        <v>6.3544100000000006E-2</v>
      </c>
      <c r="BA621" s="11">
        <v>-0.17179839999999999</v>
      </c>
      <c r="BB621" s="11">
        <v>-0.37065530000000002</v>
      </c>
      <c r="BC621" s="11">
        <v>-0.4347124</v>
      </c>
      <c r="BD621" s="11">
        <v>-0.96729549999999997</v>
      </c>
      <c r="BE621" s="11">
        <v>-0.94647110000000001</v>
      </c>
      <c r="BF621" s="11">
        <v>-0.75425359999999997</v>
      </c>
      <c r="BG621" s="11">
        <v>-0.64498500000000003</v>
      </c>
      <c r="BH621" s="11">
        <v>-0.56319379999999997</v>
      </c>
      <c r="BI621" s="11">
        <v>-0.45228210000000002</v>
      </c>
      <c r="BJ621" s="11">
        <v>-0.49193199999999998</v>
      </c>
      <c r="BK621" s="11">
        <v>-0.43309619999999999</v>
      </c>
      <c r="BL621" s="11">
        <v>-0.31103459999999999</v>
      </c>
      <c r="BM621" s="11">
        <v>-0.36829289999999998</v>
      </c>
      <c r="BN621" s="11">
        <v>-0.2226002</v>
      </c>
      <c r="BO621" s="11">
        <v>-0.3196367</v>
      </c>
      <c r="BP621" s="11">
        <v>-0.24694469999999999</v>
      </c>
      <c r="BQ621" s="11">
        <v>-0.26003019999999999</v>
      </c>
      <c r="BR621" s="11">
        <v>-0.22572610000000001</v>
      </c>
      <c r="BS621" s="11">
        <v>-0.15996969999999999</v>
      </c>
      <c r="BT621" s="11">
        <v>-5.6646200000000001E-2</v>
      </c>
      <c r="BU621" s="11">
        <v>1.2589100000000001E-2</v>
      </c>
      <c r="BV621" s="11">
        <v>5.5476499999999998E-2</v>
      </c>
      <c r="BW621" s="11">
        <v>0.15684699999999999</v>
      </c>
      <c r="BX621" s="11">
        <v>0.2393875</v>
      </c>
      <c r="BY621" s="11">
        <v>2.2010000000000001E-4</v>
      </c>
      <c r="BZ621" s="11">
        <v>-0.18732090000000001</v>
      </c>
      <c r="CA621" s="11">
        <v>-0.26826450000000002</v>
      </c>
      <c r="CB621" s="11">
        <v>-0.67560920000000002</v>
      </c>
      <c r="CC621" s="11">
        <v>-0.68297030000000003</v>
      </c>
      <c r="CD621" s="11">
        <v>-0.51189770000000001</v>
      </c>
      <c r="CE621" s="11">
        <v>-0.43802999999999997</v>
      </c>
      <c r="CF621" s="11">
        <v>-0.38342789999999999</v>
      </c>
      <c r="CG621" s="11">
        <v>-0.29432259999999999</v>
      </c>
      <c r="CH621" s="11">
        <v>-0.32681300000000002</v>
      </c>
      <c r="CI621" s="11">
        <v>-0.25421470000000002</v>
      </c>
      <c r="CJ621" s="11">
        <v>-0.12837019999999999</v>
      </c>
      <c r="CK621" s="11">
        <v>-0.17610410000000001</v>
      </c>
      <c r="CL621" s="11">
        <v>-3.1391700000000002E-2</v>
      </c>
      <c r="CM621" s="11">
        <v>-0.1445776</v>
      </c>
      <c r="CN621" s="11">
        <v>-9.2709399999999997E-2</v>
      </c>
      <c r="CO621" s="11">
        <v>-0.105394</v>
      </c>
      <c r="CP621" s="11">
        <v>-4.4991000000000003E-2</v>
      </c>
      <c r="CQ621" s="11">
        <v>8.9520999999999993E-3</v>
      </c>
      <c r="CR621" s="11">
        <v>0.12776570000000001</v>
      </c>
      <c r="CS621" s="11">
        <v>0.18531259999999999</v>
      </c>
      <c r="CT621" s="11">
        <v>0.21715019999999999</v>
      </c>
      <c r="CU621" s="11">
        <v>0.31938129999999998</v>
      </c>
      <c r="CV621" s="11">
        <v>0.41523090000000001</v>
      </c>
      <c r="CW621" s="11">
        <v>0.17223859999999999</v>
      </c>
      <c r="CX621" s="11">
        <v>-3.9864999999999996E-3</v>
      </c>
      <c r="CY621" s="11">
        <v>-0.10181659999999999</v>
      </c>
      <c r="CZ621" s="11">
        <v>0.17733260000000001</v>
      </c>
      <c r="DA621" s="11">
        <v>0.16019710000000001</v>
      </c>
      <c r="DB621" s="11">
        <v>0.1473419</v>
      </c>
      <c r="DC621" s="11">
        <v>0.12581970000000001</v>
      </c>
      <c r="DD621" s="11">
        <v>0.1092899</v>
      </c>
      <c r="DE621" s="11">
        <v>9.6032599999999996E-2</v>
      </c>
      <c r="DF621" s="11">
        <v>0.10038519999999999</v>
      </c>
      <c r="DG621" s="11">
        <v>0.1087523</v>
      </c>
      <c r="DH621" s="11">
        <v>0.111052</v>
      </c>
      <c r="DI621" s="11">
        <v>0.1168425</v>
      </c>
      <c r="DJ621" s="11">
        <v>0.1162465</v>
      </c>
      <c r="DK621" s="11">
        <v>0.1064283</v>
      </c>
      <c r="DL621" s="11">
        <v>9.3768400000000002E-2</v>
      </c>
      <c r="DM621" s="11">
        <v>9.4012100000000001E-2</v>
      </c>
      <c r="DN621" s="11">
        <v>0.10987909999999999</v>
      </c>
      <c r="DO621" s="11">
        <v>0.1026972</v>
      </c>
      <c r="DP621" s="11">
        <v>0.1121144</v>
      </c>
      <c r="DQ621" s="11">
        <v>0.1050084</v>
      </c>
      <c r="DR621" s="11">
        <v>9.8290600000000006E-2</v>
      </c>
      <c r="DS621" s="11">
        <v>9.8813799999999993E-2</v>
      </c>
      <c r="DT621" s="11">
        <v>0.10690520000000001</v>
      </c>
      <c r="DU621" s="11">
        <v>0.1045798</v>
      </c>
      <c r="DV621" s="11">
        <v>0.1114594</v>
      </c>
      <c r="DW621" s="11">
        <v>0.10119309999999999</v>
      </c>
      <c r="DX621" s="11">
        <v>1.6441969999999999</v>
      </c>
      <c r="DY621" s="11">
        <v>7.0740700000000004E-2</v>
      </c>
      <c r="DZ621" s="11">
        <v>9.1770299999999999E-2</v>
      </c>
      <c r="EA621" s="11">
        <v>55.168064000000001</v>
      </c>
      <c r="EB621" s="11">
        <v>55.985607000000002</v>
      </c>
      <c r="EC621" s="11">
        <v>54.805298000000001</v>
      </c>
      <c r="ED621" s="11">
        <v>54.171829000000002</v>
      </c>
      <c r="EE621" s="11">
        <v>53.709476000000002</v>
      </c>
      <c r="EF621" s="11">
        <v>53.165588</v>
      </c>
      <c r="EG621" s="11">
        <v>53.001719999999999</v>
      </c>
      <c r="EH621" s="11">
        <v>53.552433000000001</v>
      </c>
      <c r="EI621" s="11">
        <v>54.630721999999999</v>
      </c>
      <c r="EJ621" s="11">
        <v>55.673549999999999</v>
      </c>
      <c r="EK621" s="11">
        <v>56.672939</v>
      </c>
      <c r="EL621" s="11">
        <v>57.212890999999999</v>
      </c>
      <c r="EM621" s="11">
        <v>57.545009999999998</v>
      </c>
      <c r="EN621" s="11">
        <v>61.012748999999999</v>
      </c>
      <c r="EO621" s="11">
        <v>59.728737000000002</v>
      </c>
      <c r="EP621" s="11">
        <v>59.035938000000002</v>
      </c>
      <c r="EQ621" s="11">
        <v>58.040092000000001</v>
      </c>
      <c r="ER621" s="11">
        <v>56.979610000000001</v>
      </c>
      <c r="ES621" s="11">
        <v>55.958396999999998</v>
      </c>
      <c r="ET621" s="11">
        <v>55.093291999999998</v>
      </c>
      <c r="EU621" s="11">
        <v>54.620185999999997</v>
      </c>
      <c r="EV621" s="11">
        <v>53.998539000000001</v>
      </c>
      <c r="EW621" s="11">
        <v>53.672184000000001</v>
      </c>
      <c r="EX621" s="11">
        <v>54.134945000000002</v>
      </c>
      <c r="EY621" s="11">
        <v>0</v>
      </c>
      <c r="EZ621" s="11"/>
      <c r="FA621" s="11"/>
      <c r="FB621" s="11"/>
      <c r="FC621" s="11"/>
      <c r="FD621" s="11"/>
      <c r="FE621" s="11"/>
      <c r="FF621" s="11"/>
      <c r="FG621" s="11"/>
      <c r="FH621" s="11"/>
      <c r="FI621" s="11"/>
      <c r="FJ621" s="11"/>
      <c r="FK621" s="11"/>
      <c r="FL621" s="11"/>
      <c r="FM621" s="11"/>
      <c r="FN621" s="11"/>
      <c r="FO621" s="11"/>
      <c r="FP621" s="11"/>
      <c r="FQ621" s="11"/>
      <c r="FR621" s="11"/>
      <c r="FS621" s="11"/>
      <c r="FT621" s="11"/>
      <c r="FU621" s="11"/>
      <c r="FV621" s="11"/>
      <c r="HY621" s="37"/>
      <c r="IA621" s="37"/>
    </row>
    <row r="622" spans="1:235" x14ac:dyDescent="0.2">
      <c r="A622" t="s">
        <v>112</v>
      </c>
      <c r="B622" t="s">
        <v>136</v>
      </c>
      <c r="C622" t="s">
        <v>0</v>
      </c>
      <c r="D622" t="s">
        <v>135</v>
      </c>
      <c r="E622" s="38" t="s">
        <v>122</v>
      </c>
      <c r="F622" t="s">
        <v>107</v>
      </c>
      <c r="G622" s="11">
        <v>5767</v>
      </c>
      <c r="H622" s="11">
        <v>2.395705</v>
      </c>
      <c r="I622" s="11">
        <v>2.215271</v>
      </c>
      <c r="J622" s="11">
        <v>2.1658149999999998</v>
      </c>
      <c r="K622" s="11">
        <v>2.1173980000000001</v>
      </c>
      <c r="L622" s="11">
        <v>2.23461</v>
      </c>
      <c r="M622" s="11">
        <v>2.5299879999999999</v>
      </c>
      <c r="N622" s="11">
        <v>2.9276080000000002</v>
      </c>
      <c r="O622" s="11">
        <v>3.2815660000000002</v>
      </c>
      <c r="P622" s="11">
        <v>3.2483849999999999</v>
      </c>
      <c r="Q622" s="11">
        <v>3.1768809999999998</v>
      </c>
      <c r="R622" s="11">
        <v>3.1639560000000002</v>
      </c>
      <c r="S622" s="11">
        <v>3.0721569999999998</v>
      </c>
      <c r="T622" s="11">
        <v>3.1025239999999998</v>
      </c>
      <c r="U622" s="11">
        <v>2.9965139999999999</v>
      </c>
      <c r="V622" s="11">
        <v>2.9749810000000001</v>
      </c>
      <c r="W622" s="11">
        <v>3.1012499999999998</v>
      </c>
      <c r="X622" s="11">
        <v>3.3432230000000001</v>
      </c>
      <c r="Y622" s="11">
        <v>3.7442839999999999</v>
      </c>
      <c r="Z622" s="11">
        <v>4.1752440000000002</v>
      </c>
      <c r="AA622" s="11">
        <v>4.4879689999999997</v>
      </c>
      <c r="AB622" s="11">
        <v>4.3868039999999997</v>
      </c>
      <c r="AC622" s="11">
        <v>4.0043340000000001</v>
      </c>
      <c r="AD622" s="11">
        <v>3.5029819999999998</v>
      </c>
      <c r="AE622" s="11">
        <v>2.997951</v>
      </c>
      <c r="AF622" s="11">
        <v>-0.68410530000000003</v>
      </c>
      <c r="AG622" s="11">
        <v>-0.64407879999999995</v>
      </c>
      <c r="AH622" s="11">
        <v>-0.54076290000000005</v>
      </c>
      <c r="AI622" s="11">
        <v>-0.4994054</v>
      </c>
      <c r="AJ622" s="11">
        <v>-0.43054170000000003</v>
      </c>
      <c r="AK622" s="11">
        <v>-0.36929489999999998</v>
      </c>
      <c r="AL622" s="11">
        <v>-0.40952889999999997</v>
      </c>
      <c r="AM622" s="11">
        <v>-0.36950650000000002</v>
      </c>
      <c r="AN622" s="11">
        <v>-0.30753760000000002</v>
      </c>
      <c r="AO622" s="11">
        <v>-0.30919730000000001</v>
      </c>
      <c r="AP622" s="11">
        <v>-0.25422479999999997</v>
      </c>
      <c r="AQ622" s="11">
        <v>-0.29873450000000001</v>
      </c>
      <c r="AR622" s="11">
        <v>-0.2403913</v>
      </c>
      <c r="AS622" s="11">
        <v>-0.27148679999999997</v>
      </c>
      <c r="AT622" s="11">
        <v>-0.26216289999999998</v>
      </c>
      <c r="AU622" s="11">
        <v>-0.21886610000000001</v>
      </c>
      <c r="AV622" s="11">
        <v>-0.15433849999999999</v>
      </c>
      <c r="AW622" s="11">
        <v>-0.1123384</v>
      </c>
      <c r="AX622" s="11">
        <v>-4.1503900000000003E-2</v>
      </c>
      <c r="AY622" s="11">
        <v>6.0003500000000001E-2</v>
      </c>
      <c r="AZ622" s="11">
        <v>2.7981900000000001E-2</v>
      </c>
      <c r="BA622" s="11">
        <v>-0.1311657</v>
      </c>
      <c r="BB622" s="11">
        <v>-0.20362240000000001</v>
      </c>
      <c r="BC622" s="11">
        <v>-0.2408604</v>
      </c>
      <c r="BD622" s="11">
        <v>-0.50447660000000005</v>
      </c>
      <c r="BE622" s="11">
        <v>-0.47938170000000002</v>
      </c>
      <c r="BF622" s="11">
        <v>-0.39533069999999998</v>
      </c>
      <c r="BG622" s="11">
        <v>-0.36843029999999999</v>
      </c>
      <c r="BH622" s="11">
        <v>-0.3142356</v>
      </c>
      <c r="BI622" s="11">
        <v>-0.26452989999999998</v>
      </c>
      <c r="BJ622" s="11">
        <v>-0.2995873</v>
      </c>
      <c r="BK622" s="11">
        <v>-0.25268879999999999</v>
      </c>
      <c r="BL622" s="11">
        <v>-0.19364149999999999</v>
      </c>
      <c r="BM622" s="11">
        <v>-0.18942239999999999</v>
      </c>
      <c r="BN622" s="11">
        <v>-0.1368267</v>
      </c>
      <c r="BO622" s="11">
        <v>-0.19364210000000001</v>
      </c>
      <c r="BP622" s="11">
        <v>-0.1496885</v>
      </c>
      <c r="BQ622" s="11">
        <v>-0.1769395</v>
      </c>
      <c r="BR622" s="11">
        <v>-0.1523504</v>
      </c>
      <c r="BS622" s="11">
        <v>-0.10521709999999999</v>
      </c>
      <c r="BT622" s="11">
        <v>-3.5116799999999997E-2</v>
      </c>
      <c r="BU622" s="11">
        <v>-4.2689E-3</v>
      </c>
      <c r="BV622" s="11">
        <v>6.4960699999999996E-2</v>
      </c>
      <c r="BW622" s="11">
        <v>0.1633098</v>
      </c>
      <c r="BX622" s="11">
        <v>0.1403954</v>
      </c>
      <c r="BY622" s="11">
        <v>-1.9414799999999999E-2</v>
      </c>
      <c r="BZ622" s="11">
        <v>-9.3846899999999997E-2</v>
      </c>
      <c r="CA622" s="11">
        <v>-0.140788</v>
      </c>
      <c r="CB622" s="11">
        <v>-0.32484790000000002</v>
      </c>
      <c r="CC622" s="11">
        <v>-0.31468449999999998</v>
      </c>
      <c r="CD622" s="11">
        <v>-0.2498985</v>
      </c>
      <c r="CE622" s="11">
        <v>-0.23745520000000001</v>
      </c>
      <c r="CF622" s="11">
        <v>-0.19792950000000001</v>
      </c>
      <c r="CG622" s="11">
        <v>-0.15976489999999999</v>
      </c>
      <c r="CH622" s="11">
        <v>-0.1896456</v>
      </c>
      <c r="CI622" s="11">
        <v>-0.13587109999999999</v>
      </c>
      <c r="CJ622" s="11">
        <v>-7.9745300000000005E-2</v>
      </c>
      <c r="CK622" s="11">
        <v>-6.9647500000000001E-2</v>
      </c>
      <c r="CL622" s="11">
        <v>-1.9428600000000001E-2</v>
      </c>
      <c r="CM622" s="11">
        <v>-8.8549699999999995E-2</v>
      </c>
      <c r="CN622" s="11">
        <v>-5.8985599999999999E-2</v>
      </c>
      <c r="CO622" s="11">
        <v>-8.2392099999999996E-2</v>
      </c>
      <c r="CP622" s="11">
        <v>-4.2537899999999997E-2</v>
      </c>
      <c r="CQ622" s="11">
        <v>8.4319000000000009E-3</v>
      </c>
      <c r="CR622" s="11">
        <v>8.4104799999999993E-2</v>
      </c>
      <c r="CS622" s="11">
        <v>0.10380060000000001</v>
      </c>
      <c r="CT622" s="11">
        <v>0.1714253</v>
      </c>
      <c r="CU622" s="11">
        <v>0.26661620000000003</v>
      </c>
      <c r="CV622" s="11">
        <v>0.25280900000000001</v>
      </c>
      <c r="CW622" s="11">
        <v>9.2336199999999993E-2</v>
      </c>
      <c r="CX622" s="11">
        <v>1.59287E-2</v>
      </c>
      <c r="CY622" s="11">
        <v>-4.0715599999999998E-2</v>
      </c>
      <c r="CZ622" s="11">
        <v>0.1092065</v>
      </c>
      <c r="DA622" s="11">
        <v>0.1001287</v>
      </c>
      <c r="DB622" s="11">
        <v>8.8416499999999995E-2</v>
      </c>
      <c r="DC622" s="11">
        <v>7.9627199999999995E-2</v>
      </c>
      <c r="DD622" s="11">
        <v>7.0709099999999997E-2</v>
      </c>
      <c r="DE622" s="11">
        <v>6.3692600000000002E-2</v>
      </c>
      <c r="DF622" s="11">
        <v>6.6839800000000005E-2</v>
      </c>
      <c r="DG622" s="11">
        <v>7.1020100000000003E-2</v>
      </c>
      <c r="DH622" s="11">
        <v>6.9243899999999997E-2</v>
      </c>
      <c r="DI622" s="11">
        <v>7.2817999999999994E-2</v>
      </c>
      <c r="DJ622" s="11">
        <v>7.1373000000000006E-2</v>
      </c>
      <c r="DK622" s="11">
        <v>6.3891600000000007E-2</v>
      </c>
      <c r="DL622" s="11">
        <v>5.5143400000000002E-2</v>
      </c>
      <c r="DM622" s="11">
        <v>5.7480700000000003E-2</v>
      </c>
      <c r="DN622" s="11">
        <v>6.6761299999999996E-2</v>
      </c>
      <c r="DO622" s="11">
        <v>6.9093699999999994E-2</v>
      </c>
      <c r="DP622" s="11">
        <v>7.2481599999999993E-2</v>
      </c>
      <c r="DQ622" s="11">
        <v>6.5701599999999999E-2</v>
      </c>
      <c r="DR622" s="11">
        <v>6.4725900000000003E-2</v>
      </c>
      <c r="DS622" s="11">
        <v>6.2805799999999995E-2</v>
      </c>
      <c r="DT622" s="11">
        <v>6.8342600000000003E-2</v>
      </c>
      <c r="DU622" s="11">
        <v>6.7939700000000006E-2</v>
      </c>
      <c r="DV622" s="11">
        <v>6.6738800000000001E-2</v>
      </c>
      <c r="DW622" s="11">
        <v>6.0839699999999997E-2</v>
      </c>
      <c r="DX622" s="11">
        <v>0.99342540000000001</v>
      </c>
      <c r="DY622" s="11">
        <v>4.3402099999999999E-2</v>
      </c>
      <c r="DZ622" s="11">
        <v>5.5936300000000001E-2</v>
      </c>
      <c r="EA622" s="11">
        <v>53.202449999999999</v>
      </c>
      <c r="EB622" s="11">
        <v>53.551529000000002</v>
      </c>
      <c r="EC622" s="11">
        <v>52.679400999999999</v>
      </c>
      <c r="ED622" s="11">
        <v>51.993445999999999</v>
      </c>
      <c r="EE622" s="11">
        <v>51.999699</v>
      </c>
      <c r="EF622" s="11">
        <v>51.522522000000002</v>
      </c>
      <c r="EG622" s="11">
        <v>51.172806000000001</v>
      </c>
      <c r="EH622" s="11">
        <v>52.278754999999997</v>
      </c>
      <c r="EI622" s="11">
        <v>54.685786999999998</v>
      </c>
      <c r="EJ622" s="11">
        <v>56.857093999999996</v>
      </c>
      <c r="EK622" s="11">
        <v>58.687083999999999</v>
      </c>
      <c r="EL622" s="11">
        <v>59.944552999999999</v>
      </c>
      <c r="EM622" s="11">
        <v>60.889633000000003</v>
      </c>
      <c r="EN622" s="11">
        <v>63.240208000000003</v>
      </c>
      <c r="EO622" s="11">
        <v>62.068531</v>
      </c>
      <c r="EP622" s="11">
        <v>61.380409</v>
      </c>
      <c r="EQ622" s="11">
        <v>60.345703</v>
      </c>
      <c r="ER622" s="11">
        <v>58.751559999999998</v>
      </c>
      <c r="ES622" s="11">
        <v>56.670963</v>
      </c>
      <c r="ET622" s="11">
        <v>55.114840999999998</v>
      </c>
      <c r="EU622" s="11">
        <v>54.410212999999999</v>
      </c>
      <c r="EV622" s="11">
        <v>53.560276000000002</v>
      </c>
      <c r="EW622" s="11">
        <v>52.774692999999999</v>
      </c>
      <c r="EX622" s="11">
        <v>52.602885999999998</v>
      </c>
      <c r="EY622" s="11">
        <v>0</v>
      </c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HY622" s="37"/>
    </row>
    <row r="623" spans="1:235" x14ac:dyDescent="0.2">
      <c r="A623" t="s">
        <v>112</v>
      </c>
      <c r="B623" t="s">
        <v>136</v>
      </c>
      <c r="C623" t="s">
        <v>0</v>
      </c>
      <c r="D623" t="s">
        <v>135</v>
      </c>
      <c r="E623" s="38" t="s">
        <v>217</v>
      </c>
      <c r="F623" t="s">
        <v>105</v>
      </c>
      <c r="G623" s="11">
        <v>15460</v>
      </c>
      <c r="H623" s="11">
        <v>6.5451839999999999</v>
      </c>
      <c r="I623" s="11">
        <v>5.9415319999999996</v>
      </c>
      <c r="J623" s="11">
        <v>5.666417</v>
      </c>
      <c r="K623" s="11">
        <v>5.5984590000000001</v>
      </c>
      <c r="L623" s="11">
        <v>5.8484220000000002</v>
      </c>
      <c r="M623" s="11">
        <v>6.474329</v>
      </c>
      <c r="N623" s="11">
        <v>7.5494079999999997</v>
      </c>
      <c r="O623" s="11">
        <v>8.6564329999999998</v>
      </c>
      <c r="P623" s="11">
        <v>8.9813120000000009</v>
      </c>
      <c r="Q623" s="11">
        <v>8.8626989999999992</v>
      </c>
      <c r="R623" s="11">
        <v>8.9512140000000002</v>
      </c>
      <c r="S623" s="11">
        <v>8.9596400000000003</v>
      </c>
      <c r="T623" s="11">
        <v>9.0399689999999993</v>
      </c>
      <c r="U623" s="11">
        <v>8.7481469999999995</v>
      </c>
      <c r="V623" s="11">
        <v>8.6240389999999998</v>
      </c>
      <c r="W623" s="11">
        <v>9.0286980000000003</v>
      </c>
      <c r="X623" s="11">
        <v>9.8514499999999998</v>
      </c>
      <c r="Y623" s="11">
        <v>10.86838</v>
      </c>
      <c r="Z623" s="11">
        <v>11.865320000000001</v>
      </c>
      <c r="AA623" s="11">
        <v>12.40193</v>
      </c>
      <c r="AB623" s="11">
        <v>12.12795</v>
      </c>
      <c r="AC623" s="11">
        <v>10.959070000000001</v>
      </c>
      <c r="AD623" s="11">
        <v>9.5504689999999997</v>
      </c>
      <c r="AE623" s="11">
        <v>8.3347300000000004</v>
      </c>
      <c r="AF623" s="11">
        <v>-1.8913340000000001</v>
      </c>
      <c r="AG623" s="11">
        <v>-1.841666</v>
      </c>
      <c r="AH623" s="11">
        <v>-1.7312959999999999</v>
      </c>
      <c r="AI623" s="11">
        <v>-1.404593</v>
      </c>
      <c r="AJ623" s="11">
        <v>-1.269577</v>
      </c>
      <c r="AK623" s="11">
        <v>-1.0925549999999999</v>
      </c>
      <c r="AL623" s="11">
        <v>-1.0305</v>
      </c>
      <c r="AM623" s="11">
        <v>-0.98852459999999998</v>
      </c>
      <c r="AN623" s="11">
        <v>-0.81454870000000001</v>
      </c>
      <c r="AO623" s="11">
        <v>-0.87456710000000004</v>
      </c>
      <c r="AP623" s="11">
        <v>-0.65857449999999995</v>
      </c>
      <c r="AQ623" s="11">
        <v>-0.79193000000000002</v>
      </c>
      <c r="AR623" s="11">
        <v>-0.65404059999999997</v>
      </c>
      <c r="AS623" s="11">
        <v>-0.67021569999999997</v>
      </c>
      <c r="AT623" s="11">
        <v>-0.71362919999999996</v>
      </c>
      <c r="AU623" s="11">
        <v>-0.62286560000000002</v>
      </c>
      <c r="AV623" s="11">
        <v>-0.39974019999999999</v>
      </c>
      <c r="AW623" s="11">
        <v>-0.23718259999999999</v>
      </c>
      <c r="AX623" s="11">
        <v>-0.11587699999999999</v>
      </c>
      <c r="AY623" s="11">
        <v>8.0638699999999994E-2</v>
      </c>
      <c r="AZ623" s="11">
        <v>0.174979</v>
      </c>
      <c r="BA623" s="11">
        <v>-0.28996139999999998</v>
      </c>
      <c r="BB623" s="11">
        <v>-0.66792490000000004</v>
      </c>
      <c r="BC623" s="11">
        <v>-0.64763899999999996</v>
      </c>
      <c r="BD623" s="11">
        <v>-1.404779</v>
      </c>
      <c r="BE623" s="11">
        <v>-1.3918569999999999</v>
      </c>
      <c r="BF623" s="11">
        <v>-1.282662</v>
      </c>
      <c r="BG623" s="11">
        <v>-1.0405089999999999</v>
      </c>
      <c r="BH623" s="11">
        <v>-0.94002169999999996</v>
      </c>
      <c r="BI623" s="11">
        <v>-0.78529329999999997</v>
      </c>
      <c r="BJ623" s="11">
        <v>-0.7378325</v>
      </c>
      <c r="BK623" s="11">
        <v>-0.65869060000000001</v>
      </c>
      <c r="BL623" s="11">
        <v>-0.46370460000000002</v>
      </c>
      <c r="BM623" s="11">
        <v>-0.52814799999999995</v>
      </c>
      <c r="BN623" s="11">
        <v>-0.33783489999999999</v>
      </c>
      <c r="BO623" s="11">
        <v>-0.49270849999999999</v>
      </c>
      <c r="BP623" s="11">
        <v>-0.4149119</v>
      </c>
      <c r="BQ623" s="11">
        <v>-0.42761729999999998</v>
      </c>
      <c r="BR623" s="11">
        <v>-0.42405209999999999</v>
      </c>
      <c r="BS623" s="11">
        <v>-0.32891219999999999</v>
      </c>
      <c r="BT623" s="11">
        <v>-8.8854500000000003E-2</v>
      </c>
      <c r="BU623" s="11">
        <v>4.0440400000000001E-2</v>
      </c>
      <c r="BV623" s="11">
        <v>0.1571275</v>
      </c>
      <c r="BW623" s="11">
        <v>0.3585933</v>
      </c>
      <c r="BX623" s="11">
        <v>0.48461599999999999</v>
      </c>
      <c r="BY623" s="11">
        <v>-3.8555E-3</v>
      </c>
      <c r="BZ623" s="11">
        <v>-0.36697790000000002</v>
      </c>
      <c r="CA623" s="11">
        <v>-0.3651221</v>
      </c>
      <c r="CB623" s="11">
        <v>-0.91822400000000004</v>
      </c>
      <c r="CC623" s="11">
        <v>-0.94204739999999998</v>
      </c>
      <c r="CD623" s="11">
        <v>-0.83402770000000004</v>
      </c>
      <c r="CE623" s="11">
        <v>-0.67642400000000003</v>
      </c>
      <c r="CF623" s="11">
        <v>-0.61046619999999996</v>
      </c>
      <c r="CG623" s="11">
        <v>-0.47803129999999999</v>
      </c>
      <c r="CH623" s="11">
        <v>-0.44516460000000002</v>
      </c>
      <c r="CI623" s="11">
        <v>-0.3288565</v>
      </c>
      <c r="CJ623" s="11">
        <v>-0.11286060000000001</v>
      </c>
      <c r="CK623" s="11">
        <v>-0.1817289</v>
      </c>
      <c r="CL623" s="11">
        <v>-1.70954E-2</v>
      </c>
      <c r="CM623" s="11">
        <v>-0.19348699999999999</v>
      </c>
      <c r="CN623" s="11">
        <v>-0.1757831</v>
      </c>
      <c r="CO623" s="11">
        <v>-0.18501899999999999</v>
      </c>
      <c r="CP623" s="11">
        <v>-0.13447500000000001</v>
      </c>
      <c r="CQ623" s="11">
        <v>-3.4958799999999998E-2</v>
      </c>
      <c r="CR623" s="11">
        <v>0.22203120000000001</v>
      </c>
      <c r="CS623" s="11">
        <v>0.3180634</v>
      </c>
      <c r="CT623" s="11">
        <v>0.43013200000000001</v>
      </c>
      <c r="CU623" s="11">
        <v>0.63654790000000006</v>
      </c>
      <c r="CV623" s="11">
        <v>0.79425290000000004</v>
      </c>
      <c r="CW623" s="11">
        <v>0.28225040000000001</v>
      </c>
      <c r="CX623" s="11">
        <v>-6.6030900000000003E-2</v>
      </c>
      <c r="CY623" s="11">
        <v>-8.2604999999999998E-2</v>
      </c>
      <c r="CZ623" s="11">
        <v>0.29580450000000003</v>
      </c>
      <c r="DA623" s="11">
        <v>0.2734646</v>
      </c>
      <c r="DB623" s="11">
        <v>0.2727501</v>
      </c>
      <c r="DC623" s="11">
        <v>0.22134770000000001</v>
      </c>
      <c r="DD623" s="11">
        <v>0.20035549999999999</v>
      </c>
      <c r="DE623" s="11">
        <v>0.186802</v>
      </c>
      <c r="DF623" s="11">
        <v>0.17792939999999999</v>
      </c>
      <c r="DG623" s="11">
        <v>0.20052490000000001</v>
      </c>
      <c r="DH623" s="11">
        <v>0.21329809999999999</v>
      </c>
      <c r="DI623" s="11">
        <v>0.21060789999999999</v>
      </c>
      <c r="DJ623" s="11">
        <v>0.1949958</v>
      </c>
      <c r="DK623" s="11">
        <v>0.18191370000000001</v>
      </c>
      <c r="DL623" s="11">
        <v>0.14538000000000001</v>
      </c>
      <c r="DM623" s="11">
        <v>0.14748929999999999</v>
      </c>
      <c r="DN623" s="11">
        <v>0.1760504</v>
      </c>
      <c r="DO623" s="11">
        <v>0.17871100000000001</v>
      </c>
      <c r="DP623" s="11">
        <v>0.18900510000000001</v>
      </c>
      <c r="DQ623" s="11">
        <v>0.16878280000000001</v>
      </c>
      <c r="DR623" s="11">
        <v>0.16597490000000001</v>
      </c>
      <c r="DS623" s="11">
        <v>0.16898440000000001</v>
      </c>
      <c r="DT623" s="11">
        <v>0.18824589999999999</v>
      </c>
      <c r="DU623" s="11">
        <v>0.17394000000000001</v>
      </c>
      <c r="DV623" s="11">
        <v>0.18296280000000001</v>
      </c>
      <c r="DW623" s="11">
        <v>0.1717581</v>
      </c>
      <c r="DX623" s="11">
        <v>2.9133559999999998</v>
      </c>
      <c r="DY623" s="11">
        <v>0.1232993</v>
      </c>
      <c r="DZ623" s="11">
        <v>0.15000069999999999</v>
      </c>
      <c r="EA623" s="11">
        <v>53.051845999999998</v>
      </c>
      <c r="EB623" s="11">
        <v>52.674075999999999</v>
      </c>
      <c r="EC623" s="11">
        <v>52.444392999999998</v>
      </c>
      <c r="ED623" s="11">
        <v>51.914676999999998</v>
      </c>
      <c r="EE623" s="11">
        <v>52.144359999999999</v>
      </c>
      <c r="EF623" s="11">
        <v>51.440666</v>
      </c>
      <c r="EG623" s="11">
        <v>50.671214999999997</v>
      </c>
      <c r="EH623" s="11">
        <v>51.404792999999998</v>
      </c>
      <c r="EI623" s="11">
        <v>52.318801999999998</v>
      </c>
      <c r="EJ623" s="11">
        <v>52.880732999999999</v>
      </c>
      <c r="EK623" s="11">
        <v>53.907356</v>
      </c>
      <c r="EL623" s="11">
        <v>54.095905000000002</v>
      </c>
      <c r="EM623" s="11">
        <v>52.681133000000003</v>
      </c>
      <c r="EN623" s="11">
        <v>54.792411999999999</v>
      </c>
      <c r="EO623" s="11">
        <v>53.872211</v>
      </c>
      <c r="EP623" s="11">
        <v>52.590015000000001</v>
      </c>
      <c r="EQ623" s="11">
        <v>52.714142000000002</v>
      </c>
      <c r="ER623" s="11">
        <v>52.727122999999999</v>
      </c>
      <c r="ES623" s="11">
        <v>52.613509999999998</v>
      </c>
      <c r="ET623" s="11">
        <v>53.828152000000003</v>
      </c>
      <c r="EU623" s="11">
        <v>54.382561000000003</v>
      </c>
      <c r="EV623" s="11">
        <v>54.114742</v>
      </c>
      <c r="EW623" s="11">
        <v>53.587420999999999</v>
      </c>
      <c r="EX623" s="11">
        <v>53.835273999999998</v>
      </c>
      <c r="EY623" s="11">
        <v>0</v>
      </c>
      <c r="EZ623" s="11"/>
      <c r="FA623" s="11"/>
      <c r="FB623" s="11"/>
      <c r="FC623" s="11"/>
      <c r="FD623" s="11"/>
      <c r="FE623" s="11"/>
      <c r="FF623" s="11"/>
      <c r="FG623" s="11"/>
      <c r="FH623" s="11"/>
      <c r="FI623" s="11"/>
      <c r="FJ623" s="11"/>
      <c r="FK623" s="11"/>
      <c r="FL623" s="11"/>
      <c r="FM623" s="11"/>
      <c r="FN623" s="11"/>
      <c r="FO623" s="11"/>
      <c r="FP623" s="11"/>
      <c r="FQ623" s="11"/>
      <c r="FR623" s="11"/>
      <c r="FS623" s="11"/>
      <c r="FT623" s="11"/>
      <c r="FU623" s="11"/>
      <c r="FV623" s="11"/>
      <c r="IA623" s="37"/>
    </row>
    <row r="624" spans="1:235" x14ac:dyDescent="0.2">
      <c r="A624" t="s">
        <v>112</v>
      </c>
      <c r="B624" t="s">
        <v>136</v>
      </c>
      <c r="C624" t="s">
        <v>0</v>
      </c>
      <c r="D624" t="s">
        <v>135</v>
      </c>
      <c r="E624" s="38" t="s">
        <v>217</v>
      </c>
      <c r="F624" t="s">
        <v>106</v>
      </c>
      <c r="G624" s="11">
        <v>9693</v>
      </c>
      <c r="H624" s="11">
        <v>3.392118</v>
      </c>
      <c r="I624" s="11">
        <v>3.0335809999999999</v>
      </c>
      <c r="J624" s="11">
        <v>3.1256469999999998</v>
      </c>
      <c r="K624" s="11">
        <v>3.0646450000000001</v>
      </c>
      <c r="L624" s="11">
        <v>3.213632</v>
      </c>
      <c r="M624" s="11">
        <v>3.597591</v>
      </c>
      <c r="N624" s="11">
        <v>4.1857319999999998</v>
      </c>
      <c r="O624" s="11">
        <v>4.8048200000000003</v>
      </c>
      <c r="P624" s="11">
        <v>5.0805689999999997</v>
      </c>
      <c r="Q624" s="11">
        <v>5.1090229999999996</v>
      </c>
      <c r="R624" s="11">
        <v>5.1389690000000003</v>
      </c>
      <c r="S624" s="11">
        <v>5.2281490000000002</v>
      </c>
      <c r="T624" s="11">
        <v>5.2391129999999997</v>
      </c>
      <c r="U624" s="11">
        <v>4.987743</v>
      </c>
      <c r="V624" s="11">
        <v>4.9036710000000001</v>
      </c>
      <c r="W624" s="11">
        <v>5.1104599999999998</v>
      </c>
      <c r="X624" s="11">
        <v>5.6657799999999998</v>
      </c>
      <c r="Y624" s="11">
        <v>6.3190679999999997</v>
      </c>
      <c r="Z624" s="11">
        <v>6.9461890000000004</v>
      </c>
      <c r="AA624" s="11">
        <v>7.2814410000000001</v>
      </c>
      <c r="AB624" s="11">
        <v>7.0847530000000001</v>
      </c>
      <c r="AC624" s="11">
        <v>6.4766440000000003</v>
      </c>
      <c r="AD624" s="11">
        <v>5.5782590000000001</v>
      </c>
      <c r="AE624" s="11">
        <v>4.7789619999999999</v>
      </c>
      <c r="AF624" s="11">
        <v>-1.4683470000000001</v>
      </c>
      <c r="AG624" s="11">
        <v>-1.4295990000000001</v>
      </c>
      <c r="AH624" s="11">
        <v>-1.0711269999999999</v>
      </c>
      <c r="AI624" s="11">
        <v>-0.93688110000000002</v>
      </c>
      <c r="AJ624" s="11">
        <v>-0.82673509999999995</v>
      </c>
      <c r="AK624" s="11">
        <v>-0.65783460000000005</v>
      </c>
      <c r="AL624" s="11">
        <v>-0.62520279999999995</v>
      </c>
      <c r="AM624" s="11">
        <v>-0.66458640000000002</v>
      </c>
      <c r="AN624" s="11">
        <v>-0.52076619999999996</v>
      </c>
      <c r="AO624" s="11">
        <v>-0.56695260000000003</v>
      </c>
      <c r="AP624" s="11">
        <v>-0.45342450000000001</v>
      </c>
      <c r="AQ624" s="11">
        <v>-0.4837707</v>
      </c>
      <c r="AR624" s="11">
        <v>-0.40533780000000003</v>
      </c>
      <c r="AS624" s="11">
        <v>-0.45109389999999999</v>
      </c>
      <c r="AT624" s="11">
        <v>-0.49388140000000003</v>
      </c>
      <c r="AU624" s="11">
        <v>-0.44507289999999999</v>
      </c>
      <c r="AV624" s="11">
        <v>-0.28223870000000001</v>
      </c>
      <c r="AW624" s="11">
        <v>-0.15121409999999999</v>
      </c>
      <c r="AX624" s="11">
        <v>-5.8335199999999997E-2</v>
      </c>
      <c r="AY624" s="11">
        <v>5.6157499999999999E-2</v>
      </c>
      <c r="AZ624" s="11">
        <v>0.15728410000000001</v>
      </c>
      <c r="BA624" s="11">
        <v>-0.1197578</v>
      </c>
      <c r="BB624" s="11">
        <v>-0.39196740000000002</v>
      </c>
      <c r="BC624" s="11">
        <v>-0.44782690000000003</v>
      </c>
      <c r="BD624" s="11">
        <v>-1.1087050000000001</v>
      </c>
      <c r="BE624" s="11">
        <v>-1.110447</v>
      </c>
      <c r="BF624" s="11">
        <v>-0.7871184</v>
      </c>
      <c r="BG624" s="11">
        <v>-0.69699440000000001</v>
      </c>
      <c r="BH624" s="11">
        <v>-0.61579720000000004</v>
      </c>
      <c r="BI624" s="11">
        <v>-0.4731301</v>
      </c>
      <c r="BJ624" s="11">
        <v>-0.44904179999999999</v>
      </c>
      <c r="BK624" s="11">
        <v>-0.46175480000000002</v>
      </c>
      <c r="BL624" s="11">
        <v>-0.31313639999999998</v>
      </c>
      <c r="BM624" s="11">
        <v>-0.35746929999999999</v>
      </c>
      <c r="BN624" s="11">
        <v>-0.25133480000000002</v>
      </c>
      <c r="BO624" s="11">
        <v>-0.30525079999999999</v>
      </c>
      <c r="BP624" s="11">
        <v>-0.2542027</v>
      </c>
      <c r="BQ624" s="11">
        <v>-0.2958075</v>
      </c>
      <c r="BR624" s="11">
        <v>-0.30387510000000001</v>
      </c>
      <c r="BS624" s="11">
        <v>-0.25284960000000001</v>
      </c>
      <c r="BT624" s="11">
        <v>-6.8048300000000006E-2</v>
      </c>
      <c r="BU624" s="11">
        <v>2.39673E-2</v>
      </c>
      <c r="BV624" s="11">
        <v>0.1144443</v>
      </c>
      <c r="BW624" s="11">
        <v>0.23540800000000001</v>
      </c>
      <c r="BX624" s="11">
        <v>0.3532264</v>
      </c>
      <c r="BY624" s="11">
        <v>6.2659599999999996E-2</v>
      </c>
      <c r="BZ624" s="11">
        <v>-0.18692339999999999</v>
      </c>
      <c r="CA624" s="11">
        <v>-0.249858</v>
      </c>
      <c r="CB624" s="11">
        <v>-0.74906280000000003</v>
      </c>
      <c r="CC624" s="11">
        <v>-0.79129459999999996</v>
      </c>
      <c r="CD624" s="11">
        <v>-0.50310980000000005</v>
      </c>
      <c r="CE624" s="11">
        <v>-0.45710770000000001</v>
      </c>
      <c r="CF624" s="11">
        <v>-0.40485919999999997</v>
      </c>
      <c r="CG624" s="11">
        <v>-0.2884256</v>
      </c>
      <c r="CH624" s="11">
        <v>-0.27288069999999998</v>
      </c>
      <c r="CI624" s="11">
        <v>-0.25892330000000002</v>
      </c>
      <c r="CJ624" s="11">
        <v>-0.10550669999999999</v>
      </c>
      <c r="CK624" s="11">
        <v>-0.14798600000000001</v>
      </c>
      <c r="CL624" s="11">
        <v>-4.9244999999999997E-2</v>
      </c>
      <c r="CM624" s="11">
        <v>-0.1267308</v>
      </c>
      <c r="CN624" s="11">
        <v>-0.1030676</v>
      </c>
      <c r="CO624" s="11">
        <v>-0.14052100000000001</v>
      </c>
      <c r="CP624" s="11">
        <v>-0.1138689</v>
      </c>
      <c r="CQ624" s="11">
        <v>-6.0626300000000001E-2</v>
      </c>
      <c r="CR624" s="11">
        <v>0.1461421</v>
      </c>
      <c r="CS624" s="11">
        <v>0.19914870000000001</v>
      </c>
      <c r="CT624" s="11">
        <v>0.28722379999999997</v>
      </c>
      <c r="CU624" s="11">
        <v>0.41465839999999998</v>
      </c>
      <c r="CV624" s="11">
        <v>0.54916860000000001</v>
      </c>
      <c r="CW624" s="11">
        <v>0.24507709999999999</v>
      </c>
      <c r="CX624" s="11">
        <v>1.8120600000000001E-2</v>
      </c>
      <c r="CY624" s="11">
        <v>-5.1889200000000003E-2</v>
      </c>
      <c r="CZ624" s="11">
        <v>0.21864700000000001</v>
      </c>
      <c r="DA624" s="11">
        <v>0.1940306</v>
      </c>
      <c r="DB624" s="11">
        <v>0.17266500000000001</v>
      </c>
      <c r="DC624" s="11">
        <v>0.14584079999999999</v>
      </c>
      <c r="DD624" s="11">
        <v>0.1282412</v>
      </c>
      <c r="DE624" s="11">
        <v>0.1122924</v>
      </c>
      <c r="DF624" s="11">
        <v>0.10709829999999999</v>
      </c>
      <c r="DG624" s="11">
        <v>0.1233128</v>
      </c>
      <c r="DH624" s="11">
        <v>0.12622990000000001</v>
      </c>
      <c r="DI624" s="11">
        <v>0.12735679999999999</v>
      </c>
      <c r="DJ624" s="11">
        <v>0.1228619</v>
      </c>
      <c r="DK624" s="11">
        <v>0.1085324</v>
      </c>
      <c r="DL624" s="11">
        <v>9.1883599999999996E-2</v>
      </c>
      <c r="DM624" s="11">
        <v>9.4407500000000005E-2</v>
      </c>
      <c r="DN624" s="11">
        <v>0.1155156</v>
      </c>
      <c r="DO624" s="11">
        <v>0.1168635</v>
      </c>
      <c r="DP624" s="11">
        <v>0.13021849999999999</v>
      </c>
      <c r="DQ624" s="11">
        <v>0.10650270000000001</v>
      </c>
      <c r="DR624" s="11">
        <v>0.1050425</v>
      </c>
      <c r="DS624" s="11">
        <v>0.1089765</v>
      </c>
      <c r="DT624" s="11">
        <v>0.11912449999999999</v>
      </c>
      <c r="DU624" s="11">
        <v>0.1109019</v>
      </c>
      <c r="DV624" s="11">
        <v>0.1246579</v>
      </c>
      <c r="DW624" s="11">
        <v>0.12035650000000001</v>
      </c>
      <c r="DX624" s="11">
        <v>1.803947</v>
      </c>
      <c r="DY624" s="11">
        <v>7.7029399999999998E-2</v>
      </c>
      <c r="DZ624" s="11">
        <v>9.7642599999999996E-2</v>
      </c>
      <c r="EA624" s="11">
        <v>53.847560999999999</v>
      </c>
      <c r="EB624" s="11">
        <v>53.394359999999999</v>
      </c>
      <c r="EC624" s="11">
        <v>53.356749999999998</v>
      </c>
      <c r="ED624" s="11">
        <v>53.000526000000001</v>
      </c>
      <c r="EE624" s="11">
        <v>53.038136000000002</v>
      </c>
      <c r="EF624" s="11">
        <v>52.227550999999998</v>
      </c>
      <c r="EG624" s="11">
        <v>51.844707</v>
      </c>
      <c r="EH624" s="11">
        <v>52.375552999999996</v>
      </c>
      <c r="EI624" s="11">
        <v>52.822837999999997</v>
      </c>
      <c r="EJ624" s="11">
        <v>53.440627999999997</v>
      </c>
      <c r="EK624" s="11">
        <v>54.073630999999999</v>
      </c>
      <c r="EL624" s="11">
        <v>54.293895999999997</v>
      </c>
      <c r="EM624" s="11">
        <v>53.308788</v>
      </c>
      <c r="EN624" s="11">
        <v>55.237693999999998</v>
      </c>
      <c r="EO624" s="11">
        <v>54.023243000000001</v>
      </c>
      <c r="EP624" s="11">
        <v>52.912421999999999</v>
      </c>
      <c r="EQ624" s="11">
        <v>53.042254999999997</v>
      </c>
      <c r="ER624" s="11">
        <v>53.059372000000003</v>
      </c>
      <c r="ES624" s="11">
        <v>52.733359999999998</v>
      </c>
      <c r="ET624" s="11">
        <v>54.284176000000002</v>
      </c>
      <c r="EU624" s="11">
        <v>54.631946999999997</v>
      </c>
      <c r="EV624" s="11">
        <v>54.194698000000002</v>
      </c>
      <c r="EW624" s="11">
        <v>53.406188999999998</v>
      </c>
      <c r="EX624" s="11">
        <v>53.863300000000002</v>
      </c>
      <c r="EY624" s="11">
        <v>0</v>
      </c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HY624" s="37"/>
    </row>
    <row r="625" spans="1:235" x14ac:dyDescent="0.2">
      <c r="A625" t="s">
        <v>112</v>
      </c>
      <c r="B625" t="s">
        <v>136</v>
      </c>
      <c r="C625" t="s">
        <v>0</v>
      </c>
      <c r="D625" t="s">
        <v>135</v>
      </c>
      <c r="E625" s="38" t="s">
        <v>217</v>
      </c>
      <c r="F625" t="s">
        <v>107</v>
      </c>
      <c r="G625" s="11">
        <v>5767</v>
      </c>
      <c r="H625" s="11">
        <v>2.9589080000000001</v>
      </c>
      <c r="I625" s="11">
        <v>2.7123719999999998</v>
      </c>
      <c r="J625" s="11">
        <v>2.5811229999999998</v>
      </c>
      <c r="K625" s="11">
        <v>2.487171</v>
      </c>
      <c r="L625" s="11">
        <v>2.6312859999999998</v>
      </c>
      <c r="M625" s="11">
        <v>2.8782679999999998</v>
      </c>
      <c r="N625" s="11">
        <v>3.3440940000000001</v>
      </c>
      <c r="O625" s="11">
        <v>3.7851129999999999</v>
      </c>
      <c r="P625" s="11">
        <v>3.8418600000000001</v>
      </c>
      <c r="Q625" s="11">
        <v>3.7190270000000001</v>
      </c>
      <c r="R625" s="11">
        <v>3.763719</v>
      </c>
      <c r="S625" s="11">
        <v>3.7021600000000001</v>
      </c>
      <c r="T625" s="11">
        <v>3.7900659999999999</v>
      </c>
      <c r="U625" s="11">
        <v>3.7229369999999999</v>
      </c>
      <c r="V625" s="11">
        <v>3.6754370000000001</v>
      </c>
      <c r="W625" s="11">
        <v>3.8621340000000002</v>
      </c>
      <c r="X625" s="11">
        <v>4.1787330000000003</v>
      </c>
      <c r="Y625" s="11">
        <v>4.5576869999999996</v>
      </c>
      <c r="Z625" s="11">
        <v>4.9612850000000002</v>
      </c>
      <c r="AA625" s="11">
        <v>5.1523830000000004</v>
      </c>
      <c r="AB625" s="11">
        <v>5.0985940000000003</v>
      </c>
      <c r="AC625" s="11">
        <v>4.5321249999999997</v>
      </c>
      <c r="AD625" s="11">
        <v>4.0125330000000003</v>
      </c>
      <c r="AE625" s="11">
        <v>3.5283319999999998</v>
      </c>
      <c r="AF625" s="11">
        <v>-0.69491979999999998</v>
      </c>
      <c r="AG625" s="11">
        <v>-0.6711028</v>
      </c>
      <c r="AH625" s="11">
        <v>-0.63654330000000003</v>
      </c>
      <c r="AI625" s="11">
        <v>-0.5457902</v>
      </c>
      <c r="AJ625" s="11">
        <v>-0.47056690000000001</v>
      </c>
      <c r="AK625" s="11">
        <v>-0.4486832</v>
      </c>
      <c r="AL625" s="11">
        <v>-0.44722269999999997</v>
      </c>
      <c r="AM625" s="11">
        <v>-0.41337760000000001</v>
      </c>
      <c r="AN625" s="11">
        <v>-0.3738282</v>
      </c>
      <c r="AO625" s="11">
        <v>-0.36152679999999998</v>
      </c>
      <c r="AP625" s="11">
        <v>-0.27718090000000001</v>
      </c>
      <c r="AQ625" s="11">
        <v>-0.35410950000000002</v>
      </c>
      <c r="AR625" s="11">
        <v>-0.27646779999999999</v>
      </c>
      <c r="AS625" s="11">
        <v>-0.27521679999999998</v>
      </c>
      <c r="AT625" s="11">
        <v>-0.28959360000000001</v>
      </c>
      <c r="AU625" s="11">
        <v>-0.25907089999999999</v>
      </c>
      <c r="AV625" s="11">
        <v>-0.153223</v>
      </c>
      <c r="AW625" s="11">
        <v>-9.6787999999999999E-2</v>
      </c>
      <c r="AX625" s="11">
        <v>-3.4997500000000001E-2</v>
      </c>
      <c r="AY625" s="11">
        <v>3.5676199999999998E-2</v>
      </c>
      <c r="AZ625" s="11">
        <v>4.79674E-2</v>
      </c>
      <c r="BA625" s="11">
        <v>-0.14193449999999999</v>
      </c>
      <c r="BB625" s="11">
        <v>-0.26570559999999999</v>
      </c>
      <c r="BC625" s="11">
        <v>-0.25933250000000002</v>
      </c>
      <c r="BD625" s="11">
        <v>-0.49657709999999999</v>
      </c>
      <c r="BE625" s="11">
        <v>-0.4831085</v>
      </c>
      <c r="BF625" s="11">
        <v>-0.46117979999999997</v>
      </c>
      <c r="BG625" s="11">
        <v>-0.39548850000000002</v>
      </c>
      <c r="BH625" s="11">
        <v>-0.33332790000000001</v>
      </c>
      <c r="BI625" s="11">
        <v>-0.31689149999999999</v>
      </c>
      <c r="BJ625" s="11">
        <v>-0.31571690000000002</v>
      </c>
      <c r="BK625" s="11">
        <v>-0.27084029999999998</v>
      </c>
      <c r="BL625" s="11">
        <v>-0.21626680000000001</v>
      </c>
      <c r="BM625" s="11">
        <v>-0.2107666</v>
      </c>
      <c r="BN625" s="11">
        <v>-0.14062230000000001</v>
      </c>
      <c r="BO625" s="11">
        <v>-0.22190309999999999</v>
      </c>
      <c r="BP625" s="11">
        <v>-0.17715639999999999</v>
      </c>
      <c r="BQ625" s="11">
        <v>-0.1753854</v>
      </c>
      <c r="BR625" s="11">
        <v>-0.17116429999999999</v>
      </c>
      <c r="BS625" s="11">
        <v>-0.1387757</v>
      </c>
      <c r="BT625" s="11">
        <v>-3.4230299999999998E-2</v>
      </c>
      <c r="BU625" s="11">
        <v>1.8279699999999999E-2</v>
      </c>
      <c r="BV625" s="11">
        <v>7.8061599999999995E-2</v>
      </c>
      <c r="BW625" s="11">
        <v>0.14836160000000001</v>
      </c>
      <c r="BX625" s="11">
        <v>0.17922360000000001</v>
      </c>
      <c r="BY625" s="11">
        <v>-2.28481E-2</v>
      </c>
      <c r="BZ625" s="11">
        <v>-0.1455766</v>
      </c>
      <c r="CA625" s="11">
        <v>-0.14819460000000001</v>
      </c>
      <c r="CB625" s="11">
        <v>-0.29823430000000001</v>
      </c>
      <c r="CC625" s="11">
        <v>-0.29511419999999999</v>
      </c>
      <c r="CD625" s="11">
        <v>-0.28581630000000002</v>
      </c>
      <c r="CE625" s="11">
        <v>-0.24518680000000001</v>
      </c>
      <c r="CF625" s="11">
        <v>-0.19608900000000001</v>
      </c>
      <c r="CG625" s="11">
        <v>-0.18509980000000001</v>
      </c>
      <c r="CH625" s="11">
        <v>-0.18421109999999999</v>
      </c>
      <c r="CI625" s="11">
        <v>-0.128303</v>
      </c>
      <c r="CJ625" s="11">
        <v>-5.8705300000000002E-2</v>
      </c>
      <c r="CK625" s="11">
        <v>-6.0006400000000001E-2</v>
      </c>
      <c r="CL625" s="11">
        <v>-4.0637E-3</v>
      </c>
      <c r="CM625" s="11">
        <v>-8.9696600000000001E-2</v>
      </c>
      <c r="CN625" s="11">
        <v>-7.7844899999999995E-2</v>
      </c>
      <c r="CO625" s="11">
        <v>-7.5553999999999996E-2</v>
      </c>
      <c r="CP625" s="11">
        <v>-5.2734900000000001E-2</v>
      </c>
      <c r="CQ625" s="11">
        <v>-1.84806E-2</v>
      </c>
      <c r="CR625" s="11">
        <v>8.4762299999999999E-2</v>
      </c>
      <c r="CS625" s="11">
        <v>0.13334750000000001</v>
      </c>
      <c r="CT625" s="11">
        <v>0.1911207</v>
      </c>
      <c r="CU625" s="11">
        <v>0.26104699999999997</v>
      </c>
      <c r="CV625" s="11">
        <v>0.31047979999999997</v>
      </c>
      <c r="CW625" s="11">
        <v>9.6238400000000002E-2</v>
      </c>
      <c r="CX625" s="11">
        <v>-2.5447600000000001E-2</v>
      </c>
      <c r="CY625" s="11">
        <v>-3.7056600000000002E-2</v>
      </c>
      <c r="CZ625" s="11">
        <v>0.1205838</v>
      </c>
      <c r="DA625" s="11">
        <v>0.1142924</v>
      </c>
      <c r="DB625" s="11">
        <v>0.1066134</v>
      </c>
      <c r="DC625" s="11">
        <v>9.1377E-2</v>
      </c>
      <c r="DD625" s="11">
        <v>8.3435400000000007E-2</v>
      </c>
      <c r="DE625" s="11">
        <v>8.0123700000000006E-2</v>
      </c>
      <c r="DF625" s="11">
        <v>7.9949900000000004E-2</v>
      </c>
      <c r="DG625" s="11">
        <v>8.6656499999999997E-2</v>
      </c>
      <c r="DH625" s="11">
        <v>9.5790600000000004E-2</v>
      </c>
      <c r="DI625" s="11">
        <v>9.1655700000000007E-2</v>
      </c>
      <c r="DJ625" s="11">
        <v>8.3021700000000004E-2</v>
      </c>
      <c r="DK625" s="11">
        <v>8.0375799999999997E-2</v>
      </c>
      <c r="DL625" s="11">
        <v>6.0377100000000003E-2</v>
      </c>
      <c r="DM625" s="11">
        <v>6.0693200000000003E-2</v>
      </c>
      <c r="DN625" s="11">
        <v>7.1999900000000006E-2</v>
      </c>
      <c r="DO625" s="11">
        <v>7.3134299999999999E-2</v>
      </c>
      <c r="DP625" s="11">
        <v>7.2342400000000001E-2</v>
      </c>
      <c r="DQ625" s="11">
        <v>6.9956199999999996E-2</v>
      </c>
      <c r="DR625" s="11">
        <v>6.8735099999999993E-2</v>
      </c>
      <c r="DS625" s="11">
        <v>6.8507899999999997E-2</v>
      </c>
      <c r="DT625" s="11">
        <v>7.9798099999999997E-2</v>
      </c>
      <c r="DU625" s="11">
        <v>7.2399400000000003E-2</v>
      </c>
      <c r="DV625" s="11">
        <v>7.3033299999999995E-2</v>
      </c>
      <c r="DW625" s="11">
        <v>6.7567100000000005E-2</v>
      </c>
      <c r="DX625" s="11">
        <v>1.1389560000000001</v>
      </c>
      <c r="DY625" s="11">
        <v>4.9954800000000001E-2</v>
      </c>
      <c r="DZ625" s="11">
        <v>5.8237700000000003E-2</v>
      </c>
      <c r="EA625" s="11">
        <v>51.696888000000001</v>
      </c>
      <c r="EB625" s="11">
        <v>51.447563000000002</v>
      </c>
      <c r="EC625" s="11">
        <v>50.890808</v>
      </c>
      <c r="ED625" s="11">
        <v>50.065658999999997</v>
      </c>
      <c r="EE625" s="11">
        <v>50.622413999999999</v>
      </c>
      <c r="EF625" s="11">
        <v>50.100738999999997</v>
      </c>
      <c r="EG625" s="11">
        <v>48.672961999999998</v>
      </c>
      <c r="EH625" s="11">
        <v>49.751755000000003</v>
      </c>
      <c r="EI625" s="11">
        <v>51.460514000000003</v>
      </c>
      <c r="EJ625" s="11">
        <v>51.927326000000001</v>
      </c>
      <c r="EK625" s="11">
        <v>53.624214000000002</v>
      </c>
      <c r="EL625" s="11">
        <v>53.758769999999998</v>
      </c>
      <c r="EM625" s="11">
        <v>51.612338999999999</v>
      </c>
      <c r="EN625" s="11">
        <v>54.034179999999999</v>
      </c>
      <c r="EO625" s="11">
        <v>53.61504</v>
      </c>
      <c r="EP625" s="11">
        <v>52.041015999999999</v>
      </c>
      <c r="EQ625" s="11">
        <v>52.155422000000002</v>
      </c>
      <c r="ER625" s="11">
        <v>52.161361999999997</v>
      </c>
      <c r="ES625" s="11">
        <v>52.409427999999998</v>
      </c>
      <c r="ET625" s="11">
        <v>53.051628000000001</v>
      </c>
      <c r="EU625" s="11">
        <v>53.957904999999997</v>
      </c>
      <c r="EV625" s="11">
        <v>53.978591999999999</v>
      </c>
      <c r="EW625" s="11">
        <v>53.896023</v>
      </c>
      <c r="EX625" s="11">
        <v>53.787551999999998</v>
      </c>
      <c r="EY625" s="11">
        <v>0</v>
      </c>
      <c r="EZ625" s="11"/>
      <c r="FA625" s="11"/>
      <c r="FB625" s="11"/>
      <c r="FC625" s="11"/>
      <c r="FD625" s="11"/>
      <c r="FE625" s="11"/>
      <c r="FF625" s="11"/>
      <c r="FG625" s="11"/>
      <c r="FH625" s="11"/>
      <c r="FI625" s="11"/>
      <c r="FJ625" s="11"/>
      <c r="FK625" s="11"/>
      <c r="FL625" s="11"/>
      <c r="FM625" s="11"/>
      <c r="FN625" s="11"/>
      <c r="FO625" s="11"/>
      <c r="FP625" s="11"/>
      <c r="FQ625" s="11"/>
      <c r="FR625" s="11"/>
      <c r="FS625" s="11"/>
      <c r="FT625" s="11"/>
      <c r="FU625" s="11"/>
      <c r="FV625" s="11"/>
      <c r="IA625" s="37"/>
    </row>
    <row r="626" spans="1:235" x14ac:dyDescent="0.2">
      <c r="A626" s="37" t="s">
        <v>112</v>
      </c>
      <c r="B626" t="s">
        <v>136</v>
      </c>
      <c r="C626" t="s">
        <v>0</v>
      </c>
      <c r="D626" t="s">
        <v>135</v>
      </c>
      <c r="E626" s="38" t="s">
        <v>123</v>
      </c>
      <c r="F626" t="s">
        <v>105</v>
      </c>
      <c r="G626" s="11">
        <v>15481</v>
      </c>
      <c r="H626" s="11">
        <v>5.4400360000000001</v>
      </c>
      <c r="I626" s="11">
        <v>4.8872200000000001</v>
      </c>
      <c r="J626" s="11">
        <v>4.4720149999999999</v>
      </c>
      <c r="K626" s="11">
        <v>4.5329800000000002</v>
      </c>
      <c r="L626" s="11">
        <v>4.6295859999999998</v>
      </c>
      <c r="M626" s="11">
        <v>4.910819</v>
      </c>
      <c r="N626" s="11">
        <v>5.5278669999999996</v>
      </c>
      <c r="O626" s="11">
        <v>6.3172810000000004</v>
      </c>
      <c r="P626" s="11">
        <v>6.6895210000000001</v>
      </c>
      <c r="Q626" s="11">
        <v>6.7857380000000003</v>
      </c>
      <c r="R626" s="11">
        <v>6.9233219999999998</v>
      </c>
      <c r="S626" s="11">
        <v>7.0056599999999998</v>
      </c>
      <c r="T626" s="11">
        <v>7.2767530000000002</v>
      </c>
      <c r="U626" s="11">
        <v>7.3030039999999996</v>
      </c>
      <c r="V626" s="11">
        <v>7.2831809999999999</v>
      </c>
      <c r="W626" s="11">
        <v>7.5354640000000002</v>
      </c>
      <c r="X626" s="11">
        <v>7.9727420000000002</v>
      </c>
      <c r="Y626" s="11">
        <v>8.5760430000000003</v>
      </c>
      <c r="Z626" s="11">
        <v>9.2215279999999993</v>
      </c>
      <c r="AA626" s="11">
        <v>9.5342090000000006</v>
      </c>
      <c r="AB626" s="11">
        <v>9.7792530000000006</v>
      </c>
      <c r="AC626" s="11">
        <v>9.1064830000000008</v>
      </c>
      <c r="AD626" s="11">
        <v>8.0398859999999992</v>
      </c>
      <c r="AE626" s="11">
        <v>6.7887519999999997</v>
      </c>
      <c r="AF626" s="11">
        <v>-1.6197330000000001</v>
      </c>
      <c r="AG626" s="11">
        <v>-1.5970610000000001</v>
      </c>
      <c r="AH626" s="11">
        <v>-1.5889660000000001</v>
      </c>
      <c r="AI626" s="11">
        <v>-1.1949320000000001</v>
      </c>
      <c r="AJ626" s="11">
        <v>-1.0329950000000001</v>
      </c>
      <c r="AK626" s="11">
        <v>-1.002173</v>
      </c>
      <c r="AL626" s="11">
        <v>-1.0488980000000001</v>
      </c>
      <c r="AM626" s="11">
        <v>-1.006148</v>
      </c>
      <c r="AN626" s="11">
        <v>-0.63977660000000003</v>
      </c>
      <c r="AO626" s="11">
        <v>-0.61872289999999996</v>
      </c>
      <c r="AP626" s="11">
        <v>-0.54350259999999995</v>
      </c>
      <c r="AQ626" s="11">
        <v>-0.5934914</v>
      </c>
      <c r="AR626" s="11">
        <v>-0.48519669999999998</v>
      </c>
      <c r="AS626" s="11">
        <v>-0.51929899999999996</v>
      </c>
      <c r="AT626" s="11">
        <v>-0.6391521</v>
      </c>
      <c r="AU626" s="11">
        <v>-0.63365729999999998</v>
      </c>
      <c r="AV626" s="11">
        <v>-0.57449139999999999</v>
      </c>
      <c r="AW626" s="11">
        <v>-0.64586149999999998</v>
      </c>
      <c r="AX626" s="11">
        <v>-0.37397809999999998</v>
      </c>
      <c r="AY626" s="11">
        <v>-0.2184014</v>
      </c>
      <c r="AZ626" s="11">
        <v>-0.20007069999999999</v>
      </c>
      <c r="BA626" s="11">
        <v>-0.48372159999999997</v>
      </c>
      <c r="BB626" s="11">
        <v>-0.58107220000000004</v>
      </c>
      <c r="BC626" s="11">
        <v>-0.69359479999999996</v>
      </c>
      <c r="BD626" s="11">
        <v>-1.2633540000000001</v>
      </c>
      <c r="BE626" s="11">
        <v>-1.2605470000000001</v>
      </c>
      <c r="BF626" s="11">
        <v>-1.2683599999999999</v>
      </c>
      <c r="BG626" s="11">
        <v>-0.92698000000000003</v>
      </c>
      <c r="BH626" s="11">
        <v>-0.78695519999999997</v>
      </c>
      <c r="BI626" s="11">
        <v>-0.77349659999999998</v>
      </c>
      <c r="BJ626" s="11">
        <v>-0.82225780000000004</v>
      </c>
      <c r="BK626" s="11">
        <v>-0.74208240000000003</v>
      </c>
      <c r="BL626" s="11">
        <v>-0.39280700000000002</v>
      </c>
      <c r="BM626" s="11">
        <v>-0.35951450000000001</v>
      </c>
      <c r="BN626" s="11">
        <v>-0.2809816</v>
      </c>
      <c r="BO626" s="11">
        <v>-0.345524</v>
      </c>
      <c r="BP626" s="11">
        <v>-0.24596129999999999</v>
      </c>
      <c r="BQ626" s="11">
        <v>-0.26634869999999999</v>
      </c>
      <c r="BR626" s="11">
        <v>-0.35697879999999999</v>
      </c>
      <c r="BS626" s="11">
        <v>-0.34372920000000001</v>
      </c>
      <c r="BT626" s="11">
        <v>-0.25906089999999998</v>
      </c>
      <c r="BU626" s="11">
        <v>-0.35403950000000001</v>
      </c>
      <c r="BV626" s="11">
        <v>-0.1031401</v>
      </c>
      <c r="BW626" s="11">
        <v>3.2002500000000003E-2</v>
      </c>
      <c r="BX626" s="11">
        <v>5.8374299999999997E-2</v>
      </c>
      <c r="BY626" s="11">
        <v>-0.2244988</v>
      </c>
      <c r="BZ626" s="11">
        <v>-0.32693949999999999</v>
      </c>
      <c r="CA626" s="11">
        <v>-0.45823239999999998</v>
      </c>
      <c r="CB626" s="11">
        <v>-0.90697470000000002</v>
      </c>
      <c r="CC626" s="11">
        <v>-0.9240334</v>
      </c>
      <c r="CD626" s="11">
        <v>-0.9477544</v>
      </c>
      <c r="CE626" s="11">
        <v>-0.65902819999999995</v>
      </c>
      <c r="CF626" s="11">
        <v>-0.54091529999999999</v>
      </c>
      <c r="CG626" s="11">
        <v>-0.54482019999999998</v>
      </c>
      <c r="CH626" s="11">
        <v>-0.59561719999999996</v>
      </c>
      <c r="CI626" s="11">
        <v>-0.47801709999999997</v>
      </c>
      <c r="CJ626" s="11">
        <v>-0.14583740000000001</v>
      </c>
      <c r="CK626" s="11">
        <v>-0.1003061</v>
      </c>
      <c r="CL626" s="11">
        <v>-1.8460500000000001E-2</v>
      </c>
      <c r="CM626" s="11">
        <v>-9.7556500000000004E-2</v>
      </c>
      <c r="CN626" s="11">
        <v>-6.7258999999999999E-3</v>
      </c>
      <c r="CO626" s="11">
        <v>-1.3398500000000001E-2</v>
      </c>
      <c r="CP626" s="11">
        <v>-7.4805700000000003E-2</v>
      </c>
      <c r="CQ626" s="11">
        <v>-5.38012E-2</v>
      </c>
      <c r="CR626" s="11">
        <v>5.63694E-2</v>
      </c>
      <c r="CS626" s="11">
        <v>-6.2217399999999999E-2</v>
      </c>
      <c r="CT626" s="11">
        <v>0.16769780000000001</v>
      </c>
      <c r="CU626" s="11">
        <v>0.2824062</v>
      </c>
      <c r="CV626" s="11">
        <v>0.31681939999999997</v>
      </c>
      <c r="CW626" s="11">
        <v>3.4723900000000002E-2</v>
      </c>
      <c r="CX626" s="11">
        <v>-7.2806899999999994E-2</v>
      </c>
      <c r="CY626" s="11">
        <v>-0.22287009999999999</v>
      </c>
      <c r="CZ626" s="11">
        <v>0.2166633</v>
      </c>
      <c r="DA626" s="11">
        <v>0.20458580000000001</v>
      </c>
      <c r="DB626" s="11">
        <v>0.19491449999999999</v>
      </c>
      <c r="DC626" s="11">
        <v>0.1629031</v>
      </c>
      <c r="DD626" s="11">
        <v>0.14958160000000001</v>
      </c>
      <c r="DE626" s="11">
        <v>0.13902529999999999</v>
      </c>
      <c r="DF626" s="11">
        <v>0.13778770000000001</v>
      </c>
      <c r="DG626" s="11">
        <v>0.1605403</v>
      </c>
      <c r="DH626" s="11">
        <v>0.1501469</v>
      </c>
      <c r="DI626" s="11">
        <v>0.15758749999999999</v>
      </c>
      <c r="DJ626" s="11">
        <v>0.1596014</v>
      </c>
      <c r="DK626" s="11">
        <v>0.15075350000000001</v>
      </c>
      <c r="DL626" s="11">
        <v>0.14544480000000001</v>
      </c>
      <c r="DM626" s="11">
        <v>0.1537829</v>
      </c>
      <c r="DN626" s="11">
        <v>0.17154910000000001</v>
      </c>
      <c r="DO626" s="11">
        <v>0.1762637</v>
      </c>
      <c r="DP626" s="11">
        <v>0.1917681</v>
      </c>
      <c r="DQ626" s="11">
        <v>0.1774152</v>
      </c>
      <c r="DR626" s="11">
        <v>0.16465779999999999</v>
      </c>
      <c r="DS626" s="11">
        <v>0.1522347</v>
      </c>
      <c r="DT626" s="11">
        <v>0.1571234</v>
      </c>
      <c r="DU626" s="11">
        <v>0.15759619999999999</v>
      </c>
      <c r="DV626" s="11">
        <v>0.15450169999999999</v>
      </c>
      <c r="DW626" s="11">
        <v>0.1430902</v>
      </c>
      <c r="DX626" s="11">
        <v>2.7274440000000002</v>
      </c>
      <c r="DY626" s="11">
        <v>0.10862339999999999</v>
      </c>
      <c r="DZ626" s="11">
        <v>0.15232219999999999</v>
      </c>
      <c r="EA626" s="11">
        <v>60.142563000000003</v>
      </c>
      <c r="EB626" s="11">
        <v>60.893284000000001</v>
      </c>
      <c r="EC626" s="11">
        <v>60.127312000000003</v>
      </c>
      <c r="ED626" s="11">
        <v>59.402374000000002</v>
      </c>
      <c r="EE626" s="11">
        <v>59.135058999999998</v>
      </c>
      <c r="EF626" s="11">
        <v>58.672817000000002</v>
      </c>
      <c r="EG626" s="11">
        <v>59.181922999999998</v>
      </c>
      <c r="EH626" s="11">
        <v>60.354255999999999</v>
      </c>
      <c r="EI626" s="11">
        <v>61.601402</v>
      </c>
      <c r="EJ626" s="11">
        <v>63.252459999999999</v>
      </c>
      <c r="EK626" s="11">
        <v>64.553200000000004</v>
      </c>
      <c r="EL626" s="11">
        <v>65.437218000000001</v>
      </c>
      <c r="EM626" s="11">
        <v>65.877234999999999</v>
      </c>
      <c r="EN626" s="11">
        <v>68.476973999999998</v>
      </c>
      <c r="EO626" s="11">
        <v>67.574332999999996</v>
      </c>
      <c r="EP626" s="11">
        <v>66.330399</v>
      </c>
      <c r="EQ626" s="11">
        <v>65.642578</v>
      </c>
      <c r="ER626" s="11">
        <v>64.445564000000005</v>
      </c>
      <c r="ES626" s="11">
        <v>63.140213000000003</v>
      </c>
      <c r="ET626" s="11">
        <v>61.220847999999997</v>
      </c>
      <c r="EU626" s="11">
        <v>60.377510000000001</v>
      </c>
      <c r="EV626" s="11">
        <v>59.907722</v>
      </c>
      <c r="EW626" s="11">
        <v>59.469569999999997</v>
      </c>
      <c r="EX626" s="11">
        <v>60.027794</v>
      </c>
      <c r="EY626" s="11">
        <v>0</v>
      </c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37"/>
      <c r="FX626" s="37"/>
      <c r="IA626" s="37"/>
    </row>
    <row r="627" spans="1:235" x14ac:dyDescent="0.2">
      <c r="A627" s="37" t="s">
        <v>112</v>
      </c>
      <c r="B627" t="s">
        <v>136</v>
      </c>
      <c r="C627" t="s">
        <v>0</v>
      </c>
      <c r="D627" t="s">
        <v>135</v>
      </c>
      <c r="E627" s="38" t="s">
        <v>123</v>
      </c>
      <c r="F627" t="s">
        <v>106</v>
      </c>
      <c r="G627" s="11">
        <v>9631</v>
      </c>
      <c r="H627" s="11">
        <v>2.956121</v>
      </c>
      <c r="I627" s="11">
        <v>2.6497709999999999</v>
      </c>
      <c r="J627" s="11">
        <v>2.5732650000000001</v>
      </c>
      <c r="K627" s="11">
        <v>2.5749300000000002</v>
      </c>
      <c r="L627" s="11">
        <v>2.619853</v>
      </c>
      <c r="M627" s="11">
        <v>2.8042500000000001</v>
      </c>
      <c r="N627" s="11">
        <v>3.1346419999999999</v>
      </c>
      <c r="O627" s="11">
        <v>3.6900949999999999</v>
      </c>
      <c r="P627" s="11">
        <v>3.924668</v>
      </c>
      <c r="Q627" s="11">
        <v>3.9514019999999999</v>
      </c>
      <c r="R627" s="11">
        <v>4.0274559999999999</v>
      </c>
      <c r="S627" s="11">
        <v>4.0670060000000001</v>
      </c>
      <c r="T627" s="11">
        <v>4.2293430000000001</v>
      </c>
      <c r="U627" s="11">
        <v>4.1722869999999999</v>
      </c>
      <c r="V627" s="11">
        <v>4.0853390000000003</v>
      </c>
      <c r="W627" s="11">
        <v>4.1727879999999997</v>
      </c>
      <c r="X627" s="11">
        <v>4.42807</v>
      </c>
      <c r="Y627" s="11">
        <v>4.800554</v>
      </c>
      <c r="Z627" s="11">
        <v>5.2477320000000001</v>
      </c>
      <c r="AA627" s="11">
        <v>5.5020210000000001</v>
      </c>
      <c r="AB627" s="11">
        <v>5.6670610000000003</v>
      </c>
      <c r="AC627" s="11">
        <v>5.2643620000000002</v>
      </c>
      <c r="AD627" s="11">
        <v>4.6802289999999998</v>
      </c>
      <c r="AE627" s="11">
        <v>3.9363009999999998</v>
      </c>
      <c r="AF627" s="11">
        <v>-1.199411</v>
      </c>
      <c r="AG627" s="11">
        <v>-1.16059</v>
      </c>
      <c r="AH627" s="11">
        <v>-0.97420580000000001</v>
      </c>
      <c r="AI627" s="11">
        <v>-0.77290320000000001</v>
      </c>
      <c r="AJ627" s="11">
        <v>-0.65730049999999995</v>
      </c>
      <c r="AK627" s="11">
        <v>-0.60331230000000002</v>
      </c>
      <c r="AL627" s="11">
        <v>-0.65528580000000003</v>
      </c>
      <c r="AM627" s="11">
        <v>-0.60531349999999995</v>
      </c>
      <c r="AN627" s="11">
        <v>-0.40606130000000001</v>
      </c>
      <c r="AO627" s="11">
        <v>-0.43622670000000002</v>
      </c>
      <c r="AP627" s="11">
        <v>-0.39649820000000002</v>
      </c>
      <c r="AQ627" s="11">
        <v>-0.43148189999999997</v>
      </c>
      <c r="AR627" s="11">
        <v>-0.33346100000000001</v>
      </c>
      <c r="AS627" s="11">
        <v>-0.35467650000000001</v>
      </c>
      <c r="AT627" s="11">
        <v>-0.45529229999999998</v>
      </c>
      <c r="AU627" s="11">
        <v>-0.45442179999999999</v>
      </c>
      <c r="AV627" s="11">
        <v>-0.39813389999999999</v>
      </c>
      <c r="AW627" s="11">
        <v>-0.41991539999999999</v>
      </c>
      <c r="AX627" s="11">
        <v>-0.24168500000000001</v>
      </c>
      <c r="AY627" s="11">
        <v>-0.1302663</v>
      </c>
      <c r="AZ627" s="11">
        <v>-0.1088303</v>
      </c>
      <c r="BA627" s="11">
        <v>-0.31677149999999998</v>
      </c>
      <c r="BB627" s="11">
        <v>-0.36320839999999999</v>
      </c>
      <c r="BC627" s="11">
        <v>-0.45223340000000001</v>
      </c>
      <c r="BD627" s="11">
        <v>-0.95165529999999998</v>
      </c>
      <c r="BE627" s="11">
        <v>-0.9379094</v>
      </c>
      <c r="BF627" s="11">
        <v>-0.77569790000000005</v>
      </c>
      <c r="BG627" s="11">
        <v>-0.60427589999999998</v>
      </c>
      <c r="BH627" s="11">
        <v>-0.50359860000000001</v>
      </c>
      <c r="BI627" s="11">
        <v>-0.4640898</v>
      </c>
      <c r="BJ627" s="11">
        <v>-0.51273290000000005</v>
      </c>
      <c r="BK627" s="11">
        <v>-0.44112560000000001</v>
      </c>
      <c r="BL627" s="11">
        <v>-0.24737029999999999</v>
      </c>
      <c r="BM627" s="11">
        <v>-0.2613933</v>
      </c>
      <c r="BN627" s="11">
        <v>-0.2162068</v>
      </c>
      <c r="BO627" s="11">
        <v>-0.260044</v>
      </c>
      <c r="BP627" s="11">
        <v>-0.16397519999999999</v>
      </c>
      <c r="BQ627" s="11">
        <v>-0.17959339999999999</v>
      </c>
      <c r="BR627" s="11">
        <v>-0.25586579999999998</v>
      </c>
      <c r="BS627" s="11">
        <v>-0.25482359999999998</v>
      </c>
      <c r="BT627" s="11">
        <v>-0.18913099999999999</v>
      </c>
      <c r="BU627" s="11">
        <v>-0.2254834</v>
      </c>
      <c r="BV627" s="11">
        <v>-6.6757700000000003E-2</v>
      </c>
      <c r="BW627" s="11">
        <v>3.0844400000000001E-2</v>
      </c>
      <c r="BX627" s="11">
        <v>5.7016600000000001E-2</v>
      </c>
      <c r="BY627" s="11">
        <v>-0.14824100000000001</v>
      </c>
      <c r="BZ627" s="11">
        <v>-0.19617519999999999</v>
      </c>
      <c r="CA627" s="11">
        <v>-0.29507319999999998</v>
      </c>
      <c r="CB627" s="11">
        <v>-0.70389990000000002</v>
      </c>
      <c r="CC627" s="11">
        <v>-0.715229</v>
      </c>
      <c r="CD627" s="11">
        <v>-0.57719019999999999</v>
      </c>
      <c r="CE627" s="11">
        <v>-0.4356486</v>
      </c>
      <c r="CF627" s="11">
        <v>-0.34989680000000001</v>
      </c>
      <c r="CG627" s="11">
        <v>-0.32486720000000002</v>
      </c>
      <c r="CH627" s="11">
        <v>-0.37018010000000001</v>
      </c>
      <c r="CI627" s="11">
        <v>-0.27693780000000001</v>
      </c>
      <c r="CJ627" s="11">
        <v>-8.8679400000000005E-2</v>
      </c>
      <c r="CK627" s="11">
        <v>-8.6559899999999995E-2</v>
      </c>
      <c r="CL627" s="11">
        <v>-3.5915299999999997E-2</v>
      </c>
      <c r="CM627" s="11">
        <v>-8.8606000000000004E-2</v>
      </c>
      <c r="CN627" s="11">
        <v>5.5107000000000003E-3</v>
      </c>
      <c r="CO627" s="11">
        <v>-4.5103000000000001E-3</v>
      </c>
      <c r="CP627" s="11">
        <v>-5.6439200000000002E-2</v>
      </c>
      <c r="CQ627" s="11">
        <v>-5.5225400000000001E-2</v>
      </c>
      <c r="CR627" s="11">
        <v>1.9871900000000001E-2</v>
      </c>
      <c r="CS627" s="11">
        <v>-3.1051499999999999E-2</v>
      </c>
      <c r="CT627" s="11">
        <v>0.1081696</v>
      </c>
      <c r="CU627" s="11">
        <v>0.19195509999999999</v>
      </c>
      <c r="CV627" s="11">
        <v>0.22286349999999999</v>
      </c>
      <c r="CW627" s="11">
        <v>2.0289499999999999E-2</v>
      </c>
      <c r="CX627" s="11">
        <v>-2.9142000000000001E-2</v>
      </c>
      <c r="CY627" s="11">
        <v>-0.13791310000000001</v>
      </c>
      <c r="CZ627" s="11">
        <v>0.1506246</v>
      </c>
      <c r="DA627" s="11">
        <v>0.13538</v>
      </c>
      <c r="DB627" s="11">
        <v>0.12068420000000001</v>
      </c>
      <c r="DC627" s="11">
        <v>0.1025181</v>
      </c>
      <c r="DD627" s="11">
        <v>9.3444100000000002E-2</v>
      </c>
      <c r="DE627" s="11">
        <v>8.4641300000000003E-2</v>
      </c>
      <c r="DF627" s="11">
        <v>8.6666000000000007E-2</v>
      </c>
      <c r="DG627" s="11">
        <v>9.9819099999999994E-2</v>
      </c>
      <c r="DH627" s="11">
        <v>9.6477199999999999E-2</v>
      </c>
      <c r="DI627" s="11">
        <v>0.1062911</v>
      </c>
      <c r="DJ627" s="11">
        <v>0.1096094</v>
      </c>
      <c r="DK627" s="11">
        <v>0.1042269</v>
      </c>
      <c r="DL627" s="11">
        <v>0.1030401</v>
      </c>
      <c r="DM627" s="11">
        <v>0.106443</v>
      </c>
      <c r="DN627" s="11">
        <v>0.12124269999999999</v>
      </c>
      <c r="DO627" s="11">
        <v>0.1213471</v>
      </c>
      <c r="DP627" s="11">
        <v>0.1270647</v>
      </c>
      <c r="DQ627" s="11">
        <v>0.1182062</v>
      </c>
      <c r="DR627" s="11">
        <v>0.1063482</v>
      </c>
      <c r="DS627" s="11">
        <v>9.7948400000000005E-2</v>
      </c>
      <c r="DT627" s="11">
        <v>0.1008278</v>
      </c>
      <c r="DU627" s="11">
        <v>0.1024593</v>
      </c>
      <c r="DV627" s="11">
        <v>0.101549</v>
      </c>
      <c r="DW627" s="11">
        <v>9.5546599999999995E-2</v>
      </c>
      <c r="DX627" s="11">
        <v>1.7008639999999999</v>
      </c>
      <c r="DY627" s="11">
        <v>7.1551500000000004E-2</v>
      </c>
      <c r="DZ627" s="11">
        <v>9.9440799999999996E-2</v>
      </c>
      <c r="EA627" s="11">
        <v>61.072280999999997</v>
      </c>
      <c r="EB627" s="11">
        <v>61.958233</v>
      </c>
      <c r="EC627" s="11">
        <v>61.218311</v>
      </c>
      <c r="ED627" s="11">
        <v>60.469375999999997</v>
      </c>
      <c r="EE627" s="11">
        <v>60.155830000000002</v>
      </c>
      <c r="EF627" s="11">
        <v>59.625832000000003</v>
      </c>
      <c r="EG627" s="11">
        <v>59.948138999999998</v>
      </c>
      <c r="EH627" s="11">
        <v>60.659649000000002</v>
      </c>
      <c r="EI627" s="11">
        <v>61.359775999999997</v>
      </c>
      <c r="EJ627" s="11">
        <v>62.539062999999999</v>
      </c>
      <c r="EK627" s="11">
        <v>63.415703000000001</v>
      </c>
      <c r="EL627" s="11">
        <v>64.013046000000003</v>
      </c>
      <c r="EM627" s="11">
        <v>64.200294</v>
      </c>
      <c r="EN627" s="11">
        <v>67.061684</v>
      </c>
      <c r="EO627" s="11">
        <v>66.207397</v>
      </c>
      <c r="EP627" s="11">
        <v>65.132606999999993</v>
      </c>
      <c r="EQ627" s="11">
        <v>64.599350000000001</v>
      </c>
      <c r="ER627" s="11">
        <v>63.517775999999998</v>
      </c>
      <c r="ES627" s="11">
        <v>62.595539000000002</v>
      </c>
      <c r="ET627" s="11">
        <v>61.200710000000001</v>
      </c>
      <c r="EU627" s="11">
        <v>60.583705999999999</v>
      </c>
      <c r="EV627" s="11">
        <v>60.323135000000001</v>
      </c>
      <c r="EW627" s="11">
        <v>59.972442999999998</v>
      </c>
      <c r="EX627" s="11">
        <v>60.744903999999998</v>
      </c>
      <c r="EY627" s="11">
        <v>0</v>
      </c>
      <c r="EZ627" s="11"/>
      <c r="FA627" s="11"/>
      <c r="FB627" s="11"/>
      <c r="FC627" s="11"/>
      <c r="FD627" s="11"/>
      <c r="FE627" s="11"/>
      <c r="FF627" s="11"/>
      <c r="FG627" s="11"/>
      <c r="FH627" s="11"/>
      <c r="FI627" s="11"/>
      <c r="FJ627" s="11"/>
      <c r="FK627" s="11"/>
      <c r="FL627" s="11"/>
      <c r="FM627" s="11"/>
      <c r="FN627" s="11"/>
      <c r="FO627" s="11"/>
      <c r="FP627" s="11"/>
      <c r="FQ627" s="11"/>
      <c r="FR627" s="11"/>
      <c r="FS627" s="11"/>
      <c r="FT627" s="11"/>
      <c r="FU627" s="11"/>
      <c r="FV627" s="11"/>
      <c r="FW627" s="37"/>
      <c r="FY627" s="37"/>
      <c r="HY627" s="37"/>
    </row>
    <row r="628" spans="1:235" x14ac:dyDescent="0.2">
      <c r="A628" t="s">
        <v>112</v>
      </c>
      <c r="B628" t="s">
        <v>136</v>
      </c>
      <c r="C628" t="s">
        <v>0</v>
      </c>
      <c r="D628" t="s">
        <v>135</v>
      </c>
      <c r="E628" s="38" t="s">
        <v>123</v>
      </c>
      <c r="F628" t="s">
        <v>107</v>
      </c>
      <c r="G628" s="11">
        <v>5850</v>
      </c>
      <c r="H628" s="11">
        <v>2.3046980000000001</v>
      </c>
      <c r="I628" s="11">
        <v>2.0812879999999998</v>
      </c>
      <c r="J628" s="11">
        <v>1.9388840000000001</v>
      </c>
      <c r="K628" s="11">
        <v>1.917019</v>
      </c>
      <c r="L628" s="11">
        <v>1.9806060000000001</v>
      </c>
      <c r="M628" s="11">
        <v>2.1078839999999999</v>
      </c>
      <c r="N628" s="11">
        <v>2.38</v>
      </c>
      <c r="O628" s="11">
        <v>2.6311119999999999</v>
      </c>
      <c r="P628" s="11">
        <v>2.7588050000000002</v>
      </c>
      <c r="Q628" s="11">
        <v>2.8077009999999998</v>
      </c>
      <c r="R628" s="11">
        <v>2.8658000000000001</v>
      </c>
      <c r="S628" s="11">
        <v>2.8924470000000002</v>
      </c>
      <c r="T628" s="11">
        <v>3.0362100000000001</v>
      </c>
      <c r="U628" s="11">
        <v>3.1113490000000001</v>
      </c>
      <c r="V628" s="11">
        <v>3.1728930000000002</v>
      </c>
      <c r="W628" s="11">
        <v>3.3363520000000002</v>
      </c>
      <c r="X628" s="11">
        <v>3.517102</v>
      </c>
      <c r="Y628" s="11">
        <v>3.7781530000000001</v>
      </c>
      <c r="Z628" s="11">
        <v>3.986097</v>
      </c>
      <c r="AA628" s="11">
        <v>4.0677110000000001</v>
      </c>
      <c r="AB628" s="11">
        <v>4.152952</v>
      </c>
      <c r="AC628" s="11">
        <v>3.8503470000000002</v>
      </c>
      <c r="AD628" s="11">
        <v>3.3787319999999998</v>
      </c>
      <c r="AE628" s="11">
        <v>2.8493019999999998</v>
      </c>
      <c r="AF628" s="11">
        <v>-0.64888760000000001</v>
      </c>
      <c r="AG628" s="11">
        <v>-0.63032699999999997</v>
      </c>
      <c r="AH628" s="11">
        <v>-0.58460860000000003</v>
      </c>
      <c r="AI628" s="11">
        <v>-0.48339650000000001</v>
      </c>
      <c r="AJ628" s="11">
        <v>-0.42239290000000002</v>
      </c>
      <c r="AK628" s="11">
        <v>-0.41058640000000002</v>
      </c>
      <c r="AL628" s="11">
        <v>-0.41894619999999999</v>
      </c>
      <c r="AM628" s="11">
        <v>-0.40850130000000001</v>
      </c>
      <c r="AN628" s="11">
        <v>-0.25348480000000001</v>
      </c>
      <c r="AO628" s="11">
        <v>-0.23103099999999999</v>
      </c>
      <c r="AP628" s="11">
        <v>-0.20277809999999999</v>
      </c>
      <c r="AQ628" s="11">
        <v>-0.2329968</v>
      </c>
      <c r="AR628" s="11">
        <v>-0.18673809999999999</v>
      </c>
      <c r="AS628" s="11">
        <v>-0.209065</v>
      </c>
      <c r="AT628" s="11">
        <v>-0.24062230000000001</v>
      </c>
      <c r="AU628" s="11">
        <v>-0.23709620000000001</v>
      </c>
      <c r="AV628" s="11">
        <v>-0.23301669999999999</v>
      </c>
      <c r="AW628" s="11">
        <v>-0.25064449999999999</v>
      </c>
      <c r="AX628" s="11">
        <v>-0.1411618</v>
      </c>
      <c r="AY628" s="11">
        <v>-7.2498400000000005E-2</v>
      </c>
      <c r="AZ628" s="11">
        <v>-6.9869299999999995E-2</v>
      </c>
      <c r="BA628" s="11">
        <v>-0.18007870000000001</v>
      </c>
      <c r="BB628" s="11">
        <v>-0.21934329999999999</v>
      </c>
      <c r="BC628" s="11">
        <v>-0.26314189999999998</v>
      </c>
      <c r="BD628" s="11">
        <v>-0.49238340000000003</v>
      </c>
      <c r="BE628" s="11">
        <v>-0.4801068</v>
      </c>
      <c r="BF628" s="11">
        <v>-0.45375480000000001</v>
      </c>
      <c r="BG628" s="11">
        <v>-0.36495810000000001</v>
      </c>
      <c r="BH628" s="11">
        <v>-0.3138455</v>
      </c>
      <c r="BI628" s="11">
        <v>-0.30957420000000002</v>
      </c>
      <c r="BJ628" s="11">
        <v>-0.32442260000000001</v>
      </c>
      <c r="BK628" s="11">
        <v>-0.2984793</v>
      </c>
      <c r="BL628" s="11">
        <v>-0.1527945</v>
      </c>
      <c r="BM628" s="11">
        <v>-0.12605440000000001</v>
      </c>
      <c r="BN628" s="11">
        <v>-9.61592E-2</v>
      </c>
      <c r="BO628" s="11">
        <v>-0.13305690000000001</v>
      </c>
      <c r="BP628" s="11">
        <v>-9.4786800000000004E-2</v>
      </c>
      <c r="BQ628" s="11">
        <v>-0.1080808</v>
      </c>
      <c r="BR628" s="11">
        <v>-0.12833220000000001</v>
      </c>
      <c r="BS628" s="11">
        <v>-0.11784409999999999</v>
      </c>
      <c r="BT628" s="11">
        <v>-0.1003131</v>
      </c>
      <c r="BU628" s="11">
        <v>-0.12881380000000001</v>
      </c>
      <c r="BV628" s="11">
        <v>-2.6769399999999999E-2</v>
      </c>
      <c r="BW628" s="11">
        <v>3.42446E-2</v>
      </c>
      <c r="BX628" s="11">
        <v>3.96911E-2</v>
      </c>
      <c r="BY628" s="11">
        <v>-7.0207099999999995E-2</v>
      </c>
      <c r="BZ628" s="11">
        <v>-0.1135256</v>
      </c>
      <c r="CA628" s="11">
        <v>-0.16788429999999999</v>
      </c>
      <c r="CB628" s="11">
        <v>-0.33587919999999999</v>
      </c>
      <c r="CC628" s="11">
        <v>-0.32988659999999997</v>
      </c>
      <c r="CD628" s="11">
        <v>-0.3229011</v>
      </c>
      <c r="CE628" s="11">
        <v>-0.24651970000000001</v>
      </c>
      <c r="CF628" s="11">
        <v>-0.20529800000000001</v>
      </c>
      <c r="CG628" s="11">
        <v>-0.2085621</v>
      </c>
      <c r="CH628" s="11">
        <v>-0.22989889999999999</v>
      </c>
      <c r="CI628" s="11">
        <v>-0.1884574</v>
      </c>
      <c r="CJ628" s="11">
        <v>-5.2104299999999999E-2</v>
      </c>
      <c r="CK628" s="11">
        <v>-2.1077800000000001E-2</v>
      </c>
      <c r="CL628" s="11">
        <v>1.0459700000000001E-2</v>
      </c>
      <c r="CM628" s="11">
        <v>-3.3117099999999997E-2</v>
      </c>
      <c r="CN628" s="11">
        <v>-2.8354999999999999E-3</v>
      </c>
      <c r="CO628" s="11">
        <v>-7.0965999999999998E-3</v>
      </c>
      <c r="CP628" s="11">
        <v>-1.60421E-2</v>
      </c>
      <c r="CQ628" s="11">
        <v>1.4081E-3</v>
      </c>
      <c r="CR628" s="11">
        <v>3.2390500000000003E-2</v>
      </c>
      <c r="CS628" s="11">
        <v>-6.9829999999999996E-3</v>
      </c>
      <c r="CT628" s="11">
        <v>8.7622900000000004E-2</v>
      </c>
      <c r="CU628" s="11">
        <v>0.14098749999999999</v>
      </c>
      <c r="CV628" s="11">
        <v>0.14925150000000001</v>
      </c>
      <c r="CW628" s="11">
        <v>3.9664499999999998E-2</v>
      </c>
      <c r="CX628" s="11">
        <v>-7.7077999999999999E-3</v>
      </c>
      <c r="CY628" s="11">
        <v>-7.2626800000000005E-2</v>
      </c>
      <c r="CZ628" s="11">
        <v>9.5147800000000005E-2</v>
      </c>
      <c r="DA628" s="11">
        <v>9.1327400000000003E-2</v>
      </c>
      <c r="DB628" s="11">
        <v>7.9553399999999996E-2</v>
      </c>
      <c r="DC628" s="11">
        <v>7.2005399999999997E-2</v>
      </c>
      <c r="DD628" s="11">
        <v>6.5992200000000001E-2</v>
      </c>
      <c r="DE628" s="11">
        <v>6.1411E-2</v>
      </c>
      <c r="DF628" s="11">
        <v>5.7466299999999998E-2</v>
      </c>
      <c r="DG628" s="11">
        <v>6.6888600000000006E-2</v>
      </c>
      <c r="DH628" s="11">
        <v>6.12153E-2</v>
      </c>
      <c r="DI628" s="11">
        <v>6.3821199999999995E-2</v>
      </c>
      <c r="DJ628" s="11">
        <v>6.4819699999999994E-2</v>
      </c>
      <c r="DK628" s="11">
        <v>6.0759100000000003E-2</v>
      </c>
      <c r="DL628" s="11">
        <v>5.5902399999999998E-2</v>
      </c>
      <c r="DM628" s="11">
        <v>6.13941E-2</v>
      </c>
      <c r="DN628" s="11">
        <v>6.8267499999999995E-2</v>
      </c>
      <c r="DO628" s="11">
        <v>7.2500200000000001E-2</v>
      </c>
      <c r="DP628" s="11">
        <v>8.0678100000000003E-2</v>
      </c>
      <c r="DQ628" s="11">
        <v>7.4067800000000003E-2</v>
      </c>
      <c r="DR628" s="11">
        <v>6.9545599999999999E-2</v>
      </c>
      <c r="DS628" s="11">
        <v>6.4895099999999997E-2</v>
      </c>
      <c r="DT628" s="11">
        <v>6.6608000000000001E-2</v>
      </c>
      <c r="DU628" s="11">
        <v>6.6797200000000001E-2</v>
      </c>
      <c r="DV628" s="11">
        <v>6.4332600000000004E-2</v>
      </c>
      <c r="DW628" s="11">
        <v>5.7912499999999999E-2</v>
      </c>
      <c r="DX628" s="11">
        <v>1.064271</v>
      </c>
      <c r="DY628" s="11">
        <v>4.3589200000000002E-2</v>
      </c>
      <c r="DZ628" s="11">
        <v>6.29638E-2</v>
      </c>
      <c r="EA628" s="11">
        <v>58.603454999999997</v>
      </c>
      <c r="EB628" s="11">
        <v>59.130310000000001</v>
      </c>
      <c r="EC628" s="11">
        <v>58.321201000000002</v>
      </c>
      <c r="ED628" s="11">
        <v>57.635998000000001</v>
      </c>
      <c r="EE628" s="11">
        <v>57.445217</v>
      </c>
      <c r="EF628" s="11">
        <v>57.095139000000003</v>
      </c>
      <c r="EG628" s="11">
        <v>57.913474999999998</v>
      </c>
      <c r="EH628" s="11">
        <v>59.848686000000001</v>
      </c>
      <c r="EI628" s="11">
        <v>62.001407999999998</v>
      </c>
      <c r="EJ628" s="11">
        <v>64.433456000000007</v>
      </c>
      <c r="EK628" s="11">
        <v>66.436278999999999</v>
      </c>
      <c r="EL628" s="11">
        <v>67.794883999999996</v>
      </c>
      <c r="EM628" s="11">
        <v>68.653351000000001</v>
      </c>
      <c r="EN628" s="11">
        <v>70.819930999999997</v>
      </c>
      <c r="EO628" s="11">
        <v>69.837242000000003</v>
      </c>
      <c r="EP628" s="11">
        <v>68.313293000000002</v>
      </c>
      <c r="EQ628" s="11">
        <v>67.369613999999999</v>
      </c>
      <c r="ER628" s="11">
        <v>65.981476000000001</v>
      </c>
      <c r="ES628" s="11">
        <v>64.041900999999996</v>
      </c>
      <c r="ET628" s="11">
        <v>61.254188999999997</v>
      </c>
      <c r="EU628" s="11">
        <v>60.036155999999998</v>
      </c>
      <c r="EV628" s="11">
        <v>59.220019999999998</v>
      </c>
      <c r="EW628" s="11">
        <v>58.637084999999999</v>
      </c>
      <c r="EX628" s="11">
        <v>58.840645000000002</v>
      </c>
      <c r="EY628" s="11">
        <v>0</v>
      </c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HY628" s="37"/>
      <c r="IA628" s="37"/>
    </row>
    <row r="629" spans="1:235" x14ac:dyDescent="0.2">
      <c r="A629" t="s">
        <v>112</v>
      </c>
      <c r="B629" t="s">
        <v>136</v>
      </c>
      <c r="C629" t="s">
        <v>0</v>
      </c>
      <c r="D629" t="s">
        <v>135</v>
      </c>
      <c r="E629" s="38" t="s">
        <v>218</v>
      </c>
      <c r="F629" t="s">
        <v>105</v>
      </c>
      <c r="G629" s="11">
        <v>15481</v>
      </c>
      <c r="H629" s="11">
        <v>5.9075329999999999</v>
      </c>
      <c r="I629" s="11">
        <v>5.3108300000000002</v>
      </c>
      <c r="J629" s="11">
        <v>4.8786110000000003</v>
      </c>
      <c r="K629" s="11">
        <v>4.7153270000000003</v>
      </c>
      <c r="L629" s="11">
        <v>4.7035640000000001</v>
      </c>
      <c r="M629" s="11">
        <v>4.7500830000000001</v>
      </c>
      <c r="N629" s="11">
        <v>5.1286050000000003</v>
      </c>
      <c r="O629" s="11">
        <v>6.2520530000000001</v>
      </c>
      <c r="P629" s="11">
        <v>7.3683759999999996</v>
      </c>
      <c r="Q629" s="11">
        <v>7.8884290000000004</v>
      </c>
      <c r="R629" s="11">
        <v>8.6688139999999994</v>
      </c>
      <c r="S629" s="11">
        <v>9.2257650000000009</v>
      </c>
      <c r="T629" s="11">
        <v>10.30649</v>
      </c>
      <c r="U629" s="11">
        <v>11.058859999999999</v>
      </c>
      <c r="V629" s="11">
        <v>11.59962</v>
      </c>
      <c r="W629" s="11">
        <v>12.46513</v>
      </c>
      <c r="X629" s="11">
        <v>13.00536</v>
      </c>
      <c r="Y629" s="11">
        <v>13.291919999999999</v>
      </c>
      <c r="Z629" s="11">
        <v>13.0617</v>
      </c>
      <c r="AA629" s="11">
        <v>12.746560000000001</v>
      </c>
      <c r="AB629" s="11">
        <v>12.75784</v>
      </c>
      <c r="AC629" s="11">
        <v>11.783340000000001</v>
      </c>
      <c r="AD629" s="11">
        <v>10.45632</v>
      </c>
      <c r="AE629" s="11">
        <v>8.8077880000000004</v>
      </c>
      <c r="AF629" s="11">
        <v>-1.839456</v>
      </c>
      <c r="AG629" s="11">
        <v>-1.7043710000000001</v>
      </c>
      <c r="AH629" s="11">
        <v>-1.544991</v>
      </c>
      <c r="AI629" s="11">
        <v>-1.28915</v>
      </c>
      <c r="AJ629" s="11">
        <v>-1.050297</v>
      </c>
      <c r="AK629" s="11">
        <v>-0.95984939999999996</v>
      </c>
      <c r="AL629" s="11">
        <v>-1.003269</v>
      </c>
      <c r="AM629" s="11">
        <v>-0.71802949999999999</v>
      </c>
      <c r="AN629" s="11">
        <v>-0.50717630000000002</v>
      </c>
      <c r="AO629" s="11">
        <v>-0.74951129999999999</v>
      </c>
      <c r="AP629" s="11">
        <v>-0.69995019999999997</v>
      </c>
      <c r="AQ629" s="11">
        <v>-0.89282229999999996</v>
      </c>
      <c r="AR629" s="11">
        <v>-0.58304319999999998</v>
      </c>
      <c r="AS629" s="11">
        <v>-0.62514219999999998</v>
      </c>
      <c r="AT629" s="11">
        <v>-0.78365180000000001</v>
      </c>
      <c r="AU629" s="11">
        <v>-0.52128249999999998</v>
      </c>
      <c r="AV629" s="11">
        <v>-0.25823239999999997</v>
      </c>
      <c r="AW629" s="11">
        <v>-0.4170875</v>
      </c>
      <c r="AX629" s="11">
        <v>-0.45534190000000002</v>
      </c>
      <c r="AY629" s="11">
        <v>-0.2486477</v>
      </c>
      <c r="AZ629" s="11">
        <v>-0.1110303</v>
      </c>
      <c r="BA629" s="11">
        <v>-0.55629930000000005</v>
      </c>
      <c r="BB629" s="11">
        <v>-0.79960339999999996</v>
      </c>
      <c r="BC629" s="11">
        <v>-1.046513</v>
      </c>
      <c r="BD629" s="11">
        <v>-1.355909</v>
      </c>
      <c r="BE629" s="11">
        <v>-1.288743</v>
      </c>
      <c r="BF629" s="11">
        <v>-1.2087190000000001</v>
      </c>
      <c r="BG629" s="11">
        <v>-0.98846630000000002</v>
      </c>
      <c r="BH629" s="11">
        <v>-0.77801200000000004</v>
      </c>
      <c r="BI629" s="11">
        <v>-0.71280379999999999</v>
      </c>
      <c r="BJ629" s="11">
        <v>-0.76316550000000005</v>
      </c>
      <c r="BK629" s="11">
        <v>-0.46727619999999997</v>
      </c>
      <c r="BL629" s="11">
        <v>-0.24075199999999999</v>
      </c>
      <c r="BM629" s="11">
        <v>-0.45372210000000002</v>
      </c>
      <c r="BN629" s="11">
        <v>-0.36064629999999998</v>
      </c>
      <c r="BO629" s="11">
        <v>-0.53956729999999997</v>
      </c>
      <c r="BP629" s="11">
        <v>-0.21572169999999999</v>
      </c>
      <c r="BQ629" s="11">
        <v>-0.23322519999999999</v>
      </c>
      <c r="BR629" s="11">
        <v>-0.33279429999999999</v>
      </c>
      <c r="BS629" s="11">
        <v>-6.2676200000000001E-2</v>
      </c>
      <c r="BT629" s="11">
        <v>0.183364</v>
      </c>
      <c r="BU629" s="11">
        <v>-4.8849999999999996E-3</v>
      </c>
      <c r="BV629" s="11">
        <v>-4.7453700000000001E-2</v>
      </c>
      <c r="BW629" s="11">
        <v>0.1132109</v>
      </c>
      <c r="BX629" s="11">
        <v>0.25866879999999998</v>
      </c>
      <c r="BY629" s="11">
        <v>-0.18101100000000001</v>
      </c>
      <c r="BZ629" s="11">
        <v>-0.47001670000000001</v>
      </c>
      <c r="CA629" s="11">
        <v>-0.70910130000000005</v>
      </c>
      <c r="CB629" s="11">
        <v>-0.87236279999999999</v>
      </c>
      <c r="CC629" s="11">
        <v>-0.87311470000000002</v>
      </c>
      <c r="CD629" s="11">
        <v>-0.87244630000000001</v>
      </c>
      <c r="CE629" s="11">
        <v>-0.68778240000000002</v>
      </c>
      <c r="CF629" s="11">
        <v>-0.50572649999999997</v>
      </c>
      <c r="CG629" s="11">
        <v>-0.46575820000000001</v>
      </c>
      <c r="CH629" s="11">
        <v>-0.52306209999999997</v>
      </c>
      <c r="CI629" s="11">
        <v>-0.21652289999999999</v>
      </c>
      <c r="CJ629" s="11">
        <v>2.5672400000000001E-2</v>
      </c>
      <c r="CK629" s="11">
        <v>-0.15793289999999999</v>
      </c>
      <c r="CL629" s="11">
        <v>-2.1342400000000001E-2</v>
      </c>
      <c r="CM629" s="11">
        <v>-0.18631229999999999</v>
      </c>
      <c r="CN629" s="11">
        <v>0.15159980000000001</v>
      </c>
      <c r="CO629" s="11">
        <v>0.15869179999999999</v>
      </c>
      <c r="CP629" s="11">
        <v>0.11806319999999999</v>
      </c>
      <c r="CQ629" s="11">
        <v>0.39593020000000001</v>
      </c>
      <c r="CR629" s="11">
        <v>0.62496050000000003</v>
      </c>
      <c r="CS629" s="11">
        <v>0.4073175</v>
      </c>
      <c r="CT629" s="11">
        <v>0.36043439999999999</v>
      </c>
      <c r="CU629" s="11">
        <v>0.47506959999999998</v>
      </c>
      <c r="CV629" s="11">
        <v>0.62836789999999998</v>
      </c>
      <c r="CW629" s="11">
        <v>0.19427720000000001</v>
      </c>
      <c r="CX629" s="11">
        <v>-0.1404301</v>
      </c>
      <c r="CY629" s="11">
        <v>-0.37168970000000001</v>
      </c>
      <c r="CZ629" s="11">
        <v>0.2939755</v>
      </c>
      <c r="DA629" s="11">
        <v>0.25268390000000002</v>
      </c>
      <c r="DB629" s="11">
        <v>0.20443900000000001</v>
      </c>
      <c r="DC629" s="11">
        <v>0.18280279999999999</v>
      </c>
      <c r="DD629" s="11">
        <v>0.16553780000000001</v>
      </c>
      <c r="DE629" s="11">
        <v>0.1501931</v>
      </c>
      <c r="DF629" s="11">
        <v>0.14597260000000001</v>
      </c>
      <c r="DG629" s="11">
        <v>0.1524472</v>
      </c>
      <c r="DH629" s="11">
        <v>0.16197449999999999</v>
      </c>
      <c r="DI629" s="11">
        <v>0.17982709999999999</v>
      </c>
      <c r="DJ629" s="11">
        <v>0.2062821</v>
      </c>
      <c r="DK629" s="11">
        <v>0.2147638</v>
      </c>
      <c r="DL629" s="11">
        <v>0.2233156</v>
      </c>
      <c r="DM629" s="11">
        <v>0.2382686</v>
      </c>
      <c r="DN629" s="11">
        <v>0.27410190000000001</v>
      </c>
      <c r="DO629" s="11">
        <v>0.27881289999999997</v>
      </c>
      <c r="DP629" s="11">
        <v>0.26847159999999998</v>
      </c>
      <c r="DQ629" s="11">
        <v>0.25060130000000003</v>
      </c>
      <c r="DR629" s="11">
        <v>0.24797839999999999</v>
      </c>
      <c r="DS629" s="11">
        <v>0.21999440000000001</v>
      </c>
      <c r="DT629" s="11">
        <v>0.22476109999999999</v>
      </c>
      <c r="DU629" s="11">
        <v>0.228159</v>
      </c>
      <c r="DV629" s="11">
        <v>0.20037450000000001</v>
      </c>
      <c r="DW629" s="11">
        <v>0.2051317</v>
      </c>
      <c r="DX629" s="11">
        <v>3.4561090000000001</v>
      </c>
      <c r="DY629" s="11">
        <v>0.1663424</v>
      </c>
      <c r="DZ629" s="11">
        <v>0.19945350000000001</v>
      </c>
      <c r="EA629" s="11">
        <v>62.895454000000001</v>
      </c>
      <c r="EB629" s="11">
        <v>64.908469999999994</v>
      </c>
      <c r="EC629" s="11">
        <v>63.323059000000001</v>
      </c>
      <c r="ED629" s="11">
        <v>61.875247999999999</v>
      </c>
      <c r="EE629" s="11">
        <v>61.350754000000002</v>
      </c>
      <c r="EF629" s="11">
        <v>60.696846000000001</v>
      </c>
      <c r="EG629" s="11">
        <v>61.422179999999997</v>
      </c>
      <c r="EH629" s="11">
        <v>66.062706000000006</v>
      </c>
      <c r="EI629" s="11">
        <v>70.513451000000003</v>
      </c>
      <c r="EJ629" s="11">
        <v>73.893226999999996</v>
      </c>
      <c r="EK629" s="11">
        <v>75.762482000000006</v>
      </c>
      <c r="EL629" s="11">
        <v>75.992546000000004</v>
      </c>
      <c r="EM629" s="11">
        <v>77.191986</v>
      </c>
      <c r="EN629" s="11">
        <v>80.552193000000003</v>
      </c>
      <c r="EO629" s="11">
        <v>80.608306999999996</v>
      </c>
      <c r="EP629" s="11">
        <v>79.041404999999997</v>
      </c>
      <c r="EQ629" s="11">
        <v>77.104377999999997</v>
      </c>
      <c r="ER629" s="11">
        <v>75.555449999999993</v>
      </c>
      <c r="ES629" s="11">
        <v>74.359070000000003</v>
      </c>
      <c r="ET629" s="11">
        <v>71.381637999999995</v>
      </c>
      <c r="EU629" s="11">
        <v>68.929169000000002</v>
      </c>
      <c r="EV629" s="11">
        <v>67.453598</v>
      </c>
      <c r="EW629" s="11">
        <v>65.748633999999996</v>
      </c>
      <c r="EX629" s="11">
        <v>67.331778999999997</v>
      </c>
      <c r="EY629" s="11">
        <v>0</v>
      </c>
      <c r="EZ629" s="11"/>
      <c r="FA629" s="11"/>
      <c r="FB629" s="11"/>
      <c r="FC629" s="11"/>
      <c r="FD629" s="11"/>
      <c r="FE629" s="11"/>
      <c r="FF629" s="11"/>
      <c r="FG629" s="11"/>
      <c r="FH629" s="11"/>
      <c r="FI629" s="11"/>
      <c r="FJ629" s="11"/>
      <c r="FK629" s="11"/>
      <c r="FL629" s="11"/>
      <c r="FM629" s="11"/>
      <c r="FN629" s="11"/>
      <c r="FO629" s="11"/>
      <c r="FP629" s="11"/>
      <c r="FQ629" s="11"/>
      <c r="FR629" s="11"/>
      <c r="FS629" s="11"/>
      <c r="FT629" s="11"/>
      <c r="FU629" s="11"/>
      <c r="FV629" s="11"/>
      <c r="HY629" s="37"/>
      <c r="IA629" s="37"/>
    </row>
    <row r="630" spans="1:235" x14ac:dyDescent="0.2">
      <c r="A630" t="s">
        <v>112</v>
      </c>
      <c r="B630" t="s">
        <v>136</v>
      </c>
      <c r="C630" t="s">
        <v>0</v>
      </c>
      <c r="D630" t="s">
        <v>135</v>
      </c>
      <c r="E630" s="38" t="s">
        <v>218</v>
      </c>
      <c r="F630" t="s">
        <v>106</v>
      </c>
      <c r="G630" s="11">
        <v>9631</v>
      </c>
      <c r="H630" s="11">
        <v>3.135389</v>
      </c>
      <c r="I630" s="11">
        <v>2.8276699999999999</v>
      </c>
      <c r="J630" s="11">
        <v>2.7380939999999998</v>
      </c>
      <c r="K630" s="11">
        <v>2.6982179999999998</v>
      </c>
      <c r="L630" s="11">
        <v>2.6964649999999999</v>
      </c>
      <c r="M630" s="11">
        <v>2.7339799999999999</v>
      </c>
      <c r="N630" s="11">
        <v>2.9219940000000002</v>
      </c>
      <c r="O630" s="11">
        <v>3.5866199999999999</v>
      </c>
      <c r="P630" s="11">
        <v>4.2190589999999997</v>
      </c>
      <c r="Q630" s="11">
        <v>4.4837559999999996</v>
      </c>
      <c r="R630" s="11">
        <v>4.7291590000000001</v>
      </c>
      <c r="S630" s="11">
        <v>4.8838590000000002</v>
      </c>
      <c r="T630" s="11">
        <v>5.29819</v>
      </c>
      <c r="U630" s="11">
        <v>5.5053190000000001</v>
      </c>
      <c r="V630" s="11">
        <v>5.6523719999999997</v>
      </c>
      <c r="W630" s="11">
        <v>6.0206330000000001</v>
      </c>
      <c r="X630" s="11">
        <v>6.2535670000000003</v>
      </c>
      <c r="Y630" s="11">
        <v>6.5241369999999996</v>
      </c>
      <c r="Z630" s="11">
        <v>6.5628909999999996</v>
      </c>
      <c r="AA630" s="11">
        <v>6.5970969999999998</v>
      </c>
      <c r="AB630" s="11">
        <v>6.7625659999999996</v>
      </c>
      <c r="AC630" s="11">
        <v>6.3397579999999998</v>
      </c>
      <c r="AD630" s="11">
        <v>5.6760950000000001</v>
      </c>
      <c r="AE630" s="11">
        <v>4.850841</v>
      </c>
      <c r="AF630" s="11">
        <v>-1.2840670000000001</v>
      </c>
      <c r="AG630" s="11">
        <v>-1.1857470000000001</v>
      </c>
      <c r="AH630" s="11">
        <v>-0.95123959999999996</v>
      </c>
      <c r="AI630" s="11">
        <v>-0.7645189</v>
      </c>
      <c r="AJ630" s="11">
        <v>-0.59549589999999997</v>
      </c>
      <c r="AK630" s="11">
        <v>-0.54854340000000001</v>
      </c>
      <c r="AL630" s="11">
        <v>-0.63077170000000005</v>
      </c>
      <c r="AM630" s="11">
        <v>-0.46272439999999998</v>
      </c>
      <c r="AN630" s="11">
        <v>-0.3248028</v>
      </c>
      <c r="AO630" s="11">
        <v>-0.46823559999999997</v>
      </c>
      <c r="AP630" s="11">
        <v>-0.49148930000000002</v>
      </c>
      <c r="AQ630" s="11">
        <v>-0.54419600000000001</v>
      </c>
      <c r="AR630" s="11">
        <v>-0.34693560000000001</v>
      </c>
      <c r="AS630" s="11">
        <v>-0.36160560000000003</v>
      </c>
      <c r="AT630" s="11">
        <v>-0.44095719999999999</v>
      </c>
      <c r="AU630" s="11">
        <v>-0.2922631</v>
      </c>
      <c r="AV630" s="11">
        <v>-0.18108150000000001</v>
      </c>
      <c r="AW630" s="11">
        <v>-0.25694299999999998</v>
      </c>
      <c r="AX630" s="11">
        <v>-0.24091319999999999</v>
      </c>
      <c r="AY630" s="11">
        <v>-0.1279187</v>
      </c>
      <c r="AZ630" s="11">
        <v>-4.0214E-2</v>
      </c>
      <c r="BA630" s="11">
        <v>-0.30461169999999999</v>
      </c>
      <c r="BB630" s="11">
        <v>-0.37936029999999998</v>
      </c>
      <c r="BC630" s="11">
        <v>-0.56513199999999997</v>
      </c>
      <c r="BD630" s="11">
        <v>-0.99383069999999996</v>
      </c>
      <c r="BE630" s="11">
        <v>-0.93934169999999995</v>
      </c>
      <c r="BF630" s="11">
        <v>-0.75809210000000005</v>
      </c>
      <c r="BG630" s="11">
        <v>-0.60067800000000005</v>
      </c>
      <c r="BH630" s="11">
        <v>-0.45248529999999998</v>
      </c>
      <c r="BI630" s="11">
        <v>-0.41032030000000003</v>
      </c>
      <c r="BJ630" s="11">
        <v>-0.47546169999999999</v>
      </c>
      <c r="BK630" s="11">
        <v>-0.30317250000000001</v>
      </c>
      <c r="BL630" s="11">
        <v>-0.1681772</v>
      </c>
      <c r="BM630" s="11">
        <v>-0.29668319999999998</v>
      </c>
      <c r="BN630" s="11">
        <v>-0.28129460000000001</v>
      </c>
      <c r="BO630" s="11">
        <v>-0.35064210000000001</v>
      </c>
      <c r="BP630" s="11">
        <v>-0.1548495</v>
      </c>
      <c r="BQ630" s="11">
        <v>-0.15626509999999999</v>
      </c>
      <c r="BR630" s="11">
        <v>-0.20302619999999999</v>
      </c>
      <c r="BS630" s="11">
        <v>-5.4292100000000003E-2</v>
      </c>
      <c r="BT630" s="11">
        <v>6.5629099999999996E-2</v>
      </c>
      <c r="BU630" s="11">
        <v>-2.9989600000000002E-2</v>
      </c>
      <c r="BV630" s="11">
        <v>-3.1405799999999998E-2</v>
      </c>
      <c r="BW630" s="11">
        <v>6.2672699999999998E-2</v>
      </c>
      <c r="BX630" s="11">
        <v>0.15450620000000001</v>
      </c>
      <c r="BY630" s="11">
        <v>-0.1075975</v>
      </c>
      <c r="BZ630" s="11">
        <v>-0.20562900000000001</v>
      </c>
      <c r="CA630" s="11">
        <v>-0.37987569999999998</v>
      </c>
      <c r="CB630" s="11">
        <v>-0.70359439999999995</v>
      </c>
      <c r="CC630" s="11">
        <v>-0.69293660000000001</v>
      </c>
      <c r="CD630" s="11">
        <v>-0.56494449999999996</v>
      </c>
      <c r="CE630" s="11">
        <v>-0.43683719999999998</v>
      </c>
      <c r="CF630" s="11">
        <v>-0.30947469999999999</v>
      </c>
      <c r="CG630" s="11">
        <v>-0.27209709999999998</v>
      </c>
      <c r="CH630" s="11">
        <v>-0.32015169999999998</v>
      </c>
      <c r="CI630" s="11">
        <v>-0.14362059999999999</v>
      </c>
      <c r="CJ630" s="11">
        <v>-1.15517E-2</v>
      </c>
      <c r="CK630" s="11">
        <v>-0.12513070000000001</v>
      </c>
      <c r="CL630" s="11">
        <v>-7.1099800000000005E-2</v>
      </c>
      <c r="CM630" s="11">
        <v>-0.15708810000000001</v>
      </c>
      <c r="CN630" s="11">
        <v>3.7236699999999998E-2</v>
      </c>
      <c r="CO630" s="11">
        <v>4.9075399999999998E-2</v>
      </c>
      <c r="CP630" s="11">
        <v>3.4904699999999997E-2</v>
      </c>
      <c r="CQ630" s="11">
        <v>0.1836788</v>
      </c>
      <c r="CR630" s="11">
        <v>0.3123397</v>
      </c>
      <c r="CS630" s="11">
        <v>0.19696369999999999</v>
      </c>
      <c r="CT630" s="11">
        <v>0.1781016</v>
      </c>
      <c r="CU630" s="11">
        <v>0.25326419999999999</v>
      </c>
      <c r="CV630" s="11">
        <v>0.34922639999999999</v>
      </c>
      <c r="CW630" s="11">
        <v>8.9416700000000002E-2</v>
      </c>
      <c r="CX630" s="11">
        <v>-3.1897700000000001E-2</v>
      </c>
      <c r="CY630" s="11">
        <v>-0.1946194</v>
      </c>
      <c r="CZ630" s="11">
        <v>0.1764511</v>
      </c>
      <c r="DA630" s="11">
        <v>0.14980360000000001</v>
      </c>
      <c r="DB630" s="11">
        <v>0.1174254</v>
      </c>
      <c r="DC630" s="11">
        <v>9.9608199999999994E-2</v>
      </c>
      <c r="DD630" s="11">
        <v>8.6944300000000002E-2</v>
      </c>
      <c r="DE630" s="11">
        <v>8.4033700000000003E-2</v>
      </c>
      <c r="DF630" s="11">
        <v>9.44218E-2</v>
      </c>
      <c r="DG630" s="11">
        <v>9.7000699999999995E-2</v>
      </c>
      <c r="DH630" s="11">
        <v>9.5221600000000003E-2</v>
      </c>
      <c r="DI630" s="11">
        <v>0.1042965</v>
      </c>
      <c r="DJ630" s="11">
        <v>0.12778929999999999</v>
      </c>
      <c r="DK630" s="11">
        <v>0.1176724</v>
      </c>
      <c r="DL630" s="11">
        <v>0.1167801</v>
      </c>
      <c r="DM630" s="11">
        <v>0.1248382</v>
      </c>
      <c r="DN630" s="11">
        <v>0.14465169999999999</v>
      </c>
      <c r="DO630" s="11">
        <v>0.1446761</v>
      </c>
      <c r="DP630" s="11">
        <v>0.14998939999999999</v>
      </c>
      <c r="DQ630" s="11">
        <v>0.13797780000000001</v>
      </c>
      <c r="DR630" s="11">
        <v>0.1273715</v>
      </c>
      <c r="DS630" s="11">
        <v>0.1158714</v>
      </c>
      <c r="DT630" s="11">
        <v>0.1183815</v>
      </c>
      <c r="DU630" s="11">
        <v>0.1197762</v>
      </c>
      <c r="DV630" s="11">
        <v>0.1056211</v>
      </c>
      <c r="DW630" s="11">
        <v>0.1126278</v>
      </c>
      <c r="DX630" s="11">
        <v>1.8832960000000001</v>
      </c>
      <c r="DY630" s="11">
        <v>9.5446299999999998E-2</v>
      </c>
      <c r="DZ630" s="11">
        <v>0.1111239</v>
      </c>
      <c r="EA630" s="11">
        <v>63.424641000000001</v>
      </c>
      <c r="EB630" s="11">
        <v>65.581496999999999</v>
      </c>
      <c r="EC630" s="11">
        <v>63.870327000000003</v>
      </c>
      <c r="ED630" s="11">
        <v>62.684254000000003</v>
      </c>
      <c r="EE630" s="11">
        <v>61.761696000000001</v>
      </c>
      <c r="EF630" s="11">
        <v>61.379086000000001</v>
      </c>
      <c r="EG630" s="11">
        <v>61.612690000000001</v>
      </c>
      <c r="EH630" s="11">
        <v>65.144951000000006</v>
      </c>
      <c r="EI630" s="11">
        <v>68.842017999999996</v>
      </c>
      <c r="EJ630" s="11">
        <v>71.287650999999997</v>
      </c>
      <c r="EK630" s="11">
        <v>71.944991999999999</v>
      </c>
      <c r="EL630" s="11">
        <v>71.797370999999998</v>
      </c>
      <c r="EM630" s="11">
        <v>72.856330999999997</v>
      </c>
      <c r="EN630" s="11">
        <v>77.292350999999996</v>
      </c>
      <c r="EO630" s="11">
        <v>77.465500000000006</v>
      </c>
      <c r="EP630" s="11">
        <v>75.632132999999996</v>
      </c>
      <c r="EQ630" s="11">
        <v>73.852271999999999</v>
      </c>
      <c r="ER630" s="11">
        <v>72.840202000000005</v>
      </c>
      <c r="ES630" s="11">
        <v>72.039519999999996</v>
      </c>
      <c r="ET630" s="11">
        <v>69.561950999999993</v>
      </c>
      <c r="EU630" s="11">
        <v>67.664283999999995</v>
      </c>
      <c r="EV630" s="11">
        <v>66.276009000000002</v>
      </c>
      <c r="EW630" s="11">
        <v>64.698570000000004</v>
      </c>
      <c r="EX630" s="11">
        <v>67.509399000000002</v>
      </c>
      <c r="EY630" s="11">
        <v>0</v>
      </c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HY630" s="37"/>
      <c r="IA630" s="37"/>
    </row>
    <row r="631" spans="1:235" x14ac:dyDescent="0.2">
      <c r="A631" t="s">
        <v>112</v>
      </c>
      <c r="B631" t="s">
        <v>136</v>
      </c>
      <c r="C631" t="s">
        <v>0</v>
      </c>
      <c r="D631" t="s">
        <v>135</v>
      </c>
      <c r="E631" s="38" t="s">
        <v>218</v>
      </c>
      <c r="F631" t="s">
        <v>107</v>
      </c>
      <c r="G631" s="11">
        <v>5850</v>
      </c>
      <c r="H631" s="11">
        <v>2.4979260000000001</v>
      </c>
      <c r="I631" s="11">
        <v>2.280475</v>
      </c>
      <c r="J631" s="11">
        <v>2.041401</v>
      </c>
      <c r="K631" s="11">
        <v>1.9672529999999999</v>
      </c>
      <c r="L631" s="11">
        <v>1.9705859999999999</v>
      </c>
      <c r="M631" s="11">
        <v>2.013916</v>
      </c>
      <c r="N631" s="11">
        <v>2.1909709999999998</v>
      </c>
      <c r="O631" s="11">
        <v>2.6426069999999999</v>
      </c>
      <c r="P631" s="11">
        <v>3.1111360000000001</v>
      </c>
      <c r="Q631" s="11">
        <v>3.3851249999999999</v>
      </c>
      <c r="R631" s="11">
        <v>3.8923869999999998</v>
      </c>
      <c r="S631" s="11">
        <v>4.3166849999999997</v>
      </c>
      <c r="T631" s="11">
        <v>4.9958809999999998</v>
      </c>
      <c r="U631" s="11">
        <v>5.5464099999999998</v>
      </c>
      <c r="V631" s="11">
        <v>5.9410670000000003</v>
      </c>
      <c r="W631" s="11">
        <v>6.4501739999999996</v>
      </c>
      <c r="X631" s="11">
        <v>6.7512499999999998</v>
      </c>
      <c r="Y631" s="11">
        <v>6.7576980000000004</v>
      </c>
      <c r="Z631" s="11">
        <v>6.5085449999999998</v>
      </c>
      <c r="AA631" s="11">
        <v>6.1774769999999997</v>
      </c>
      <c r="AB631" s="11">
        <v>6.0241249999999997</v>
      </c>
      <c r="AC631" s="11">
        <v>5.451295</v>
      </c>
      <c r="AD631" s="11">
        <v>4.820392</v>
      </c>
      <c r="AE631" s="11">
        <v>3.96732</v>
      </c>
      <c r="AF631" s="11">
        <v>-0.86838539999999997</v>
      </c>
      <c r="AG631" s="11">
        <v>-0.75243720000000003</v>
      </c>
      <c r="AH631" s="11">
        <v>-0.71623919999999996</v>
      </c>
      <c r="AI631" s="11">
        <v>-0.59107799999999999</v>
      </c>
      <c r="AJ631" s="11">
        <v>-0.50191580000000002</v>
      </c>
      <c r="AK631" s="11">
        <v>-0.41959079999999999</v>
      </c>
      <c r="AL631" s="11">
        <v>-0.40308450000000001</v>
      </c>
      <c r="AM631" s="11">
        <v>-0.28991099999999997</v>
      </c>
      <c r="AN631" s="11">
        <v>-0.22360530000000001</v>
      </c>
      <c r="AO631" s="11">
        <v>-0.30779050000000002</v>
      </c>
      <c r="AP631" s="11">
        <v>-0.27671669999999998</v>
      </c>
      <c r="AQ631" s="11">
        <v>-0.39001649999999999</v>
      </c>
      <c r="AR631" s="11">
        <v>-0.26415680000000002</v>
      </c>
      <c r="AS631" s="11">
        <v>-0.28697030000000001</v>
      </c>
      <c r="AT631" s="11">
        <v>-0.3714134</v>
      </c>
      <c r="AU631" s="11">
        <v>-0.24788360000000001</v>
      </c>
      <c r="AV631" s="11">
        <v>-0.1122489</v>
      </c>
      <c r="AW631" s="11">
        <v>-0.19533890000000001</v>
      </c>
      <c r="AX631" s="11">
        <v>-0.22443850000000001</v>
      </c>
      <c r="AY631" s="11">
        <v>-0.11034380000000001</v>
      </c>
      <c r="AZ631" s="11">
        <v>-5.4013899999999997E-2</v>
      </c>
      <c r="BA631" s="11">
        <v>-0.25697350000000002</v>
      </c>
      <c r="BB631" s="11">
        <v>-0.38911370000000001</v>
      </c>
      <c r="BC631" s="11">
        <v>-0.48531530000000001</v>
      </c>
      <c r="BD631" s="11">
        <v>-0.63812729999999995</v>
      </c>
      <c r="BE631" s="11">
        <v>-0.55367829999999996</v>
      </c>
      <c r="BF631" s="11">
        <v>-0.55110970000000004</v>
      </c>
      <c r="BG631" s="11">
        <v>-0.4388167</v>
      </c>
      <c r="BH631" s="11">
        <v>-0.3632666</v>
      </c>
      <c r="BI631" s="11">
        <v>-0.3058649</v>
      </c>
      <c r="BJ631" s="11">
        <v>-0.30457459999999997</v>
      </c>
      <c r="BK631" s="11">
        <v>-0.18831500000000001</v>
      </c>
      <c r="BL631" s="11">
        <v>-0.1124091</v>
      </c>
      <c r="BM631" s="11">
        <v>-0.1785397</v>
      </c>
      <c r="BN631" s="11">
        <v>-0.12951499999999999</v>
      </c>
      <c r="BO631" s="11">
        <v>-0.21824850000000001</v>
      </c>
      <c r="BP631" s="11">
        <v>-7.8627900000000001E-2</v>
      </c>
      <c r="BQ631" s="11">
        <v>-9.0743400000000002E-2</v>
      </c>
      <c r="BR631" s="11">
        <v>-0.14360120000000001</v>
      </c>
      <c r="BS631" s="11">
        <v>-1.0967599999999999E-2</v>
      </c>
      <c r="BT631" s="11">
        <v>0.1091656</v>
      </c>
      <c r="BU631" s="11">
        <v>7.3112999999999997E-3</v>
      </c>
      <c r="BV631" s="11">
        <v>-1.33171E-2</v>
      </c>
      <c r="BW631" s="11">
        <v>7.2325399999999998E-2</v>
      </c>
      <c r="BX631" s="11">
        <v>0.12752330000000001</v>
      </c>
      <c r="BY631" s="11">
        <v>-7.0379399999999995E-2</v>
      </c>
      <c r="BZ631" s="11">
        <v>-0.22852230000000001</v>
      </c>
      <c r="CA631" s="11">
        <v>-0.3220963</v>
      </c>
      <c r="CB631" s="11">
        <v>-0.40786919999999999</v>
      </c>
      <c r="CC631" s="11">
        <v>-0.35491929999999999</v>
      </c>
      <c r="CD631" s="11">
        <v>-0.38598009999999999</v>
      </c>
      <c r="CE631" s="11">
        <v>-0.28655540000000002</v>
      </c>
      <c r="CF631" s="11">
        <v>-0.2246175</v>
      </c>
      <c r="CG631" s="11">
        <v>-0.192139</v>
      </c>
      <c r="CH631" s="11">
        <v>-0.20606459999999999</v>
      </c>
      <c r="CI631" s="11">
        <v>-8.6718900000000002E-2</v>
      </c>
      <c r="CJ631" s="11">
        <v>-1.2128E-3</v>
      </c>
      <c r="CK631" s="11">
        <v>-4.9288899999999997E-2</v>
      </c>
      <c r="CL631" s="11">
        <v>1.7686799999999999E-2</v>
      </c>
      <c r="CM631" s="11">
        <v>-4.6480500000000001E-2</v>
      </c>
      <c r="CN631" s="11">
        <v>0.106901</v>
      </c>
      <c r="CO631" s="11">
        <v>0.10548349999999999</v>
      </c>
      <c r="CP631" s="11">
        <v>8.4210900000000005E-2</v>
      </c>
      <c r="CQ631" s="11">
        <v>0.22594839999999999</v>
      </c>
      <c r="CR631" s="11">
        <v>0.33057999999999998</v>
      </c>
      <c r="CS631" s="11">
        <v>0.20996139999999999</v>
      </c>
      <c r="CT631" s="11">
        <v>0.19780439999999999</v>
      </c>
      <c r="CU631" s="11">
        <v>0.25499450000000001</v>
      </c>
      <c r="CV631" s="11">
        <v>0.30906040000000001</v>
      </c>
      <c r="CW631" s="11">
        <v>0.1162147</v>
      </c>
      <c r="CX631" s="11">
        <v>-6.79308E-2</v>
      </c>
      <c r="CY631" s="11">
        <v>-0.1588773</v>
      </c>
      <c r="CZ631" s="11">
        <v>0.139987</v>
      </c>
      <c r="DA631" s="11">
        <v>0.12083679999999999</v>
      </c>
      <c r="DB631" s="11">
        <v>0.1003916</v>
      </c>
      <c r="DC631" s="11">
        <v>9.2568300000000006E-2</v>
      </c>
      <c r="DD631" s="11">
        <v>8.4292699999999998E-2</v>
      </c>
      <c r="DE631" s="11">
        <v>6.9140499999999994E-2</v>
      </c>
      <c r="DF631" s="11">
        <v>5.98898E-2</v>
      </c>
      <c r="DG631" s="11">
        <v>6.1766000000000001E-2</v>
      </c>
      <c r="DH631" s="11">
        <v>6.7602499999999996E-2</v>
      </c>
      <c r="DI631" s="11">
        <v>7.8578899999999993E-2</v>
      </c>
      <c r="DJ631" s="11">
        <v>8.9492299999999997E-2</v>
      </c>
      <c r="DK631" s="11">
        <v>0.10442750000000001</v>
      </c>
      <c r="DL631" s="11">
        <v>0.1127935</v>
      </c>
      <c r="DM631" s="11">
        <v>0.1192975</v>
      </c>
      <c r="DN631" s="11">
        <v>0.13849990000000001</v>
      </c>
      <c r="DO631" s="11">
        <v>0.14403469999999999</v>
      </c>
      <c r="DP631" s="11">
        <v>0.13461039999999999</v>
      </c>
      <c r="DQ631" s="11">
        <v>0.12320250000000001</v>
      </c>
      <c r="DR631" s="11">
        <v>0.12835269999999999</v>
      </c>
      <c r="DS631" s="11">
        <v>0.111055</v>
      </c>
      <c r="DT631" s="11">
        <v>0.1103668</v>
      </c>
      <c r="DU631" s="11">
        <v>0.11344120000000001</v>
      </c>
      <c r="DV631" s="11">
        <v>9.7632700000000003E-2</v>
      </c>
      <c r="DW631" s="11">
        <v>9.9230100000000002E-2</v>
      </c>
      <c r="DX631" s="11">
        <v>1.520578</v>
      </c>
      <c r="DY631" s="11">
        <v>7.0426100000000005E-2</v>
      </c>
      <c r="DZ631" s="11">
        <v>8.8771699999999995E-2</v>
      </c>
      <c r="EA631" s="11">
        <v>62.020142</v>
      </c>
      <c r="EB631" s="11">
        <v>63.795231000000001</v>
      </c>
      <c r="EC631" s="11">
        <v>62.417842999999998</v>
      </c>
      <c r="ED631" s="11">
        <v>60.537101999999997</v>
      </c>
      <c r="EE631" s="11">
        <v>60.671024000000003</v>
      </c>
      <c r="EF631" s="11">
        <v>59.568375000000003</v>
      </c>
      <c r="EG631" s="11">
        <v>61.107067000000001</v>
      </c>
      <c r="EH631" s="11">
        <v>67.580742000000001</v>
      </c>
      <c r="EI631" s="11">
        <v>73.278091000000003</v>
      </c>
      <c r="EJ631" s="11">
        <v>78.203002999999995</v>
      </c>
      <c r="EK631" s="11">
        <v>82.076858999999999</v>
      </c>
      <c r="EL631" s="11">
        <v>82.931624999999997</v>
      </c>
      <c r="EM631" s="11">
        <v>84.363426000000004</v>
      </c>
      <c r="EN631" s="11">
        <v>85.944168000000005</v>
      </c>
      <c r="EO631" s="11">
        <v>85.806717000000006</v>
      </c>
      <c r="EP631" s="11">
        <v>84.680565000000001</v>
      </c>
      <c r="EQ631" s="11">
        <v>82.483565999999996</v>
      </c>
      <c r="ER631" s="11">
        <v>80.046645999999996</v>
      </c>
      <c r="ES631" s="11">
        <v>78.195762999999999</v>
      </c>
      <c r="ET631" s="11">
        <v>74.391518000000005</v>
      </c>
      <c r="EU631" s="11">
        <v>71.021377999999999</v>
      </c>
      <c r="EV631" s="11">
        <v>69.401413000000005</v>
      </c>
      <c r="EW631" s="11">
        <v>67.485512</v>
      </c>
      <c r="EX631" s="11">
        <v>67.037987000000001</v>
      </c>
      <c r="EY631" s="11">
        <v>0</v>
      </c>
      <c r="EZ631" s="11"/>
      <c r="FA631" s="11"/>
      <c r="FB631" s="11"/>
      <c r="FC631" s="11"/>
      <c r="FD631" s="11"/>
      <c r="FE631" s="11"/>
      <c r="FF631" s="11"/>
      <c r="FG631" s="11"/>
      <c r="FH631" s="11"/>
      <c r="FI631" s="11"/>
      <c r="FJ631" s="11"/>
      <c r="FK631" s="11"/>
      <c r="FL631" s="11"/>
      <c r="FM631" s="11"/>
      <c r="FN631" s="11"/>
      <c r="FO631" s="11"/>
      <c r="FP631" s="11"/>
      <c r="FQ631" s="11"/>
      <c r="FR631" s="11"/>
      <c r="FS631" s="11"/>
      <c r="FT631" s="11"/>
      <c r="FU631" s="11"/>
      <c r="FV631" s="11"/>
      <c r="HY631" s="37"/>
      <c r="IA631" s="37"/>
    </row>
    <row r="632" spans="1:235" x14ac:dyDescent="0.2">
      <c r="A632" t="s">
        <v>112</v>
      </c>
      <c r="B632" t="s">
        <v>136</v>
      </c>
      <c r="C632" t="s">
        <v>0</v>
      </c>
      <c r="D632" t="s">
        <v>135</v>
      </c>
      <c r="E632" s="38" t="s">
        <v>124</v>
      </c>
      <c r="F632" t="s">
        <v>105</v>
      </c>
      <c r="G632" s="11">
        <v>15579</v>
      </c>
      <c r="H632" s="11">
        <v>5.5555830000000004</v>
      </c>
      <c r="I632" s="11">
        <v>5.1194940000000004</v>
      </c>
      <c r="J632" s="11">
        <v>4.9041610000000002</v>
      </c>
      <c r="K632" s="11">
        <v>4.9708009999999998</v>
      </c>
      <c r="L632" s="11">
        <v>5.1780179999999998</v>
      </c>
      <c r="M632" s="11">
        <v>5.7750029999999999</v>
      </c>
      <c r="N632" s="11">
        <v>6.775264</v>
      </c>
      <c r="O632" s="11">
        <v>7.5370189999999999</v>
      </c>
      <c r="P632" s="11">
        <v>7.6700410000000003</v>
      </c>
      <c r="Q632" s="11">
        <v>7.5196360000000002</v>
      </c>
      <c r="R632" s="11">
        <v>7.4046479999999999</v>
      </c>
      <c r="S632" s="11">
        <v>7.2756819999999998</v>
      </c>
      <c r="T632" s="11">
        <v>7.310981</v>
      </c>
      <c r="U632" s="11">
        <v>7.1400079999999999</v>
      </c>
      <c r="V632" s="11">
        <v>6.9652849999999997</v>
      </c>
      <c r="W632" s="11">
        <v>7.1353479999999996</v>
      </c>
      <c r="X632" s="11">
        <v>8.0960009999999993</v>
      </c>
      <c r="Y632" s="11">
        <v>9.7843509999999991</v>
      </c>
      <c r="Z632" s="11">
        <v>10.489929999999999</v>
      </c>
      <c r="AA632" s="11">
        <v>10.372170000000001</v>
      </c>
      <c r="AB632" s="11">
        <v>9.9676609999999997</v>
      </c>
      <c r="AC632" s="11">
        <v>9.1215250000000001</v>
      </c>
      <c r="AD632" s="11">
        <v>8.0340570000000007</v>
      </c>
      <c r="AE632" s="11">
        <v>6.9053310000000003</v>
      </c>
      <c r="AF632" s="11">
        <v>-1.634735</v>
      </c>
      <c r="AG632" s="11">
        <v>-1.5908389999999999</v>
      </c>
      <c r="AH632" s="11">
        <v>-1.4658329999999999</v>
      </c>
      <c r="AI632" s="11">
        <v>-1.168849</v>
      </c>
      <c r="AJ632" s="11">
        <v>-1.02762</v>
      </c>
      <c r="AK632" s="11">
        <v>-0.95948869999999997</v>
      </c>
      <c r="AL632" s="11">
        <v>-1.106697</v>
      </c>
      <c r="AM632" s="11">
        <v>-1.0832569999999999</v>
      </c>
      <c r="AN632" s="11">
        <v>-0.75137379999999998</v>
      </c>
      <c r="AO632" s="11">
        <v>-0.68591650000000004</v>
      </c>
      <c r="AP632" s="11">
        <v>-0.64478080000000004</v>
      </c>
      <c r="AQ632" s="11">
        <v>-0.67494799999999999</v>
      </c>
      <c r="AR632" s="11">
        <v>-0.56522810000000001</v>
      </c>
      <c r="AS632" s="11">
        <v>-0.55765799999999999</v>
      </c>
      <c r="AT632" s="11">
        <v>-0.65111030000000003</v>
      </c>
      <c r="AU632" s="11">
        <v>-0.6585664</v>
      </c>
      <c r="AV632" s="11">
        <v>-0.49691030000000003</v>
      </c>
      <c r="AW632" s="11">
        <v>-0.51570289999999996</v>
      </c>
      <c r="AX632" s="11">
        <v>-0.25909929999999998</v>
      </c>
      <c r="AY632" s="11">
        <v>-0.10331849999999999</v>
      </c>
      <c r="AZ632" s="11">
        <v>-7.0935600000000001E-2</v>
      </c>
      <c r="BA632" s="11">
        <v>-0.37034689999999998</v>
      </c>
      <c r="BB632" s="11">
        <v>-0.53020250000000002</v>
      </c>
      <c r="BC632" s="11">
        <v>-0.62970519999999996</v>
      </c>
      <c r="BD632" s="11">
        <v>-1.2855270000000001</v>
      </c>
      <c r="BE632" s="11">
        <v>-1.263199</v>
      </c>
      <c r="BF632" s="11">
        <v>-1.155702</v>
      </c>
      <c r="BG632" s="11">
        <v>-0.89863680000000001</v>
      </c>
      <c r="BH632" s="11">
        <v>-0.78304110000000005</v>
      </c>
      <c r="BI632" s="11">
        <v>-0.74504490000000001</v>
      </c>
      <c r="BJ632" s="11">
        <v>-0.8717762</v>
      </c>
      <c r="BK632" s="11">
        <v>-0.8235536</v>
      </c>
      <c r="BL632" s="11">
        <v>-0.50540010000000002</v>
      </c>
      <c r="BM632" s="11">
        <v>-0.4252705</v>
      </c>
      <c r="BN632" s="11">
        <v>-0.37619920000000001</v>
      </c>
      <c r="BO632" s="11">
        <v>-0.42972909999999997</v>
      </c>
      <c r="BP632" s="11">
        <v>-0.3425646</v>
      </c>
      <c r="BQ632" s="11">
        <v>-0.3303431</v>
      </c>
      <c r="BR632" s="11">
        <v>-0.397011</v>
      </c>
      <c r="BS632" s="11">
        <v>-0.40253369999999999</v>
      </c>
      <c r="BT632" s="11">
        <v>-0.21652930000000001</v>
      </c>
      <c r="BU632" s="11">
        <v>-0.2586116</v>
      </c>
      <c r="BV632" s="11">
        <v>-1.32648E-2</v>
      </c>
      <c r="BW632" s="11">
        <v>0.13462940000000001</v>
      </c>
      <c r="BX632" s="11">
        <v>0.16743430000000001</v>
      </c>
      <c r="BY632" s="11">
        <v>-0.12770490000000001</v>
      </c>
      <c r="BZ632" s="11">
        <v>-0.29360520000000001</v>
      </c>
      <c r="CA632" s="11">
        <v>-0.4118887</v>
      </c>
      <c r="CB632" s="11">
        <v>-0.93631810000000004</v>
      </c>
      <c r="CC632" s="11">
        <v>-0.93555980000000005</v>
      </c>
      <c r="CD632" s="11">
        <v>-0.84557040000000006</v>
      </c>
      <c r="CE632" s="11">
        <v>-0.62842480000000001</v>
      </c>
      <c r="CF632" s="11">
        <v>-0.53846210000000005</v>
      </c>
      <c r="CG632" s="11">
        <v>-0.53060110000000005</v>
      </c>
      <c r="CH632" s="11">
        <v>-0.63685550000000002</v>
      </c>
      <c r="CI632" s="11">
        <v>-0.56385059999999998</v>
      </c>
      <c r="CJ632" s="11">
        <v>-0.2594263</v>
      </c>
      <c r="CK632" s="11">
        <v>-0.1646244</v>
      </c>
      <c r="CL632" s="11">
        <v>-0.10761759999999999</v>
      </c>
      <c r="CM632" s="11">
        <v>-0.18451020000000001</v>
      </c>
      <c r="CN632" s="11">
        <v>-0.11990099999999999</v>
      </c>
      <c r="CO632" s="11">
        <v>-0.1030281</v>
      </c>
      <c r="CP632" s="11">
        <v>-0.1429117</v>
      </c>
      <c r="CQ632" s="11">
        <v>-0.14650099999999999</v>
      </c>
      <c r="CR632" s="11">
        <v>6.38518E-2</v>
      </c>
      <c r="CS632" s="11">
        <v>-1.5203E-3</v>
      </c>
      <c r="CT632" s="11">
        <v>0.23256969999999999</v>
      </c>
      <c r="CU632" s="11">
        <v>0.3725772</v>
      </c>
      <c r="CV632" s="11">
        <v>0.4058041</v>
      </c>
      <c r="CW632" s="11">
        <v>0.1149371</v>
      </c>
      <c r="CX632" s="11">
        <v>-5.7007799999999997E-2</v>
      </c>
      <c r="CY632" s="11">
        <v>-0.1940722</v>
      </c>
      <c r="CZ632" s="11">
        <v>0.21230379999999999</v>
      </c>
      <c r="DA632" s="11">
        <v>0.1991908</v>
      </c>
      <c r="DB632" s="11">
        <v>0.18854660000000001</v>
      </c>
      <c r="DC632" s="11">
        <v>0.16427720000000001</v>
      </c>
      <c r="DD632" s="11">
        <v>0.14869350000000001</v>
      </c>
      <c r="DE632" s="11">
        <v>0.13037260000000001</v>
      </c>
      <c r="DF632" s="11">
        <v>0.1428217</v>
      </c>
      <c r="DG632" s="11">
        <v>0.15788820000000001</v>
      </c>
      <c r="DH632" s="11">
        <v>0.14954139999999999</v>
      </c>
      <c r="DI632" s="11">
        <v>0.15846160000000001</v>
      </c>
      <c r="DJ632" s="11">
        <v>0.16328599999999999</v>
      </c>
      <c r="DK632" s="11">
        <v>0.14908250000000001</v>
      </c>
      <c r="DL632" s="11">
        <v>0.13536980000000001</v>
      </c>
      <c r="DM632" s="11">
        <v>0.13819770000000001</v>
      </c>
      <c r="DN632" s="11">
        <v>0.15448139999999999</v>
      </c>
      <c r="DO632" s="11">
        <v>0.15565680000000001</v>
      </c>
      <c r="DP632" s="11">
        <v>0.17045959999999999</v>
      </c>
      <c r="DQ632" s="11">
        <v>0.15630040000000001</v>
      </c>
      <c r="DR632" s="11">
        <v>0.1494568</v>
      </c>
      <c r="DS632" s="11">
        <v>0.14466200000000001</v>
      </c>
      <c r="DT632" s="11">
        <v>0.14491860000000001</v>
      </c>
      <c r="DU632" s="11">
        <v>0.1475158</v>
      </c>
      <c r="DV632" s="11">
        <v>0.143841</v>
      </c>
      <c r="DW632" s="11">
        <v>0.13242300000000001</v>
      </c>
      <c r="DX632" s="11">
        <v>2.5389870000000001</v>
      </c>
      <c r="DY632" s="11">
        <v>0.1039689</v>
      </c>
      <c r="DZ632" s="11">
        <v>0.13922590000000001</v>
      </c>
      <c r="EA632" s="11">
        <v>53.954738999999996</v>
      </c>
      <c r="EB632" s="11">
        <v>55.017757000000003</v>
      </c>
      <c r="EC632" s="11">
        <v>53.748534999999997</v>
      </c>
      <c r="ED632" s="11">
        <v>52.538840999999998</v>
      </c>
      <c r="EE632" s="11">
        <v>51.700660999999997</v>
      </c>
      <c r="EF632" s="11">
        <v>50.801758</v>
      </c>
      <c r="EG632" s="11">
        <v>50.099293000000003</v>
      </c>
      <c r="EH632" s="11">
        <v>51.125129999999999</v>
      </c>
      <c r="EI632" s="11">
        <v>55.513782999999997</v>
      </c>
      <c r="EJ632" s="11">
        <v>58.359932000000001</v>
      </c>
      <c r="EK632" s="11">
        <v>60.899158</v>
      </c>
      <c r="EL632" s="11">
        <v>62.062820000000002</v>
      </c>
      <c r="EM632" s="11">
        <v>62.640265999999997</v>
      </c>
      <c r="EN632" s="11">
        <v>67.523437999999999</v>
      </c>
      <c r="EO632" s="11">
        <v>66.298569000000001</v>
      </c>
      <c r="EP632" s="11">
        <v>64.858124000000004</v>
      </c>
      <c r="EQ632" s="11">
        <v>62.793961000000003</v>
      </c>
      <c r="ER632" s="11">
        <v>59.812621999999998</v>
      </c>
      <c r="ES632" s="11">
        <v>57.602871</v>
      </c>
      <c r="ET632" s="11">
        <v>55.866692</v>
      </c>
      <c r="EU632" s="11">
        <v>54.540103999999999</v>
      </c>
      <c r="EV632" s="11">
        <v>53.391120999999998</v>
      </c>
      <c r="EW632" s="11">
        <v>52.333260000000003</v>
      </c>
      <c r="EX632" s="11">
        <v>52.818375000000003</v>
      </c>
      <c r="EY632" s="11">
        <v>0</v>
      </c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HY632" s="37"/>
      <c r="IA632" s="37"/>
    </row>
    <row r="633" spans="1:235" x14ac:dyDescent="0.2">
      <c r="A633" t="s">
        <v>112</v>
      </c>
      <c r="B633" t="s">
        <v>136</v>
      </c>
      <c r="C633" t="s">
        <v>0</v>
      </c>
      <c r="D633" t="s">
        <v>135</v>
      </c>
      <c r="E633" s="38" t="s">
        <v>124</v>
      </c>
      <c r="F633" t="s">
        <v>106</v>
      </c>
      <c r="G633" s="11">
        <v>9813</v>
      </c>
      <c r="H633" s="11">
        <v>3.061245</v>
      </c>
      <c r="I633" s="11">
        <v>2.8242060000000002</v>
      </c>
      <c r="J633" s="11">
        <v>2.7985639999999998</v>
      </c>
      <c r="K633" s="11">
        <v>2.808449</v>
      </c>
      <c r="L633" s="11">
        <v>2.9221460000000001</v>
      </c>
      <c r="M633" s="11">
        <v>3.2516500000000002</v>
      </c>
      <c r="N633" s="11">
        <v>3.825091</v>
      </c>
      <c r="O633" s="11">
        <v>4.3825729999999998</v>
      </c>
      <c r="P633" s="11">
        <v>4.5126920000000004</v>
      </c>
      <c r="Q633" s="11">
        <v>4.4018879999999996</v>
      </c>
      <c r="R633" s="11">
        <v>4.348617</v>
      </c>
      <c r="S633" s="11">
        <v>4.2618349999999996</v>
      </c>
      <c r="T633" s="11">
        <v>4.3130709999999999</v>
      </c>
      <c r="U633" s="11">
        <v>4.1803109999999997</v>
      </c>
      <c r="V633" s="11">
        <v>4.0568309999999999</v>
      </c>
      <c r="W633" s="11">
        <v>4.1418429999999997</v>
      </c>
      <c r="X633" s="11">
        <v>4.7371270000000001</v>
      </c>
      <c r="Y633" s="11">
        <v>5.8122699999999998</v>
      </c>
      <c r="Z633" s="11">
        <v>6.2525000000000004</v>
      </c>
      <c r="AA633" s="11">
        <v>6.1790570000000002</v>
      </c>
      <c r="AB633" s="11">
        <v>5.9503589999999997</v>
      </c>
      <c r="AC633" s="11">
        <v>5.3899140000000001</v>
      </c>
      <c r="AD633" s="11">
        <v>4.7292610000000002</v>
      </c>
      <c r="AE633" s="11">
        <v>4.0140079999999996</v>
      </c>
      <c r="AF633" s="11">
        <v>-1.210847</v>
      </c>
      <c r="AG633" s="11">
        <v>-1.145672</v>
      </c>
      <c r="AH633" s="11">
        <v>-0.95747959999999999</v>
      </c>
      <c r="AI633" s="11">
        <v>-0.78835840000000001</v>
      </c>
      <c r="AJ633" s="11">
        <v>-0.69041180000000002</v>
      </c>
      <c r="AK633" s="11">
        <v>-0.63708670000000001</v>
      </c>
      <c r="AL633" s="11">
        <v>-0.75210080000000001</v>
      </c>
      <c r="AM633" s="11">
        <v>-0.70840749999999997</v>
      </c>
      <c r="AN633" s="11">
        <v>-0.51162730000000001</v>
      </c>
      <c r="AO633" s="11">
        <v>-0.50616899999999998</v>
      </c>
      <c r="AP633" s="11">
        <v>-0.46634409999999998</v>
      </c>
      <c r="AQ633" s="11">
        <v>-0.50415770000000004</v>
      </c>
      <c r="AR633" s="11">
        <v>-0.39592149999999998</v>
      </c>
      <c r="AS633" s="11">
        <v>-0.400368</v>
      </c>
      <c r="AT633" s="11">
        <v>-0.4663812</v>
      </c>
      <c r="AU633" s="11">
        <v>-0.46436870000000002</v>
      </c>
      <c r="AV633" s="11">
        <v>-0.3562225</v>
      </c>
      <c r="AW633" s="11">
        <v>-0.35631970000000002</v>
      </c>
      <c r="AX633" s="11">
        <v>-0.2032572</v>
      </c>
      <c r="AY633" s="11">
        <v>-9.3837900000000002E-2</v>
      </c>
      <c r="AZ633" s="11">
        <v>-5.3536E-2</v>
      </c>
      <c r="BA633" s="11">
        <v>-0.2836513</v>
      </c>
      <c r="BB633" s="11">
        <v>-0.36432510000000001</v>
      </c>
      <c r="BC633" s="11">
        <v>-0.43575449999999999</v>
      </c>
      <c r="BD633" s="11">
        <v>-0.95456269999999999</v>
      </c>
      <c r="BE633" s="11">
        <v>-0.9190142</v>
      </c>
      <c r="BF633" s="11">
        <v>-0.75209000000000004</v>
      </c>
      <c r="BG633" s="11">
        <v>-0.60924009999999995</v>
      </c>
      <c r="BH633" s="11">
        <v>-0.52788400000000002</v>
      </c>
      <c r="BI633" s="11">
        <v>-0.49415720000000002</v>
      </c>
      <c r="BJ633" s="11">
        <v>-0.59125300000000003</v>
      </c>
      <c r="BK633" s="11">
        <v>-0.5321032</v>
      </c>
      <c r="BL633" s="11">
        <v>-0.34205380000000002</v>
      </c>
      <c r="BM633" s="11">
        <v>-0.32144020000000001</v>
      </c>
      <c r="BN633" s="11">
        <v>-0.2786556</v>
      </c>
      <c r="BO633" s="11">
        <v>-0.33075969999999999</v>
      </c>
      <c r="BP633" s="11">
        <v>-0.23997940000000001</v>
      </c>
      <c r="BQ633" s="11">
        <v>-0.24252019999999999</v>
      </c>
      <c r="BR633" s="11">
        <v>-0.29054459999999999</v>
      </c>
      <c r="BS633" s="11">
        <v>-0.2955063</v>
      </c>
      <c r="BT633" s="11">
        <v>-0.17595649999999999</v>
      </c>
      <c r="BU633" s="11">
        <v>-0.18326329999999999</v>
      </c>
      <c r="BV633" s="11">
        <v>-4.0623100000000002E-2</v>
      </c>
      <c r="BW633" s="11">
        <v>6.5606499999999998E-2</v>
      </c>
      <c r="BX633" s="11">
        <v>0.10569149999999999</v>
      </c>
      <c r="BY633" s="11">
        <v>-0.1184996</v>
      </c>
      <c r="BZ633" s="11">
        <v>-0.19891729999999999</v>
      </c>
      <c r="CA633" s="11">
        <v>-0.28095920000000002</v>
      </c>
      <c r="CB633" s="11">
        <v>-0.69827850000000002</v>
      </c>
      <c r="CC633" s="11">
        <v>-0.69235590000000002</v>
      </c>
      <c r="CD633" s="11">
        <v>-0.54670050000000003</v>
      </c>
      <c r="CE633" s="11">
        <v>-0.4301218</v>
      </c>
      <c r="CF633" s="11">
        <v>-0.36535620000000002</v>
      </c>
      <c r="CG633" s="11">
        <v>-0.35122759999999997</v>
      </c>
      <c r="CH633" s="11">
        <v>-0.43040509999999998</v>
      </c>
      <c r="CI633" s="11">
        <v>-0.35579889999999997</v>
      </c>
      <c r="CJ633" s="11">
        <v>-0.17248040000000001</v>
      </c>
      <c r="CK633" s="11">
        <v>-0.13671140000000001</v>
      </c>
      <c r="CL633" s="11">
        <v>-9.0967099999999995E-2</v>
      </c>
      <c r="CM633" s="11">
        <v>-0.15736169999999999</v>
      </c>
      <c r="CN633" s="11">
        <v>-8.4037200000000006E-2</v>
      </c>
      <c r="CO633" s="11">
        <v>-8.4672300000000006E-2</v>
      </c>
      <c r="CP633" s="11">
        <v>-0.114708</v>
      </c>
      <c r="CQ633" s="11">
        <v>-0.1266439</v>
      </c>
      <c r="CR633" s="11">
        <v>4.3095E-3</v>
      </c>
      <c r="CS633" s="11">
        <v>-1.02069E-2</v>
      </c>
      <c r="CT633" s="11">
        <v>0.12201099999999999</v>
      </c>
      <c r="CU633" s="11">
        <v>0.225051</v>
      </c>
      <c r="CV633" s="11">
        <v>0.26491900000000002</v>
      </c>
      <c r="CW633" s="11">
        <v>4.6651999999999999E-2</v>
      </c>
      <c r="CX633" s="11">
        <v>-3.3509499999999998E-2</v>
      </c>
      <c r="CY633" s="11">
        <v>-0.1261639</v>
      </c>
      <c r="CZ633" s="11">
        <v>0.1558097</v>
      </c>
      <c r="DA633" s="11">
        <v>0.13779839999999999</v>
      </c>
      <c r="DB633" s="11">
        <v>0.12486800000000001</v>
      </c>
      <c r="DC633" s="11">
        <v>0.1088962</v>
      </c>
      <c r="DD633" s="11">
        <v>9.8809900000000006E-2</v>
      </c>
      <c r="DE633" s="11">
        <v>8.6895E-2</v>
      </c>
      <c r="DF633" s="11">
        <v>9.77885E-2</v>
      </c>
      <c r="DG633" s="11">
        <v>0.1071854</v>
      </c>
      <c r="DH633" s="11">
        <v>0.1030933</v>
      </c>
      <c r="DI633" s="11">
        <v>0.11230710000000001</v>
      </c>
      <c r="DJ633" s="11">
        <v>0.1141065</v>
      </c>
      <c r="DK633" s="11">
        <v>0.1054185</v>
      </c>
      <c r="DL633" s="11">
        <v>9.4806100000000004E-2</v>
      </c>
      <c r="DM633" s="11">
        <v>9.59647E-2</v>
      </c>
      <c r="DN633" s="11">
        <v>0.1069011</v>
      </c>
      <c r="DO633" s="11">
        <v>0.102661</v>
      </c>
      <c r="DP633" s="11">
        <v>0.109594</v>
      </c>
      <c r="DQ633" s="11">
        <v>0.10521079999999999</v>
      </c>
      <c r="DR633" s="11">
        <v>9.8874500000000004E-2</v>
      </c>
      <c r="DS633" s="11">
        <v>9.6935300000000002E-2</v>
      </c>
      <c r="DT633" s="11">
        <v>9.6803500000000001E-2</v>
      </c>
      <c r="DU633" s="11">
        <v>0.1004051</v>
      </c>
      <c r="DV633" s="11">
        <v>0.10056080000000001</v>
      </c>
      <c r="DW633" s="11">
        <v>9.4108899999999995E-2</v>
      </c>
      <c r="DX633" s="11">
        <v>1.6265810000000001</v>
      </c>
      <c r="DY633" s="11">
        <v>7.0265900000000006E-2</v>
      </c>
      <c r="DZ633" s="11">
        <v>9.2952499999999993E-2</v>
      </c>
      <c r="EA633" s="11">
        <v>55.176903000000003</v>
      </c>
      <c r="EB633" s="11">
        <v>56.769950999999999</v>
      </c>
      <c r="EC633" s="11">
        <v>55.343941000000001</v>
      </c>
      <c r="ED633" s="11">
        <v>53.902797999999997</v>
      </c>
      <c r="EE633" s="11">
        <v>52.938994999999998</v>
      </c>
      <c r="EF633" s="11">
        <v>52.006027000000003</v>
      </c>
      <c r="EG633" s="11">
        <v>51.303303</v>
      </c>
      <c r="EH633" s="11">
        <v>52.151893999999999</v>
      </c>
      <c r="EI633" s="11">
        <v>55.778263000000003</v>
      </c>
      <c r="EJ633" s="11">
        <v>57.89246</v>
      </c>
      <c r="EK633" s="11">
        <v>59.728634</v>
      </c>
      <c r="EL633" s="11">
        <v>60.372498</v>
      </c>
      <c r="EM633" s="11">
        <v>60.639175000000002</v>
      </c>
      <c r="EN633" s="11">
        <v>66.316353000000007</v>
      </c>
      <c r="EO633" s="11">
        <v>64.881621999999993</v>
      </c>
      <c r="EP633" s="11">
        <v>63.365085999999998</v>
      </c>
      <c r="EQ633" s="11">
        <v>61.598934</v>
      </c>
      <c r="ER633" s="11">
        <v>59.192931999999999</v>
      </c>
      <c r="ES633" s="11">
        <v>57.323695999999998</v>
      </c>
      <c r="ET633" s="11">
        <v>55.988818999999999</v>
      </c>
      <c r="EU633" s="11">
        <v>54.936672000000002</v>
      </c>
      <c r="EV633" s="11">
        <v>53.914631</v>
      </c>
      <c r="EW633" s="11">
        <v>52.801124999999999</v>
      </c>
      <c r="EX633" s="11">
        <v>53.630661000000003</v>
      </c>
      <c r="EY633" s="11">
        <v>0</v>
      </c>
      <c r="EZ633" s="11"/>
      <c r="FA633" s="11"/>
      <c r="FB633" s="11"/>
      <c r="FC633" s="11"/>
      <c r="FD633" s="11"/>
      <c r="FE633" s="11"/>
      <c r="FF633" s="11"/>
      <c r="FG633" s="11"/>
      <c r="FH633" s="11"/>
      <c r="FI633" s="11"/>
      <c r="FJ633" s="11"/>
      <c r="FK633" s="11"/>
      <c r="FL633" s="11"/>
      <c r="FM633" s="11"/>
      <c r="FN633" s="11"/>
      <c r="FO633" s="11"/>
      <c r="FP633" s="11"/>
      <c r="FQ633" s="11"/>
      <c r="FR633" s="11"/>
      <c r="FS633" s="11"/>
      <c r="FT633" s="11"/>
      <c r="FU633" s="11"/>
      <c r="FV633" s="11"/>
      <c r="HY633" s="37"/>
      <c r="IA633" s="37"/>
    </row>
    <row r="634" spans="1:235" x14ac:dyDescent="0.2">
      <c r="A634" t="s">
        <v>112</v>
      </c>
      <c r="B634" t="s">
        <v>136</v>
      </c>
      <c r="C634" t="s">
        <v>0</v>
      </c>
      <c r="D634" t="s">
        <v>135</v>
      </c>
      <c r="E634" s="38" t="s">
        <v>124</v>
      </c>
      <c r="F634" t="s">
        <v>107</v>
      </c>
      <c r="G634" s="11">
        <v>5766</v>
      </c>
      <c r="H634" s="11">
        <v>2.3525480000000001</v>
      </c>
      <c r="I634" s="11">
        <v>2.1703169999999998</v>
      </c>
      <c r="J634" s="11">
        <v>2.0914860000000002</v>
      </c>
      <c r="K634" s="11">
        <v>2.1053670000000002</v>
      </c>
      <c r="L634" s="11">
        <v>2.2244790000000001</v>
      </c>
      <c r="M634" s="11">
        <v>2.5071880000000002</v>
      </c>
      <c r="N634" s="11">
        <v>2.915397</v>
      </c>
      <c r="O634" s="11">
        <v>3.1363620000000001</v>
      </c>
      <c r="P634" s="11">
        <v>3.1360359999999998</v>
      </c>
      <c r="Q634" s="11">
        <v>3.076686</v>
      </c>
      <c r="R634" s="11">
        <v>3.0250680000000001</v>
      </c>
      <c r="S634" s="11">
        <v>2.94807</v>
      </c>
      <c r="T634" s="11">
        <v>2.9664959999999998</v>
      </c>
      <c r="U634" s="11">
        <v>2.9104220000000001</v>
      </c>
      <c r="V634" s="11">
        <v>2.8663599999999998</v>
      </c>
      <c r="W634" s="11">
        <v>2.954672</v>
      </c>
      <c r="X634" s="11">
        <v>3.3122760000000002</v>
      </c>
      <c r="Y634" s="11">
        <v>3.958656</v>
      </c>
      <c r="Z634" s="11">
        <v>4.2290890000000001</v>
      </c>
      <c r="AA634" s="11">
        <v>4.2053279999999997</v>
      </c>
      <c r="AB634" s="11">
        <v>4.0423289999999996</v>
      </c>
      <c r="AC634" s="11">
        <v>3.7246619999999999</v>
      </c>
      <c r="AD634" s="11">
        <v>3.310667</v>
      </c>
      <c r="AE634" s="11">
        <v>2.886482</v>
      </c>
      <c r="AF634" s="11">
        <v>-0.61435320000000004</v>
      </c>
      <c r="AG634" s="11">
        <v>-0.60408320000000004</v>
      </c>
      <c r="AH634" s="11">
        <v>-0.53892090000000004</v>
      </c>
      <c r="AI634" s="11">
        <v>-0.45928809999999998</v>
      </c>
      <c r="AJ634" s="11">
        <v>-0.38791239999999999</v>
      </c>
      <c r="AK634" s="11">
        <v>-0.35429929999999998</v>
      </c>
      <c r="AL634" s="11">
        <v>-0.40809210000000001</v>
      </c>
      <c r="AM634" s="11">
        <v>-0.41238819999999998</v>
      </c>
      <c r="AN634" s="11">
        <v>-0.28185900000000003</v>
      </c>
      <c r="AO634" s="11">
        <v>-0.24729660000000001</v>
      </c>
      <c r="AP634" s="11">
        <v>-0.23539370000000001</v>
      </c>
      <c r="AQ634" s="11">
        <v>-0.2607004</v>
      </c>
      <c r="AR634" s="11">
        <v>-0.21857560000000001</v>
      </c>
      <c r="AS634" s="11">
        <v>-0.22580030000000001</v>
      </c>
      <c r="AT634" s="11">
        <v>-0.2506448</v>
      </c>
      <c r="AU634" s="11">
        <v>-0.25177260000000001</v>
      </c>
      <c r="AV634" s="11">
        <v>-0.20268539999999999</v>
      </c>
      <c r="AW634" s="11">
        <v>-0.1916543</v>
      </c>
      <c r="AX634" s="11">
        <v>-8.0515199999999995E-2</v>
      </c>
      <c r="AY634" s="11">
        <v>-1.61199E-2</v>
      </c>
      <c r="AZ634" s="11">
        <v>-1.04961E-2</v>
      </c>
      <c r="BA634" s="11">
        <v>-0.1140423</v>
      </c>
      <c r="BB634" s="11">
        <v>-0.18202740000000001</v>
      </c>
      <c r="BC634" s="11">
        <v>-0.2202722</v>
      </c>
      <c r="BD634" s="11">
        <v>-0.47442190000000001</v>
      </c>
      <c r="BE634" s="11">
        <v>-0.47072540000000002</v>
      </c>
      <c r="BF634" s="11">
        <v>-0.4192342</v>
      </c>
      <c r="BG634" s="11">
        <v>-0.34795179999999998</v>
      </c>
      <c r="BH634" s="11">
        <v>-0.28828320000000002</v>
      </c>
      <c r="BI634" s="11">
        <v>-0.26909250000000001</v>
      </c>
      <c r="BJ634" s="11">
        <v>-0.31758130000000001</v>
      </c>
      <c r="BK634" s="11">
        <v>-0.31153049999999999</v>
      </c>
      <c r="BL634" s="11">
        <v>-0.18632190000000001</v>
      </c>
      <c r="BM634" s="11">
        <v>-0.1465072</v>
      </c>
      <c r="BN634" s="11">
        <v>-0.13007750000000001</v>
      </c>
      <c r="BO634" s="11">
        <v>-0.16618050000000001</v>
      </c>
      <c r="BP634" s="11">
        <v>-0.13547670000000001</v>
      </c>
      <c r="BQ634" s="11">
        <v>-0.13866200000000001</v>
      </c>
      <c r="BR634" s="11">
        <v>-0.15020410000000001</v>
      </c>
      <c r="BS634" s="11">
        <v>-0.14756839999999999</v>
      </c>
      <c r="BT634" s="11">
        <v>-8.8924900000000001E-2</v>
      </c>
      <c r="BU634" s="11">
        <v>-9.0548400000000001E-2</v>
      </c>
      <c r="BV634" s="11">
        <v>1.72765E-2</v>
      </c>
      <c r="BW634" s="11">
        <v>7.9360600000000003E-2</v>
      </c>
      <c r="BX634" s="11">
        <v>8.4923399999999996E-2</v>
      </c>
      <c r="BY634" s="11">
        <v>-1.79501E-2</v>
      </c>
      <c r="BZ634" s="11">
        <v>-9.0620300000000001E-2</v>
      </c>
      <c r="CA634" s="11">
        <v>-0.13763130000000001</v>
      </c>
      <c r="CB634" s="11">
        <v>-0.33449060000000003</v>
      </c>
      <c r="CC634" s="11">
        <v>-0.33736769999999999</v>
      </c>
      <c r="CD634" s="11">
        <v>-0.29954760000000002</v>
      </c>
      <c r="CE634" s="11">
        <v>-0.23661560000000001</v>
      </c>
      <c r="CF634" s="11">
        <v>-0.18865409999999999</v>
      </c>
      <c r="CG634" s="11">
        <v>-0.18388570000000001</v>
      </c>
      <c r="CH634" s="11">
        <v>-0.22707050000000001</v>
      </c>
      <c r="CI634" s="11">
        <v>-0.21067269999999999</v>
      </c>
      <c r="CJ634" s="11">
        <v>-9.0784699999999996E-2</v>
      </c>
      <c r="CK634" s="11">
        <v>-4.57177E-2</v>
      </c>
      <c r="CL634" s="11">
        <v>-2.47613E-2</v>
      </c>
      <c r="CM634" s="11">
        <v>-7.1660500000000002E-2</v>
      </c>
      <c r="CN634" s="11">
        <v>-5.2377899999999998E-2</v>
      </c>
      <c r="CO634" s="11">
        <v>-5.1523699999999999E-2</v>
      </c>
      <c r="CP634" s="11">
        <v>-4.9763500000000002E-2</v>
      </c>
      <c r="CQ634" s="11">
        <v>-4.3364300000000001E-2</v>
      </c>
      <c r="CR634" s="11">
        <v>2.4835599999999999E-2</v>
      </c>
      <c r="CS634" s="11">
        <v>1.05574E-2</v>
      </c>
      <c r="CT634" s="11">
        <v>0.1150682</v>
      </c>
      <c r="CU634" s="11">
        <v>0.1748412</v>
      </c>
      <c r="CV634" s="11">
        <v>0.180343</v>
      </c>
      <c r="CW634" s="11">
        <v>7.8142100000000006E-2</v>
      </c>
      <c r="CX634" s="11">
        <v>7.8680000000000004E-4</v>
      </c>
      <c r="CY634" s="11">
        <v>-5.4990299999999999E-2</v>
      </c>
      <c r="CZ634" s="11">
        <v>8.5072200000000001E-2</v>
      </c>
      <c r="DA634" s="11">
        <v>8.1075800000000003E-2</v>
      </c>
      <c r="DB634" s="11">
        <v>7.2764300000000004E-2</v>
      </c>
      <c r="DC634" s="11">
        <v>6.7687600000000001E-2</v>
      </c>
      <c r="DD634" s="11">
        <v>6.0570199999999998E-2</v>
      </c>
      <c r="DE634" s="11">
        <v>5.1802099999999997E-2</v>
      </c>
      <c r="DF634" s="11">
        <v>5.5026699999999998E-2</v>
      </c>
      <c r="DG634" s="11">
        <v>6.1317200000000002E-2</v>
      </c>
      <c r="DH634" s="11">
        <v>5.8082399999999999E-2</v>
      </c>
      <c r="DI634" s="11">
        <v>6.1275700000000002E-2</v>
      </c>
      <c r="DJ634" s="11">
        <v>6.4027700000000007E-2</v>
      </c>
      <c r="DK634" s="11">
        <v>5.7464099999999997E-2</v>
      </c>
      <c r="DL634" s="11">
        <v>5.0520500000000003E-2</v>
      </c>
      <c r="DM634" s="11">
        <v>5.2976299999999997E-2</v>
      </c>
      <c r="DN634" s="11">
        <v>6.1063600000000003E-2</v>
      </c>
      <c r="DO634" s="11">
        <v>6.3351599999999994E-2</v>
      </c>
      <c r="DP634" s="11">
        <v>6.9161500000000001E-2</v>
      </c>
      <c r="DQ634" s="11">
        <v>6.1468000000000002E-2</v>
      </c>
      <c r="DR634" s="11">
        <v>5.9453100000000002E-2</v>
      </c>
      <c r="DS634" s="11">
        <v>5.8048000000000002E-2</v>
      </c>
      <c r="DT634" s="11">
        <v>5.8011E-2</v>
      </c>
      <c r="DU634" s="11">
        <v>5.8419899999999997E-2</v>
      </c>
      <c r="DV634" s="11">
        <v>5.5571599999999999E-2</v>
      </c>
      <c r="DW634" s="11">
        <v>5.0242099999999998E-2</v>
      </c>
      <c r="DX634" s="11">
        <v>0.94801150000000001</v>
      </c>
      <c r="DY634" s="11">
        <v>3.9950600000000003E-2</v>
      </c>
      <c r="DZ634" s="11">
        <v>5.4364999999999997E-2</v>
      </c>
      <c r="EA634" s="11">
        <v>51.863227999999999</v>
      </c>
      <c r="EB634" s="11">
        <v>52.019184000000003</v>
      </c>
      <c r="EC634" s="11">
        <v>51.018276</v>
      </c>
      <c r="ED634" s="11">
        <v>50.204673999999997</v>
      </c>
      <c r="EE634" s="11">
        <v>49.581462999999999</v>
      </c>
      <c r="EF634" s="11">
        <v>48.740867999999999</v>
      </c>
      <c r="EG634" s="11">
        <v>48.038837000000001</v>
      </c>
      <c r="EH634" s="11">
        <v>49.368008000000003</v>
      </c>
      <c r="EI634" s="11">
        <v>55.061176000000003</v>
      </c>
      <c r="EJ634" s="11">
        <v>59.159931</v>
      </c>
      <c r="EK634" s="11">
        <v>62.902301999999999</v>
      </c>
      <c r="EL634" s="11">
        <v>64.955512999999996</v>
      </c>
      <c r="EM634" s="11">
        <v>66.064774</v>
      </c>
      <c r="EN634" s="11">
        <v>69.589141999999995</v>
      </c>
      <c r="EO634" s="11">
        <v>68.723433999999997</v>
      </c>
      <c r="EP634" s="11">
        <v>67.413193000000007</v>
      </c>
      <c r="EQ634" s="11">
        <v>64.839034999999996</v>
      </c>
      <c r="ER634" s="11">
        <v>60.873108000000002</v>
      </c>
      <c r="ES634" s="11">
        <v>58.080630999999997</v>
      </c>
      <c r="ET634" s="11">
        <v>55.657696000000001</v>
      </c>
      <c r="EU634" s="11">
        <v>53.861443000000001</v>
      </c>
      <c r="EV634" s="11">
        <v>52.495232000000001</v>
      </c>
      <c r="EW634" s="11">
        <v>51.532597000000003</v>
      </c>
      <c r="EX634" s="11">
        <v>51.428294999999999</v>
      </c>
      <c r="EY634" s="11">
        <v>0</v>
      </c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HY634" s="37"/>
      <c r="IA634" s="37"/>
    </row>
    <row r="635" spans="1:235" x14ac:dyDescent="0.2">
      <c r="A635" t="s">
        <v>112</v>
      </c>
      <c r="B635" t="s">
        <v>136</v>
      </c>
      <c r="C635" t="s">
        <v>0</v>
      </c>
      <c r="D635" t="s">
        <v>135</v>
      </c>
      <c r="E635" s="38" t="s">
        <v>219</v>
      </c>
      <c r="F635" t="s">
        <v>105</v>
      </c>
      <c r="G635" s="11">
        <v>15579</v>
      </c>
      <c r="H635" s="11">
        <v>5.4077979999999997</v>
      </c>
      <c r="I635" s="11">
        <v>4.9535780000000003</v>
      </c>
      <c r="J635" s="11">
        <v>4.802422</v>
      </c>
      <c r="K635" s="11">
        <v>4.753355</v>
      </c>
      <c r="L635" s="11">
        <v>4.991625</v>
      </c>
      <c r="M635" s="11">
        <v>5.5943560000000003</v>
      </c>
      <c r="N635" s="11">
        <v>6.7622840000000002</v>
      </c>
      <c r="O635" s="11">
        <v>7.4077719999999996</v>
      </c>
      <c r="P635" s="11">
        <v>7.3489800000000001</v>
      </c>
      <c r="Q635" s="11">
        <v>7.0976920000000003</v>
      </c>
      <c r="R635" s="11">
        <v>6.9597249999999997</v>
      </c>
      <c r="S635" s="11">
        <v>6.7971120000000003</v>
      </c>
      <c r="T635" s="11">
        <v>6.9516229999999997</v>
      </c>
      <c r="U635" s="11">
        <v>6.781002</v>
      </c>
      <c r="V635" s="11">
        <v>6.568765</v>
      </c>
      <c r="W635" s="11">
        <v>6.8198220000000003</v>
      </c>
      <c r="X635" s="11">
        <v>7.6989570000000001</v>
      </c>
      <c r="Y635" s="11">
        <v>9.4828670000000006</v>
      </c>
      <c r="Z635" s="11">
        <v>10.18543</v>
      </c>
      <c r="AA635" s="11">
        <v>10.082459999999999</v>
      </c>
      <c r="AB635" s="11">
        <v>9.7249890000000008</v>
      </c>
      <c r="AC635" s="11">
        <v>8.8236279999999994</v>
      </c>
      <c r="AD635" s="11">
        <v>7.719722</v>
      </c>
      <c r="AE635" s="11">
        <v>6.622579</v>
      </c>
      <c r="AF635" s="11">
        <v>-1.4119820000000001</v>
      </c>
      <c r="AG635" s="11">
        <v>-1.449031</v>
      </c>
      <c r="AH635" s="11">
        <v>-1.2231240000000001</v>
      </c>
      <c r="AI635" s="11">
        <v>-1.0692489999999999</v>
      </c>
      <c r="AJ635" s="11">
        <v>-0.94126840000000001</v>
      </c>
      <c r="AK635" s="11">
        <v>-0.93495189999999995</v>
      </c>
      <c r="AL635" s="11">
        <v>-1.0121039999999999</v>
      </c>
      <c r="AM635" s="11">
        <v>-1.0080199999999999</v>
      </c>
      <c r="AN635" s="11">
        <v>-0.67278709999999997</v>
      </c>
      <c r="AO635" s="11">
        <v>-0.62597939999999996</v>
      </c>
      <c r="AP635" s="11">
        <v>-0.66158879999999998</v>
      </c>
      <c r="AQ635" s="11">
        <v>-0.78434440000000005</v>
      </c>
      <c r="AR635" s="11">
        <v>-0.59190399999999999</v>
      </c>
      <c r="AS635" s="11">
        <v>-0.65262200000000004</v>
      </c>
      <c r="AT635" s="11">
        <v>-0.81442800000000004</v>
      </c>
      <c r="AU635" s="11">
        <v>-0.78152569999999999</v>
      </c>
      <c r="AV635" s="11">
        <v>-0.63042799999999999</v>
      </c>
      <c r="AW635" s="11">
        <v>-0.64830650000000001</v>
      </c>
      <c r="AX635" s="11">
        <v>-0.46043970000000001</v>
      </c>
      <c r="AY635" s="11">
        <v>-0.2557662</v>
      </c>
      <c r="AZ635" s="11">
        <v>-0.1751875</v>
      </c>
      <c r="BA635" s="11">
        <v>-0.45468360000000002</v>
      </c>
      <c r="BB635" s="11">
        <v>-0.55134649999999996</v>
      </c>
      <c r="BC635" s="11">
        <v>-0.63625560000000003</v>
      </c>
      <c r="BD635" s="11">
        <v>-1.041039</v>
      </c>
      <c r="BE635" s="11">
        <v>-1.1056269999999999</v>
      </c>
      <c r="BF635" s="11">
        <v>-0.93187299999999995</v>
      </c>
      <c r="BG635" s="11">
        <v>-0.78565130000000005</v>
      </c>
      <c r="BH635" s="11">
        <v>-0.67857940000000005</v>
      </c>
      <c r="BI635" s="11">
        <v>-0.71051140000000002</v>
      </c>
      <c r="BJ635" s="11">
        <v>-0.78164909999999999</v>
      </c>
      <c r="BK635" s="11">
        <v>-0.73261080000000001</v>
      </c>
      <c r="BL635" s="11">
        <v>-0.40512029999999999</v>
      </c>
      <c r="BM635" s="11">
        <v>-0.35659819999999998</v>
      </c>
      <c r="BN635" s="11">
        <v>-0.35538320000000001</v>
      </c>
      <c r="BO635" s="11">
        <v>-0.51909570000000005</v>
      </c>
      <c r="BP635" s="11">
        <v>-0.35460039999999998</v>
      </c>
      <c r="BQ635" s="11">
        <v>-0.40197149999999998</v>
      </c>
      <c r="BR635" s="11">
        <v>-0.50931959999999998</v>
      </c>
      <c r="BS635" s="11">
        <v>-0.4738966</v>
      </c>
      <c r="BT635" s="11">
        <v>-0.31442769999999998</v>
      </c>
      <c r="BU635" s="11">
        <v>-0.34167589999999998</v>
      </c>
      <c r="BV635" s="11">
        <v>-0.16434489999999999</v>
      </c>
      <c r="BW635" s="11">
        <v>3.1944100000000003E-2</v>
      </c>
      <c r="BX635" s="11">
        <v>0.1034086</v>
      </c>
      <c r="BY635" s="11">
        <v>-0.17994589999999999</v>
      </c>
      <c r="BZ635" s="11">
        <v>-0.28389550000000002</v>
      </c>
      <c r="CA635" s="11">
        <v>-0.3892931</v>
      </c>
      <c r="CB635" s="11">
        <v>-0.67009649999999998</v>
      </c>
      <c r="CC635" s="11">
        <v>-0.76222210000000001</v>
      </c>
      <c r="CD635" s="11">
        <v>-0.64062209999999997</v>
      </c>
      <c r="CE635" s="11">
        <v>-0.50205390000000005</v>
      </c>
      <c r="CF635" s="11">
        <v>-0.4158905</v>
      </c>
      <c r="CG635" s="11">
        <v>-0.48607109999999998</v>
      </c>
      <c r="CH635" s="11">
        <v>-0.55119379999999996</v>
      </c>
      <c r="CI635" s="11">
        <v>-0.45720159999999999</v>
      </c>
      <c r="CJ635" s="11">
        <v>-0.13745350000000001</v>
      </c>
      <c r="CK635" s="11">
        <v>-8.7217100000000006E-2</v>
      </c>
      <c r="CL635" s="11">
        <v>-4.9177499999999999E-2</v>
      </c>
      <c r="CM635" s="11">
        <v>-0.25384689999999999</v>
      </c>
      <c r="CN635" s="11">
        <v>-0.1172967</v>
      </c>
      <c r="CO635" s="11">
        <v>-0.15132090000000001</v>
      </c>
      <c r="CP635" s="11">
        <v>-0.20421120000000001</v>
      </c>
      <c r="CQ635" s="11">
        <v>-0.16626740000000001</v>
      </c>
      <c r="CR635" s="11">
        <v>1.5727E-3</v>
      </c>
      <c r="CS635" s="11">
        <v>-3.5045300000000001E-2</v>
      </c>
      <c r="CT635" s="11">
        <v>0.13175000000000001</v>
      </c>
      <c r="CU635" s="11">
        <v>0.31965450000000001</v>
      </c>
      <c r="CV635" s="11">
        <v>0.38200469999999997</v>
      </c>
      <c r="CW635" s="11">
        <v>9.4791700000000007E-2</v>
      </c>
      <c r="CX635" s="11">
        <v>-1.6444400000000001E-2</v>
      </c>
      <c r="CY635" s="11">
        <v>-0.1423305</v>
      </c>
      <c r="CZ635" s="11">
        <v>0.2255172</v>
      </c>
      <c r="DA635" s="11">
        <v>0.20877519999999999</v>
      </c>
      <c r="DB635" s="11">
        <v>0.177068</v>
      </c>
      <c r="DC635" s="11">
        <v>0.17241500000000001</v>
      </c>
      <c r="DD635" s="11">
        <v>0.1597035</v>
      </c>
      <c r="DE635" s="11">
        <v>0.13645009999999999</v>
      </c>
      <c r="DF635" s="11">
        <v>0.1401068</v>
      </c>
      <c r="DG635" s="11">
        <v>0.1674369</v>
      </c>
      <c r="DH635" s="11">
        <v>0.16272990000000001</v>
      </c>
      <c r="DI635" s="11">
        <v>0.1637721</v>
      </c>
      <c r="DJ635" s="11">
        <v>0.18615979999999999</v>
      </c>
      <c r="DK635" s="11">
        <v>0.16125980000000001</v>
      </c>
      <c r="DL635" s="11">
        <v>0.14427039999999999</v>
      </c>
      <c r="DM635" s="11">
        <v>0.15238470000000001</v>
      </c>
      <c r="DN635" s="11">
        <v>0.18549270000000001</v>
      </c>
      <c r="DO635" s="11">
        <v>0.1870252</v>
      </c>
      <c r="DP635" s="11">
        <v>0.1921146</v>
      </c>
      <c r="DQ635" s="11">
        <v>0.18641820000000001</v>
      </c>
      <c r="DR635" s="11">
        <v>0.1800129</v>
      </c>
      <c r="DS635" s="11">
        <v>0.1749155</v>
      </c>
      <c r="DT635" s="11">
        <v>0.16937440000000001</v>
      </c>
      <c r="DU635" s="11">
        <v>0.1670286</v>
      </c>
      <c r="DV635" s="11">
        <v>0.16259870000000001</v>
      </c>
      <c r="DW635" s="11">
        <v>0.15014259999999999</v>
      </c>
      <c r="DX635" s="11">
        <v>2.5890110000000002</v>
      </c>
      <c r="DY635" s="11">
        <v>0.1162089</v>
      </c>
      <c r="DZ635" s="11">
        <v>0.16708000000000001</v>
      </c>
      <c r="EA635" s="11">
        <v>54.308501999999997</v>
      </c>
      <c r="EB635" s="11">
        <v>56.269996999999996</v>
      </c>
      <c r="EC635" s="11">
        <v>54.473765999999998</v>
      </c>
      <c r="ED635" s="11">
        <v>53.312206000000003</v>
      </c>
      <c r="EE635" s="11">
        <v>51.620575000000002</v>
      </c>
      <c r="EF635" s="11">
        <v>50.921267999999998</v>
      </c>
      <c r="EG635" s="11">
        <v>50.286869000000003</v>
      </c>
      <c r="EH635" s="11">
        <v>51.70731</v>
      </c>
      <c r="EI635" s="11">
        <v>56.854911999999999</v>
      </c>
      <c r="EJ635" s="11">
        <v>60.538272999999997</v>
      </c>
      <c r="EK635" s="11">
        <v>63.028053</v>
      </c>
      <c r="EL635" s="11">
        <v>64.492226000000002</v>
      </c>
      <c r="EM635" s="11">
        <v>64.175987000000006</v>
      </c>
      <c r="EN635" s="11">
        <v>71.108902</v>
      </c>
      <c r="EO635" s="11">
        <v>68.585442</v>
      </c>
      <c r="EP635" s="11">
        <v>67.024344999999997</v>
      </c>
      <c r="EQ635" s="11">
        <v>64.847969000000006</v>
      </c>
      <c r="ER635" s="11">
        <v>61.517829999999996</v>
      </c>
      <c r="ES635" s="11">
        <v>57.343369000000003</v>
      </c>
      <c r="ET635" s="11">
        <v>55.556137</v>
      </c>
      <c r="EU635" s="11">
        <v>54.562289999999997</v>
      </c>
      <c r="EV635" s="11">
        <v>53.374527</v>
      </c>
      <c r="EW635" s="11">
        <v>52.649155</v>
      </c>
      <c r="EX635" s="11">
        <v>52.828448999999999</v>
      </c>
      <c r="EY635" s="11">
        <v>0</v>
      </c>
      <c r="EZ635" s="11"/>
      <c r="FA635" s="11"/>
      <c r="FB635" s="11"/>
      <c r="FC635" s="11"/>
      <c r="FD635" s="11"/>
      <c r="FE635" s="11"/>
      <c r="FF635" s="11"/>
      <c r="FG635" s="11"/>
      <c r="FH635" s="11"/>
      <c r="FI635" s="11"/>
      <c r="FJ635" s="11"/>
      <c r="FK635" s="11"/>
      <c r="FL635" s="11"/>
      <c r="FM635" s="11"/>
      <c r="FN635" s="11"/>
      <c r="FO635" s="11"/>
      <c r="FP635" s="11"/>
      <c r="FQ635" s="11"/>
      <c r="FR635" s="11"/>
      <c r="FS635" s="11"/>
      <c r="FT635" s="11"/>
      <c r="FU635" s="11"/>
      <c r="FV635" s="11"/>
      <c r="HY635" s="37"/>
      <c r="IA635" s="37"/>
    </row>
    <row r="636" spans="1:235" x14ac:dyDescent="0.2">
      <c r="A636" s="37" t="s">
        <v>112</v>
      </c>
      <c r="B636" t="s">
        <v>136</v>
      </c>
      <c r="C636" t="s">
        <v>0</v>
      </c>
      <c r="D636" t="s">
        <v>135</v>
      </c>
      <c r="E636" s="38" t="s">
        <v>219</v>
      </c>
      <c r="F636" t="s">
        <v>106</v>
      </c>
      <c r="G636" s="11">
        <v>9813</v>
      </c>
      <c r="H636" s="11">
        <v>2.9945629999999999</v>
      </c>
      <c r="I636" s="11">
        <v>2.6740550000000001</v>
      </c>
      <c r="J636" s="11">
        <v>2.6628409999999998</v>
      </c>
      <c r="K636" s="11">
        <v>2.6742189999999999</v>
      </c>
      <c r="L636" s="11">
        <v>2.7919930000000002</v>
      </c>
      <c r="M636" s="11">
        <v>3.1680739999999998</v>
      </c>
      <c r="N636" s="11">
        <v>3.8477260000000002</v>
      </c>
      <c r="O636" s="11">
        <v>4.2879680000000002</v>
      </c>
      <c r="P636" s="11">
        <v>4.2945060000000002</v>
      </c>
      <c r="Q636" s="11">
        <v>4.1902249999999999</v>
      </c>
      <c r="R636" s="11">
        <v>4.0912119999999996</v>
      </c>
      <c r="S636" s="11">
        <v>3.987006</v>
      </c>
      <c r="T636" s="11">
        <v>4.1463979999999996</v>
      </c>
      <c r="U636" s="11">
        <v>3.9955919999999998</v>
      </c>
      <c r="V636" s="11">
        <v>3.861558</v>
      </c>
      <c r="W636" s="11">
        <v>3.9764650000000001</v>
      </c>
      <c r="X636" s="11">
        <v>4.5058090000000002</v>
      </c>
      <c r="Y636" s="11">
        <v>5.6897200000000003</v>
      </c>
      <c r="Z636" s="11">
        <v>6.1070469999999997</v>
      </c>
      <c r="AA636" s="11">
        <v>6.0230560000000004</v>
      </c>
      <c r="AB636" s="11">
        <v>5.8872270000000002</v>
      </c>
      <c r="AC636" s="11">
        <v>5.2455829999999999</v>
      </c>
      <c r="AD636" s="11">
        <v>4.6039029999999999</v>
      </c>
      <c r="AE636" s="11">
        <v>3.8988</v>
      </c>
      <c r="AF636" s="11">
        <v>-1.059353</v>
      </c>
      <c r="AG636" s="11">
        <v>-1.1101669999999999</v>
      </c>
      <c r="AH636" s="11">
        <v>-0.90375059999999996</v>
      </c>
      <c r="AI636" s="11">
        <v>-0.7476564</v>
      </c>
      <c r="AJ636" s="11">
        <v>-0.66262620000000005</v>
      </c>
      <c r="AK636" s="11">
        <v>-0.61530890000000005</v>
      </c>
      <c r="AL636" s="11">
        <v>-0.66838600000000004</v>
      </c>
      <c r="AM636" s="11">
        <v>-0.70947550000000004</v>
      </c>
      <c r="AN636" s="11">
        <v>-0.49415369999999997</v>
      </c>
      <c r="AO636" s="11">
        <v>-0.44452320000000001</v>
      </c>
      <c r="AP636" s="11">
        <v>-0.47703129999999999</v>
      </c>
      <c r="AQ636" s="11">
        <v>-0.575353</v>
      </c>
      <c r="AR636" s="11">
        <v>-0.40353090000000003</v>
      </c>
      <c r="AS636" s="11">
        <v>-0.49111569999999999</v>
      </c>
      <c r="AT636" s="11">
        <v>-0.53809079999999998</v>
      </c>
      <c r="AU636" s="11">
        <v>-0.53853119999999999</v>
      </c>
      <c r="AV636" s="11">
        <v>-0.43837169999999998</v>
      </c>
      <c r="AW636" s="11">
        <v>-0.39757949999999997</v>
      </c>
      <c r="AX636" s="11">
        <v>-0.28196369999999998</v>
      </c>
      <c r="AY636" s="11">
        <v>-0.1543089</v>
      </c>
      <c r="AZ636" s="11">
        <v>-9.0274800000000002E-2</v>
      </c>
      <c r="BA636" s="11">
        <v>-0.3302079</v>
      </c>
      <c r="BB636" s="11">
        <v>-0.34109289999999998</v>
      </c>
      <c r="BC636" s="11">
        <v>-0.39602579999999998</v>
      </c>
      <c r="BD636" s="11">
        <v>-0.79979889999999998</v>
      </c>
      <c r="BE636" s="11">
        <v>-0.869672</v>
      </c>
      <c r="BF636" s="11">
        <v>-0.6926928</v>
      </c>
      <c r="BG636" s="11">
        <v>-0.5625578</v>
      </c>
      <c r="BH636" s="11">
        <v>-0.48723549999999999</v>
      </c>
      <c r="BI636" s="11">
        <v>-0.4677384</v>
      </c>
      <c r="BJ636" s="11">
        <v>-0.51347580000000004</v>
      </c>
      <c r="BK636" s="11">
        <v>-0.51958130000000002</v>
      </c>
      <c r="BL636" s="11">
        <v>-0.3170482</v>
      </c>
      <c r="BM636" s="11">
        <v>-0.27170230000000001</v>
      </c>
      <c r="BN636" s="11">
        <v>-0.2722928</v>
      </c>
      <c r="BO636" s="11">
        <v>-0.38297490000000001</v>
      </c>
      <c r="BP636" s="11">
        <v>-0.24457809999999999</v>
      </c>
      <c r="BQ636" s="11">
        <v>-0.30362240000000001</v>
      </c>
      <c r="BR636" s="11">
        <v>-0.3306076</v>
      </c>
      <c r="BS636" s="11">
        <v>-0.33217020000000003</v>
      </c>
      <c r="BT636" s="11">
        <v>-0.23251430000000001</v>
      </c>
      <c r="BU636" s="11">
        <v>-0.20007340000000001</v>
      </c>
      <c r="BV636" s="11">
        <v>-9.3873600000000001E-2</v>
      </c>
      <c r="BW636" s="11">
        <v>3.4670600000000003E-2</v>
      </c>
      <c r="BX636" s="11">
        <v>9.6970100000000004E-2</v>
      </c>
      <c r="BY636" s="11">
        <v>-0.1491818</v>
      </c>
      <c r="BZ636" s="11">
        <v>-0.15945139999999999</v>
      </c>
      <c r="CA636" s="11">
        <v>-0.23529839999999999</v>
      </c>
      <c r="CB636" s="11">
        <v>-0.54024459999999996</v>
      </c>
      <c r="CC636" s="11">
        <v>-0.62917670000000003</v>
      </c>
      <c r="CD636" s="11">
        <v>-0.48163509999999998</v>
      </c>
      <c r="CE636" s="11">
        <v>-0.37745909999999999</v>
      </c>
      <c r="CF636" s="11">
        <v>-0.31184479999999998</v>
      </c>
      <c r="CG636" s="11">
        <v>-0.32016790000000001</v>
      </c>
      <c r="CH636" s="11">
        <v>-0.35856569999999999</v>
      </c>
      <c r="CI636" s="11">
        <v>-0.32968720000000001</v>
      </c>
      <c r="CJ636" s="11">
        <v>-0.1399427</v>
      </c>
      <c r="CK636" s="11">
        <v>-9.8881499999999997E-2</v>
      </c>
      <c r="CL636" s="11">
        <v>-6.7554199999999995E-2</v>
      </c>
      <c r="CM636" s="11">
        <v>-0.19059690000000001</v>
      </c>
      <c r="CN636" s="11">
        <v>-8.5625400000000004E-2</v>
      </c>
      <c r="CO636" s="11">
        <v>-0.116129</v>
      </c>
      <c r="CP636" s="11">
        <v>-0.12312439999999999</v>
      </c>
      <c r="CQ636" s="11">
        <v>-0.12580910000000001</v>
      </c>
      <c r="CR636" s="11">
        <v>-2.6656900000000001E-2</v>
      </c>
      <c r="CS636" s="11">
        <v>-2.5672999999999998E-3</v>
      </c>
      <c r="CT636" s="11">
        <v>9.4216499999999995E-2</v>
      </c>
      <c r="CU636" s="11">
        <v>0.22364999999999999</v>
      </c>
      <c r="CV636" s="11">
        <v>0.28421489999999999</v>
      </c>
      <c r="CW636" s="11">
        <v>3.1844400000000002E-2</v>
      </c>
      <c r="CX636" s="11">
        <v>2.2190000000000001E-2</v>
      </c>
      <c r="CY636" s="11">
        <v>-7.4570999999999998E-2</v>
      </c>
      <c r="CZ636" s="11">
        <v>0.15779779999999999</v>
      </c>
      <c r="DA636" s="11">
        <v>0.1462108</v>
      </c>
      <c r="DB636" s="11">
        <v>0.12831400000000001</v>
      </c>
      <c r="DC636" s="11">
        <v>0.11253199999999999</v>
      </c>
      <c r="DD636" s="11">
        <v>0.10663</v>
      </c>
      <c r="DE636" s="11">
        <v>8.9716500000000005E-2</v>
      </c>
      <c r="DF636" s="11">
        <v>9.4178700000000004E-2</v>
      </c>
      <c r="DG636" s="11">
        <v>0.11544740000000001</v>
      </c>
      <c r="DH636" s="11">
        <v>0.1076725</v>
      </c>
      <c r="DI636" s="11">
        <v>0.1050676</v>
      </c>
      <c r="DJ636" s="11">
        <v>0.12447220000000001</v>
      </c>
      <c r="DK636" s="11">
        <v>0.11695750000000001</v>
      </c>
      <c r="DL636" s="11">
        <v>9.6636399999999997E-2</v>
      </c>
      <c r="DM636" s="11">
        <v>0.1139879</v>
      </c>
      <c r="DN636" s="11">
        <v>0.1261408</v>
      </c>
      <c r="DO636" s="11">
        <v>0.1254586</v>
      </c>
      <c r="DP636" s="11">
        <v>0.1251524</v>
      </c>
      <c r="DQ636" s="11">
        <v>0.12007520000000001</v>
      </c>
      <c r="DR636" s="11">
        <v>0.1143507</v>
      </c>
      <c r="DS636" s="11">
        <v>0.1148914</v>
      </c>
      <c r="DT636" s="11">
        <v>0.1138368</v>
      </c>
      <c r="DU636" s="11">
        <v>0.1100561</v>
      </c>
      <c r="DV636" s="11">
        <v>0.11043020000000001</v>
      </c>
      <c r="DW636" s="11">
        <v>9.7715300000000005E-2</v>
      </c>
      <c r="DX636" s="11">
        <v>1.657429</v>
      </c>
      <c r="DY636" s="11">
        <v>7.4707999999999997E-2</v>
      </c>
      <c r="DZ636" s="11">
        <v>0.10738549999999999</v>
      </c>
      <c r="EA636" s="11">
        <v>55.721877999999997</v>
      </c>
      <c r="EB636" s="11">
        <v>58.344700000000003</v>
      </c>
      <c r="EC636" s="11">
        <v>56.393810000000002</v>
      </c>
      <c r="ED636" s="11">
        <v>54.878909999999998</v>
      </c>
      <c r="EE636" s="11">
        <v>52.950263999999997</v>
      </c>
      <c r="EF636" s="11">
        <v>52.254147000000003</v>
      </c>
      <c r="EG636" s="11">
        <v>51.318573000000001</v>
      </c>
      <c r="EH636" s="11">
        <v>52.640503000000002</v>
      </c>
      <c r="EI636" s="11">
        <v>56.916054000000003</v>
      </c>
      <c r="EJ636" s="11">
        <v>59.688876999999998</v>
      </c>
      <c r="EK636" s="11">
        <v>61.571983000000003</v>
      </c>
      <c r="EL636" s="11">
        <v>62.720146</v>
      </c>
      <c r="EM636" s="11">
        <v>62.241447000000001</v>
      </c>
      <c r="EN636" s="11">
        <v>70.152884999999998</v>
      </c>
      <c r="EO636" s="11">
        <v>67.235778999999994</v>
      </c>
      <c r="EP636" s="11">
        <v>65.584571999999994</v>
      </c>
      <c r="EQ636" s="11">
        <v>63.481216000000003</v>
      </c>
      <c r="ER636" s="11">
        <v>60.708602999999997</v>
      </c>
      <c r="ES636" s="11">
        <v>57.067470999999998</v>
      </c>
      <c r="ET636" s="11">
        <v>55.627071000000001</v>
      </c>
      <c r="EU636" s="11">
        <v>55.254565999999997</v>
      </c>
      <c r="EV636" s="11">
        <v>54.317523999999999</v>
      </c>
      <c r="EW636" s="11">
        <v>53.652676</v>
      </c>
      <c r="EX636" s="11">
        <v>53.777335999999998</v>
      </c>
      <c r="EY636" s="11">
        <v>0</v>
      </c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IA636" s="37"/>
    </row>
    <row r="637" spans="1:235" x14ac:dyDescent="0.2">
      <c r="A637" t="s">
        <v>112</v>
      </c>
      <c r="B637" t="s">
        <v>136</v>
      </c>
      <c r="C637" t="s">
        <v>0</v>
      </c>
      <c r="D637" t="s">
        <v>135</v>
      </c>
      <c r="E637" s="38" t="s">
        <v>219</v>
      </c>
      <c r="F637" t="s">
        <v>107</v>
      </c>
      <c r="G637" s="11">
        <v>5766</v>
      </c>
      <c r="H637" s="11">
        <v>2.212323</v>
      </c>
      <c r="I637" s="11">
        <v>2.062605</v>
      </c>
      <c r="J637" s="11">
        <v>2.004407</v>
      </c>
      <c r="K637" s="11">
        <v>1.9740180000000001</v>
      </c>
      <c r="L637" s="11">
        <v>2.1243690000000002</v>
      </c>
      <c r="M637" s="11">
        <v>2.401904</v>
      </c>
      <c r="N637" s="11">
        <v>2.8817029999999999</v>
      </c>
      <c r="O637" s="11">
        <v>3.0543390000000001</v>
      </c>
      <c r="P637" s="11">
        <v>2.9735610000000001</v>
      </c>
      <c r="Q637" s="11">
        <v>2.8503620000000001</v>
      </c>
      <c r="R637" s="11">
        <v>2.819696</v>
      </c>
      <c r="S637" s="11">
        <v>2.76539</v>
      </c>
      <c r="T637" s="11">
        <v>2.7837869999999998</v>
      </c>
      <c r="U637" s="11">
        <v>2.7471670000000001</v>
      </c>
      <c r="V637" s="11">
        <v>2.7034120000000001</v>
      </c>
      <c r="W637" s="11">
        <v>2.8263340000000001</v>
      </c>
      <c r="X637" s="11">
        <v>3.1598790000000001</v>
      </c>
      <c r="Y637" s="11">
        <v>3.807995</v>
      </c>
      <c r="Z637" s="11">
        <v>4.101934</v>
      </c>
      <c r="AA637" s="11">
        <v>4.0920750000000004</v>
      </c>
      <c r="AB637" s="11">
        <v>3.873167</v>
      </c>
      <c r="AC637" s="11">
        <v>3.5547659999999999</v>
      </c>
      <c r="AD637" s="11">
        <v>3.1238160000000001</v>
      </c>
      <c r="AE637" s="11">
        <v>2.7243270000000002</v>
      </c>
      <c r="AF637" s="11">
        <v>-0.58749439999999997</v>
      </c>
      <c r="AG637" s="11">
        <v>-0.58741980000000005</v>
      </c>
      <c r="AH637" s="11">
        <v>-0.48166389999999998</v>
      </c>
      <c r="AI637" s="11">
        <v>-0.43991039999999998</v>
      </c>
      <c r="AJ637" s="11">
        <v>-0.36855749999999998</v>
      </c>
      <c r="AK637" s="11">
        <v>-0.35512149999999998</v>
      </c>
      <c r="AL637" s="11">
        <v>-0.38971050000000002</v>
      </c>
      <c r="AM637" s="11">
        <v>-0.38069950000000002</v>
      </c>
      <c r="AN637" s="11">
        <v>-0.27239469999999999</v>
      </c>
      <c r="AO637" s="11">
        <v>-0.24883540000000001</v>
      </c>
      <c r="AP637" s="11">
        <v>-0.2497993</v>
      </c>
      <c r="AQ637" s="11">
        <v>-0.2767076</v>
      </c>
      <c r="AR637" s="11">
        <v>-0.22068070000000001</v>
      </c>
      <c r="AS637" s="11">
        <v>-0.22370590000000001</v>
      </c>
      <c r="AT637" s="11">
        <v>-0.2945352</v>
      </c>
      <c r="AU637" s="11">
        <v>-0.27487509999999998</v>
      </c>
      <c r="AV637" s="11">
        <v>-0.23797219999999999</v>
      </c>
      <c r="AW637" s="11">
        <v>-0.2438708</v>
      </c>
      <c r="AX637" s="11">
        <v>-0.16286039999999999</v>
      </c>
      <c r="AY637" s="11">
        <v>-8.1628699999999998E-2</v>
      </c>
      <c r="AZ637" s="11">
        <v>-6.1705200000000002E-2</v>
      </c>
      <c r="BA637" s="11">
        <v>-0.1611398</v>
      </c>
      <c r="BB637" s="11">
        <v>-0.21807299999999999</v>
      </c>
      <c r="BC637" s="11">
        <v>-0.25041079999999999</v>
      </c>
      <c r="BD637" s="11">
        <v>-0.44300230000000002</v>
      </c>
      <c r="BE637" s="11">
        <v>-0.45359129999999998</v>
      </c>
      <c r="BF637" s="11">
        <v>-0.37503059999999999</v>
      </c>
      <c r="BG637" s="11">
        <v>-0.32887569999999999</v>
      </c>
      <c r="BH637" s="11">
        <v>-0.26737699999999998</v>
      </c>
      <c r="BI637" s="11">
        <v>-0.26803480000000002</v>
      </c>
      <c r="BJ637" s="11">
        <v>-0.30205690000000002</v>
      </c>
      <c r="BK637" s="11">
        <v>-0.27933829999999998</v>
      </c>
      <c r="BL637" s="11">
        <v>-0.16975299999999999</v>
      </c>
      <c r="BM637" s="11">
        <v>-0.14261570000000001</v>
      </c>
      <c r="BN637" s="11">
        <v>-0.1325508</v>
      </c>
      <c r="BO637" s="11">
        <v>-0.18146409999999999</v>
      </c>
      <c r="BP637" s="11">
        <v>-0.13205510000000001</v>
      </c>
      <c r="BQ637" s="11">
        <v>-0.13718540000000001</v>
      </c>
      <c r="BR637" s="11">
        <v>-0.1831516</v>
      </c>
      <c r="BS637" s="11">
        <v>-0.1594409</v>
      </c>
      <c r="BT637" s="11">
        <v>-0.1159313</v>
      </c>
      <c r="BU637" s="11">
        <v>-0.1274786</v>
      </c>
      <c r="BV637" s="11">
        <v>-4.76877E-2</v>
      </c>
      <c r="BW637" s="11">
        <v>2.9111100000000001E-2</v>
      </c>
      <c r="BX637" s="11">
        <v>4.1188000000000002E-2</v>
      </c>
      <c r="BY637" s="11">
        <v>-5.4770600000000003E-2</v>
      </c>
      <c r="BZ637" s="11">
        <v>-0.1171792</v>
      </c>
      <c r="CA637" s="11">
        <v>-0.15419099999999999</v>
      </c>
      <c r="CB637" s="11">
        <v>-0.2985102</v>
      </c>
      <c r="CC637" s="11">
        <v>-0.31976270000000001</v>
      </c>
      <c r="CD637" s="11">
        <v>-0.26839730000000001</v>
      </c>
      <c r="CE637" s="11">
        <v>-0.21784100000000001</v>
      </c>
      <c r="CF637" s="11">
        <v>-0.1661965</v>
      </c>
      <c r="CG637" s="11">
        <v>-0.1809481</v>
      </c>
      <c r="CH637" s="11">
        <v>-0.21440329999999999</v>
      </c>
      <c r="CI637" s="11">
        <v>-0.1779771</v>
      </c>
      <c r="CJ637" s="11">
        <v>-6.7111400000000002E-2</v>
      </c>
      <c r="CK637" s="11">
        <v>-3.6395900000000002E-2</v>
      </c>
      <c r="CL637" s="11">
        <v>-1.5302400000000001E-2</v>
      </c>
      <c r="CM637" s="11">
        <v>-8.6220599999999994E-2</v>
      </c>
      <c r="CN637" s="11">
        <v>-4.34294E-2</v>
      </c>
      <c r="CO637" s="11">
        <v>-5.0664800000000003E-2</v>
      </c>
      <c r="CP637" s="11">
        <v>-7.1767999999999998E-2</v>
      </c>
      <c r="CQ637" s="11">
        <v>-4.4006700000000003E-2</v>
      </c>
      <c r="CR637" s="11">
        <v>6.1095999999999998E-3</v>
      </c>
      <c r="CS637" s="11">
        <v>-1.10864E-2</v>
      </c>
      <c r="CT637" s="11">
        <v>6.74849E-2</v>
      </c>
      <c r="CU637" s="11">
        <v>0.1398509</v>
      </c>
      <c r="CV637" s="11">
        <v>0.1440813</v>
      </c>
      <c r="CW637" s="11">
        <v>5.1598600000000001E-2</v>
      </c>
      <c r="CX637" s="11">
        <v>-1.6285399999999998E-2</v>
      </c>
      <c r="CY637" s="11">
        <v>-5.7971200000000001E-2</v>
      </c>
      <c r="CZ637" s="11">
        <v>8.7845000000000006E-2</v>
      </c>
      <c r="DA637" s="11">
        <v>8.1362000000000004E-2</v>
      </c>
      <c r="DB637" s="11">
        <v>6.4828399999999994E-2</v>
      </c>
      <c r="DC637" s="11">
        <v>6.7504300000000003E-2</v>
      </c>
      <c r="DD637" s="11">
        <v>6.1513400000000003E-2</v>
      </c>
      <c r="DE637" s="11">
        <v>5.2944900000000003E-2</v>
      </c>
      <c r="DF637" s="11">
        <v>5.3289599999999999E-2</v>
      </c>
      <c r="DG637" s="11">
        <v>6.1623200000000003E-2</v>
      </c>
      <c r="DH637" s="11">
        <v>6.2401699999999997E-2</v>
      </c>
      <c r="DI637" s="11">
        <v>6.4576999999999996E-2</v>
      </c>
      <c r="DJ637" s="11">
        <v>7.1281999999999998E-2</v>
      </c>
      <c r="DK637" s="11">
        <v>5.7903999999999997E-2</v>
      </c>
      <c r="DL637" s="11">
        <v>5.3880600000000001E-2</v>
      </c>
      <c r="DM637" s="11">
        <v>5.2600800000000003E-2</v>
      </c>
      <c r="DN637" s="11">
        <v>6.7716399999999996E-2</v>
      </c>
      <c r="DO637" s="11">
        <v>7.0179000000000005E-2</v>
      </c>
      <c r="DP637" s="11">
        <v>7.41956E-2</v>
      </c>
      <c r="DQ637" s="11">
        <v>7.0761400000000002E-2</v>
      </c>
      <c r="DR637" s="11">
        <v>7.0019999999999999E-2</v>
      </c>
      <c r="DS637" s="11">
        <v>6.7324999999999996E-2</v>
      </c>
      <c r="DT637" s="11">
        <v>6.2554700000000005E-2</v>
      </c>
      <c r="DU637" s="11">
        <v>6.46679E-2</v>
      </c>
      <c r="DV637" s="11">
        <v>6.1339100000000001E-2</v>
      </c>
      <c r="DW637" s="11">
        <v>5.8497500000000001E-2</v>
      </c>
      <c r="DX637" s="11">
        <v>0.96017149999999996</v>
      </c>
      <c r="DY637" s="11">
        <v>4.3245100000000002E-2</v>
      </c>
      <c r="DZ637" s="11">
        <v>6.2236300000000001E-2</v>
      </c>
      <c r="EA637" s="11">
        <v>51.896777999999998</v>
      </c>
      <c r="EB637" s="11">
        <v>52.729813</v>
      </c>
      <c r="EC637" s="11">
        <v>51.197495000000004</v>
      </c>
      <c r="ED637" s="11">
        <v>50.638855</v>
      </c>
      <c r="EE637" s="11">
        <v>49.351658</v>
      </c>
      <c r="EF637" s="11">
        <v>48.646912</v>
      </c>
      <c r="EG637" s="11">
        <v>48.526409000000001</v>
      </c>
      <c r="EH637" s="11">
        <v>50.114952000000002</v>
      </c>
      <c r="EI637" s="11">
        <v>56.750584000000003</v>
      </c>
      <c r="EJ637" s="11">
        <v>61.987644000000003</v>
      </c>
      <c r="EK637" s="11">
        <v>65.512626999999995</v>
      </c>
      <c r="EL637" s="11">
        <v>67.516022000000007</v>
      </c>
      <c r="EM637" s="11">
        <v>67.476990000000001</v>
      </c>
      <c r="EN637" s="11">
        <v>72.740195999999997</v>
      </c>
      <c r="EO637" s="11">
        <v>70.888451000000003</v>
      </c>
      <c r="EP637" s="11">
        <v>69.481110000000001</v>
      </c>
      <c r="EQ637" s="11">
        <v>67.180121999999997</v>
      </c>
      <c r="ER637" s="11">
        <v>62.898659000000002</v>
      </c>
      <c r="ES637" s="11">
        <v>57.814143999999999</v>
      </c>
      <c r="ET637" s="11">
        <v>55.435093000000002</v>
      </c>
      <c r="EU637" s="11">
        <v>53.381019999999999</v>
      </c>
      <c r="EV637" s="11">
        <v>51.765442</v>
      </c>
      <c r="EW637" s="11">
        <v>50.936793999999999</v>
      </c>
      <c r="EX637" s="11">
        <v>51.209311999999997</v>
      </c>
      <c r="EY637" s="11">
        <v>0</v>
      </c>
      <c r="EZ637" s="11"/>
      <c r="FA637" s="11"/>
      <c r="FB637" s="11"/>
      <c r="FC637" s="11"/>
      <c r="FD637" s="11"/>
      <c r="FE637" s="11"/>
      <c r="FF637" s="11"/>
      <c r="FG637" s="11"/>
      <c r="FH637" s="11"/>
      <c r="FI637" s="11"/>
      <c r="FJ637" s="11"/>
      <c r="FK637" s="11"/>
      <c r="FL637" s="11"/>
      <c r="FM637" s="11"/>
      <c r="FN637" s="11"/>
      <c r="FO637" s="11"/>
      <c r="FP637" s="11"/>
      <c r="FQ637" s="11"/>
      <c r="FR637" s="11"/>
      <c r="FS637" s="11"/>
      <c r="FT637" s="11"/>
      <c r="FU637" s="11"/>
      <c r="FV637" s="11"/>
      <c r="HY637" s="37"/>
      <c r="IA637" s="37"/>
    </row>
    <row r="638" spans="1:235" x14ac:dyDescent="0.2">
      <c r="A638" s="37" t="s">
        <v>112</v>
      </c>
      <c r="B638" t="s">
        <v>136</v>
      </c>
      <c r="C638" t="s">
        <v>0</v>
      </c>
      <c r="D638" t="s">
        <v>135</v>
      </c>
      <c r="E638" s="38" t="s">
        <v>125</v>
      </c>
      <c r="F638" t="s">
        <v>105</v>
      </c>
      <c r="G638" s="11">
        <v>15666</v>
      </c>
      <c r="H638" s="11">
        <v>5.7876099999999999</v>
      </c>
      <c r="I638" s="11">
        <v>5.2718800000000003</v>
      </c>
      <c r="J638" s="11">
        <v>4.9921749999999996</v>
      </c>
      <c r="K638" s="11">
        <v>4.8693929999999996</v>
      </c>
      <c r="L638" s="11">
        <v>4.9361050000000004</v>
      </c>
      <c r="M638" s="11">
        <v>5.2941700000000003</v>
      </c>
      <c r="N638" s="11">
        <v>6.0595460000000001</v>
      </c>
      <c r="O638" s="11">
        <v>6.9332549999999999</v>
      </c>
      <c r="P638" s="11">
        <v>7.0216440000000002</v>
      </c>
      <c r="Q638" s="11">
        <v>7.1391099999999996</v>
      </c>
      <c r="R638" s="11">
        <v>7.2722009999999999</v>
      </c>
      <c r="S638" s="11">
        <v>7.3742099999999997</v>
      </c>
      <c r="T638" s="11">
        <v>7.9316680000000002</v>
      </c>
      <c r="U638" s="11">
        <v>8.064781</v>
      </c>
      <c r="V638" s="11">
        <v>8.2826310000000003</v>
      </c>
      <c r="W638" s="11">
        <v>8.7296150000000008</v>
      </c>
      <c r="X638" s="11">
        <v>9.1815069999999999</v>
      </c>
      <c r="Y638" s="11">
        <v>9.9653209999999994</v>
      </c>
      <c r="Z638" s="11">
        <v>10.763529999999999</v>
      </c>
      <c r="AA638" s="11">
        <v>10.91695</v>
      </c>
      <c r="AB638" s="11">
        <v>10.30599</v>
      </c>
      <c r="AC638" s="11">
        <v>9.3174720000000004</v>
      </c>
      <c r="AD638" s="11">
        <v>8.2058160000000004</v>
      </c>
      <c r="AE638" s="11">
        <v>7.0221920000000004</v>
      </c>
      <c r="AF638" s="11">
        <v>-1.5489809999999999</v>
      </c>
      <c r="AG638" s="11">
        <v>-1.446051</v>
      </c>
      <c r="AH638" s="11">
        <v>-1.2734920000000001</v>
      </c>
      <c r="AI638" s="11">
        <v>-1.0822320000000001</v>
      </c>
      <c r="AJ638" s="11">
        <v>-0.91485019999999995</v>
      </c>
      <c r="AK638" s="11">
        <v>-0.78665070000000004</v>
      </c>
      <c r="AL638" s="11">
        <v>-0.72366229999999998</v>
      </c>
      <c r="AM638" s="11">
        <v>-0.52444630000000003</v>
      </c>
      <c r="AN638" s="11">
        <v>-0.47209069999999997</v>
      </c>
      <c r="AO638" s="11">
        <v>-0.43569360000000001</v>
      </c>
      <c r="AP638" s="11">
        <v>-0.44518079999999999</v>
      </c>
      <c r="AQ638" s="11">
        <v>-0.59059349999999999</v>
      </c>
      <c r="AR638" s="11">
        <v>-0.37197170000000002</v>
      </c>
      <c r="AS638" s="11">
        <v>-0.4830354</v>
      </c>
      <c r="AT638" s="11">
        <v>-0.5503498</v>
      </c>
      <c r="AU638" s="11">
        <v>-0.4808655</v>
      </c>
      <c r="AV638" s="11">
        <v>-0.39979360000000003</v>
      </c>
      <c r="AW638" s="11">
        <v>-0.22272600000000001</v>
      </c>
      <c r="AX638" s="11">
        <v>-0.1039326</v>
      </c>
      <c r="AY638" s="11">
        <v>4.2506000000000002E-3</v>
      </c>
      <c r="AZ638" s="11">
        <v>-0.1215687</v>
      </c>
      <c r="BA638" s="11">
        <v>-0.5806692</v>
      </c>
      <c r="BB638" s="11">
        <v>-0.67467759999999999</v>
      </c>
      <c r="BC638" s="11">
        <v>-0.71503369999999999</v>
      </c>
      <c r="BD638" s="11">
        <v>-1.1901390000000001</v>
      </c>
      <c r="BE638" s="11">
        <v>-1.131508</v>
      </c>
      <c r="BF638" s="11">
        <v>-0.98884269999999996</v>
      </c>
      <c r="BG638" s="11">
        <v>-0.8267236</v>
      </c>
      <c r="BH638" s="11">
        <v>-0.69611869999999998</v>
      </c>
      <c r="BI638" s="11">
        <v>-0.58413619999999999</v>
      </c>
      <c r="BJ638" s="11">
        <v>-0.51724490000000001</v>
      </c>
      <c r="BK638" s="11">
        <v>-0.31002540000000001</v>
      </c>
      <c r="BL638" s="11">
        <v>-0.25450919999999999</v>
      </c>
      <c r="BM638" s="11">
        <v>-0.2041666</v>
      </c>
      <c r="BN638" s="11">
        <v>-0.197521</v>
      </c>
      <c r="BO638" s="11">
        <v>-0.34915810000000003</v>
      </c>
      <c r="BP638" s="11">
        <v>-0.13717679999999999</v>
      </c>
      <c r="BQ638" s="11">
        <v>-0.22440930000000001</v>
      </c>
      <c r="BR638" s="11">
        <v>-0.25828259999999997</v>
      </c>
      <c r="BS638" s="11">
        <v>-0.18531429999999999</v>
      </c>
      <c r="BT638" s="11">
        <v>-8.9797500000000002E-2</v>
      </c>
      <c r="BU638" s="11">
        <v>8.5716899999999999E-2</v>
      </c>
      <c r="BV638" s="11">
        <v>0.1981424</v>
      </c>
      <c r="BW638" s="11">
        <v>0.28188449999999998</v>
      </c>
      <c r="BX638" s="11">
        <v>0.1430157</v>
      </c>
      <c r="BY638" s="11">
        <v>-0.31771769999999999</v>
      </c>
      <c r="BZ638" s="11">
        <v>-0.41319159999999999</v>
      </c>
      <c r="CA638" s="11">
        <v>-0.46626040000000002</v>
      </c>
      <c r="CB638" s="11">
        <v>-0.83129759999999997</v>
      </c>
      <c r="CC638" s="11">
        <v>-0.81696489999999999</v>
      </c>
      <c r="CD638" s="11">
        <v>-0.70419359999999998</v>
      </c>
      <c r="CE638" s="11">
        <v>-0.57121549999999999</v>
      </c>
      <c r="CF638" s="11">
        <v>-0.47738700000000001</v>
      </c>
      <c r="CG638" s="11">
        <v>-0.38162170000000001</v>
      </c>
      <c r="CH638" s="11">
        <v>-0.31082759999999998</v>
      </c>
      <c r="CI638" s="11">
        <v>-9.5604400000000006E-2</v>
      </c>
      <c r="CJ638" s="11">
        <v>-3.6927799999999997E-2</v>
      </c>
      <c r="CK638" s="11">
        <v>2.73604E-2</v>
      </c>
      <c r="CL638" s="11">
        <v>5.0138799999999997E-2</v>
      </c>
      <c r="CM638" s="11">
        <v>-0.10772279999999999</v>
      </c>
      <c r="CN638" s="11">
        <v>9.7617999999999996E-2</v>
      </c>
      <c r="CO638" s="11">
        <v>3.4216900000000001E-2</v>
      </c>
      <c r="CP638" s="11">
        <v>3.3784700000000001E-2</v>
      </c>
      <c r="CQ638" s="11">
        <v>0.1102368</v>
      </c>
      <c r="CR638" s="11">
        <v>0.22019859999999999</v>
      </c>
      <c r="CS638" s="11">
        <v>0.39415990000000001</v>
      </c>
      <c r="CT638" s="11">
        <v>0.50021740000000003</v>
      </c>
      <c r="CU638" s="11">
        <v>0.55951830000000002</v>
      </c>
      <c r="CV638" s="11">
        <v>0.40760000000000002</v>
      </c>
      <c r="CW638" s="11">
        <v>-5.4766299999999997E-2</v>
      </c>
      <c r="CX638" s="11">
        <v>-0.1517057</v>
      </c>
      <c r="CY638" s="11">
        <v>-0.21748709999999999</v>
      </c>
      <c r="CZ638" s="11">
        <v>0.2181603</v>
      </c>
      <c r="DA638" s="11">
        <v>0.1912285</v>
      </c>
      <c r="DB638" s="11">
        <v>0.1730544</v>
      </c>
      <c r="DC638" s="11">
        <v>0.1553379</v>
      </c>
      <c r="DD638" s="11">
        <v>0.1329794</v>
      </c>
      <c r="DE638" s="11">
        <v>0.1231201</v>
      </c>
      <c r="DF638" s="11">
        <v>0.12549279999999999</v>
      </c>
      <c r="DG638" s="11">
        <v>0.13035869999999999</v>
      </c>
      <c r="DH638" s="11">
        <v>0.13228010000000001</v>
      </c>
      <c r="DI638" s="11">
        <v>0.14075840000000001</v>
      </c>
      <c r="DJ638" s="11">
        <v>0.15056639999999999</v>
      </c>
      <c r="DK638" s="11">
        <v>0.1467822</v>
      </c>
      <c r="DL638" s="11">
        <v>0.14274510000000001</v>
      </c>
      <c r="DM638" s="11">
        <v>0.1572335</v>
      </c>
      <c r="DN638" s="11">
        <v>0.17756430000000001</v>
      </c>
      <c r="DO638" s="11">
        <v>0.17968239999999999</v>
      </c>
      <c r="DP638" s="11">
        <v>0.1884642</v>
      </c>
      <c r="DQ638" s="11">
        <v>0.18751999999999999</v>
      </c>
      <c r="DR638" s="11">
        <v>0.1836486</v>
      </c>
      <c r="DS638" s="11">
        <v>0.16878940000000001</v>
      </c>
      <c r="DT638" s="11">
        <v>0.1608559</v>
      </c>
      <c r="DU638" s="11">
        <v>0.15986310000000001</v>
      </c>
      <c r="DV638" s="11">
        <v>0.15897220000000001</v>
      </c>
      <c r="DW638" s="11">
        <v>0.1512434</v>
      </c>
      <c r="DX638" s="11">
        <v>2.7405940000000002</v>
      </c>
      <c r="DY638" s="11">
        <v>0.1139056</v>
      </c>
      <c r="DZ638" s="11">
        <v>0.1754889</v>
      </c>
      <c r="EA638" s="11">
        <v>61.837887000000002</v>
      </c>
      <c r="EB638" s="11">
        <v>62.506042000000001</v>
      </c>
      <c r="EC638" s="11">
        <v>61.558331000000003</v>
      </c>
      <c r="ED638" s="11">
        <v>60.940295999999996</v>
      </c>
      <c r="EE638" s="11">
        <v>60.317680000000003</v>
      </c>
      <c r="EF638" s="11">
        <v>59.899261000000003</v>
      </c>
      <c r="EG638" s="11">
        <v>59.701397</v>
      </c>
      <c r="EH638" s="11">
        <v>60.676155000000001</v>
      </c>
      <c r="EI638" s="11">
        <v>63.387076999999998</v>
      </c>
      <c r="EJ638" s="11">
        <v>65.637039000000001</v>
      </c>
      <c r="EK638" s="11">
        <v>67.285781999999998</v>
      </c>
      <c r="EL638" s="11">
        <v>68.408851999999996</v>
      </c>
      <c r="EM638" s="11">
        <v>68.686713999999995</v>
      </c>
      <c r="EN638" s="11">
        <v>71.974891999999997</v>
      </c>
      <c r="EO638" s="11">
        <v>71.036536999999996</v>
      </c>
      <c r="EP638" s="11">
        <v>70.164764000000005</v>
      </c>
      <c r="EQ638" s="11">
        <v>68.613319000000004</v>
      </c>
      <c r="ER638" s="11">
        <v>66.466942000000003</v>
      </c>
      <c r="ES638" s="11">
        <v>64.264885000000007</v>
      </c>
      <c r="ET638" s="11">
        <v>62.814529</v>
      </c>
      <c r="EU638" s="11">
        <v>61.825378000000001</v>
      </c>
      <c r="EV638" s="11">
        <v>60.983685000000001</v>
      </c>
      <c r="EW638" s="11">
        <v>60.332756000000003</v>
      </c>
      <c r="EX638" s="11">
        <v>60.712456000000003</v>
      </c>
      <c r="EY638" s="11">
        <v>0</v>
      </c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HY638" s="37"/>
    </row>
    <row r="639" spans="1:235" x14ac:dyDescent="0.2">
      <c r="A639" t="s">
        <v>112</v>
      </c>
      <c r="B639" t="s">
        <v>136</v>
      </c>
      <c r="C639" t="s">
        <v>0</v>
      </c>
      <c r="D639" t="s">
        <v>135</v>
      </c>
      <c r="E639" s="38" t="s">
        <v>125</v>
      </c>
      <c r="F639" t="s">
        <v>106</v>
      </c>
      <c r="G639" s="11">
        <v>9837</v>
      </c>
      <c r="H639" s="11">
        <v>3.4003999999999999</v>
      </c>
      <c r="I639" s="11">
        <v>3.095227</v>
      </c>
      <c r="J639" s="11">
        <v>2.9617930000000001</v>
      </c>
      <c r="K639" s="11">
        <v>2.8676430000000002</v>
      </c>
      <c r="L639" s="11">
        <v>2.8190300000000001</v>
      </c>
      <c r="M639" s="11">
        <v>3.0486119999999999</v>
      </c>
      <c r="N639" s="11">
        <v>3.5200529999999999</v>
      </c>
      <c r="O639" s="11">
        <v>3.9919310000000001</v>
      </c>
      <c r="P639" s="11">
        <v>4.1064379999999998</v>
      </c>
      <c r="Q639" s="11">
        <v>4.1641300000000001</v>
      </c>
      <c r="R639" s="11">
        <v>4.2769729999999999</v>
      </c>
      <c r="S639" s="11">
        <v>4.3243869999999998</v>
      </c>
      <c r="T639" s="11">
        <v>4.5990960000000003</v>
      </c>
      <c r="U639" s="11">
        <v>4.4906199999999998</v>
      </c>
      <c r="V639" s="11">
        <v>4.4692699999999999</v>
      </c>
      <c r="W639" s="11">
        <v>4.6372109999999997</v>
      </c>
      <c r="X639" s="11">
        <v>4.8991379999999998</v>
      </c>
      <c r="Y639" s="11">
        <v>5.4138479999999998</v>
      </c>
      <c r="Z639" s="11">
        <v>6.0883419999999999</v>
      </c>
      <c r="AA639" s="11">
        <v>6.228205</v>
      </c>
      <c r="AB639" s="11">
        <v>5.9390169999999998</v>
      </c>
      <c r="AC639" s="11">
        <v>5.3577919999999999</v>
      </c>
      <c r="AD639" s="11">
        <v>4.6974270000000002</v>
      </c>
      <c r="AE639" s="11">
        <v>4.0311089999999998</v>
      </c>
      <c r="AF639" s="11">
        <v>-0.83564260000000001</v>
      </c>
      <c r="AG639" s="11">
        <v>-0.78170110000000004</v>
      </c>
      <c r="AH639" s="11">
        <v>-0.6551361</v>
      </c>
      <c r="AI639" s="11">
        <v>-0.56630740000000002</v>
      </c>
      <c r="AJ639" s="11">
        <v>-0.5363116</v>
      </c>
      <c r="AK639" s="11">
        <v>-0.43420409999999998</v>
      </c>
      <c r="AL639" s="11">
        <v>-0.38799790000000001</v>
      </c>
      <c r="AM639" s="11">
        <v>-0.40482689999999999</v>
      </c>
      <c r="AN639" s="11">
        <v>-0.34886660000000003</v>
      </c>
      <c r="AO639" s="11">
        <v>-0.33785369999999998</v>
      </c>
      <c r="AP639" s="11">
        <v>-0.27546690000000001</v>
      </c>
      <c r="AQ639" s="11">
        <v>-0.33623700000000001</v>
      </c>
      <c r="AR639" s="11">
        <v>-0.1667381</v>
      </c>
      <c r="AS639" s="11">
        <v>-0.29479300000000003</v>
      </c>
      <c r="AT639" s="11">
        <v>-0.35064190000000001</v>
      </c>
      <c r="AU639" s="11">
        <v>-0.31269950000000002</v>
      </c>
      <c r="AV639" s="11">
        <v>-0.24899479999999999</v>
      </c>
      <c r="AW639" s="11">
        <v>-0.18600249999999999</v>
      </c>
      <c r="AX639" s="11">
        <v>-6.5813999999999998E-2</v>
      </c>
      <c r="AY639" s="11">
        <v>-2.3670900000000002E-2</v>
      </c>
      <c r="AZ639" s="11">
        <v>-6.2392599999999999E-2</v>
      </c>
      <c r="BA639" s="11">
        <v>-0.34396510000000002</v>
      </c>
      <c r="BB639" s="11">
        <v>-0.41918270000000002</v>
      </c>
      <c r="BC639" s="11">
        <v>-0.43070429999999998</v>
      </c>
      <c r="BD639" s="11">
        <v>-0.61701680000000003</v>
      </c>
      <c r="BE639" s="11">
        <v>-0.59140530000000002</v>
      </c>
      <c r="BF639" s="11">
        <v>-0.48846790000000001</v>
      </c>
      <c r="BG639" s="11">
        <v>-0.41728500000000002</v>
      </c>
      <c r="BH639" s="11">
        <v>-0.40825610000000001</v>
      </c>
      <c r="BI639" s="11">
        <v>-0.31209720000000002</v>
      </c>
      <c r="BJ639" s="11">
        <v>-0.25929249999999998</v>
      </c>
      <c r="BK639" s="11">
        <v>-0.26686320000000002</v>
      </c>
      <c r="BL639" s="11">
        <v>-0.2081829</v>
      </c>
      <c r="BM639" s="11">
        <v>-0.1908</v>
      </c>
      <c r="BN639" s="11">
        <v>-0.1175843</v>
      </c>
      <c r="BO639" s="11">
        <v>-0.1765032</v>
      </c>
      <c r="BP639" s="11">
        <v>-7.5604000000000001E-3</v>
      </c>
      <c r="BQ639" s="11">
        <v>-0.1211486</v>
      </c>
      <c r="BR639" s="11">
        <v>-0.16027240000000001</v>
      </c>
      <c r="BS639" s="11">
        <v>-0.1204626</v>
      </c>
      <c r="BT639" s="11">
        <v>-4.8638199999999999E-2</v>
      </c>
      <c r="BU639" s="11">
        <v>9.5572000000000001E-3</v>
      </c>
      <c r="BV639" s="11">
        <v>0.1225432</v>
      </c>
      <c r="BW639" s="11">
        <v>0.1488477</v>
      </c>
      <c r="BX639" s="11">
        <v>0.1002772</v>
      </c>
      <c r="BY639" s="11">
        <v>-0.1835233</v>
      </c>
      <c r="BZ639" s="11">
        <v>-0.25655790000000001</v>
      </c>
      <c r="CA639" s="11">
        <v>-0.27531250000000002</v>
      </c>
      <c r="CB639" s="11">
        <v>-0.398391</v>
      </c>
      <c r="CC639" s="11">
        <v>-0.4011094</v>
      </c>
      <c r="CD639" s="11">
        <v>-0.32179960000000002</v>
      </c>
      <c r="CE639" s="11">
        <v>-0.26826250000000001</v>
      </c>
      <c r="CF639" s="11">
        <v>-0.28020050000000002</v>
      </c>
      <c r="CG639" s="11">
        <v>-0.1899903</v>
      </c>
      <c r="CH639" s="11">
        <v>-0.13058719999999999</v>
      </c>
      <c r="CI639" s="11">
        <v>-0.1288995</v>
      </c>
      <c r="CJ639" s="11">
        <v>-6.7499299999999998E-2</v>
      </c>
      <c r="CK639" s="11">
        <v>-4.3746300000000002E-2</v>
      </c>
      <c r="CL639" s="11">
        <v>4.0298399999999998E-2</v>
      </c>
      <c r="CM639" s="11">
        <v>-1.67694E-2</v>
      </c>
      <c r="CN639" s="11">
        <v>0.15161720000000001</v>
      </c>
      <c r="CO639" s="11">
        <v>5.2495899999999998E-2</v>
      </c>
      <c r="CP639" s="11">
        <v>3.0097200000000001E-2</v>
      </c>
      <c r="CQ639" s="11">
        <v>7.1774400000000002E-2</v>
      </c>
      <c r="CR639" s="11">
        <v>0.1517184</v>
      </c>
      <c r="CS639" s="11">
        <v>0.20511689999999999</v>
      </c>
      <c r="CT639" s="11">
        <v>0.31090030000000002</v>
      </c>
      <c r="CU639" s="11">
        <v>0.3213664</v>
      </c>
      <c r="CV639" s="11">
        <v>0.26294709999999999</v>
      </c>
      <c r="CW639" s="11">
        <v>-2.3081600000000001E-2</v>
      </c>
      <c r="CX639" s="11">
        <v>-9.3933100000000005E-2</v>
      </c>
      <c r="CY639" s="11">
        <v>-0.11992079999999999</v>
      </c>
      <c r="CZ639" s="11">
        <v>0.13291510000000001</v>
      </c>
      <c r="DA639" s="11">
        <v>0.11569169999999999</v>
      </c>
      <c r="DB639" s="11">
        <v>0.1013271</v>
      </c>
      <c r="DC639" s="11">
        <v>9.0599200000000005E-2</v>
      </c>
      <c r="DD639" s="11">
        <v>7.7852299999999999E-2</v>
      </c>
      <c r="DE639" s="11">
        <v>7.4235700000000002E-2</v>
      </c>
      <c r="DF639" s="11">
        <v>7.8247300000000006E-2</v>
      </c>
      <c r="DG639" s="11">
        <v>8.3876000000000006E-2</v>
      </c>
      <c r="DH639" s="11">
        <v>8.5529599999999997E-2</v>
      </c>
      <c r="DI639" s="11">
        <v>8.9402300000000004E-2</v>
      </c>
      <c r="DJ639" s="11">
        <v>9.5985799999999996E-2</v>
      </c>
      <c r="DK639" s="11">
        <v>9.7111299999999998E-2</v>
      </c>
      <c r="DL639" s="11">
        <v>9.6773100000000001E-2</v>
      </c>
      <c r="DM639" s="11">
        <v>0.1055683</v>
      </c>
      <c r="DN639" s="11">
        <v>0.11573650000000001</v>
      </c>
      <c r="DO639" s="11">
        <v>0.1168718</v>
      </c>
      <c r="DP639" s="11">
        <v>0.12180820000000001</v>
      </c>
      <c r="DQ639" s="11">
        <v>0.11889180000000001</v>
      </c>
      <c r="DR639" s="11">
        <v>0.114513</v>
      </c>
      <c r="DS639" s="11">
        <v>0.1048839</v>
      </c>
      <c r="DT639" s="11">
        <v>9.8896200000000004E-2</v>
      </c>
      <c r="DU639" s="11">
        <v>9.7541699999999995E-2</v>
      </c>
      <c r="DV639" s="11">
        <v>9.8868899999999996E-2</v>
      </c>
      <c r="DW639" s="11">
        <v>9.4471399999999997E-2</v>
      </c>
      <c r="DX639" s="11">
        <v>1.7605249999999999</v>
      </c>
      <c r="DY639" s="11">
        <v>7.2235499999999994E-2</v>
      </c>
      <c r="DZ639" s="11">
        <v>0.11243980000000001</v>
      </c>
      <c r="EA639" s="11">
        <v>62.731704999999998</v>
      </c>
      <c r="EB639" s="11">
        <v>63.625729</v>
      </c>
      <c r="EC639" s="11">
        <v>62.669787999999997</v>
      </c>
      <c r="ED639" s="11">
        <v>62.017715000000003</v>
      </c>
      <c r="EE639" s="11">
        <v>61.369514000000002</v>
      </c>
      <c r="EF639" s="11">
        <v>60.881123000000002</v>
      </c>
      <c r="EG639" s="11">
        <v>60.650531999999998</v>
      </c>
      <c r="EH639" s="11">
        <v>61.216735999999997</v>
      </c>
      <c r="EI639" s="11">
        <v>63.122669000000002</v>
      </c>
      <c r="EJ639" s="11">
        <v>64.545967000000005</v>
      </c>
      <c r="EK639" s="11">
        <v>65.463120000000004</v>
      </c>
      <c r="EL639" s="11">
        <v>66.141838000000007</v>
      </c>
      <c r="EM639" s="11">
        <v>66.239104999999995</v>
      </c>
      <c r="EN639" s="11">
        <v>69.976760999999996</v>
      </c>
      <c r="EO639" s="11">
        <v>69.107947999999993</v>
      </c>
      <c r="EP639" s="11">
        <v>68.317954999999998</v>
      </c>
      <c r="EQ639" s="11">
        <v>67.007996000000006</v>
      </c>
      <c r="ER639" s="11">
        <v>65.357444999999998</v>
      </c>
      <c r="ES639" s="11">
        <v>63.764037999999999</v>
      </c>
      <c r="ET639" s="11">
        <v>62.702010999999999</v>
      </c>
      <c r="EU639" s="11">
        <v>62.060276000000002</v>
      </c>
      <c r="EV639" s="11">
        <v>61.413204</v>
      </c>
      <c r="EW639" s="11">
        <v>60.814919000000003</v>
      </c>
      <c r="EX639" s="11">
        <v>61.467486999999998</v>
      </c>
      <c r="EY639" s="11">
        <v>0</v>
      </c>
      <c r="EZ639" s="11"/>
      <c r="FA639" s="11"/>
      <c r="FB639" s="11"/>
      <c r="FC639" s="11"/>
      <c r="FD639" s="11"/>
      <c r="FE639" s="11"/>
      <c r="FF639" s="11"/>
      <c r="FG639" s="11"/>
      <c r="FH639" s="11"/>
      <c r="FI639" s="11"/>
      <c r="FJ639" s="11"/>
      <c r="FK639" s="11"/>
      <c r="FL639" s="11"/>
      <c r="FM639" s="11"/>
      <c r="FN639" s="11"/>
      <c r="FO639" s="11"/>
      <c r="FP639" s="11"/>
      <c r="FQ639" s="11"/>
      <c r="FR639" s="11"/>
      <c r="FS639" s="11"/>
      <c r="FT639" s="11"/>
      <c r="FU639" s="11"/>
      <c r="FV639" s="11"/>
      <c r="HY639" s="37"/>
      <c r="IA639" s="37"/>
    </row>
    <row r="640" spans="1:235" x14ac:dyDescent="0.2">
      <c r="A640" s="37" t="s">
        <v>112</v>
      </c>
      <c r="B640" t="s">
        <v>136</v>
      </c>
      <c r="C640" t="s">
        <v>0</v>
      </c>
      <c r="D640" t="s">
        <v>135</v>
      </c>
      <c r="E640" s="38" t="s">
        <v>125</v>
      </c>
      <c r="F640" t="s">
        <v>107</v>
      </c>
      <c r="G640" s="11">
        <v>5829</v>
      </c>
      <c r="H640" s="11">
        <v>2.4005740000000002</v>
      </c>
      <c r="I640" s="11">
        <v>2.2131910000000001</v>
      </c>
      <c r="J640" s="11">
        <v>2.1120519999999998</v>
      </c>
      <c r="K640" s="11">
        <v>2.0579860000000001</v>
      </c>
      <c r="L640" s="11">
        <v>2.1130439999999999</v>
      </c>
      <c r="M640" s="11">
        <v>2.2773720000000002</v>
      </c>
      <c r="N640" s="11">
        <v>2.5719530000000002</v>
      </c>
      <c r="O640" s="11">
        <v>2.8724949999999998</v>
      </c>
      <c r="P640" s="11">
        <v>2.8695659999999998</v>
      </c>
      <c r="Q640" s="11">
        <v>2.8960699999999999</v>
      </c>
      <c r="R640" s="11">
        <v>2.993039</v>
      </c>
      <c r="S640" s="11">
        <v>3.0844369999999999</v>
      </c>
      <c r="T640" s="11">
        <v>3.3840020000000002</v>
      </c>
      <c r="U640" s="11">
        <v>3.5779450000000002</v>
      </c>
      <c r="V640" s="11">
        <v>3.8022100000000001</v>
      </c>
      <c r="W640" s="11">
        <v>4.092168</v>
      </c>
      <c r="X640" s="11">
        <v>4.2929649999999997</v>
      </c>
      <c r="Y640" s="11">
        <v>4.5164739999999997</v>
      </c>
      <c r="Z640" s="11">
        <v>4.6888779999999999</v>
      </c>
      <c r="AA640" s="11">
        <v>4.6800360000000003</v>
      </c>
      <c r="AB640" s="11">
        <v>4.3892160000000002</v>
      </c>
      <c r="AC640" s="11">
        <v>3.9598909999999998</v>
      </c>
      <c r="AD640" s="11">
        <v>3.5076589999999999</v>
      </c>
      <c r="AE640" s="11">
        <v>2.9967739999999998</v>
      </c>
      <c r="AF640" s="11">
        <v>-0.71867360000000002</v>
      </c>
      <c r="AG640" s="11">
        <v>-0.64335560000000003</v>
      </c>
      <c r="AH640" s="11">
        <v>-0.54472469999999995</v>
      </c>
      <c r="AI640" s="11">
        <v>-0.46510420000000002</v>
      </c>
      <c r="AJ640" s="11">
        <v>-0.38704719999999998</v>
      </c>
      <c r="AK640" s="11">
        <v>-0.32676719999999998</v>
      </c>
      <c r="AL640" s="11">
        <v>-0.3122182</v>
      </c>
      <c r="AM640" s="11">
        <v>-0.19967989999999999</v>
      </c>
      <c r="AN640" s="11">
        <v>-0.17861170000000001</v>
      </c>
      <c r="AO640" s="11">
        <v>-0.18542310000000001</v>
      </c>
      <c r="AP640" s="11">
        <v>-0.18202280000000001</v>
      </c>
      <c r="AQ640" s="11">
        <v>-0.23422660000000001</v>
      </c>
      <c r="AR640" s="11">
        <v>-0.17369470000000001</v>
      </c>
      <c r="AS640" s="11">
        <v>-0.20692679999999999</v>
      </c>
      <c r="AT640" s="11">
        <v>-0.23569119999999999</v>
      </c>
      <c r="AU640" s="11">
        <v>-0.1946457</v>
      </c>
      <c r="AV640" s="11">
        <v>-0.16661509999999999</v>
      </c>
      <c r="AW640" s="11">
        <v>-9.4629400000000002E-2</v>
      </c>
      <c r="AX640" s="11">
        <v>-4.1094800000000001E-2</v>
      </c>
      <c r="AY640" s="11">
        <v>4.8776000000000002E-3</v>
      </c>
      <c r="AZ640" s="11">
        <v>-4.8313399999999999E-2</v>
      </c>
      <c r="BA640" s="11">
        <v>-0.2482396</v>
      </c>
      <c r="BB640" s="11">
        <v>-0.2686617</v>
      </c>
      <c r="BC640" s="11">
        <v>-0.28948459999999998</v>
      </c>
      <c r="BD640" s="11">
        <v>-0.56370690000000001</v>
      </c>
      <c r="BE640" s="11">
        <v>-0.50718700000000005</v>
      </c>
      <c r="BF640" s="11">
        <v>-0.42203400000000002</v>
      </c>
      <c r="BG640" s="11">
        <v>-0.35637740000000001</v>
      </c>
      <c r="BH640" s="11">
        <v>-0.29529080000000002</v>
      </c>
      <c r="BI640" s="11">
        <v>-0.2438514</v>
      </c>
      <c r="BJ640" s="11">
        <v>-0.2293538</v>
      </c>
      <c r="BK640" s="11">
        <v>-0.1151712</v>
      </c>
      <c r="BL640" s="11">
        <v>-9.4765299999999997E-2</v>
      </c>
      <c r="BM640" s="11">
        <v>-9.5115199999999997E-2</v>
      </c>
      <c r="BN640" s="11">
        <v>-8.5429500000000005E-2</v>
      </c>
      <c r="BO640" s="11">
        <v>-0.14196010000000001</v>
      </c>
      <c r="BP640" s="11">
        <v>-8.3368899999999996E-2</v>
      </c>
      <c r="BQ640" s="11">
        <v>-0.1061401</v>
      </c>
      <c r="BR640" s="11">
        <v>-0.11731850000000001</v>
      </c>
      <c r="BS640" s="11">
        <v>-7.4390800000000007E-2</v>
      </c>
      <c r="BT640" s="11">
        <v>-4.0340399999999998E-2</v>
      </c>
      <c r="BU640" s="11">
        <v>3.2201399999999998E-2</v>
      </c>
      <c r="BV640" s="11">
        <v>8.1844299999999995E-2</v>
      </c>
      <c r="BW640" s="11">
        <v>0.11763709999999999</v>
      </c>
      <c r="BX640" s="11">
        <v>5.9036600000000002E-2</v>
      </c>
      <c r="BY640" s="11">
        <v>-0.13954430000000001</v>
      </c>
      <c r="BZ640" s="11">
        <v>-0.16247790000000001</v>
      </c>
      <c r="CA640" s="11">
        <v>-0.18955279999999999</v>
      </c>
      <c r="CB640" s="11">
        <v>-0.4087402</v>
      </c>
      <c r="CC640" s="11">
        <v>-0.37101840000000003</v>
      </c>
      <c r="CD640" s="11">
        <v>-0.29934339999999998</v>
      </c>
      <c r="CE640" s="11">
        <v>-0.2476507</v>
      </c>
      <c r="CF640" s="11">
        <v>-0.2035344</v>
      </c>
      <c r="CG640" s="11">
        <v>-0.16093560000000001</v>
      </c>
      <c r="CH640" s="11">
        <v>-0.14648939999999999</v>
      </c>
      <c r="CI640" s="11">
        <v>-3.0662600000000002E-2</v>
      </c>
      <c r="CJ640" s="11">
        <v>-1.09189E-2</v>
      </c>
      <c r="CK640" s="11">
        <v>-4.8072000000000002E-3</v>
      </c>
      <c r="CL640" s="11">
        <v>1.11638E-2</v>
      </c>
      <c r="CM640" s="11">
        <v>-4.9693500000000002E-2</v>
      </c>
      <c r="CN640" s="11">
        <v>6.9569000000000002E-3</v>
      </c>
      <c r="CO640" s="11">
        <v>-5.3534999999999998E-3</v>
      </c>
      <c r="CP640" s="11">
        <v>1.0541999999999999E-3</v>
      </c>
      <c r="CQ640" s="11">
        <v>4.5864099999999998E-2</v>
      </c>
      <c r="CR640" s="11">
        <v>8.5934300000000005E-2</v>
      </c>
      <c r="CS640" s="11">
        <v>0.15903210000000001</v>
      </c>
      <c r="CT640" s="11">
        <v>0.2047834</v>
      </c>
      <c r="CU640" s="11">
        <v>0.23039670000000001</v>
      </c>
      <c r="CV640" s="11">
        <v>0.1663866</v>
      </c>
      <c r="CW640" s="11">
        <v>-3.0849100000000001E-2</v>
      </c>
      <c r="CX640" s="11">
        <v>-5.6293999999999997E-2</v>
      </c>
      <c r="CY640" s="11">
        <v>-8.9621000000000006E-2</v>
      </c>
      <c r="CZ640" s="11">
        <v>9.4213099999999994E-2</v>
      </c>
      <c r="DA640" s="11">
        <v>8.27846E-2</v>
      </c>
      <c r="DB640" s="11">
        <v>7.4590600000000007E-2</v>
      </c>
      <c r="DC640" s="11">
        <v>6.6101199999999999E-2</v>
      </c>
      <c r="DD640" s="11">
        <v>5.5783899999999997E-2</v>
      </c>
      <c r="DE640" s="11">
        <v>5.0409200000000001E-2</v>
      </c>
      <c r="DF640" s="11">
        <v>5.0377999999999999E-2</v>
      </c>
      <c r="DG640" s="11">
        <v>5.1377600000000002E-2</v>
      </c>
      <c r="DH640" s="11">
        <v>5.0974999999999999E-2</v>
      </c>
      <c r="DI640" s="11">
        <v>5.4903300000000002E-2</v>
      </c>
      <c r="DJ640" s="11">
        <v>5.8724600000000002E-2</v>
      </c>
      <c r="DK640" s="11">
        <v>5.6094100000000001E-2</v>
      </c>
      <c r="DL640" s="11">
        <v>5.4914200000000003E-2</v>
      </c>
      <c r="DM640" s="11">
        <v>6.1274000000000002E-2</v>
      </c>
      <c r="DN640" s="11">
        <v>7.1965500000000002E-2</v>
      </c>
      <c r="DO640" s="11">
        <v>7.3109800000000003E-2</v>
      </c>
      <c r="DP640" s="11">
        <v>7.6769599999999993E-2</v>
      </c>
      <c r="DQ640" s="11">
        <v>7.7107599999999998E-2</v>
      </c>
      <c r="DR640" s="11">
        <v>7.4741699999999994E-2</v>
      </c>
      <c r="DS640" s="11">
        <v>6.85529E-2</v>
      </c>
      <c r="DT640" s="11">
        <v>6.5264199999999994E-2</v>
      </c>
      <c r="DU640" s="11">
        <v>6.6082000000000002E-2</v>
      </c>
      <c r="DV640" s="11">
        <v>6.4555199999999993E-2</v>
      </c>
      <c r="DW640" s="11">
        <v>6.0754200000000001E-2</v>
      </c>
      <c r="DX640" s="11">
        <v>1.021172</v>
      </c>
      <c r="DY640" s="11">
        <v>4.3085199999999997E-2</v>
      </c>
      <c r="DZ640" s="11">
        <v>6.6347000000000003E-2</v>
      </c>
      <c r="EA640" s="11">
        <v>60.312820000000002</v>
      </c>
      <c r="EB640" s="11">
        <v>60.595576999999999</v>
      </c>
      <c r="EC640" s="11">
        <v>59.661911000000003</v>
      </c>
      <c r="ED640" s="11">
        <v>59.101954999999997</v>
      </c>
      <c r="EE640" s="11">
        <v>58.522995000000002</v>
      </c>
      <c r="EF640" s="11">
        <v>58.223968999999997</v>
      </c>
      <c r="EG640" s="11">
        <v>58.081940000000003</v>
      </c>
      <c r="EH640" s="11">
        <v>59.753788</v>
      </c>
      <c r="EI640" s="11">
        <v>63.838222999999999</v>
      </c>
      <c r="EJ640" s="11">
        <v>67.498679999999993</v>
      </c>
      <c r="EK640" s="11">
        <v>70.395698999999993</v>
      </c>
      <c r="EL640" s="11">
        <v>72.276923999999994</v>
      </c>
      <c r="EM640" s="11">
        <v>72.862938</v>
      </c>
      <c r="EN640" s="11">
        <v>75.384192999999996</v>
      </c>
      <c r="EO640" s="11">
        <v>74.327194000000006</v>
      </c>
      <c r="EP640" s="11">
        <v>73.315871999999999</v>
      </c>
      <c r="EQ640" s="11">
        <v>71.352385999999996</v>
      </c>
      <c r="ER640" s="11">
        <v>68.360031000000006</v>
      </c>
      <c r="ES640" s="11">
        <v>65.119468999999995</v>
      </c>
      <c r="ET640" s="11">
        <v>63.006512000000001</v>
      </c>
      <c r="EU640" s="11">
        <v>61.424582999999998</v>
      </c>
      <c r="EV640" s="11">
        <v>60.250819999999997</v>
      </c>
      <c r="EW640" s="11">
        <v>59.510066999999999</v>
      </c>
      <c r="EX640" s="11">
        <v>59.424187000000003</v>
      </c>
      <c r="EY640" s="11">
        <v>0</v>
      </c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</row>
    <row r="641" spans="1:235" x14ac:dyDescent="0.2">
      <c r="A641" s="37" t="s">
        <v>112</v>
      </c>
      <c r="B641" t="s">
        <v>136</v>
      </c>
      <c r="C641" t="s">
        <v>0</v>
      </c>
      <c r="D641" t="s">
        <v>135</v>
      </c>
      <c r="E641" s="38" t="s">
        <v>220</v>
      </c>
      <c r="F641" t="s">
        <v>105</v>
      </c>
      <c r="G641" s="11">
        <v>15666</v>
      </c>
      <c r="H641" s="11">
        <v>6.7397879999999999</v>
      </c>
      <c r="I641" s="11">
        <v>6.0433640000000004</v>
      </c>
      <c r="J641" s="11">
        <v>5.5136289999999999</v>
      </c>
      <c r="K641" s="11">
        <v>5.2963490000000002</v>
      </c>
      <c r="L641" s="11">
        <v>5.3537470000000003</v>
      </c>
      <c r="M641" s="11">
        <v>5.5820400000000001</v>
      </c>
      <c r="N641" s="11">
        <v>6.0581480000000001</v>
      </c>
      <c r="O641" s="11">
        <v>6.940404</v>
      </c>
      <c r="P641" s="11">
        <v>7.158118</v>
      </c>
      <c r="Q641" s="11">
        <v>7.4369699999999996</v>
      </c>
      <c r="R641" s="11">
        <v>7.9665020000000002</v>
      </c>
      <c r="S641" s="11">
        <v>8.3535360000000001</v>
      </c>
      <c r="T641" s="11">
        <v>9.5459189999999996</v>
      </c>
      <c r="U641" s="11">
        <v>10.11382</v>
      </c>
      <c r="V641" s="11">
        <v>10.73268</v>
      </c>
      <c r="W641" s="11">
        <v>11.789009999999999</v>
      </c>
      <c r="X641" s="11">
        <v>12.425420000000001</v>
      </c>
      <c r="Y641" s="11">
        <v>13.07033</v>
      </c>
      <c r="Z641" s="11">
        <v>13.28487</v>
      </c>
      <c r="AA641" s="11">
        <v>13.1418</v>
      </c>
      <c r="AB641" s="11">
        <v>12.15752</v>
      </c>
      <c r="AC641" s="11">
        <v>10.86689</v>
      </c>
      <c r="AD641" s="11">
        <v>9.2584280000000003</v>
      </c>
      <c r="AE641" s="11">
        <v>7.8333449999999996</v>
      </c>
      <c r="AF641" s="11">
        <v>-1.1154170000000001</v>
      </c>
      <c r="AG641" s="11">
        <v>-1.101199</v>
      </c>
      <c r="AH641" s="11">
        <v>-1.1224559999999999</v>
      </c>
      <c r="AI641" s="11">
        <v>-0.98262559999999999</v>
      </c>
      <c r="AJ641" s="11">
        <v>-0.80891489999999999</v>
      </c>
      <c r="AK641" s="11">
        <v>-0.7252788</v>
      </c>
      <c r="AL641" s="11">
        <v>-0.80954490000000001</v>
      </c>
      <c r="AM641" s="11">
        <v>-0.55855589999999999</v>
      </c>
      <c r="AN641" s="11">
        <v>-0.41970800000000003</v>
      </c>
      <c r="AO641" s="11">
        <v>-0.42199940000000002</v>
      </c>
      <c r="AP641" s="11">
        <v>-0.28484749999999998</v>
      </c>
      <c r="AQ641" s="11">
        <v>-0.51652149999999997</v>
      </c>
      <c r="AR641" s="11">
        <v>-0.2247555</v>
      </c>
      <c r="AS641" s="11">
        <v>-0.42155409999999999</v>
      </c>
      <c r="AT641" s="11">
        <v>-0.51410270000000002</v>
      </c>
      <c r="AU641" s="11">
        <v>-0.28985430000000001</v>
      </c>
      <c r="AV641" s="11">
        <v>-9.6194000000000002E-2</v>
      </c>
      <c r="AW641" s="11">
        <v>-1.7818400000000002E-2</v>
      </c>
      <c r="AX641" s="11">
        <v>5.44293E-2</v>
      </c>
      <c r="AY641" s="11">
        <v>0.23308809999999999</v>
      </c>
      <c r="AZ641" s="11">
        <v>0.19075120000000001</v>
      </c>
      <c r="BA641" s="11">
        <v>-0.29107060000000001</v>
      </c>
      <c r="BB641" s="11">
        <v>-0.60131820000000002</v>
      </c>
      <c r="BC641" s="11">
        <v>-0.60910560000000002</v>
      </c>
      <c r="BD641" s="11">
        <v>-0.74592290000000006</v>
      </c>
      <c r="BE641" s="11">
        <v>-0.7703409</v>
      </c>
      <c r="BF641" s="11">
        <v>-0.83409149999999999</v>
      </c>
      <c r="BG641" s="11">
        <v>-0.72613360000000005</v>
      </c>
      <c r="BH641" s="11">
        <v>-0.58281260000000001</v>
      </c>
      <c r="BI641" s="11">
        <v>-0.51720200000000005</v>
      </c>
      <c r="BJ641" s="11">
        <v>-0.59631440000000002</v>
      </c>
      <c r="BK641" s="11">
        <v>-0.34121459999999998</v>
      </c>
      <c r="BL641" s="11">
        <v>-0.1939834</v>
      </c>
      <c r="BM641" s="11">
        <v>-0.16539239999999999</v>
      </c>
      <c r="BN641" s="11">
        <v>9.5916000000000005E-3</v>
      </c>
      <c r="BO641" s="11">
        <v>-0.24254400000000001</v>
      </c>
      <c r="BP641" s="11">
        <v>6.3290700000000005E-2</v>
      </c>
      <c r="BQ641" s="11">
        <v>-9.3305700000000005E-2</v>
      </c>
      <c r="BR641" s="11">
        <v>-0.15058659999999999</v>
      </c>
      <c r="BS641" s="11">
        <v>5.5268699999999997E-2</v>
      </c>
      <c r="BT641" s="11">
        <v>0.2606058</v>
      </c>
      <c r="BU641" s="11">
        <v>0.31956469999999998</v>
      </c>
      <c r="BV641" s="11">
        <v>0.39838390000000001</v>
      </c>
      <c r="BW641" s="11">
        <v>0.53273429999999999</v>
      </c>
      <c r="BX641" s="11">
        <v>0.48870249999999998</v>
      </c>
      <c r="BY641" s="11">
        <v>2.49073E-2</v>
      </c>
      <c r="BZ641" s="11">
        <v>-0.31709680000000001</v>
      </c>
      <c r="CA641" s="11">
        <v>-0.35383490000000001</v>
      </c>
      <c r="CB641" s="11">
        <v>-0.37642920000000002</v>
      </c>
      <c r="CC641" s="11">
        <v>-0.43948280000000001</v>
      </c>
      <c r="CD641" s="11">
        <v>-0.54572730000000003</v>
      </c>
      <c r="CE641" s="11">
        <v>-0.46964159999999999</v>
      </c>
      <c r="CF641" s="11">
        <v>-0.35671029999999998</v>
      </c>
      <c r="CG641" s="11">
        <v>-0.30912519999999999</v>
      </c>
      <c r="CH641" s="11">
        <v>-0.38308389999999998</v>
      </c>
      <c r="CI641" s="11">
        <v>-0.1238732</v>
      </c>
      <c r="CJ641" s="11">
        <v>3.1741100000000001E-2</v>
      </c>
      <c r="CK641" s="11">
        <v>9.1214500000000004E-2</v>
      </c>
      <c r="CL641" s="11">
        <v>0.30403069999999999</v>
      </c>
      <c r="CM641" s="11">
        <v>3.1433599999999999E-2</v>
      </c>
      <c r="CN641" s="11">
        <v>0.35133690000000001</v>
      </c>
      <c r="CO641" s="11">
        <v>0.23494280000000001</v>
      </c>
      <c r="CP641" s="11">
        <v>0.21292949999999999</v>
      </c>
      <c r="CQ641" s="11">
        <v>0.40039170000000002</v>
      </c>
      <c r="CR641" s="11">
        <v>0.6174056</v>
      </c>
      <c r="CS641" s="11">
        <v>0.65694779999999997</v>
      </c>
      <c r="CT641" s="11">
        <v>0.74233850000000001</v>
      </c>
      <c r="CU641" s="11">
        <v>0.83238040000000002</v>
      </c>
      <c r="CV641" s="11">
        <v>0.78665379999999996</v>
      </c>
      <c r="CW641" s="11">
        <v>0.3408852</v>
      </c>
      <c r="CX641" s="11">
        <v>-3.2875399999999999E-2</v>
      </c>
      <c r="CY641" s="11">
        <v>-9.8564200000000005E-2</v>
      </c>
      <c r="CZ641" s="11">
        <v>0.22463630000000001</v>
      </c>
      <c r="DA641" s="11">
        <v>0.2011474</v>
      </c>
      <c r="DB641" s="11">
        <v>0.175313</v>
      </c>
      <c r="DC641" s="11">
        <v>0.15593599999999999</v>
      </c>
      <c r="DD641" s="11">
        <v>0.13746040000000001</v>
      </c>
      <c r="DE641" s="11">
        <v>0.12650169999999999</v>
      </c>
      <c r="DF641" s="11">
        <v>0.1296349</v>
      </c>
      <c r="DG641" s="11">
        <v>0.1321341</v>
      </c>
      <c r="DH641" s="11">
        <v>0.13723079999999999</v>
      </c>
      <c r="DI641" s="11">
        <v>0.15600600000000001</v>
      </c>
      <c r="DJ641" s="11">
        <v>0.17900630000000001</v>
      </c>
      <c r="DK641" s="11">
        <v>0.16656650000000001</v>
      </c>
      <c r="DL641" s="11">
        <v>0.17511959999999999</v>
      </c>
      <c r="DM641" s="11">
        <v>0.19956090000000001</v>
      </c>
      <c r="DN641" s="11">
        <v>0.22100210000000001</v>
      </c>
      <c r="DO641" s="11">
        <v>0.2098199</v>
      </c>
      <c r="DP641" s="11">
        <v>0.2169189</v>
      </c>
      <c r="DQ641" s="11">
        <v>0.2051143</v>
      </c>
      <c r="DR641" s="11">
        <v>0.20910960000000001</v>
      </c>
      <c r="DS641" s="11">
        <v>0.1821719</v>
      </c>
      <c r="DT641" s="11">
        <v>0.18114150000000001</v>
      </c>
      <c r="DU641" s="11">
        <v>0.19210089999999999</v>
      </c>
      <c r="DV641" s="11">
        <v>0.17279439999999999</v>
      </c>
      <c r="DW641" s="11">
        <v>0.15519359999999999</v>
      </c>
      <c r="DX641" s="11">
        <v>3.0509689999999998</v>
      </c>
      <c r="DY641" s="11">
        <v>0.13300290000000001</v>
      </c>
      <c r="DZ641" s="11">
        <v>0.21062330000000001</v>
      </c>
      <c r="EA641" s="11">
        <v>63.075767999999997</v>
      </c>
      <c r="EB641" s="11">
        <v>64.147239999999996</v>
      </c>
      <c r="EC641" s="11">
        <v>62.942901999999997</v>
      </c>
      <c r="ED641" s="11">
        <v>62.178561999999999</v>
      </c>
      <c r="EE641" s="11">
        <v>61.841461000000002</v>
      </c>
      <c r="EF641" s="11">
        <v>61.356265999999998</v>
      </c>
      <c r="EG641" s="11">
        <v>61.356265999999998</v>
      </c>
      <c r="EH641" s="11">
        <v>62.013812999999999</v>
      </c>
      <c r="EI641" s="11">
        <v>66.048575999999997</v>
      </c>
      <c r="EJ641" s="11">
        <v>70.517448000000002</v>
      </c>
      <c r="EK641" s="11">
        <v>71.378601000000003</v>
      </c>
      <c r="EL641" s="11">
        <v>72.204070999999999</v>
      </c>
      <c r="EM641" s="11">
        <v>72.091262999999998</v>
      </c>
      <c r="EN641" s="11">
        <v>75.503174000000001</v>
      </c>
      <c r="EO641" s="11">
        <v>73.764274999999998</v>
      </c>
      <c r="EP641" s="11">
        <v>74.214775000000003</v>
      </c>
      <c r="EQ641" s="11">
        <v>73.136725999999996</v>
      </c>
      <c r="ER641" s="11">
        <v>71.616577000000007</v>
      </c>
      <c r="ES641" s="11">
        <v>66.982490999999996</v>
      </c>
      <c r="ET641" s="11">
        <v>64.069457999999997</v>
      </c>
      <c r="EU641" s="11">
        <v>63.349921999999999</v>
      </c>
      <c r="EV641" s="11">
        <v>62.251587000000001</v>
      </c>
      <c r="EW641" s="11">
        <v>61.906886999999998</v>
      </c>
      <c r="EX641" s="11">
        <v>61.775706999999997</v>
      </c>
      <c r="EY641" s="11">
        <v>0</v>
      </c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HY641" s="37"/>
    </row>
    <row r="642" spans="1:235" x14ac:dyDescent="0.2">
      <c r="A642" t="s">
        <v>112</v>
      </c>
      <c r="B642" t="s">
        <v>136</v>
      </c>
      <c r="C642" t="s">
        <v>0</v>
      </c>
      <c r="D642" t="s">
        <v>135</v>
      </c>
      <c r="E642" s="38" t="s">
        <v>220</v>
      </c>
      <c r="F642" t="s">
        <v>106</v>
      </c>
      <c r="G642" s="11">
        <v>9837</v>
      </c>
      <c r="H642" s="11">
        <v>3.7446459999999999</v>
      </c>
      <c r="I642" s="11">
        <v>3.3620459999999999</v>
      </c>
      <c r="J642" s="11">
        <v>3.1911350000000001</v>
      </c>
      <c r="K642" s="11">
        <v>3.1061779999999999</v>
      </c>
      <c r="L642" s="11">
        <v>2.974078</v>
      </c>
      <c r="M642" s="11">
        <v>3.15611</v>
      </c>
      <c r="N642" s="11">
        <v>3.4985529999999998</v>
      </c>
      <c r="O642" s="11">
        <v>4.0119949999999998</v>
      </c>
      <c r="P642" s="11">
        <v>4.170337</v>
      </c>
      <c r="Q642" s="11">
        <v>4.2992249999999999</v>
      </c>
      <c r="R642" s="11">
        <v>4.513471</v>
      </c>
      <c r="S642" s="11">
        <v>4.6172019999999998</v>
      </c>
      <c r="T642" s="11">
        <v>4.9777279999999999</v>
      </c>
      <c r="U642" s="11">
        <v>5.0298610000000004</v>
      </c>
      <c r="V642" s="11">
        <v>5.1226000000000003</v>
      </c>
      <c r="W642" s="11">
        <v>5.4703359999999996</v>
      </c>
      <c r="X642" s="11">
        <v>5.7530749999999999</v>
      </c>
      <c r="Y642" s="11">
        <v>6.2780950000000004</v>
      </c>
      <c r="Z642" s="11">
        <v>6.7406030000000001</v>
      </c>
      <c r="AA642" s="11">
        <v>6.8721560000000004</v>
      </c>
      <c r="AB642" s="11">
        <v>6.4724500000000003</v>
      </c>
      <c r="AC642" s="11">
        <v>5.8909050000000001</v>
      </c>
      <c r="AD642" s="11">
        <v>5.1435510000000004</v>
      </c>
      <c r="AE642" s="11">
        <v>4.3468749999999998</v>
      </c>
      <c r="AF642" s="11">
        <v>-0.64165209999999995</v>
      </c>
      <c r="AG642" s="11">
        <v>-0.60098189999999996</v>
      </c>
      <c r="AH642" s="11">
        <v>-0.51280809999999999</v>
      </c>
      <c r="AI642" s="11">
        <v>-0.410298</v>
      </c>
      <c r="AJ642" s="11">
        <v>-0.46942339999999999</v>
      </c>
      <c r="AK642" s="11">
        <v>-0.41002470000000002</v>
      </c>
      <c r="AL642" s="11">
        <v>-0.45141710000000002</v>
      </c>
      <c r="AM642" s="11">
        <v>-0.38753169999999998</v>
      </c>
      <c r="AN642" s="11">
        <v>-0.2884177</v>
      </c>
      <c r="AO642" s="11">
        <v>-0.33210469999999997</v>
      </c>
      <c r="AP642" s="11">
        <v>-0.25813659999999999</v>
      </c>
      <c r="AQ642" s="11">
        <v>-0.38251269999999998</v>
      </c>
      <c r="AR642" s="11">
        <v>-0.226851</v>
      </c>
      <c r="AS642" s="11">
        <v>-0.3163859</v>
      </c>
      <c r="AT642" s="11">
        <v>-0.3286212</v>
      </c>
      <c r="AU642" s="11">
        <v>-0.25905400000000001</v>
      </c>
      <c r="AV642" s="11">
        <v>-0.1756962</v>
      </c>
      <c r="AW642" s="11">
        <v>-9.9661200000000005E-2</v>
      </c>
      <c r="AX642" s="11">
        <v>-5.5635499999999997E-2</v>
      </c>
      <c r="AY642" s="11">
        <v>4.4632100000000001E-2</v>
      </c>
      <c r="AZ642" s="11">
        <v>1.7924099999999998E-2</v>
      </c>
      <c r="BA642" s="11">
        <v>-0.22558819999999999</v>
      </c>
      <c r="BB642" s="11">
        <v>-0.31208409999999998</v>
      </c>
      <c r="BC642" s="11">
        <v>-0.3279743</v>
      </c>
      <c r="BD642" s="11">
        <v>-0.41292679999999998</v>
      </c>
      <c r="BE642" s="11">
        <v>-0.40630149999999998</v>
      </c>
      <c r="BF642" s="11">
        <v>-0.33344370000000001</v>
      </c>
      <c r="BG642" s="11">
        <v>-0.25303900000000001</v>
      </c>
      <c r="BH642" s="11">
        <v>-0.33021159999999999</v>
      </c>
      <c r="BI642" s="11">
        <v>-0.27241579999999999</v>
      </c>
      <c r="BJ642" s="11">
        <v>-0.31218400000000002</v>
      </c>
      <c r="BK642" s="11">
        <v>-0.23716970000000001</v>
      </c>
      <c r="BL642" s="11">
        <v>-0.14508960000000001</v>
      </c>
      <c r="BM642" s="11">
        <v>-0.1533138</v>
      </c>
      <c r="BN642" s="11">
        <v>-6.8174200000000004E-2</v>
      </c>
      <c r="BO642" s="11">
        <v>-0.2032988</v>
      </c>
      <c r="BP642" s="11">
        <v>-6.4359799999999995E-2</v>
      </c>
      <c r="BQ642" s="11">
        <v>-0.1240506</v>
      </c>
      <c r="BR642" s="11">
        <v>-0.13521730000000001</v>
      </c>
      <c r="BS642" s="11">
        <v>-5.2936900000000002E-2</v>
      </c>
      <c r="BT642" s="11">
        <v>4.3563200000000003E-2</v>
      </c>
      <c r="BU642" s="11">
        <v>8.6844400000000002E-2</v>
      </c>
      <c r="BV642" s="11">
        <v>0.13812669999999999</v>
      </c>
      <c r="BW642" s="11">
        <v>0.22550519999999999</v>
      </c>
      <c r="BX642" s="11">
        <v>0.18693580000000001</v>
      </c>
      <c r="BY642" s="11">
        <v>-5.2443799999999999E-2</v>
      </c>
      <c r="BZ642" s="11">
        <v>-0.13808680000000001</v>
      </c>
      <c r="CA642" s="11">
        <v>-0.18072360000000001</v>
      </c>
      <c r="CB642" s="11">
        <v>-0.18420139999999999</v>
      </c>
      <c r="CC642" s="11">
        <v>-0.21162110000000001</v>
      </c>
      <c r="CD642" s="11">
        <v>-0.1540793</v>
      </c>
      <c r="CE642" s="11">
        <v>-9.5780000000000004E-2</v>
      </c>
      <c r="CF642" s="11">
        <v>-0.1909998</v>
      </c>
      <c r="CG642" s="11">
        <v>-0.13480690000000001</v>
      </c>
      <c r="CH642" s="11">
        <v>-0.17295089999999999</v>
      </c>
      <c r="CI642" s="11">
        <v>-8.6807599999999999E-2</v>
      </c>
      <c r="CJ642" s="11">
        <v>-1.7616000000000001E-3</v>
      </c>
      <c r="CK642" s="11">
        <v>2.5477099999999999E-2</v>
      </c>
      <c r="CL642" s="11">
        <v>0.1217883</v>
      </c>
      <c r="CM642" s="11">
        <v>-2.4084899999999999E-2</v>
      </c>
      <c r="CN642" s="11">
        <v>9.8131499999999997E-2</v>
      </c>
      <c r="CO642" s="11">
        <v>6.8284700000000004E-2</v>
      </c>
      <c r="CP642" s="11">
        <v>5.8186700000000001E-2</v>
      </c>
      <c r="CQ642" s="11">
        <v>0.15318019999999999</v>
      </c>
      <c r="CR642" s="11">
        <v>0.26282260000000002</v>
      </c>
      <c r="CS642" s="11">
        <v>0.27334999999999998</v>
      </c>
      <c r="CT642" s="11">
        <v>0.33188889999999999</v>
      </c>
      <c r="CU642" s="11">
        <v>0.40637830000000003</v>
      </c>
      <c r="CV642" s="11">
        <v>0.35594740000000002</v>
      </c>
      <c r="CW642" s="11">
        <v>0.12070060000000001</v>
      </c>
      <c r="CX642" s="11">
        <v>3.5910600000000001E-2</v>
      </c>
      <c r="CY642" s="11">
        <v>-3.34729E-2</v>
      </c>
      <c r="CZ642" s="11">
        <v>0.13905509999999999</v>
      </c>
      <c r="DA642" s="11">
        <v>0.1183573</v>
      </c>
      <c r="DB642" s="11">
        <v>0.1090458</v>
      </c>
      <c r="DC642" s="11">
        <v>9.5606700000000003E-2</v>
      </c>
      <c r="DD642" s="11">
        <v>8.4634799999999996E-2</v>
      </c>
      <c r="DE642" s="11">
        <v>8.3660300000000007E-2</v>
      </c>
      <c r="DF642" s="11">
        <v>8.4647700000000006E-2</v>
      </c>
      <c r="DG642" s="11">
        <v>9.1413599999999998E-2</v>
      </c>
      <c r="DH642" s="11">
        <v>8.7137300000000001E-2</v>
      </c>
      <c r="DI642" s="11">
        <v>0.10869719999999999</v>
      </c>
      <c r="DJ642" s="11">
        <v>0.11548899999999999</v>
      </c>
      <c r="DK642" s="11">
        <v>0.1089543</v>
      </c>
      <c r="DL642" s="11">
        <v>9.8787700000000006E-2</v>
      </c>
      <c r="DM642" s="11">
        <v>0.11693149999999999</v>
      </c>
      <c r="DN642" s="11">
        <v>0.1175813</v>
      </c>
      <c r="DO642" s="11">
        <v>0.12531030000000001</v>
      </c>
      <c r="DP642" s="11">
        <v>0.13330030000000001</v>
      </c>
      <c r="DQ642" s="11">
        <v>0.1133874</v>
      </c>
      <c r="DR642" s="11">
        <v>0.1177991</v>
      </c>
      <c r="DS642" s="11">
        <v>0.10996300000000001</v>
      </c>
      <c r="DT642" s="11">
        <v>0.1027518</v>
      </c>
      <c r="DU642" s="11">
        <v>0.10526430000000001</v>
      </c>
      <c r="DV642" s="11">
        <v>0.1057829</v>
      </c>
      <c r="DW642" s="11">
        <v>8.9522099999999993E-2</v>
      </c>
      <c r="DX642" s="11">
        <v>1.768133</v>
      </c>
      <c r="DY642" s="11">
        <v>7.78417E-2</v>
      </c>
      <c r="DZ642" s="11">
        <v>0.1203605</v>
      </c>
      <c r="EA642" s="11">
        <v>63.366275999999999</v>
      </c>
      <c r="EB642" s="11">
        <v>64.226264999999998</v>
      </c>
      <c r="EC642" s="11">
        <v>63.224269999999997</v>
      </c>
      <c r="ED642" s="11">
        <v>62.579543999999999</v>
      </c>
      <c r="EE642" s="11">
        <v>62.362816000000002</v>
      </c>
      <c r="EF642" s="11">
        <v>61.875602999999998</v>
      </c>
      <c r="EG642" s="11">
        <v>61.875602999999998</v>
      </c>
      <c r="EH642" s="11">
        <v>61.920245999999999</v>
      </c>
      <c r="EI642" s="11">
        <v>64.715255999999997</v>
      </c>
      <c r="EJ642" s="11">
        <v>68.209075999999996</v>
      </c>
      <c r="EK642" s="11">
        <v>67.479979999999998</v>
      </c>
      <c r="EL642" s="11">
        <v>67.695976000000002</v>
      </c>
      <c r="EM642" s="11">
        <v>67.769752999999994</v>
      </c>
      <c r="EN642" s="11">
        <v>71.183921999999995</v>
      </c>
      <c r="EO642" s="11">
        <v>70.163696000000002</v>
      </c>
      <c r="EP642" s="11">
        <v>70.466362000000004</v>
      </c>
      <c r="EQ642" s="11">
        <v>69.778137000000001</v>
      </c>
      <c r="ER642" s="11">
        <v>67.920249999999996</v>
      </c>
      <c r="ES642" s="11">
        <v>64.717986999999994</v>
      </c>
      <c r="ET642" s="11">
        <v>62.664433000000002</v>
      </c>
      <c r="EU642" s="11">
        <v>62.504086000000001</v>
      </c>
      <c r="EV642" s="11">
        <v>62.069588000000003</v>
      </c>
      <c r="EW642" s="11">
        <v>61.662230999999998</v>
      </c>
      <c r="EX642" s="11">
        <v>61.798889000000003</v>
      </c>
      <c r="EY642" s="11">
        <v>0</v>
      </c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</row>
    <row r="643" spans="1:235" x14ac:dyDescent="0.2">
      <c r="A643" t="s">
        <v>112</v>
      </c>
      <c r="B643" t="s">
        <v>136</v>
      </c>
      <c r="C643" t="s">
        <v>0</v>
      </c>
      <c r="D643" t="s">
        <v>135</v>
      </c>
      <c r="E643" s="38" t="s">
        <v>220</v>
      </c>
      <c r="F643" t="s">
        <v>107</v>
      </c>
      <c r="G643" s="11">
        <v>5829</v>
      </c>
      <c r="H643" s="11">
        <v>2.8100520000000002</v>
      </c>
      <c r="I643" s="11">
        <v>2.5546150000000001</v>
      </c>
      <c r="J643" s="11">
        <v>2.3660350000000001</v>
      </c>
      <c r="K643" s="11">
        <v>2.2872680000000001</v>
      </c>
      <c r="L643" s="11">
        <v>2.355413</v>
      </c>
      <c r="M643" s="11">
        <v>2.4420540000000002</v>
      </c>
      <c r="N643" s="11">
        <v>2.5626630000000001</v>
      </c>
      <c r="O643" s="11">
        <v>2.8747569999999998</v>
      </c>
      <c r="P643" s="11">
        <v>2.955022</v>
      </c>
      <c r="Q643" s="11">
        <v>3.0694080000000001</v>
      </c>
      <c r="R643" s="11">
        <v>3.385024</v>
      </c>
      <c r="S643" s="11">
        <v>3.6964730000000001</v>
      </c>
      <c r="T643" s="11">
        <v>4.5049299999999999</v>
      </c>
      <c r="U643" s="11">
        <v>5.0560590000000003</v>
      </c>
      <c r="V643" s="11">
        <v>5.6058709999999996</v>
      </c>
      <c r="W643" s="11">
        <v>6.2940149999999999</v>
      </c>
      <c r="X643" s="11">
        <v>6.651535</v>
      </c>
      <c r="Y643" s="11">
        <v>6.7927010000000001</v>
      </c>
      <c r="Z643" s="11">
        <v>6.5352069999999998</v>
      </c>
      <c r="AA643" s="11">
        <v>6.2482490000000004</v>
      </c>
      <c r="AB643" s="11">
        <v>5.6334739999999996</v>
      </c>
      <c r="AC643" s="11">
        <v>4.8901409999999998</v>
      </c>
      <c r="AD643" s="11">
        <v>4.11639</v>
      </c>
      <c r="AE643" s="11">
        <v>3.4767420000000002</v>
      </c>
      <c r="AF643" s="11">
        <v>-0.69685019999999998</v>
      </c>
      <c r="AG643" s="11">
        <v>-0.65488849999999998</v>
      </c>
      <c r="AH643" s="11">
        <v>-0.59363469999999996</v>
      </c>
      <c r="AI643" s="11">
        <v>-0.49796770000000001</v>
      </c>
      <c r="AJ643" s="11">
        <v>-0.38093870000000002</v>
      </c>
      <c r="AK643" s="11">
        <v>-0.32177610000000001</v>
      </c>
      <c r="AL643" s="11">
        <v>-0.37542379999999997</v>
      </c>
      <c r="AM643" s="11">
        <v>-0.24759200000000001</v>
      </c>
      <c r="AN643" s="11">
        <v>-0.1825456</v>
      </c>
      <c r="AO643" s="11">
        <v>-0.18870319999999999</v>
      </c>
      <c r="AP643" s="11">
        <v>-0.1254381</v>
      </c>
      <c r="AQ643" s="11">
        <v>-0.2112639</v>
      </c>
      <c r="AR643" s="11">
        <v>-9.6798400000000007E-2</v>
      </c>
      <c r="AS643" s="11">
        <v>-0.18642339999999999</v>
      </c>
      <c r="AT643" s="11">
        <v>-0.2445396</v>
      </c>
      <c r="AU643" s="11">
        <v>-0.12456979999999999</v>
      </c>
      <c r="AV643" s="11">
        <v>-1.6575699999999999E-2</v>
      </c>
      <c r="AW643" s="11">
        <v>2.8236600000000001E-2</v>
      </c>
      <c r="AX643" s="11">
        <v>4.9807999999999998E-2</v>
      </c>
      <c r="AY643" s="11">
        <v>0.11755790000000001</v>
      </c>
      <c r="AZ643" s="11">
        <v>8.4011299999999997E-2</v>
      </c>
      <c r="BA643" s="11">
        <v>-0.18342149999999999</v>
      </c>
      <c r="BB643" s="11">
        <v>-0.32375599999999999</v>
      </c>
      <c r="BC643" s="11">
        <v>-0.31540570000000001</v>
      </c>
      <c r="BD643" s="11">
        <v>-0.52432009999999996</v>
      </c>
      <c r="BE643" s="11">
        <v>-0.49660120000000002</v>
      </c>
      <c r="BF643" s="11">
        <v>-0.4624046</v>
      </c>
      <c r="BG643" s="11">
        <v>-0.38084770000000001</v>
      </c>
      <c r="BH643" s="11">
        <v>-0.28171980000000002</v>
      </c>
      <c r="BI643" s="11">
        <v>-0.23327110000000001</v>
      </c>
      <c r="BJ643" s="11">
        <v>-0.28535100000000002</v>
      </c>
      <c r="BK643" s="11">
        <v>-0.1614083</v>
      </c>
      <c r="BL643" s="11">
        <v>-8.5110599999999995E-2</v>
      </c>
      <c r="BM643" s="11">
        <v>-8.4161399999999997E-2</v>
      </c>
      <c r="BN643" s="11">
        <v>4.9217999999999996E-3</v>
      </c>
      <c r="BO643" s="11">
        <v>-8.5838100000000001E-2</v>
      </c>
      <c r="BP643" s="11">
        <v>5.3747900000000001E-2</v>
      </c>
      <c r="BQ643" s="11">
        <v>-1.17968E-2</v>
      </c>
      <c r="BR643" s="11">
        <v>-3.6507499999999998E-2</v>
      </c>
      <c r="BS643" s="11">
        <v>6.41206E-2</v>
      </c>
      <c r="BT643" s="11">
        <v>0.17571200000000001</v>
      </c>
      <c r="BU643" s="11">
        <v>0.2138813</v>
      </c>
      <c r="BV643" s="11">
        <v>0.23535970000000001</v>
      </c>
      <c r="BW643" s="11">
        <v>0.2723178</v>
      </c>
      <c r="BX643" s="11">
        <v>0.23908879999999999</v>
      </c>
      <c r="BY643" s="11">
        <v>-1.76907E-2</v>
      </c>
      <c r="BZ643" s="11">
        <v>-0.1852714</v>
      </c>
      <c r="CA643" s="11">
        <v>-0.18936210000000001</v>
      </c>
      <c r="CB643" s="11">
        <v>-0.35178999999999999</v>
      </c>
      <c r="CC643" s="11">
        <v>-0.3383138</v>
      </c>
      <c r="CD643" s="11">
        <v>-0.33117459999999999</v>
      </c>
      <c r="CE643" s="11">
        <v>-0.2637275</v>
      </c>
      <c r="CF643" s="11">
        <v>-0.18250089999999999</v>
      </c>
      <c r="CG643" s="11">
        <v>-0.14476620000000001</v>
      </c>
      <c r="CH643" s="11">
        <v>-0.19527829999999999</v>
      </c>
      <c r="CI643" s="11">
        <v>-7.5224600000000003E-2</v>
      </c>
      <c r="CJ643" s="11">
        <v>1.2324399999999999E-2</v>
      </c>
      <c r="CK643" s="11">
        <v>2.03804E-2</v>
      </c>
      <c r="CL643" s="11">
        <v>0.1352816</v>
      </c>
      <c r="CM643" s="11">
        <v>3.9587700000000003E-2</v>
      </c>
      <c r="CN643" s="11">
        <v>0.20429420000000001</v>
      </c>
      <c r="CO643" s="11">
        <v>0.16282969999999999</v>
      </c>
      <c r="CP643" s="11">
        <v>0.1715247</v>
      </c>
      <c r="CQ643" s="11">
        <v>0.25281100000000001</v>
      </c>
      <c r="CR643" s="11">
        <v>0.36799969999999999</v>
      </c>
      <c r="CS643" s="11">
        <v>0.39952589999999999</v>
      </c>
      <c r="CT643" s="11">
        <v>0.42091139999999999</v>
      </c>
      <c r="CU643" s="11">
        <v>0.42707780000000001</v>
      </c>
      <c r="CV643" s="11">
        <v>0.39416620000000002</v>
      </c>
      <c r="CW643" s="11">
        <v>0.14804</v>
      </c>
      <c r="CX643" s="11">
        <v>-4.6786700000000001E-2</v>
      </c>
      <c r="CY643" s="11">
        <v>-6.33185E-2</v>
      </c>
      <c r="CZ643" s="11">
        <v>0.1048909</v>
      </c>
      <c r="DA643" s="11">
        <v>9.6231899999999995E-2</v>
      </c>
      <c r="DB643" s="11">
        <v>7.9782199999999998E-2</v>
      </c>
      <c r="DC643" s="11">
        <v>7.1204000000000003E-2</v>
      </c>
      <c r="DD643" s="11">
        <v>6.0320800000000001E-2</v>
      </c>
      <c r="DE643" s="11">
        <v>5.3807199999999999E-2</v>
      </c>
      <c r="DF643" s="11">
        <v>5.4760299999999998E-2</v>
      </c>
      <c r="DG643" s="11">
        <v>5.2395999999999998E-2</v>
      </c>
      <c r="DH643" s="11">
        <v>5.9236299999999999E-2</v>
      </c>
      <c r="DI643" s="11">
        <v>6.35569E-2</v>
      </c>
      <c r="DJ643" s="11">
        <v>7.9253199999999996E-2</v>
      </c>
      <c r="DK643" s="11">
        <v>7.6253399999999999E-2</v>
      </c>
      <c r="DL643" s="11">
        <v>9.1525599999999999E-2</v>
      </c>
      <c r="DM643" s="11">
        <v>0.10616539999999999</v>
      </c>
      <c r="DN643" s="11">
        <v>0.12647459999999999</v>
      </c>
      <c r="DO643" s="11">
        <v>0.1147156</v>
      </c>
      <c r="DP643" s="11">
        <v>0.1169026</v>
      </c>
      <c r="DQ643" s="11">
        <v>0.1128639</v>
      </c>
      <c r="DR643" s="11">
        <v>0.1128074</v>
      </c>
      <c r="DS643" s="11">
        <v>9.4087400000000002E-2</v>
      </c>
      <c r="DT643" s="11">
        <v>9.42804E-2</v>
      </c>
      <c r="DU643" s="11">
        <v>0.1007571</v>
      </c>
      <c r="DV643" s="11">
        <v>8.4192699999999995E-2</v>
      </c>
      <c r="DW643" s="11">
        <v>7.6629100000000006E-2</v>
      </c>
      <c r="DX643" s="11">
        <v>1.4168289999999999</v>
      </c>
      <c r="DY643" s="11">
        <v>6.0625100000000001E-2</v>
      </c>
      <c r="DZ643" s="11">
        <v>0.1000989</v>
      </c>
      <c r="EA643" s="11">
        <v>62.579875999999999</v>
      </c>
      <c r="EB643" s="11">
        <v>64.012343999999999</v>
      </c>
      <c r="EC643" s="11">
        <v>62.462612</v>
      </c>
      <c r="ED643" s="11">
        <v>61.494095000000002</v>
      </c>
      <c r="EE643" s="11">
        <v>60.951518999999998</v>
      </c>
      <c r="EF643" s="11">
        <v>60.469768999999999</v>
      </c>
      <c r="EG643" s="11">
        <v>60.469768999999999</v>
      </c>
      <c r="EH643" s="11">
        <v>62.173523000000003</v>
      </c>
      <c r="EI643" s="11">
        <v>68.324509000000006</v>
      </c>
      <c r="EJ643" s="11">
        <v>74.457779000000002</v>
      </c>
      <c r="EK643" s="11">
        <v>78.033455000000004</v>
      </c>
      <c r="EL643" s="11">
        <v>79.899283999999994</v>
      </c>
      <c r="EM643" s="11">
        <v>79.467979</v>
      </c>
      <c r="EN643" s="11">
        <v>82.87603</v>
      </c>
      <c r="EO643" s="11">
        <v>79.910377999999994</v>
      </c>
      <c r="EP643" s="11">
        <v>80.613235000000003</v>
      </c>
      <c r="EQ643" s="11">
        <v>78.869765999999998</v>
      </c>
      <c r="ER643" s="11">
        <v>77.926117000000005</v>
      </c>
      <c r="ES643" s="11">
        <v>70.847945999999993</v>
      </c>
      <c r="ET643" s="11">
        <v>66.467796000000007</v>
      </c>
      <c r="EU643" s="11">
        <v>64.793739000000002</v>
      </c>
      <c r="EV643" s="11">
        <v>62.562255999999998</v>
      </c>
      <c r="EW643" s="11">
        <v>62.324508999999999</v>
      </c>
      <c r="EX643" s="11">
        <v>61.736136999999999</v>
      </c>
      <c r="EY643" s="11">
        <v>0</v>
      </c>
      <c r="EZ643" s="11"/>
      <c r="FA643" s="11"/>
      <c r="FB643" s="11"/>
      <c r="FC643" s="11"/>
      <c r="FD643" s="11"/>
      <c r="FE643" s="11"/>
      <c r="FF643" s="11"/>
      <c r="FG643" s="11"/>
      <c r="FH643" s="11"/>
      <c r="FI643" s="11"/>
      <c r="FJ643" s="11"/>
      <c r="FK643" s="11"/>
      <c r="FL643" s="11"/>
      <c r="FM643" s="11"/>
      <c r="FN643" s="11"/>
      <c r="FO643" s="11"/>
      <c r="FP643" s="11"/>
      <c r="FQ643" s="11"/>
      <c r="FR643" s="11"/>
      <c r="FS643" s="11"/>
      <c r="FT643" s="11"/>
      <c r="FU643" s="11"/>
      <c r="FV643" s="11"/>
      <c r="HY643" s="37"/>
    </row>
    <row r="644" spans="1:235" x14ac:dyDescent="0.2">
      <c r="A644" t="s">
        <v>112</v>
      </c>
      <c r="B644" t="s">
        <v>136</v>
      </c>
      <c r="C644" t="s">
        <v>0</v>
      </c>
      <c r="D644" t="s">
        <v>135</v>
      </c>
      <c r="E644" s="38" t="s">
        <v>126</v>
      </c>
      <c r="F644" t="s">
        <v>105</v>
      </c>
      <c r="G644" s="11">
        <v>14981</v>
      </c>
      <c r="H644" s="11">
        <v>7.676005</v>
      </c>
      <c r="I644" s="11">
        <v>6.953881</v>
      </c>
      <c r="J644" s="11">
        <v>6.4086489999999996</v>
      </c>
      <c r="K644" s="11">
        <v>6.0766910000000003</v>
      </c>
      <c r="L644" s="11">
        <v>5.950507</v>
      </c>
      <c r="M644" s="11">
        <v>6.1930189999999996</v>
      </c>
      <c r="N644" s="11">
        <v>6.5467659999999999</v>
      </c>
      <c r="O644" s="11">
        <v>7.2401920000000004</v>
      </c>
      <c r="P644" s="11">
        <v>7.4683310000000001</v>
      </c>
      <c r="Q644" s="11">
        <v>7.8327739999999997</v>
      </c>
      <c r="R644" s="11">
        <v>8.516883</v>
      </c>
      <c r="S644" s="11">
        <v>9.1173979999999997</v>
      </c>
      <c r="T644" s="11">
        <v>10.367330000000001</v>
      </c>
      <c r="U644" s="11">
        <v>11.05006</v>
      </c>
      <c r="V644" s="11">
        <v>11.755240000000001</v>
      </c>
      <c r="W644" s="11">
        <v>12.588570000000001</v>
      </c>
      <c r="X644" s="11">
        <v>13.14063</v>
      </c>
      <c r="Y644" s="11">
        <v>13.677519999999999</v>
      </c>
      <c r="Z644" s="11">
        <v>13.44863</v>
      </c>
      <c r="AA644" s="11">
        <v>13.27331</v>
      </c>
      <c r="AB644" s="11">
        <v>12.75672</v>
      </c>
      <c r="AC644" s="11">
        <v>11.72405</v>
      </c>
      <c r="AD644" s="11">
        <v>10.229240000000001</v>
      </c>
      <c r="AE644" s="11">
        <v>8.8694670000000002</v>
      </c>
      <c r="AF644" s="11">
        <v>-1.564316</v>
      </c>
      <c r="AG644" s="11">
        <v>-1.456043</v>
      </c>
      <c r="AH644" s="11">
        <v>-1.315912</v>
      </c>
      <c r="AI644" s="11">
        <v>-1.1260030000000001</v>
      </c>
      <c r="AJ644" s="11">
        <v>-0.98557760000000005</v>
      </c>
      <c r="AK644" s="11">
        <v>-0.74996220000000002</v>
      </c>
      <c r="AL644" s="11">
        <v>-0.79916849999999995</v>
      </c>
      <c r="AM644" s="11">
        <v>-0.58239209999999997</v>
      </c>
      <c r="AN644" s="11">
        <v>-0.46017950000000002</v>
      </c>
      <c r="AO644" s="11">
        <v>-0.43248039999999999</v>
      </c>
      <c r="AP644" s="11">
        <v>-0.28262559999999998</v>
      </c>
      <c r="AQ644" s="11">
        <v>-0.51521589999999995</v>
      </c>
      <c r="AR644" s="11">
        <v>-0.18722800000000001</v>
      </c>
      <c r="AS644" s="11">
        <v>-0.35760560000000002</v>
      </c>
      <c r="AT644" s="11">
        <v>-0.45594170000000001</v>
      </c>
      <c r="AU644" s="11">
        <v>-0.29220079999999998</v>
      </c>
      <c r="AV644" s="11">
        <v>-2.4635600000000001E-2</v>
      </c>
      <c r="AW644" s="11">
        <v>0.16483880000000001</v>
      </c>
      <c r="AX644" s="11">
        <v>0.22231870000000001</v>
      </c>
      <c r="AY644" s="11">
        <v>0.30487560000000002</v>
      </c>
      <c r="AZ644" s="11">
        <v>0.1402381</v>
      </c>
      <c r="BA644" s="11">
        <v>-0.46288400000000002</v>
      </c>
      <c r="BB644" s="11">
        <v>-0.81522859999999997</v>
      </c>
      <c r="BC644" s="11">
        <v>-0.8138109</v>
      </c>
      <c r="BD644" s="11">
        <v>-1.165333</v>
      </c>
      <c r="BE644" s="11">
        <v>-1.0987089999999999</v>
      </c>
      <c r="BF644" s="11">
        <v>-1.006454</v>
      </c>
      <c r="BG644" s="11">
        <v>-0.85235139999999998</v>
      </c>
      <c r="BH644" s="11">
        <v>-0.74614499999999995</v>
      </c>
      <c r="BI644" s="11">
        <v>-0.53559400000000001</v>
      </c>
      <c r="BJ644" s="11">
        <v>-0.59101329999999996</v>
      </c>
      <c r="BK644" s="11">
        <v>-0.37545240000000002</v>
      </c>
      <c r="BL644" s="11">
        <v>-0.24095150000000001</v>
      </c>
      <c r="BM644" s="11">
        <v>-0.1963819</v>
      </c>
      <c r="BN644" s="11">
        <v>-2.32512E-2</v>
      </c>
      <c r="BO644" s="11">
        <v>-0.217532</v>
      </c>
      <c r="BP644" s="11">
        <v>0.1197241</v>
      </c>
      <c r="BQ644" s="11">
        <v>-6.2113000000000003E-3</v>
      </c>
      <c r="BR644" s="11">
        <v>-7.2494900000000001E-2</v>
      </c>
      <c r="BS644" s="11">
        <v>8.9096400000000006E-2</v>
      </c>
      <c r="BT644" s="11">
        <v>0.37701240000000003</v>
      </c>
      <c r="BU644" s="11">
        <v>0.55648830000000005</v>
      </c>
      <c r="BV644" s="11">
        <v>0.61216559999999998</v>
      </c>
      <c r="BW644" s="11">
        <v>0.64111640000000003</v>
      </c>
      <c r="BX644" s="11">
        <v>0.4695725</v>
      </c>
      <c r="BY644" s="11">
        <v>-0.1235566</v>
      </c>
      <c r="BZ644" s="11">
        <v>-0.49951980000000001</v>
      </c>
      <c r="CA644" s="11">
        <v>-0.51448720000000003</v>
      </c>
      <c r="CB644" s="11">
        <v>-0.76635019999999998</v>
      </c>
      <c r="CC644" s="11">
        <v>-0.74137549999999997</v>
      </c>
      <c r="CD644" s="11">
        <v>-0.69699679999999997</v>
      </c>
      <c r="CE644" s="11">
        <v>-0.57870010000000005</v>
      </c>
      <c r="CF644" s="11">
        <v>-0.50671239999999995</v>
      </c>
      <c r="CG644" s="11">
        <v>-0.32122580000000001</v>
      </c>
      <c r="CH644" s="11">
        <v>-0.38285789999999997</v>
      </c>
      <c r="CI644" s="11">
        <v>-0.16851269999999999</v>
      </c>
      <c r="CJ644" s="11">
        <v>-2.17235E-2</v>
      </c>
      <c r="CK644" s="11">
        <v>3.9716599999999998E-2</v>
      </c>
      <c r="CL644" s="11">
        <v>0.23612320000000001</v>
      </c>
      <c r="CM644" s="11">
        <v>8.0151899999999998E-2</v>
      </c>
      <c r="CN644" s="11">
        <v>0.42667630000000001</v>
      </c>
      <c r="CO644" s="11">
        <v>0.34518300000000002</v>
      </c>
      <c r="CP644" s="11">
        <v>0.3109519</v>
      </c>
      <c r="CQ644" s="11">
        <v>0.47039350000000002</v>
      </c>
      <c r="CR644" s="11">
        <v>0.77866040000000003</v>
      </c>
      <c r="CS644" s="11">
        <v>0.94813780000000003</v>
      </c>
      <c r="CT644" s="11">
        <v>1.0020119999999999</v>
      </c>
      <c r="CU644" s="11">
        <v>0.97735729999999998</v>
      </c>
      <c r="CV644" s="11">
        <v>0.79890669999999997</v>
      </c>
      <c r="CW644" s="11">
        <v>0.21577080000000001</v>
      </c>
      <c r="CX644" s="11">
        <v>-0.183811</v>
      </c>
      <c r="CY644" s="11">
        <v>-0.21516350000000001</v>
      </c>
      <c r="CZ644" s="11">
        <v>0.24256430000000001</v>
      </c>
      <c r="DA644" s="11">
        <v>0.21724350000000001</v>
      </c>
      <c r="DB644" s="11">
        <v>0.1881369</v>
      </c>
      <c r="DC644" s="11">
        <v>0.16636819999999999</v>
      </c>
      <c r="DD644" s="11">
        <v>0.14556469999999999</v>
      </c>
      <c r="DE644" s="11">
        <v>0.13032659999999999</v>
      </c>
      <c r="DF644" s="11">
        <v>0.12654940000000001</v>
      </c>
      <c r="DG644" s="11">
        <v>0.12581039999999999</v>
      </c>
      <c r="DH644" s="11">
        <v>0.13328119999999999</v>
      </c>
      <c r="DI644" s="11">
        <v>0.14353769999999999</v>
      </c>
      <c r="DJ644" s="11">
        <v>0.15768840000000001</v>
      </c>
      <c r="DK644" s="11">
        <v>0.180979</v>
      </c>
      <c r="DL644" s="11">
        <v>0.18661359999999999</v>
      </c>
      <c r="DM644" s="11">
        <v>0.21363260000000001</v>
      </c>
      <c r="DN644" s="11">
        <v>0.2331191</v>
      </c>
      <c r="DO644" s="11">
        <v>0.2318122</v>
      </c>
      <c r="DP644" s="11">
        <v>0.2441846</v>
      </c>
      <c r="DQ644" s="11">
        <v>0.23810600000000001</v>
      </c>
      <c r="DR644" s="11">
        <v>0.2370101</v>
      </c>
      <c r="DS644" s="11">
        <v>0.20441989999999999</v>
      </c>
      <c r="DT644" s="11">
        <v>0.20022100000000001</v>
      </c>
      <c r="DU644" s="11">
        <v>0.20629639999999999</v>
      </c>
      <c r="DV644" s="11">
        <v>0.19193730000000001</v>
      </c>
      <c r="DW644" s="11">
        <v>0.1819759</v>
      </c>
      <c r="DX644" s="11">
        <v>3.2677839999999998</v>
      </c>
      <c r="DY644" s="11">
        <v>0.1312439</v>
      </c>
      <c r="DZ644" s="11">
        <v>0.2015536</v>
      </c>
      <c r="EA644" s="11">
        <v>68.653343000000007</v>
      </c>
      <c r="EB644" s="11">
        <v>69.212729999999993</v>
      </c>
      <c r="EC644" s="11">
        <v>68.479996</v>
      </c>
      <c r="ED644" s="11">
        <v>68.139565000000005</v>
      </c>
      <c r="EE644" s="11">
        <v>67.617264000000006</v>
      </c>
      <c r="EF644" s="11">
        <v>67.357437000000004</v>
      </c>
      <c r="EG644" s="11">
        <v>67.381339999999994</v>
      </c>
      <c r="EH644" s="11">
        <v>68.137992999999994</v>
      </c>
      <c r="EI644" s="11">
        <v>69.460532999999998</v>
      </c>
      <c r="EJ644" s="11">
        <v>71.353622000000001</v>
      </c>
      <c r="EK644" s="11">
        <v>72.662032999999994</v>
      </c>
      <c r="EL644" s="11">
        <v>73.695847000000001</v>
      </c>
      <c r="EM644" s="11">
        <v>74.031959999999998</v>
      </c>
      <c r="EN644" s="11">
        <v>76.464011999999997</v>
      </c>
      <c r="EO644" s="11">
        <v>75.374129999999994</v>
      </c>
      <c r="EP644" s="11">
        <v>74.726318000000006</v>
      </c>
      <c r="EQ644" s="11">
        <v>73.624618999999996</v>
      </c>
      <c r="ER644" s="11">
        <v>72.145515000000003</v>
      </c>
      <c r="ES644" s="11">
        <v>70.271606000000006</v>
      </c>
      <c r="ET644" s="11">
        <v>68.925217000000004</v>
      </c>
      <c r="EU644" s="11">
        <v>68.240218999999996</v>
      </c>
      <c r="EV644" s="11">
        <v>67.878624000000002</v>
      </c>
      <c r="EW644" s="11">
        <v>67.301208000000003</v>
      </c>
      <c r="EX644" s="11">
        <v>67.588142000000005</v>
      </c>
      <c r="EY644" s="11">
        <v>0</v>
      </c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IA644" s="37"/>
    </row>
    <row r="645" spans="1:235" x14ac:dyDescent="0.2">
      <c r="A645" t="s">
        <v>112</v>
      </c>
      <c r="B645" t="s">
        <v>136</v>
      </c>
      <c r="C645" t="s">
        <v>0</v>
      </c>
      <c r="D645" t="s">
        <v>135</v>
      </c>
      <c r="E645" s="38" t="s">
        <v>126</v>
      </c>
      <c r="F645" t="s">
        <v>106</v>
      </c>
      <c r="G645" s="11">
        <v>9202</v>
      </c>
      <c r="H645" s="11">
        <v>4.3524209999999997</v>
      </c>
      <c r="I645" s="11">
        <v>3.9591919999999998</v>
      </c>
      <c r="J645" s="11">
        <v>3.703236</v>
      </c>
      <c r="K645" s="11">
        <v>3.5194920000000001</v>
      </c>
      <c r="L645" s="11">
        <v>3.388563</v>
      </c>
      <c r="M645" s="11">
        <v>3.5314540000000001</v>
      </c>
      <c r="N645" s="11">
        <v>3.72994</v>
      </c>
      <c r="O645" s="11">
        <v>4.1321649999999996</v>
      </c>
      <c r="P645" s="11">
        <v>4.2747210000000004</v>
      </c>
      <c r="Q645" s="11">
        <v>4.4177309999999999</v>
      </c>
      <c r="R645" s="11">
        <v>4.7546099999999996</v>
      </c>
      <c r="S645" s="11">
        <v>5.0206109999999997</v>
      </c>
      <c r="T645" s="11">
        <v>5.5902440000000002</v>
      </c>
      <c r="U645" s="11">
        <v>5.7684610000000003</v>
      </c>
      <c r="V645" s="11">
        <v>6.0141280000000004</v>
      </c>
      <c r="W645" s="11">
        <v>6.4132160000000002</v>
      </c>
      <c r="X645" s="11">
        <v>6.7315050000000003</v>
      </c>
      <c r="Y645" s="11">
        <v>7.0989000000000004</v>
      </c>
      <c r="Z645" s="11">
        <v>7.1721149999999998</v>
      </c>
      <c r="AA645" s="11">
        <v>7.22492</v>
      </c>
      <c r="AB645" s="11">
        <v>7.0556989999999997</v>
      </c>
      <c r="AC645" s="11">
        <v>6.4919070000000003</v>
      </c>
      <c r="AD645" s="11">
        <v>5.7084229999999998</v>
      </c>
      <c r="AE645" s="11">
        <v>4.9725070000000002</v>
      </c>
      <c r="AF645" s="11">
        <v>-0.83101760000000002</v>
      </c>
      <c r="AG645" s="11">
        <v>-0.78810230000000003</v>
      </c>
      <c r="AH645" s="11">
        <v>-0.66481480000000004</v>
      </c>
      <c r="AI645" s="11">
        <v>-0.55855790000000005</v>
      </c>
      <c r="AJ645" s="11">
        <v>-0.51737770000000005</v>
      </c>
      <c r="AK645" s="11">
        <v>-0.39581830000000001</v>
      </c>
      <c r="AL645" s="11">
        <v>-0.44929649999999999</v>
      </c>
      <c r="AM645" s="11">
        <v>-0.39004810000000001</v>
      </c>
      <c r="AN645" s="11">
        <v>-0.29944999999999999</v>
      </c>
      <c r="AO645" s="11">
        <v>-0.31478909999999999</v>
      </c>
      <c r="AP645" s="11">
        <v>-0.2221775</v>
      </c>
      <c r="AQ645" s="11">
        <v>-0.31545610000000002</v>
      </c>
      <c r="AR645" s="11">
        <v>-0.1464975</v>
      </c>
      <c r="AS645" s="11">
        <v>-0.2483822</v>
      </c>
      <c r="AT645" s="11">
        <v>-0.31441530000000001</v>
      </c>
      <c r="AU645" s="11">
        <v>-0.2036375</v>
      </c>
      <c r="AV645" s="11">
        <v>-4.01771E-2</v>
      </c>
      <c r="AW645" s="11">
        <v>4.7364700000000003E-2</v>
      </c>
      <c r="AX645" s="11">
        <v>9.55043E-2</v>
      </c>
      <c r="AY645" s="11">
        <v>0.12695490000000001</v>
      </c>
      <c r="AZ645" s="11">
        <v>6.4812599999999998E-2</v>
      </c>
      <c r="BA645" s="11">
        <v>-0.29027380000000003</v>
      </c>
      <c r="BB645" s="11">
        <v>-0.4786261</v>
      </c>
      <c r="BC645" s="11">
        <v>-0.45446150000000002</v>
      </c>
      <c r="BD645" s="11">
        <v>-0.58801099999999995</v>
      </c>
      <c r="BE645" s="11">
        <v>-0.57392279999999996</v>
      </c>
      <c r="BF645" s="11">
        <v>-0.48734159999999999</v>
      </c>
      <c r="BG645" s="11">
        <v>-0.40287859999999998</v>
      </c>
      <c r="BH645" s="11">
        <v>-0.3857254</v>
      </c>
      <c r="BI645" s="11">
        <v>-0.27162799999999998</v>
      </c>
      <c r="BJ645" s="11">
        <v>-0.31781949999999998</v>
      </c>
      <c r="BK645" s="11">
        <v>-0.25522889999999998</v>
      </c>
      <c r="BL645" s="11">
        <v>-0.16117310000000001</v>
      </c>
      <c r="BM645" s="11">
        <v>-0.16528280000000001</v>
      </c>
      <c r="BN645" s="11">
        <v>-5.4147199999999999E-2</v>
      </c>
      <c r="BO645" s="11">
        <v>-0.13804140000000001</v>
      </c>
      <c r="BP645" s="11">
        <v>4.9404499999999997E-2</v>
      </c>
      <c r="BQ645" s="11">
        <v>-3.7282500000000003E-2</v>
      </c>
      <c r="BR645" s="11">
        <v>-8.5341600000000004E-2</v>
      </c>
      <c r="BS645" s="11">
        <v>2.4362499999999999E-2</v>
      </c>
      <c r="BT645" s="11">
        <v>0.190745</v>
      </c>
      <c r="BU645" s="11">
        <v>0.26864209999999999</v>
      </c>
      <c r="BV645" s="11">
        <v>0.31635619999999998</v>
      </c>
      <c r="BW645" s="11">
        <v>0.31978200000000001</v>
      </c>
      <c r="BX645" s="11">
        <v>0.25576480000000001</v>
      </c>
      <c r="BY645" s="11">
        <v>-9.1601399999999999E-2</v>
      </c>
      <c r="BZ645" s="11">
        <v>-0.29288500000000001</v>
      </c>
      <c r="CA645" s="11">
        <v>-0.28068340000000003</v>
      </c>
      <c r="CB645" s="11">
        <v>-0.34500449999999999</v>
      </c>
      <c r="CC645" s="11">
        <v>-0.35974319999999999</v>
      </c>
      <c r="CD645" s="11">
        <v>-0.30986839999999999</v>
      </c>
      <c r="CE645" s="11">
        <v>-0.24719940000000001</v>
      </c>
      <c r="CF645" s="11">
        <v>-0.2540731</v>
      </c>
      <c r="CG645" s="11">
        <v>-0.14743780000000001</v>
      </c>
      <c r="CH645" s="11">
        <v>-0.18634249999999999</v>
      </c>
      <c r="CI645" s="11">
        <v>-0.1204098</v>
      </c>
      <c r="CJ645" s="11">
        <v>-2.2896099999999999E-2</v>
      </c>
      <c r="CK645" s="11">
        <v>-1.5776600000000002E-2</v>
      </c>
      <c r="CL645" s="11">
        <v>0.113883</v>
      </c>
      <c r="CM645" s="11">
        <v>3.93733E-2</v>
      </c>
      <c r="CN645" s="11">
        <v>0.24530660000000001</v>
      </c>
      <c r="CO645" s="11">
        <v>0.1738171</v>
      </c>
      <c r="CP645" s="11">
        <v>0.1437322</v>
      </c>
      <c r="CQ645" s="11">
        <v>0.25236249999999999</v>
      </c>
      <c r="CR645" s="11">
        <v>0.42166710000000002</v>
      </c>
      <c r="CS645" s="11">
        <v>0.48991950000000001</v>
      </c>
      <c r="CT645" s="11">
        <v>0.53720800000000002</v>
      </c>
      <c r="CU645" s="11">
        <v>0.51260910000000004</v>
      </c>
      <c r="CV645" s="11">
        <v>0.44671699999999998</v>
      </c>
      <c r="CW645" s="11">
        <v>0.107071</v>
      </c>
      <c r="CX645" s="11">
        <v>-0.1071438</v>
      </c>
      <c r="CY645" s="11">
        <v>-0.10690529999999999</v>
      </c>
      <c r="CZ645" s="11">
        <v>0.14773749999999999</v>
      </c>
      <c r="DA645" s="11">
        <v>0.13021189999999999</v>
      </c>
      <c r="DB645" s="11">
        <v>0.10789600000000001</v>
      </c>
      <c r="DC645" s="11">
        <v>9.4646300000000003E-2</v>
      </c>
      <c r="DD645" s="11">
        <v>8.0038899999999996E-2</v>
      </c>
      <c r="DE645" s="11">
        <v>7.5502299999999994E-2</v>
      </c>
      <c r="DF645" s="11">
        <v>7.9932299999999998E-2</v>
      </c>
      <c r="DG645" s="11">
        <v>8.1964200000000001E-2</v>
      </c>
      <c r="DH645" s="11">
        <v>8.4066399999999999E-2</v>
      </c>
      <c r="DI645" s="11">
        <v>9.0893299999999996E-2</v>
      </c>
      <c r="DJ645" s="11">
        <v>0.1021551</v>
      </c>
      <c r="DK645" s="11">
        <v>0.1078605</v>
      </c>
      <c r="DL645" s="11">
        <v>0.1191</v>
      </c>
      <c r="DM645" s="11">
        <v>0.1283395</v>
      </c>
      <c r="DN645" s="11">
        <v>0.139267</v>
      </c>
      <c r="DO645" s="11">
        <v>0.13861409999999999</v>
      </c>
      <c r="DP645" s="11">
        <v>0.14039070000000001</v>
      </c>
      <c r="DQ645" s="11">
        <v>0.13452710000000001</v>
      </c>
      <c r="DR645" s="11">
        <v>0.13426840000000001</v>
      </c>
      <c r="DS645" s="11">
        <v>0.1172306</v>
      </c>
      <c r="DT645" s="11">
        <v>0.1160907</v>
      </c>
      <c r="DU645" s="11">
        <v>0.12078419999999999</v>
      </c>
      <c r="DV645" s="11">
        <v>0.1129226</v>
      </c>
      <c r="DW645" s="11">
        <v>0.1056496</v>
      </c>
      <c r="DX645" s="11">
        <v>1.968707</v>
      </c>
      <c r="DY645" s="11">
        <v>7.8864299999999998E-2</v>
      </c>
      <c r="DZ645" s="11">
        <v>0.1212746</v>
      </c>
      <c r="EA645" s="11">
        <v>69.245445000000004</v>
      </c>
      <c r="EB645" s="11">
        <v>69.990951999999993</v>
      </c>
      <c r="EC645" s="11">
        <v>69.281631000000004</v>
      </c>
      <c r="ED645" s="11">
        <v>69.041366999999994</v>
      </c>
      <c r="EE645" s="11">
        <v>68.525131000000002</v>
      </c>
      <c r="EF645" s="11">
        <v>68.155144000000007</v>
      </c>
      <c r="EG645" s="11">
        <v>68.088547000000005</v>
      </c>
      <c r="EH645" s="11">
        <v>68.469832999999994</v>
      </c>
      <c r="EI645" s="11">
        <v>69.280868999999996</v>
      </c>
      <c r="EJ645" s="11">
        <v>70.546943999999996</v>
      </c>
      <c r="EK645" s="11">
        <v>71.425185999999997</v>
      </c>
      <c r="EL645" s="11">
        <v>72.118637000000007</v>
      </c>
      <c r="EM645" s="11">
        <v>72.258056999999994</v>
      </c>
      <c r="EN645" s="11">
        <v>74.955589000000003</v>
      </c>
      <c r="EO645" s="11">
        <v>73.878967000000003</v>
      </c>
      <c r="EP645" s="11">
        <v>73.390274000000005</v>
      </c>
      <c r="EQ645" s="11">
        <v>72.404044999999996</v>
      </c>
      <c r="ER645" s="11">
        <v>71.166443000000001</v>
      </c>
      <c r="ES645" s="11">
        <v>69.792854000000005</v>
      </c>
      <c r="ET645" s="11">
        <v>68.840835999999996</v>
      </c>
      <c r="EU645" s="11">
        <v>68.383315999999994</v>
      </c>
      <c r="EV645" s="11">
        <v>68.141388000000006</v>
      </c>
      <c r="EW645" s="11">
        <v>67.554344</v>
      </c>
      <c r="EX645" s="11">
        <v>68.026566000000003</v>
      </c>
      <c r="EY645" s="11">
        <v>0</v>
      </c>
      <c r="EZ645" s="11"/>
      <c r="FA645" s="11"/>
      <c r="FB645" s="11"/>
      <c r="FC645" s="11"/>
      <c r="FD645" s="11"/>
      <c r="FE645" s="11"/>
      <c r="FF645" s="11"/>
      <c r="FG645" s="11"/>
      <c r="FH645" s="11"/>
      <c r="FI645" s="11"/>
      <c r="FJ645" s="11"/>
      <c r="FK645" s="11"/>
      <c r="FL645" s="11"/>
      <c r="FM645" s="11"/>
      <c r="FN645" s="11"/>
      <c r="FO645" s="11"/>
      <c r="FP645" s="11"/>
      <c r="FQ645" s="11"/>
      <c r="FR645" s="11"/>
      <c r="FS645" s="11"/>
      <c r="FT645" s="11"/>
      <c r="FU645" s="11"/>
      <c r="FV645" s="11"/>
      <c r="IA645" s="37"/>
    </row>
    <row r="646" spans="1:235" x14ac:dyDescent="0.2">
      <c r="A646" t="s">
        <v>112</v>
      </c>
      <c r="B646" t="s">
        <v>136</v>
      </c>
      <c r="C646" t="s">
        <v>0</v>
      </c>
      <c r="D646" t="s">
        <v>135</v>
      </c>
      <c r="E646" s="38" t="s">
        <v>126</v>
      </c>
      <c r="F646" t="s">
        <v>107</v>
      </c>
      <c r="G646" s="11">
        <v>5779</v>
      </c>
      <c r="H646" s="11">
        <v>3.2737430000000001</v>
      </c>
      <c r="I646" s="11">
        <v>2.9707219999999999</v>
      </c>
      <c r="J646" s="11">
        <v>2.7474609999999999</v>
      </c>
      <c r="K646" s="11">
        <v>2.6187649999999998</v>
      </c>
      <c r="L646" s="11">
        <v>2.5796869999999998</v>
      </c>
      <c r="M646" s="11">
        <v>2.6908629999999998</v>
      </c>
      <c r="N646" s="11">
        <v>2.8229440000000001</v>
      </c>
      <c r="O646" s="11">
        <v>3.0601180000000001</v>
      </c>
      <c r="P646" s="11">
        <v>3.1781329999999999</v>
      </c>
      <c r="Q646" s="11">
        <v>3.3603269999999998</v>
      </c>
      <c r="R646" s="11">
        <v>3.722661</v>
      </c>
      <c r="S646" s="11">
        <v>4.0870550000000003</v>
      </c>
      <c r="T646" s="11">
        <v>4.7370429999999999</v>
      </c>
      <c r="U646" s="11">
        <v>5.2429110000000003</v>
      </c>
      <c r="V646" s="11">
        <v>5.7048290000000001</v>
      </c>
      <c r="W646" s="11">
        <v>6.1609670000000003</v>
      </c>
      <c r="X646" s="11">
        <v>6.3988149999999999</v>
      </c>
      <c r="Y646" s="11">
        <v>6.5549289999999996</v>
      </c>
      <c r="Z646" s="11">
        <v>6.2640859999999998</v>
      </c>
      <c r="AA646" s="11">
        <v>6.0172160000000003</v>
      </c>
      <c r="AB646" s="11">
        <v>5.6840950000000001</v>
      </c>
      <c r="AC646" s="11">
        <v>5.1830239999999996</v>
      </c>
      <c r="AD646" s="11">
        <v>4.4965919999999997</v>
      </c>
      <c r="AE646" s="11">
        <v>3.8911210000000001</v>
      </c>
      <c r="AF646" s="11">
        <v>-0.81709160000000003</v>
      </c>
      <c r="AG646" s="11">
        <v>-0.71753330000000004</v>
      </c>
      <c r="AH646" s="11">
        <v>-0.62239180000000005</v>
      </c>
      <c r="AI646" s="11">
        <v>-0.51363619999999999</v>
      </c>
      <c r="AJ646" s="11">
        <v>-0.45310470000000003</v>
      </c>
      <c r="AK646" s="11">
        <v>-0.3330458</v>
      </c>
      <c r="AL646" s="11">
        <v>-0.35809069999999998</v>
      </c>
      <c r="AM646" s="11">
        <v>-0.25633260000000002</v>
      </c>
      <c r="AN646" s="11">
        <v>-0.1903918</v>
      </c>
      <c r="AO646" s="11">
        <v>-0.19019430000000001</v>
      </c>
      <c r="AP646" s="11">
        <v>-0.1252423</v>
      </c>
      <c r="AQ646" s="11">
        <v>-0.227966</v>
      </c>
      <c r="AR646" s="11">
        <v>-0.110165</v>
      </c>
      <c r="AS646" s="11">
        <v>-0.17446629999999999</v>
      </c>
      <c r="AT646" s="11">
        <v>-0.2070861</v>
      </c>
      <c r="AU646" s="11">
        <v>-0.13376070000000001</v>
      </c>
      <c r="AV646" s="11">
        <v>-2.2471600000000001E-2</v>
      </c>
      <c r="AW646" s="11">
        <v>6.9919300000000004E-2</v>
      </c>
      <c r="AX646" s="11">
        <v>9.0046000000000001E-2</v>
      </c>
      <c r="AY646" s="11">
        <v>0.1245699</v>
      </c>
      <c r="AZ646" s="11">
        <v>3.9348000000000001E-2</v>
      </c>
      <c r="BA646" s="11">
        <v>-0.24121899999999999</v>
      </c>
      <c r="BB646" s="11">
        <v>-0.37692530000000002</v>
      </c>
      <c r="BC646" s="11">
        <v>-0.37843539999999998</v>
      </c>
      <c r="BD646" s="11">
        <v>-0.62998560000000003</v>
      </c>
      <c r="BE646" s="11">
        <v>-0.55112050000000001</v>
      </c>
      <c r="BF646" s="11">
        <v>-0.47914279999999998</v>
      </c>
      <c r="BG646" s="11">
        <v>-0.38974110000000001</v>
      </c>
      <c r="BH646" s="11">
        <v>-0.34462280000000001</v>
      </c>
      <c r="BI646" s="11">
        <v>-0.23663699999999999</v>
      </c>
      <c r="BJ646" s="11">
        <v>-0.26909</v>
      </c>
      <c r="BK646" s="11">
        <v>-0.1698798</v>
      </c>
      <c r="BL646" s="11">
        <v>-9.70496E-2</v>
      </c>
      <c r="BM646" s="11">
        <v>-8.7898799999999999E-2</v>
      </c>
      <c r="BN646" s="11">
        <v>-1.12964E-2</v>
      </c>
      <c r="BO646" s="11">
        <v>-9.2616100000000007E-2</v>
      </c>
      <c r="BP646" s="11">
        <v>2.5824199999999999E-2</v>
      </c>
      <c r="BQ646" s="11">
        <v>-1.35526E-2</v>
      </c>
      <c r="BR646" s="11">
        <v>-3.0445400000000001E-2</v>
      </c>
      <c r="BS646" s="11">
        <v>4.2680799999999998E-2</v>
      </c>
      <c r="BT646" s="11">
        <v>0.16827259999999999</v>
      </c>
      <c r="BU646" s="11">
        <v>0.25688159999999999</v>
      </c>
      <c r="BV646" s="11">
        <v>0.27728029999999998</v>
      </c>
      <c r="BW646" s="11">
        <v>0.28491169999999999</v>
      </c>
      <c r="BX646" s="11">
        <v>0.19228419999999999</v>
      </c>
      <c r="BY646" s="11">
        <v>-8.5260600000000006E-2</v>
      </c>
      <c r="BZ646" s="11">
        <v>-0.23423579999999999</v>
      </c>
      <c r="CA646" s="11">
        <v>-0.24269209999999999</v>
      </c>
      <c r="CB646" s="11">
        <v>-0.44287949999999998</v>
      </c>
      <c r="CC646" s="11">
        <v>-0.38470749999999998</v>
      </c>
      <c r="CD646" s="11">
        <v>-0.33589370000000002</v>
      </c>
      <c r="CE646" s="11">
        <v>-0.26584600000000003</v>
      </c>
      <c r="CF646" s="11">
        <v>-0.23614099999999999</v>
      </c>
      <c r="CG646" s="11">
        <v>-0.1402282</v>
      </c>
      <c r="CH646" s="11">
        <v>-0.18008930000000001</v>
      </c>
      <c r="CI646" s="11">
        <v>-8.3427100000000004E-2</v>
      </c>
      <c r="CJ646" s="11">
        <v>-3.7073000000000002E-3</v>
      </c>
      <c r="CK646" s="11">
        <v>1.43967E-2</v>
      </c>
      <c r="CL646" s="11">
        <v>0.1026495</v>
      </c>
      <c r="CM646" s="11">
        <v>4.2733800000000002E-2</v>
      </c>
      <c r="CN646" s="11">
        <v>0.16181329999999999</v>
      </c>
      <c r="CO646" s="11">
        <v>0.14736109999999999</v>
      </c>
      <c r="CP646" s="11">
        <v>0.1461953</v>
      </c>
      <c r="CQ646" s="11">
        <v>0.21912219999999999</v>
      </c>
      <c r="CR646" s="11">
        <v>0.35901670000000002</v>
      </c>
      <c r="CS646" s="11">
        <v>0.44384390000000001</v>
      </c>
      <c r="CT646" s="11">
        <v>0.4645146</v>
      </c>
      <c r="CU646" s="11">
        <v>0.44525340000000002</v>
      </c>
      <c r="CV646" s="11">
        <v>0.34522039999999998</v>
      </c>
      <c r="CW646" s="11">
        <v>7.0697899999999994E-2</v>
      </c>
      <c r="CX646" s="11">
        <v>-9.1546199999999994E-2</v>
      </c>
      <c r="CY646" s="11">
        <v>-0.1069489</v>
      </c>
      <c r="CZ646" s="11">
        <v>0.1137524</v>
      </c>
      <c r="DA646" s="11">
        <v>0.1011719</v>
      </c>
      <c r="DB646" s="11">
        <v>8.7089200000000005E-2</v>
      </c>
      <c r="DC646" s="11">
        <v>7.5322899999999998E-2</v>
      </c>
      <c r="DD646" s="11">
        <v>6.5952300000000005E-2</v>
      </c>
      <c r="DE646" s="11">
        <v>5.8612400000000002E-2</v>
      </c>
      <c r="DF646" s="11">
        <v>5.41086E-2</v>
      </c>
      <c r="DG646" s="11">
        <v>5.2559500000000002E-2</v>
      </c>
      <c r="DH646" s="11">
        <v>5.6748100000000003E-2</v>
      </c>
      <c r="DI646" s="11">
        <v>6.2191299999999998E-2</v>
      </c>
      <c r="DJ646" s="11">
        <v>6.9274199999999994E-2</v>
      </c>
      <c r="DK646" s="11">
        <v>8.2286899999999996E-2</v>
      </c>
      <c r="DL646" s="11">
        <v>8.2675499999999999E-2</v>
      </c>
      <c r="DM646" s="11">
        <v>9.7828600000000002E-2</v>
      </c>
      <c r="DN646" s="11">
        <v>0.1073899</v>
      </c>
      <c r="DO646" s="11">
        <v>0.1072688</v>
      </c>
      <c r="DP646" s="11">
        <v>0.1159642</v>
      </c>
      <c r="DQ646" s="11">
        <v>0.113665</v>
      </c>
      <c r="DR646" s="11">
        <v>0.1138304</v>
      </c>
      <c r="DS646" s="11">
        <v>9.7480899999999995E-2</v>
      </c>
      <c r="DT646" s="11">
        <v>9.2978599999999995E-2</v>
      </c>
      <c r="DU646" s="11">
        <v>9.4815999999999998E-2</v>
      </c>
      <c r="DV646" s="11">
        <v>8.6749099999999996E-2</v>
      </c>
      <c r="DW646" s="11">
        <v>8.2526000000000002E-2</v>
      </c>
      <c r="DX646" s="11">
        <v>1.4212119999999999</v>
      </c>
      <c r="DY646" s="11">
        <v>5.8100800000000001E-2</v>
      </c>
      <c r="DZ646" s="11">
        <v>9.1916899999999996E-2</v>
      </c>
      <c r="EA646" s="11">
        <v>67.704834000000005</v>
      </c>
      <c r="EB646" s="11">
        <v>67.966087000000002</v>
      </c>
      <c r="EC646" s="11">
        <v>67.195815999999994</v>
      </c>
      <c r="ED646" s="11">
        <v>66.694946000000002</v>
      </c>
      <c r="EE646" s="11">
        <v>66.162925999999999</v>
      </c>
      <c r="EF646" s="11">
        <v>66.079566999999997</v>
      </c>
      <c r="EG646" s="11">
        <v>66.248444000000006</v>
      </c>
      <c r="EH646" s="11">
        <v>67.606421999999995</v>
      </c>
      <c r="EI646" s="11">
        <v>69.748337000000006</v>
      </c>
      <c r="EJ646" s="11">
        <v>72.645865999999998</v>
      </c>
      <c r="EK646" s="11">
        <v>74.643387000000004</v>
      </c>
      <c r="EL646" s="11">
        <v>76.222435000000004</v>
      </c>
      <c r="EM646" s="11">
        <v>76.873642000000004</v>
      </c>
      <c r="EN646" s="11">
        <v>78.880409</v>
      </c>
      <c r="EO646" s="11">
        <v>77.769295</v>
      </c>
      <c r="EP646" s="11">
        <v>76.866577000000007</v>
      </c>
      <c r="EQ646" s="11">
        <v>75.579903000000002</v>
      </c>
      <c r="ER646" s="11">
        <v>73.713927999999996</v>
      </c>
      <c r="ES646" s="11">
        <v>71.038535999999993</v>
      </c>
      <c r="ET646" s="11">
        <v>69.060394000000002</v>
      </c>
      <c r="EU646" s="11">
        <v>68.010993999999997</v>
      </c>
      <c r="EV646" s="11">
        <v>67.457679999999996</v>
      </c>
      <c r="EW646" s="11">
        <v>66.895706000000004</v>
      </c>
      <c r="EX646" s="11">
        <v>66.885825999999994</v>
      </c>
      <c r="EY646" s="11">
        <v>0</v>
      </c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HY646" s="37"/>
      <c r="IA646" s="37"/>
    </row>
    <row r="647" spans="1:235" x14ac:dyDescent="0.2">
      <c r="A647" s="37" t="s">
        <v>112</v>
      </c>
      <c r="B647" t="s">
        <v>136</v>
      </c>
      <c r="C647" t="s">
        <v>0</v>
      </c>
      <c r="D647" t="s">
        <v>135</v>
      </c>
      <c r="E647" s="38" t="s">
        <v>221</v>
      </c>
      <c r="F647" t="s">
        <v>105</v>
      </c>
      <c r="G647" s="11">
        <v>14981</v>
      </c>
      <c r="H647" s="11">
        <v>8.1833019999999994</v>
      </c>
      <c r="I647" s="11">
        <v>7.3820459999999999</v>
      </c>
      <c r="J647" s="11">
        <v>6.7533659999999998</v>
      </c>
      <c r="K647" s="11">
        <v>6.3953800000000003</v>
      </c>
      <c r="L647" s="11">
        <v>6.2204639999999998</v>
      </c>
      <c r="M647" s="11">
        <v>6.387912</v>
      </c>
      <c r="N647" s="11">
        <v>6.5434929999999998</v>
      </c>
      <c r="O647" s="11">
        <v>7.3023699999999998</v>
      </c>
      <c r="P647" s="11">
        <v>7.7003959999999996</v>
      </c>
      <c r="Q647" s="11">
        <v>8.2779050000000005</v>
      </c>
      <c r="R647" s="11">
        <v>9.497223</v>
      </c>
      <c r="S647" s="11">
        <v>10.719150000000001</v>
      </c>
      <c r="T647" s="11">
        <v>12.535740000000001</v>
      </c>
      <c r="U647" s="11">
        <v>13.749779999999999</v>
      </c>
      <c r="V647" s="11">
        <v>14.88575</v>
      </c>
      <c r="W647" s="11">
        <v>16.11993</v>
      </c>
      <c r="X647" s="11">
        <v>16.77525</v>
      </c>
      <c r="Y647" s="11">
        <v>17.228840000000002</v>
      </c>
      <c r="Z647" s="11">
        <v>16.581949999999999</v>
      </c>
      <c r="AA647" s="11">
        <v>16.42717</v>
      </c>
      <c r="AB647" s="11">
        <v>16.010539999999999</v>
      </c>
      <c r="AC647" s="11">
        <v>14.840730000000001</v>
      </c>
      <c r="AD647" s="11">
        <v>12.63862</v>
      </c>
      <c r="AE647" s="11">
        <v>10.886979999999999</v>
      </c>
      <c r="AF647" s="11">
        <v>-1.1985250000000001</v>
      </c>
      <c r="AG647" s="11">
        <v>-1.1260859999999999</v>
      </c>
      <c r="AH647" s="11">
        <v>-1.107551</v>
      </c>
      <c r="AI647" s="11">
        <v>-0.9652309</v>
      </c>
      <c r="AJ647" s="11">
        <v>-0.84691839999999996</v>
      </c>
      <c r="AK647" s="11">
        <v>-0.6516961</v>
      </c>
      <c r="AL647" s="11">
        <v>-0.85925090000000004</v>
      </c>
      <c r="AM647" s="11">
        <v>-0.57867449999999998</v>
      </c>
      <c r="AN647" s="11">
        <v>-0.37356840000000002</v>
      </c>
      <c r="AO647" s="11">
        <v>-0.37717220000000001</v>
      </c>
      <c r="AP647" s="11">
        <v>-0.18931819999999999</v>
      </c>
      <c r="AQ647" s="11">
        <v>-0.42974770000000001</v>
      </c>
      <c r="AR647" s="11">
        <v>-0.1462851</v>
      </c>
      <c r="AS647" s="11">
        <v>-0.3254071</v>
      </c>
      <c r="AT647" s="11">
        <v>-0.4635512</v>
      </c>
      <c r="AU647" s="11">
        <v>-0.24436939999999999</v>
      </c>
      <c r="AV647" s="11">
        <v>8.8198600000000002E-2</v>
      </c>
      <c r="AW647" s="11">
        <v>0.2365997</v>
      </c>
      <c r="AX647" s="11">
        <v>0.1668125</v>
      </c>
      <c r="AY647" s="11">
        <v>0.44881579999999999</v>
      </c>
      <c r="AZ647" s="11">
        <v>0.35841479999999998</v>
      </c>
      <c r="BA647" s="11">
        <v>-0.16548579999999999</v>
      </c>
      <c r="BB647" s="11">
        <v>-0.68410930000000003</v>
      </c>
      <c r="BC647" s="11">
        <v>-0.65324090000000001</v>
      </c>
      <c r="BD647" s="11">
        <v>-0.75840189999999996</v>
      </c>
      <c r="BE647" s="11">
        <v>-0.72056549999999997</v>
      </c>
      <c r="BF647" s="11">
        <v>-0.76118209999999997</v>
      </c>
      <c r="BG647" s="11">
        <v>-0.65954800000000002</v>
      </c>
      <c r="BH647" s="11">
        <v>-0.56916529999999999</v>
      </c>
      <c r="BI647" s="11">
        <v>-0.39646229999999999</v>
      </c>
      <c r="BJ647" s="11">
        <v>-0.60141860000000003</v>
      </c>
      <c r="BK647" s="11">
        <v>-0.31949959999999999</v>
      </c>
      <c r="BL647" s="11">
        <v>-9.6621200000000004E-2</v>
      </c>
      <c r="BM647" s="11">
        <v>-8.5341600000000004E-2</v>
      </c>
      <c r="BN647" s="11">
        <v>0.15508</v>
      </c>
      <c r="BO647" s="11">
        <v>-5.1968100000000003E-2</v>
      </c>
      <c r="BP647" s="11">
        <v>0.25938129999999998</v>
      </c>
      <c r="BQ647" s="11">
        <v>0.148841</v>
      </c>
      <c r="BR647" s="11">
        <v>7.8301700000000002E-2</v>
      </c>
      <c r="BS647" s="11">
        <v>0.27730700000000003</v>
      </c>
      <c r="BT647" s="11">
        <v>0.64703829999999996</v>
      </c>
      <c r="BU647" s="11">
        <v>0.78389350000000002</v>
      </c>
      <c r="BV647" s="11">
        <v>0.73951100000000003</v>
      </c>
      <c r="BW647" s="11">
        <v>0.95866980000000002</v>
      </c>
      <c r="BX647" s="11">
        <v>0.83591599999999999</v>
      </c>
      <c r="BY647" s="11">
        <v>0.31725609999999999</v>
      </c>
      <c r="BZ647" s="11">
        <v>-0.261602</v>
      </c>
      <c r="CA647" s="11">
        <v>-0.28194760000000002</v>
      </c>
      <c r="CB647" s="11">
        <v>-0.31827879999999997</v>
      </c>
      <c r="CC647" s="11">
        <v>-0.31504549999999998</v>
      </c>
      <c r="CD647" s="11">
        <v>-0.4148134</v>
      </c>
      <c r="CE647" s="11">
        <v>-0.35386499999999999</v>
      </c>
      <c r="CF647" s="11">
        <v>-0.29141220000000001</v>
      </c>
      <c r="CG647" s="11">
        <v>-0.14122850000000001</v>
      </c>
      <c r="CH647" s="11">
        <v>-0.34358640000000001</v>
      </c>
      <c r="CI647" s="11">
        <v>-6.0324799999999998E-2</v>
      </c>
      <c r="CJ647" s="11">
        <v>0.18032599999999999</v>
      </c>
      <c r="CK647" s="11">
        <v>0.20648910000000001</v>
      </c>
      <c r="CL647" s="11">
        <v>0.49947819999999998</v>
      </c>
      <c r="CM647" s="11">
        <v>0.32581159999999998</v>
      </c>
      <c r="CN647" s="11">
        <v>0.66504770000000002</v>
      </c>
      <c r="CO647" s="11">
        <v>0.62308909999999995</v>
      </c>
      <c r="CP647" s="11">
        <v>0.6201546</v>
      </c>
      <c r="CQ647" s="11">
        <v>0.79898349999999996</v>
      </c>
      <c r="CR647" s="11">
        <v>1.205878</v>
      </c>
      <c r="CS647" s="11">
        <v>1.3311869999999999</v>
      </c>
      <c r="CT647" s="11">
        <v>1.312209</v>
      </c>
      <c r="CU647" s="11">
        <v>1.4685239999999999</v>
      </c>
      <c r="CV647" s="11">
        <v>1.3134170000000001</v>
      </c>
      <c r="CW647" s="11">
        <v>0.79999799999999999</v>
      </c>
      <c r="CX647" s="11">
        <v>0.1609052</v>
      </c>
      <c r="CY647" s="11">
        <v>8.9345800000000003E-2</v>
      </c>
      <c r="CZ647" s="11">
        <v>0.26757589999999998</v>
      </c>
      <c r="DA647" s="11">
        <v>0.2465387</v>
      </c>
      <c r="DB647" s="11">
        <v>0.21057719999999999</v>
      </c>
      <c r="DC647" s="11">
        <v>0.18584210000000001</v>
      </c>
      <c r="DD647" s="11">
        <v>0.16886190000000001</v>
      </c>
      <c r="DE647" s="11">
        <v>0.15517120000000001</v>
      </c>
      <c r="DF647" s="11">
        <v>0.1567509</v>
      </c>
      <c r="DG647" s="11">
        <v>0.15756709999999999</v>
      </c>
      <c r="DH647" s="11">
        <v>0.16837189999999999</v>
      </c>
      <c r="DI647" s="11">
        <v>0.17742040000000001</v>
      </c>
      <c r="DJ647" s="11">
        <v>0.20937919999999999</v>
      </c>
      <c r="DK647" s="11">
        <v>0.22967370000000001</v>
      </c>
      <c r="DL647" s="11">
        <v>0.24662770000000001</v>
      </c>
      <c r="DM647" s="11">
        <v>0.28832239999999998</v>
      </c>
      <c r="DN647" s="11">
        <v>0.32942320000000003</v>
      </c>
      <c r="DO647" s="11">
        <v>0.31715680000000002</v>
      </c>
      <c r="DP647" s="11">
        <v>0.33975040000000001</v>
      </c>
      <c r="DQ647" s="11">
        <v>0.332731</v>
      </c>
      <c r="DR647" s="11">
        <v>0.34817589999999998</v>
      </c>
      <c r="DS647" s="11">
        <v>0.3099692</v>
      </c>
      <c r="DT647" s="11">
        <v>0.29030010000000001</v>
      </c>
      <c r="DU647" s="11">
        <v>0.29348619999999997</v>
      </c>
      <c r="DV647" s="11">
        <v>0.25686619999999999</v>
      </c>
      <c r="DW647" s="11">
        <v>0.22573029999999999</v>
      </c>
      <c r="DX647" s="11">
        <v>4.8799000000000001</v>
      </c>
      <c r="DY647" s="11">
        <v>0.20403080000000001</v>
      </c>
      <c r="DZ647" s="11">
        <v>0.35370849999999998</v>
      </c>
      <c r="EA647" s="11">
        <v>69.777350999999996</v>
      </c>
      <c r="EB647" s="11">
        <v>70.850059999999999</v>
      </c>
      <c r="EC647" s="11">
        <v>69.387146000000001</v>
      </c>
      <c r="ED647" s="11">
        <v>68.050690000000003</v>
      </c>
      <c r="EE647" s="11">
        <v>67.496268999999998</v>
      </c>
      <c r="EF647" s="11">
        <v>66.669228000000004</v>
      </c>
      <c r="EG647" s="11">
        <v>66.820876999999996</v>
      </c>
      <c r="EH647" s="11">
        <v>68.107269000000002</v>
      </c>
      <c r="EI647" s="11">
        <v>71.866569999999996</v>
      </c>
      <c r="EJ647" s="11">
        <v>75.057404000000005</v>
      </c>
      <c r="EK647" s="11">
        <v>77.292282</v>
      </c>
      <c r="EL647" s="11">
        <v>77.180695</v>
      </c>
      <c r="EM647" s="11">
        <v>77.570380999999998</v>
      </c>
      <c r="EN647" s="11">
        <v>81.177955999999995</v>
      </c>
      <c r="EO647" s="11">
        <v>80.093566999999993</v>
      </c>
      <c r="EP647" s="11">
        <v>78.879784000000001</v>
      </c>
      <c r="EQ647" s="11">
        <v>78.124870000000001</v>
      </c>
      <c r="ER647" s="11">
        <v>76.220427999999998</v>
      </c>
      <c r="ES647" s="11">
        <v>74.027602999999999</v>
      </c>
      <c r="ET647" s="11">
        <v>73.626891999999998</v>
      </c>
      <c r="EU647" s="11">
        <v>72.836562999999998</v>
      </c>
      <c r="EV647" s="11">
        <v>72.023696999999999</v>
      </c>
      <c r="EW647" s="11">
        <v>71.324814000000003</v>
      </c>
      <c r="EX647" s="11">
        <v>73.082817000000006</v>
      </c>
      <c r="EY647" s="11">
        <v>0</v>
      </c>
      <c r="EZ647" s="11"/>
      <c r="FA647" s="11"/>
      <c r="FB647" s="11"/>
      <c r="FC647" s="11"/>
      <c r="FD647" s="11"/>
      <c r="FE647" s="11"/>
      <c r="FF647" s="11"/>
      <c r="FG647" s="11"/>
      <c r="FH647" s="11"/>
      <c r="FI647" s="11"/>
      <c r="FJ647" s="11"/>
      <c r="FK647" s="11"/>
      <c r="FL647" s="11"/>
      <c r="FM647" s="11"/>
      <c r="FN647" s="11"/>
      <c r="FO647" s="11"/>
      <c r="FP647" s="11"/>
      <c r="FQ647" s="11"/>
      <c r="FR647" s="11"/>
      <c r="FS647" s="11"/>
      <c r="FT647" s="11"/>
      <c r="FU647" s="11"/>
      <c r="FV647" s="11"/>
      <c r="FW647" s="37"/>
      <c r="FX647" s="37"/>
      <c r="IA647" s="37"/>
    </row>
    <row r="648" spans="1:235" x14ac:dyDescent="0.2">
      <c r="A648" t="s">
        <v>112</v>
      </c>
      <c r="B648" t="s">
        <v>136</v>
      </c>
      <c r="C648" t="s">
        <v>0</v>
      </c>
      <c r="D648" t="s">
        <v>135</v>
      </c>
      <c r="E648" s="38" t="s">
        <v>221</v>
      </c>
      <c r="F648" t="s">
        <v>106</v>
      </c>
      <c r="G648" s="11">
        <v>9202</v>
      </c>
      <c r="H648" s="11">
        <v>4.4108809999999998</v>
      </c>
      <c r="I648" s="11">
        <v>4.0310940000000004</v>
      </c>
      <c r="J648" s="11">
        <v>3.7496450000000001</v>
      </c>
      <c r="K648" s="11">
        <v>3.617775</v>
      </c>
      <c r="L648" s="11">
        <v>3.4653390000000002</v>
      </c>
      <c r="M648" s="11">
        <v>3.5930309999999999</v>
      </c>
      <c r="N648" s="11">
        <v>3.6478120000000001</v>
      </c>
      <c r="O648" s="11">
        <v>4.1063150000000004</v>
      </c>
      <c r="P648" s="11">
        <v>4.3254080000000004</v>
      </c>
      <c r="Q648" s="11">
        <v>4.5354159999999997</v>
      </c>
      <c r="R648" s="11">
        <v>5.0689770000000003</v>
      </c>
      <c r="S648" s="11">
        <v>5.4056920000000002</v>
      </c>
      <c r="T648" s="11">
        <v>6.1627090000000004</v>
      </c>
      <c r="U648" s="11">
        <v>6.5822620000000001</v>
      </c>
      <c r="V648" s="11">
        <v>7.1031810000000002</v>
      </c>
      <c r="W648" s="11">
        <v>7.7143220000000001</v>
      </c>
      <c r="X648" s="11">
        <v>8.0449920000000006</v>
      </c>
      <c r="Y648" s="11">
        <v>8.4136640000000007</v>
      </c>
      <c r="Z648" s="11">
        <v>8.2261319999999998</v>
      </c>
      <c r="AA648" s="11">
        <v>8.4096209999999996</v>
      </c>
      <c r="AB648" s="11">
        <v>8.3421330000000005</v>
      </c>
      <c r="AC648" s="11">
        <v>7.8031410000000001</v>
      </c>
      <c r="AD648" s="11">
        <v>6.726591</v>
      </c>
      <c r="AE648" s="11">
        <v>5.8412280000000001</v>
      </c>
      <c r="AF648" s="11">
        <v>-0.7497395</v>
      </c>
      <c r="AG648" s="11">
        <v>-0.68455120000000003</v>
      </c>
      <c r="AH648" s="11">
        <v>-0.61389490000000002</v>
      </c>
      <c r="AI648" s="11">
        <v>-0.4908981</v>
      </c>
      <c r="AJ648" s="11">
        <v>-0.47796660000000002</v>
      </c>
      <c r="AK648" s="11">
        <v>-0.36291250000000003</v>
      </c>
      <c r="AL648" s="11">
        <v>-0.493033</v>
      </c>
      <c r="AM648" s="11">
        <v>-0.40434199999999998</v>
      </c>
      <c r="AN648" s="11">
        <v>-0.26656780000000002</v>
      </c>
      <c r="AO648" s="11">
        <v>-0.30560090000000001</v>
      </c>
      <c r="AP648" s="11">
        <v>-0.15770680000000001</v>
      </c>
      <c r="AQ648" s="11">
        <v>-0.27707330000000002</v>
      </c>
      <c r="AR648" s="11">
        <v>-0.13179360000000001</v>
      </c>
      <c r="AS648" s="11">
        <v>-0.23125009999999999</v>
      </c>
      <c r="AT648" s="11">
        <v>-0.30383719999999997</v>
      </c>
      <c r="AU648" s="11">
        <v>-0.15368599999999999</v>
      </c>
      <c r="AV648" s="11">
        <v>-3.1727000000000001E-3</v>
      </c>
      <c r="AW648" s="11">
        <v>8.5513400000000003E-2</v>
      </c>
      <c r="AX648" s="11">
        <v>2.3371099999999999E-2</v>
      </c>
      <c r="AY648" s="11">
        <v>0.15291299999999999</v>
      </c>
      <c r="AZ648" s="11">
        <v>9.8398799999999995E-2</v>
      </c>
      <c r="BA648" s="11">
        <v>-0.1483226</v>
      </c>
      <c r="BB648" s="11">
        <v>-0.3893953</v>
      </c>
      <c r="BC648" s="11">
        <v>-0.37732539999999998</v>
      </c>
      <c r="BD648" s="11">
        <v>-0.4951681</v>
      </c>
      <c r="BE648" s="11">
        <v>-0.44998149999999998</v>
      </c>
      <c r="BF648" s="11">
        <v>-0.41810999999999998</v>
      </c>
      <c r="BG648" s="11">
        <v>-0.32354040000000001</v>
      </c>
      <c r="BH648" s="11">
        <v>-0.32772069999999998</v>
      </c>
      <c r="BI648" s="11">
        <v>-0.21914919999999999</v>
      </c>
      <c r="BJ648" s="11">
        <v>-0.34217150000000002</v>
      </c>
      <c r="BK648" s="11">
        <v>-0.24213750000000001</v>
      </c>
      <c r="BL648" s="11">
        <v>-9.1321700000000006E-2</v>
      </c>
      <c r="BM648" s="11">
        <v>-0.11376559999999999</v>
      </c>
      <c r="BN648" s="11">
        <v>5.3450699999999997E-2</v>
      </c>
      <c r="BO648" s="11">
        <v>-6.8439E-2</v>
      </c>
      <c r="BP648" s="11">
        <v>0.1078113</v>
      </c>
      <c r="BQ648" s="11">
        <v>3.5385300000000001E-2</v>
      </c>
      <c r="BR648" s="11">
        <v>-8.1405999999999996E-3</v>
      </c>
      <c r="BS648" s="11">
        <v>0.1230821</v>
      </c>
      <c r="BT648" s="11">
        <v>0.26697189999999998</v>
      </c>
      <c r="BU648" s="11">
        <v>0.36908279999999999</v>
      </c>
      <c r="BV648" s="11">
        <v>0.32037490000000002</v>
      </c>
      <c r="BW648" s="11">
        <v>0.41149200000000002</v>
      </c>
      <c r="BX648" s="11">
        <v>0.33650239999999998</v>
      </c>
      <c r="BY648" s="11">
        <v>0.1051221</v>
      </c>
      <c r="BZ648" s="11">
        <v>-0.16940630000000001</v>
      </c>
      <c r="CA648" s="11">
        <v>-0.1821865</v>
      </c>
      <c r="CB648" s="11">
        <v>-0.2405968</v>
      </c>
      <c r="CC648" s="11">
        <v>-0.21541160000000001</v>
      </c>
      <c r="CD648" s="11">
        <v>-0.22232499999999999</v>
      </c>
      <c r="CE648" s="11">
        <v>-0.15618280000000001</v>
      </c>
      <c r="CF648" s="11">
        <v>-0.17747479999999999</v>
      </c>
      <c r="CG648" s="11">
        <v>-7.5385999999999995E-2</v>
      </c>
      <c r="CH648" s="11">
        <v>-0.19131010000000001</v>
      </c>
      <c r="CI648" s="11">
        <v>-7.9933000000000004E-2</v>
      </c>
      <c r="CJ648" s="11">
        <v>8.3924399999999996E-2</v>
      </c>
      <c r="CK648" s="11">
        <v>7.8069700000000006E-2</v>
      </c>
      <c r="CL648" s="11">
        <v>0.26460820000000002</v>
      </c>
      <c r="CM648" s="11">
        <v>0.14019519999999999</v>
      </c>
      <c r="CN648" s="11">
        <v>0.34741610000000001</v>
      </c>
      <c r="CO648" s="11">
        <v>0.30202079999999998</v>
      </c>
      <c r="CP648" s="11">
        <v>0.28755599999999998</v>
      </c>
      <c r="CQ648" s="11">
        <v>0.39985019999999999</v>
      </c>
      <c r="CR648" s="11">
        <v>0.5371165</v>
      </c>
      <c r="CS648" s="11">
        <v>0.65265220000000002</v>
      </c>
      <c r="CT648" s="11">
        <v>0.61737869999999995</v>
      </c>
      <c r="CU648" s="11">
        <v>0.67007090000000002</v>
      </c>
      <c r="CV648" s="11">
        <v>0.57460610000000001</v>
      </c>
      <c r="CW648" s="11">
        <v>0.35856670000000002</v>
      </c>
      <c r="CX648" s="11">
        <v>5.0582700000000001E-2</v>
      </c>
      <c r="CY648" s="11">
        <v>1.2952399999999999E-2</v>
      </c>
      <c r="CZ648" s="11">
        <v>0.1547684</v>
      </c>
      <c r="DA648" s="11">
        <v>0.14260829999999999</v>
      </c>
      <c r="DB648" s="11">
        <v>0.1190288</v>
      </c>
      <c r="DC648" s="11">
        <v>0.1017463</v>
      </c>
      <c r="DD648" s="11">
        <v>9.1342999999999994E-2</v>
      </c>
      <c r="DE648" s="11">
        <v>8.7401900000000005E-2</v>
      </c>
      <c r="DF648" s="11">
        <v>9.1717300000000002E-2</v>
      </c>
      <c r="DG648" s="11">
        <v>9.8613400000000004E-2</v>
      </c>
      <c r="DH648" s="11">
        <v>0.1065421</v>
      </c>
      <c r="DI648" s="11">
        <v>0.1166276</v>
      </c>
      <c r="DJ648" s="11">
        <v>0.12837470000000001</v>
      </c>
      <c r="DK648" s="11">
        <v>0.1268406</v>
      </c>
      <c r="DL648" s="11">
        <v>0.1456694</v>
      </c>
      <c r="DM648" s="11">
        <v>0.16210279999999999</v>
      </c>
      <c r="DN648" s="11">
        <v>0.17977080000000001</v>
      </c>
      <c r="DO648" s="11">
        <v>0.168263</v>
      </c>
      <c r="DP648" s="11">
        <v>0.1642363</v>
      </c>
      <c r="DQ648" s="11">
        <v>0.17239789999999999</v>
      </c>
      <c r="DR648" s="11">
        <v>0.18056549999999999</v>
      </c>
      <c r="DS648" s="11">
        <v>0.15720490000000001</v>
      </c>
      <c r="DT648" s="11">
        <v>0.14475669999999999</v>
      </c>
      <c r="DU648" s="11">
        <v>0.15408340000000001</v>
      </c>
      <c r="DV648" s="11">
        <v>0.1337438</v>
      </c>
      <c r="DW648" s="11">
        <v>0.11863600000000001</v>
      </c>
      <c r="DX648" s="11">
        <v>2.6430739999999999</v>
      </c>
      <c r="DY648" s="11">
        <v>0.11124240000000001</v>
      </c>
      <c r="DZ648" s="11">
        <v>0.19243499999999999</v>
      </c>
      <c r="EA648" s="11">
        <v>69.873092999999997</v>
      </c>
      <c r="EB648" s="11">
        <v>71.181006999999994</v>
      </c>
      <c r="EC648" s="11">
        <v>69.671715000000006</v>
      </c>
      <c r="ED648" s="11">
        <v>68.422355999999994</v>
      </c>
      <c r="EE648" s="11">
        <v>67.790717999999998</v>
      </c>
      <c r="EF648" s="11">
        <v>66.941444000000004</v>
      </c>
      <c r="EG648" s="11">
        <v>66.994658999999999</v>
      </c>
      <c r="EH648" s="11">
        <v>67.654792999999998</v>
      </c>
      <c r="EI648" s="11">
        <v>70.337975</v>
      </c>
      <c r="EJ648" s="11">
        <v>72.695426999999995</v>
      </c>
      <c r="EK648" s="11">
        <v>73.890456999999998</v>
      </c>
      <c r="EL648" s="11">
        <v>73.698539999999994</v>
      </c>
      <c r="EM648" s="11">
        <v>73.847938999999997</v>
      </c>
      <c r="EN648" s="11">
        <v>78.442054999999996</v>
      </c>
      <c r="EO648" s="11">
        <v>77.196151999999998</v>
      </c>
      <c r="EP648" s="11">
        <v>76.129692000000006</v>
      </c>
      <c r="EQ648" s="11">
        <v>75.835693000000006</v>
      </c>
      <c r="ER648" s="11">
        <v>73.866302000000005</v>
      </c>
      <c r="ES648" s="11">
        <v>72.365913000000006</v>
      </c>
      <c r="ET648" s="11">
        <v>72.351555000000005</v>
      </c>
      <c r="EU648" s="11">
        <v>71.533225999999999</v>
      </c>
      <c r="EV648" s="11">
        <v>71.011466999999996</v>
      </c>
      <c r="EW648" s="11">
        <v>70.160751000000005</v>
      </c>
      <c r="EX648" s="11">
        <v>72.743294000000006</v>
      </c>
      <c r="EY648" s="11">
        <v>0</v>
      </c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HY648" s="37"/>
      <c r="IA648" s="37"/>
    </row>
    <row r="649" spans="1:235" x14ac:dyDescent="0.2">
      <c r="A649" s="37" t="s">
        <v>112</v>
      </c>
      <c r="B649" t="s">
        <v>136</v>
      </c>
      <c r="C649" t="s">
        <v>0</v>
      </c>
      <c r="D649" t="s">
        <v>135</v>
      </c>
      <c r="E649" s="38" t="s">
        <v>221</v>
      </c>
      <c r="F649" t="s">
        <v>107</v>
      </c>
      <c r="G649" s="11">
        <v>5779</v>
      </c>
      <c r="H649" s="11">
        <v>3.5646990000000001</v>
      </c>
      <c r="I649" s="11">
        <v>3.2091620000000001</v>
      </c>
      <c r="J649" s="11">
        <v>2.9494630000000002</v>
      </c>
      <c r="K649" s="11">
        <v>2.7726790000000001</v>
      </c>
      <c r="L649" s="11">
        <v>2.7175790000000002</v>
      </c>
      <c r="M649" s="11">
        <v>2.7811360000000001</v>
      </c>
      <c r="N649" s="11">
        <v>2.8641719999999999</v>
      </c>
      <c r="O649" s="11">
        <v>3.131386</v>
      </c>
      <c r="P649" s="11">
        <v>3.3342070000000001</v>
      </c>
      <c r="Q649" s="11">
        <v>3.6660330000000001</v>
      </c>
      <c r="R649" s="11">
        <v>4.3975530000000003</v>
      </c>
      <c r="S649" s="11">
        <v>5.2941330000000004</v>
      </c>
      <c r="T649" s="11">
        <v>6.3452019999999996</v>
      </c>
      <c r="U649" s="11">
        <v>7.1463679999999998</v>
      </c>
      <c r="V649" s="11">
        <v>7.7725860000000004</v>
      </c>
      <c r="W649" s="11">
        <v>8.4077710000000003</v>
      </c>
      <c r="X649" s="11">
        <v>8.6965389999999996</v>
      </c>
      <c r="Y649" s="11">
        <v>8.7931139999999992</v>
      </c>
      <c r="Z649" s="11">
        <v>8.2968270000000004</v>
      </c>
      <c r="AA649" s="11">
        <v>7.9152319999999996</v>
      </c>
      <c r="AB649" s="11">
        <v>7.5493889999999997</v>
      </c>
      <c r="AC649" s="11">
        <v>6.9094680000000004</v>
      </c>
      <c r="AD649" s="11">
        <v>5.8368580000000003</v>
      </c>
      <c r="AE649" s="11">
        <v>4.9859249999999999</v>
      </c>
      <c r="AF649" s="11">
        <v>-0.68996740000000001</v>
      </c>
      <c r="AG649" s="11">
        <v>-0.61370270000000005</v>
      </c>
      <c r="AH649" s="11">
        <v>-0.56673490000000004</v>
      </c>
      <c r="AI649" s="11">
        <v>-0.4920003</v>
      </c>
      <c r="AJ649" s="11">
        <v>-0.4130354</v>
      </c>
      <c r="AK649" s="11">
        <v>-0.31306850000000003</v>
      </c>
      <c r="AL649" s="11">
        <v>-0.41076049999999997</v>
      </c>
      <c r="AM649" s="11">
        <v>-0.254415</v>
      </c>
      <c r="AN649" s="11">
        <v>-0.167208</v>
      </c>
      <c r="AO649" s="11">
        <v>-0.17467840000000001</v>
      </c>
      <c r="AP649" s="11">
        <v>-8.7853299999999995E-2</v>
      </c>
      <c r="AQ649" s="11">
        <v>-0.1905047</v>
      </c>
      <c r="AR649" s="11">
        <v>-7.3870500000000006E-2</v>
      </c>
      <c r="AS649" s="11">
        <v>-0.1455216</v>
      </c>
      <c r="AT649" s="11">
        <v>-0.197465</v>
      </c>
      <c r="AU649" s="11">
        <v>-0.1140403</v>
      </c>
      <c r="AV649" s="11">
        <v>4.55285E-2</v>
      </c>
      <c r="AW649" s="11">
        <v>0.1102313</v>
      </c>
      <c r="AX649" s="11">
        <v>6.4772899999999994E-2</v>
      </c>
      <c r="AY649" s="11">
        <v>0.1726386</v>
      </c>
      <c r="AZ649" s="11">
        <v>0.12886130000000001</v>
      </c>
      <c r="BA649" s="11">
        <v>-0.16462969999999999</v>
      </c>
      <c r="BB649" s="11">
        <v>-0.38657540000000001</v>
      </c>
      <c r="BC649" s="11">
        <v>-0.34941119999999998</v>
      </c>
      <c r="BD649" s="11">
        <v>-0.47361419999999999</v>
      </c>
      <c r="BE649" s="11">
        <v>-0.41462349999999998</v>
      </c>
      <c r="BF649" s="11">
        <v>-0.39936139999999998</v>
      </c>
      <c r="BG649" s="11">
        <v>-0.34271160000000001</v>
      </c>
      <c r="BH649" s="11">
        <v>-0.28070210000000001</v>
      </c>
      <c r="BI649" s="11">
        <v>-0.1926679</v>
      </c>
      <c r="BJ649" s="11">
        <v>-0.29256450000000001</v>
      </c>
      <c r="BK649" s="11">
        <v>-0.14354239999999999</v>
      </c>
      <c r="BL649" s="11">
        <v>-4.7769699999999998E-2</v>
      </c>
      <c r="BM649" s="11">
        <v>-5.0243999999999997E-2</v>
      </c>
      <c r="BN649" s="11">
        <v>6.7658899999999994E-2</v>
      </c>
      <c r="BO649" s="11">
        <v>-8.0341000000000006E-3</v>
      </c>
      <c r="BP649" s="11">
        <v>0.11700389999999999</v>
      </c>
      <c r="BQ649" s="11">
        <v>8.4113900000000005E-2</v>
      </c>
      <c r="BR649" s="11">
        <v>6.7460199999999998E-2</v>
      </c>
      <c r="BS649" s="11">
        <v>0.14668970000000001</v>
      </c>
      <c r="BT649" s="11">
        <v>0.33669189999999999</v>
      </c>
      <c r="BU649" s="11">
        <v>0.3834283</v>
      </c>
      <c r="BV649" s="11">
        <v>0.35186650000000003</v>
      </c>
      <c r="BW649" s="11">
        <v>0.43804169999999998</v>
      </c>
      <c r="BX649" s="11">
        <v>0.37442769999999997</v>
      </c>
      <c r="BY649" s="11">
        <v>7.8470999999999999E-2</v>
      </c>
      <c r="BZ649" s="11">
        <v>-0.1720313</v>
      </c>
      <c r="CA649" s="11">
        <v>-0.16338549999999999</v>
      </c>
      <c r="CB649" s="11">
        <v>-0.25726110000000002</v>
      </c>
      <c r="CC649" s="11">
        <v>-0.2155444</v>
      </c>
      <c r="CD649" s="11">
        <v>-0.231988</v>
      </c>
      <c r="CE649" s="11">
        <v>-0.19342290000000001</v>
      </c>
      <c r="CF649" s="11">
        <v>-0.1483688</v>
      </c>
      <c r="CG649" s="11">
        <v>-7.2267399999999996E-2</v>
      </c>
      <c r="CH649" s="11">
        <v>-0.17436840000000001</v>
      </c>
      <c r="CI649" s="11">
        <v>-3.2669799999999999E-2</v>
      </c>
      <c r="CJ649" s="11">
        <v>7.1668499999999996E-2</v>
      </c>
      <c r="CK649" s="11">
        <v>7.4190400000000004E-2</v>
      </c>
      <c r="CL649" s="11">
        <v>0.22317119999999999</v>
      </c>
      <c r="CM649" s="11">
        <v>0.1744366</v>
      </c>
      <c r="CN649" s="11">
        <v>0.30787829999999999</v>
      </c>
      <c r="CO649" s="11">
        <v>0.31374930000000001</v>
      </c>
      <c r="CP649" s="11">
        <v>0.3323854</v>
      </c>
      <c r="CQ649" s="11">
        <v>0.4074197</v>
      </c>
      <c r="CR649" s="11">
        <v>0.62785519999999995</v>
      </c>
      <c r="CS649" s="11">
        <v>0.65662529999999997</v>
      </c>
      <c r="CT649" s="11">
        <v>0.63896010000000003</v>
      </c>
      <c r="CU649" s="11">
        <v>0.70344470000000003</v>
      </c>
      <c r="CV649" s="11">
        <v>0.61999400000000005</v>
      </c>
      <c r="CW649" s="11">
        <v>0.32157170000000002</v>
      </c>
      <c r="CX649" s="11">
        <v>4.2512899999999999E-2</v>
      </c>
      <c r="CY649" s="11">
        <v>2.2640299999999999E-2</v>
      </c>
      <c r="CZ649" s="11">
        <v>0.13153339999999999</v>
      </c>
      <c r="DA649" s="11">
        <v>0.1210315</v>
      </c>
      <c r="DB649" s="11">
        <v>0.10175579999999999</v>
      </c>
      <c r="DC649" s="11">
        <v>9.0761099999999997E-2</v>
      </c>
      <c r="DD649" s="11">
        <v>8.0452899999999994E-2</v>
      </c>
      <c r="DE649" s="11">
        <v>7.3198399999999997E-2</v>
      </c>
      <c r="DF649" s="11">
        <v>7.1858099999999994E-2</v>
      </c>
      <c r="DG649" s="11">
        <v>6.7405699999999999E-2</v>
      </c>
      <c r="DH649" s="11">
        <v>7.2613300000000006E-2</v>
      </c>
      <c r="DI649" s="11">
        <v>7.5650700000000001E-2</v>
      </c>
      <c r="DJ649" s="11">
        <v>9.4544699999999995E-2</v>
      </c>
      <c r="DK649" s="11">
        <v>0.1109343</v>
      </c>
      <c r="DL649" s="11">
        <v>0.1160434</v>
      </c>
      <c r="DM649" s="11">
        <v>0.13960839999999999</v>
      </c>
      <c r="DN649" s="11">
        <v>0.16106309999999999</v>
      </c>
      <c r="DO649" s="11">
        <v>0.1585126</v>
      </c>
      <c r="DP649" s="11">
        <v>0.1770148</v>
      </c>
      <c r="DQ649" s="11">
        <v>0.16609199999999999</v>
      </c>
      <c r="DR649" s="11">
        <v>0.17454049999999999</v>
      </c>
      <c r="DS649" s="11">
        <v>0.16135360000000001</v>
      </c>
      <c r="DT649" s="11">
        <v>0.1492938</v>
      </c>
      <c r="DU649" s="11">
        <v>0.1477947</v>
      </c>
      <c r="DV649" s="11">
        <v>0.13043360000000001</v>
      </c>
      <c r="DW649" s="11">
        <v>0.1130956</v>
      </c>
      <c r="DX649" s="11">
        <v>2.249177</v>
      </c>
      <c r="DY649" s="11">
        <v>9.3393599999999993E-2</v>
      </c>
      <c r="DZ649" s="11">
        <v>0.16513910000000001</v>
      </c>
      <c r="EA649" s="11">
        <v>69.624199000000004</v>
      </c>
      <c r="EB649" s="11">
        <v>70.320694000000003</v>
      </c>
      <c r="EC649" s="11">
        <v>68.931976000000006</v>
      </c>
      <c r="ED649" s="11">
        <v>67.456199999999995</v>
      </c>
      <c r="EE649" s="11">
        <v>67.025283999999999</v>
      </c>
      <c r="EF649" s="11">
        <v>66.233795000000001</v>
      </c>
      <c r="EG649" s="11">
        <v>66.542914999999994</v>
      </c>
      <c r="EH649" s="11">
        <v>68.831017000000003</v>
      </c>
      <c r="EI649" s="11">
        <v>74.311606999999995</v>
      </c>
      <c r="EJ649" s="11">
        <v>78.835471999999996</v>
      </c>
      <c r="EK649" s="11">
        <v>82.733620000000002</v>
      </c>
      <c r="EL649" s="11">
        <v>82.750534000000002</v>
      </c>
      <c r="EM649" s="11">
        <v>83.524574000000001</v>
      </c>
      <c r="EN649" s="11">
        <v>85.554130999999998</v>
      </c>
      <c r="EO649" s="11">
        <v>84.728095999999994</v>
      </c>
      <c r="EP649" s="11">
        <v>83.278671000000003</v>
      </c>
      <c r="EQ649" s="11">
        <v>81.786507</v>
      </c>
      <c r="ER649" s="11">
        <v>79.985930999999994</v>
      </c>
      <c r="ES649" s="11">
        <v>76.685539000000006</v>
      </c>
      <c r="ET649" s="11">
        <v>75.666847000000004</v>
      </c>
      <c r="EU649" s="11">
        <v>74.921295000000001</v>
      </c>
      <c r="EV649" s="11">
        <v>73.642807000000005</v>
      </c>
      <c r="EW649" s="11">
        <v>73.186790000000002</v>
      </c>
      <c r="EX649" s="11">
        <v>73.625893000000005</v>
      </c>
      <c r="EY649" s="11">
        <v>0</v>
      </c>
      <c r="EZ649" s="11"/>
      <c r="FA649" s="11"/>
      <c r="FB649" s="11"/>
      <c r="FC649" s="11"/>
      <c r="FD649" s="11"/>
      <c r="FE649" s="11"/>
      <c r="FF649" s="11"/>
      <c r="FG649" s="11"/>
      <c r="FH649" s="11"/>
      <c r="FI649" s="11"/>
      <c r="FJ649" s="11"/>
      <c r="FK649" s="11"/>
      <c r="FL649" s="11"/>
      <c r="FM649" s="11"/>
      <c r="FN649" s="11"/>
      <c r="FO649" s="11"/>
      <c r="FP649" s="11"/>
      <c r="FQ649" s="11"/>
      <c r="FR649" s="11"/>
      <c r="FS649" s="11"/>
      <c r="FT649" s="11"/>
      <c r="FU649" s="11"/>
      <c r="FV649" s="11"/>
      <c r="FW649" s="37"/>
      <c r="FY649" s="37"/>
      <c r="HY649" s="37"/>
    </row>
    <row r="650" spans="1:235" x14ac:dyDescent="0.2">
      <c r="A650" t="s">
        <v>112</v>
      </c>
      <c r="B650" t="s">
        <v>136</v>
      </c>
      <c r="C650" t="s">
        <v>88</v>
      </c>
      <c r="D650" t="s">
        <v>105</v>
      </c>
      <c r="E650" s="38" t="s">
        <v>115</v>
      </c>
      <c r="F650" t="s">
        <v>105</v>
      </c>
      <c r="G650" s="11">
        <v>31009</v>
      </c>
      <c r="H650" s="11">
        <v>0.61045709999999997</v>
      </c>
      <c r="I650" s="11">
        <v>0.56577140000000004</v>
      </c>
      <c r="J650" s="11">
        <v>0.52646470000000001</v>
      </c>
      <c r="K650" s="11">
        <v>0.50311850000000002</v>
      </c>
      <c r="L650" s="11">
        <v>0.50071509999999997</v>
      </c>
      <c r="M650" s="11">
        <v>0.53154060000000003</v>
      </c>
      <c r="N650" s="11">
        <v>0.57342139999999997</v>
      </c>
      <c r="O650" s="11">
        <v>0.4591981</v>
      </c>
      <c r="P650" s="11">
        <v>0.1063151</v>
      </c>
      <c r="Q650" s="11">
        <v>-0.3564543</v>
      </c>
      <c r="R650" s="11">
        <v>-0.76439279999999998</v>
      </c>
      <c r="S650" s="11">
        <v>-1.0775669999999999</v>
      </c>
      <c r="T650" s="11">
        <v>-1.2678400000000001</v>
      </c>
      <c r="U650" s="11">
        <v>-1.379699</v>
      </c>
      <c r="V650" s="11">
        <v>-1.3110919999999999</v>
      </c>
      <c r="W650" s="11">
        <v>-1.055207</v>
      </c>
      <c r="X650" s="11">
        <v>-0.59622770000000003</v>
      </c>
      <c r="Y650" s="11">
        <v>3.7566000000000002E-2</v>
      </c>
      <c r="Z650" s="11">
        <v>0.58807759999999998</v>
      </c>
      <c r="AA650" s="11">
        <v>0.85045970000000004</v>
      </c>
      <c r="AB650" s="11">
        <v>0.87592970000000003</v>
      </c>
      <c r="AC650" s="11">
        <v>0.83173909999999995</v>
      </c>
      <c r="AD650" s="11">
        <v>0.73794119999999996</v>
      </c>
      <c r="AE650" s="11">
        <v>0.63853000000000004</v>
      </c>
      <c r="AF650" s="11">
        <v>-0.11617039999999999</v>
      </c>
      <c r="AG650" s="11">
        <v>-0.1115572</v>
      </c>
      <c r="AH650" s="11">
        <v>-9.4890699999999994E-2</v>
      </c>
      <c r="AI650" s="11">
        <v>-7.7907299999999999E-2</v>
      </c>
      <c r="AJ650" s="11">
        <v>-6.5117400000000006E-2</v>
      </c>
      <c r="AK650" s="11">
        <v>-5.37399E-2</v>
      </c>
      <c r="AL650" s="11">
        <v>-6.05756E-2</v>
      </c>
      <c r="AM650" s="11">
        <v>-5.37896E-2</v>
      </c>
      <c r="AN650" s="11">
        <v>-4.0318699999999999E-2</v>
      </c>
      <c r="AO650" s="11">
        <v>-4.6375E-2</v>
      </c>
      <c r="AP650" s="11">
        <v>-3.3204900000000002E-2</v>
      </c>
      <c r="AQ650" s="11">
        <v>-3.9825699999999999E-2</v>
      </c>
      <c r="AR650" s="11">
        <v>-3.1336299999999997E-2</v>
      </c>
      <c r="AS650" s="11">
        <v>-3.4771700000000003E-2</v>
      </c>
      <c r="AT650" s="11">
        <v>-3.4575500000000002E-2</v>
      </c>
      <c r="AU650" s="11">
        <v>-2.57918E-2</v>
      </c>
      <c r="AV650" s="11">
        <v>-1.8515E-2</v>
      </c>
      <c r="AW650" s="11">
        <v>-1.1327500000000001E-2</v>
      </c>
      <c r="AX650" s="11">
        <v>-7.7523999999999996E-3</v>
      </c>
      <c r="AY650" s="11">
        <v>4.1765999999999999E-3</v>
      </c>
      <c r="AZ650" s="11">
        <v>1.1447300000000001E-2</v>
      </c>
      <c r="BA650" s="11">
        <v>-1.3704900000000001E-2</v>
      </c>
      <c r="BB650" s="11">
        <v>-2.7711199999999998E-2</v>
      </c>
      <c r="BC650" s="11">
        <v>-3.3943899999999999E-2</v>
      </c>
      <c r="BD650" s="11">
        <v>-9.5875799999999997E-2</v>
      </c>
      <c r="BE650" s="11">
        <v>-9.3437900000000004E-2</v>
      </c>
      <c r="BF650" s="11">
        <v>-7.8320000000000001E-2</v>
      </c>
      <c r="BG650" s="11">
        <v>-6.3513500000000001E-2</v>
      </c>
      <c r="BH650" s="11">
        <v>-5.2750699999999998E-2</v>
      </c>
      <c r="BI650" s="11">
        <v>-4.28295E-2</v>
      </c>
      <c r="BJ650" s="11">
        <v>-4.8895599999999997E-2</v>
      </c>
      <c r="BK650" s="11">
        <v>-4.11756E-2</v>
      </c>
      <c r="BL650" s="11">
        <v>-2.8050599999999998E-2</v>
      </c>
      <c r="BM650" s="11">
        <v>-3.2968699999999997E-2</v>
      </c>
      <c r="BN650" s="11">
        <v>-1.9995300000000001E-2</v>
      </c>
      <c r="BO650" s="11">
        <v>-2.7735200000000002E-2</v>
      </c>
      <c r="BP650" s="11">
        <v>-2.0717300000000001E-2</v>
      </c>
      <c r="BQ650" s="11">
        <v>-2.36385E-2</v>
      </c>
      <c r="BR650" s="11">
        <v>-2.1518800000000001E-2</v>
      </c>
      <c r="BS650" s="11">
        <v>-1.3068E-2</v>
      </c>
      <c r="BT650" s="11">
        <v>-4.2782000000000002E-3</v>
      </c>
      <c r="BU650" s="11">
        <v>1.7223E-3</v>
      </c>
      <c r="BV650" s="11">
        <v>4.5567999999999997E-3</v>
      </c>
      <c r="BW650" s="11">
        <v>1.6120200000000001E-2</v>
      </c>
      <c r="BX650" s="11">
        <v>2.3959399999999999E-2</v>
      </c>
      <c r="BY650" s="11">
        <v>-1.3948999999999999E-3</v>
      </c>
      <c r="BZ650" s="11">
        <v>-1.5161900000000001E-2</v>
      </c>
      <c r="CA650" s="11">
        <v>-2.2676600000000002E-2</v>
      </c>
      <c r="CB650" s="11">
        <v>-7.5581200000000001E-2</v>
      </c>
      <c r="CC650" s="11">
        <v>-7.5318599999999999E-2</v>
      </c>
      <c r="CD650" s="11">
        <v>-6.17493E-2</v>
      </c>
      <c r="CE650" s="11">
        <v>-4.9119700000000002E-2</v>
      </c>
      <c r="CF650" s="11">
        <v>-4.0384000000000003E-2</v>
      </c>
      <c r="CG650" s="11">
        <v>-3.1919099999999999E-2</v>
      </c>
      <c r="CH650" s="11">
        <v>-3.7215499999999999E-2</v>
      </c>
      <c r="CI650" s="11">
        <v>-2.85615E-2</v>
      </c>
      <c r="CJ650" s="11">
        <v>-1.5782399999999999E-2</v>
      </c>
      <c r="CK650" s="11">
        <v>-1.9562400000000001E-2</v>
      </c>
      <c r="CL650" s="11">
        <v>-6.7857000000000004E-3</v>
      </c>
      <c r="CM650" s="11">
        <v>-1.56448E-2</v>
      </c>
      <c r="CN650" s="11">
        <v>-1.00982E-2</v>
      </c>
      <c r="CO650" s="11">
        <v>-1.25053E-2</v>
      </c>
      <c r="CP650" s="11">
        <v>-8.4621999999999996E-3</v>
      </c>
      <c r="CQ650" s="11">
        <v>-3.4420000000000002E-4</v>
      </c>
      <c r="CR650" s="11">
        <v>9.9585000000000003E-3</v>
      </c>
      <c r="CS650" s="11">
        <v>1.4772199999999999E-2</v>
      </c>
      <c r="CT650" s="11">
        <v>1.6865999999999999E-2</v>
      </c>
      <c r="CU650" s="11">
        <v>2.80638E-2</v>
      </c>
      <c r="CV650" s="11">
        <v>3.64716E-2</v>
      </c>
      <c r="CW650" s="11">
        <v>1.09151E-2</v>
      </c>
      <c r="CX650" s="11">
        <v>-2.6126000000000001E-3</v>
      </c>
      <c r="CY650" s="11">
        <v>-1.14092E-2</v>
      </c>
      <c r="CZ650" s="11">
        <v>1.2338200000000001E-2</v>
      </c>
      <c r="DA650" s="11">
        <v>1.1015799999999999E-2</v>
      </c>
      <c r="DB650" s="11">
        <v>1.00743E-2</v>
      </c>
      <c r="DC650" s="11">
        <v>8.7507999999999996E-3</v>
      </c>
      <c r="DD650" s="11">
        <v>7.5183999999999997E-3</v>
      </c>
      <c r="DE650" s="11">
        <v>6.633E-3</v>
      </c>
      <c r="DF650" s="11">
        <v>7.1009999999999997E-3</v>
      </c>
      <c r="DG650" s="11">
        <v>7.6687999999999999E-3</v>
      </c>
      <c r="DH650" s="11">
        <v>7.4584999999999999E-3</v>
      </c>
      <c r="DI650" s="11">
        <v>8.1504999999999998E-3</v>
      </c>
      <c r="DJ650" s="11">
        <v>8.0309000000000005E-3</v>
      </c>
      <c r="DK650" s="11">
        <v>7.3505000000000003E-3</v>
      </c>
      <c r="DL650" s="11">
        <v>6.4558999999999997E-3</v>
      </c>
      <c r="DM650" s="11">
        <v>6.7685000000000002E-3</v>
      </c>
      <c r="DN650" s="11">
        <v>7.9378999999999995E-3</v>
      </c>
      <c r="DO650" s="11">
        <v>7.7355000000000002E-3</v>
      </c>
      <c r="DP650" s="11">
        <v>8.6552999999999995E-3</v>
      </c>
      <c r="DQ650" s="11">
        <v>7.9337000000000001E-3</v>
      </c>
      <c r="DR650" s="11">
        <v>7.4834999999999997E-3</v>
      </c>
      <c r="DS650" s="11">
        <v>7.2611999999999998E-3</v>
      </c>
      <c r="DT650" s="11">
        <v>7.6068000000000004E-3</v>
      </c>
      <c r="DU650" s="11">
        <v>7.4838999999999999E-3</v>
      </c>
      <c r="DV650" s="11">
        <v>7.6293999999999997E-3</v>
      </c>
      <c r="DW650" s="11">
        <v>6.8500999999999996E-3</v>
      </c>
      <c r="DX650" s="11">
        <v>0.11547929999999999</v>
      </c>
      <c r="DY650" s="11">
        <v>4.9684999999999998E-3</v>
      </c>
      <c r="DZ650" s="11">
        <v>6.8075000000000002E-3</v>
      </c>
      <c r="EA650" s="11">
        <v>55.940286999999998</v>
      </c>
      <c r="EB650" s="11">
        <v>56.830379999999998</v>
      </c>
      <c r="EC650" s="11">
        <v>55.724069999999998</v>
      </c>
      <c r="ED650" s="11">
        <v>54.978831</v>
      </c>
      <c r="EE650" s="11">
        <v>54.696742999999998</v>
      </c>
      <c r="EF650" s="11">
        <v>54.262329000000001</v>
      </c>
      <c r="EG650" s="11">
        <v>54.418424999999999</v>
      </c>
      <c r="EH650" s="11">
        <v>55.789802999999999</v>
      </c>
      <c r="EI650" s="11">
        <v>57.309353999999999</v>
      </c>
      <c r="EJ650" s="11">
        <v>58.961694999999999</v>
      </c>
      <c r="EK650" s="11">
        <v>60.325000000000003</v>
      </c>
      <c r="EL650" s="11">
        <v>61.336835999999998</v>
      </c>
      <c r="EM650" s="11">
        <v>61.781661999999997</v>
      </c>
      <c r="EN650" s="11">
        <v>65.19323</v>
      </c>
      <c r="EO650" s="11">
        <v>63.851382000000001</v>
      </c>
      <c r="EP650" s="11">
        <v>63.210673</v>
      </c>
      <c r="EQ650" s="11">
        <v>62.373789000000002</v>
      </c>
      <c r="ER650" s="11">
        <v>61.103197999999999</v>
      </c>
      <c r="ES650" s="11">
        <v>59.249226</v>
      </c>
      <c r="ET650" s="11">
        <v>57.193103000000001</v>
      </c>
      <c r="EU650" s="11">
        <v>56.081456000000003</v>
      </c>
      <c r="EV650" s="11">
        <v>55.324589000000003</v>
      </c>
      <c r="EW650" s="11">
        <v>54.658140000000003</v>
      </c>
      <c r="EX650" s="11">
        <v>55.098502000000003</v>
      </c>
      <c r="EY650" s="11">
        <v>0</v>
      </c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HY650" s="37"/>
      <c r="IA650" s="37"/>
    </row>
    <row r="651" spans="1:235" x14ac:dyDescent="0.2">
      <c r="A651" t="s">
        <v>112</v>
      </c>
      <c r="B651" t="s">
        <v>136</v>
      </c>
      <c r="C651" t="s">
        <v>88</v>
      </c>
      <c r="D651" t="s">
        <v>105</v>
      </c>
      <c r="E651" s="38" t="s">
        <v>115</v>
      </c>
      <c r="F651" t="s">
        <v>106</v>
      </c>
      <c r="G651" s="11">
        <v>16495</v>
      </c>
      <c r="H651" s="11">
        <v>0.53897980000000001</v>
      </c>
      <c r="I651" s="11">
        <v>0.49843700000000002</v>
      </c>
      <c r="J651" s="11">
        <v>0.46992489999999998</v>
      </c>
      <c r="K651" s="11">
        <v>0.44475369999999997</v>
      </c>
      <c r="L651" s="11">
        <v>0.43786219999999998</v>
      </c>
      <c r="M651" s="11">
        <v>0.46152660000000001</v>
      </c>
      <c r="N651" s="11">
        <v>0.49797160000000001</v>
      </c>
      <c r="O651" s="11">
        <v>0.43239109999999997</v>
      </c>
      <c r="P651" s="11">
        <v>0.16519339999999999</v>
      </c>
      <c r="Q651" s="11">
        <v>-0.20754110000000001</v>
      </c>
      <c r="R651" s="11">
        <v>-0.56530320000000001</v>
      </c>
      <c r="S651" s="11">
        <v>-0.84611309999999995</v>
      </c>
      <c r="T651" s="11">
        <v>-1.0114209999999999</v>
      </c>
      <c r="U651" s="11">
        <v>-1.1214120000000001</v>
      </c>
      <c r="V651" s="11">
        <v>-1.072732</v>
      </c>
      <c r="W651" s="11">
        <v>-0.85228870000000001</v>
      </c>
      <c r="X651" s="11">
        <v>-0.4548835</v>
      </c>
      <c r="Y651" s="11">
        <v>7.6319999999999999E-2</v>
      </c>
      <c r="Z651" s="11">
        <v>0.5452072</v>
      </c>
      <c r="AA651" s="11">
        <v>0.77270179999999999</v>
      </c>
      <c r="AB651" s="11">
        <v>0.80048949999999996</v>
      </c>
      <c r="AC651" s="11">
        <v>0.75658950000000003</v>
      </c>
      <c r="AD651" s="11">
        <v>0.67046450000000002</v>
      </c>
      <c r="AE651" s="11">
        <v>0.57492739999999998</v>
      </c>
      <c r="AF651" s="11">
        <v>-0.1228861</v>
      </c>
      <c r="AG651" s="11">
        <v>-0.114589</v>
      </c>
      <c r="AH651" s="11">
        <v>-9.1795399999999999E-2</v>
      </c>
      <c r="AI651" s="11">
        <v>-7.7801200000000001E-2</v>
      </c>
      <c r="AJ651" s="11">
        <v>-6.6490900000000006E-2</v>
      </c>
      <c r="AK651" s="11">
        <v>-5.4642499999999997E-2</v>
      </c>
      <c r="AL651" s="11">
        <v>-6.1225099999999998E-2</v>
      </c>
      <c r="AM651" s="11">
        <v>-5.4995700000000002E-2</v>
      </c>
      <c r="AN651" s="11">
        <v>-4.1791500000000002E-2</v>
      </c>
      <c r="AO651" s="11">
        <v>-5.0056200000000002E-2</v>
      </c>
      <c r="AP651" s="11">
        <v>-3.59803E-2</v>
      </c>
      <c r="AQ651" s="11">
        <v>-4.1109100000000003E-2</v>
      </c>
      <c r="AR651" s="11">
        <v>-3.2640299999999997E-2</v>
      </c>
      <c r="AS651" s="11">
        <v>-3.7221700000000003E-2</v>
      </c>
      <c r="AT651" s="11">
        <v>-3.7296700000000002E-2</v>
      </c>
      <c r="AU651" s="11">
        <v>-2.8770199999999999E-2</v>
      </c>
      <c r="AV651" s="11">
        <v>-1.9984200000000001E-2</v>
      </c>
      <c r="AW651" s="11">
        <v>-1.16845E-2</v>
      </c>
      <c r="AX651" s="11">
        <v>-5.9145999999999999E-3</v>
      </c>
      <c r="AY651" s="11">
        <v>3.1698999999999998E-3</v>
      </c>
      <c r="AZ651" s="11">
        <v>1.1117200000000001E-2</v>
      </c>
      <c r="BA651" s="11">
        <v>-1.44171E-2</v>
      </c>
      <c r="BB651" s="11">
        <v>-2.9149499999999998E-2</v>
      </c>
      <c r="BC651" s="11">
        <v>-3.6347900000000002E-2</v>
      </c>
      <c r="BD651" s="11">
        <v>-0.1015351</v>
      </c>
      <c r="BE651" s="11">
        <v>-9.5794299999999999E-2</v>
      </c>
      <c r="BF651" s="11">
        <v>-7.4667300000000006E-2</v>
      </c>
      <c r="BG651" s="11">
        <v>-6.2975500000000004E-2</v>
      </c>
      <c r="BH651" s="11">
        <v>-5.38509E-2</v>
      </c>
      <c r="BI651" s="11">
        <v>-4.3674499999999998E-2</v>
      </c>
      <c r="BJ651" s="11">
        <v>-4.9367099999999997E-2</v>
      </c>
      <c r="BK651" s="11">
        <v>-4.22634E-2</v>
      </c>
      <c r="BL651" s="11">
        <v>-2.9036300000000001E-2</v>
      </c>
      <c r="BM651" s="11">
        <v>-3.5765100000000001E-2</v>
      </c>
      <c r="BN651" s="11">
        <v>-2.2157199999999998E-2</v>
      </c>
      <c r="BO651" s="11">
        <v>-2.85534E-2</v>
      </c>
      <c r="BP651" s="11">
        <v>-2.14728E-2</v>
      </c>
      <c r="BQ651" s="11">
        <v>-2.5518599999999999E-2</v>
      </c>
      <c r="BR651" s="11">
        <v>-2.3515999999999999E-2</v>
      </c>
      <c r="BS651" s="11">
        <v>-1.57238E-2</v>
      </c>
      <c r="BT651" s="11">
        <v>-5.5929999999999999E-3</v>
      </c>
      <c r="BU651" s="11">
        <v>1.8322E-3</v>
      </c>
      <c r="BV651" s="11">
        <v>6.7919E-3</v>
      </c>
      <c r="BW651" s="11">
        <v>1.53267E-2</v>
      </c>
      <c r="BX651" s="11">
        <v>2.39241E-2</v>
      </c>
      <c r="BY651" s="11">
        <v>-1.7757999999999999E-3</v>
      </c>
      <c r="BZ651" s="11">
        <v>-1.6204E-2</v>
      </c>
      <c r="CA651" s="11">
        <v>-2.4671999999999999E-2</v>
      </c>
      <c r="CB651" s="11">
        <v>-8.0184199999999997E-2</v>
      </c>
      <c r="CC651" s="11">
        <v>-7.6999600000000001E-2</v>
      </c>
      <c r="CD651" s="11">
        <v>-5.7539199999999999E-2</v>
      </c>
      <c r="CE651" s="11">
        <v>-4.81498E-2</v>
      </c>
      <c r="CF651" s="11">
        <v>-4.1210900000000002E-2</v>
      </c>
      <c r="CG651" s="11">
        <v>-3.2706600000000002E-2</v>
      </c>
      <c r="CH651" s="11">
        <v>-3.7509199999999999E-2</v>
      </c>
      <c r="CI651" s="11">
        <v>-2.9531200000000001E-2</v>
      </c>
      <c r="CJ651" s="11">
        <v>-1.6281E-2</v>
      </c>
      <c r="CK651" s="11">
        <v>-2.1474099999999999E-2</v>
      </c>
      <c r="CL651" s="11">
        <v>-8.3341000000000005E-3</v>
      </c>
      <c r="CM651" s="11">
        <v>-1.59978E-2</v>
      </c>
      <c r="CN651" s="11">
        <v>-1.0305399999999999E-2</v>
      </c>
      <c r="CO651" s="11">
        <v>-1.38154E-2</v>
      </c>
      <c r="CP651" s="11">
        <v>-9.7353000000000006E-3</v>
      </c>
      <c r="CQ651" s="11">
        <v>-2.6773000000000001E-3</v>
      </c>
      <c r="CR651" s="11">
        <v>8.7982000000000008E-3</v>
      </c>
      <c r="CS651" s="11">
        <v>1.53489E-2</v>
      </c>
      <c r="CT651" s="11">
        <v>1.9498399999999999E-2</v>
      </c>
      <c r="CU651" s="11">
        <v>2.7483500000000001E-2</v>
      </c>
      <c r="CV651" s="11">
        <v>3.6731E-2</v>
      </c>
      <c r="CW651" s="11">
        <v>1.08655E-2</v>
      </c>
      <c r="CX651" s="11">
        <v>-3.2586E-3</v>
      </c>
      <c r="CY651" s="11">
        <v>-1.29961E-2</v>
      </c>
      <c r="CZ651" s="11">
        <v>1.29804E-2</v>
      </c>
      <c r="DA651" s="11">
        <v>1.14264E-2</v>
      </c>
      <c r="DB651" s="11">
        <v>1.0413199999999999E-2</v>
      </c>
      <c r="DC651" s="11">
        <v>9.0133999999999995E-3</v>
      </c>
      <c r="DD651" s="11">
        <v>7.6845999999999998E-3</v>
      </c>
      <c r="DE651" s="11">
        <v>6.6680000000000003E-3</v>
      </c>
      <c r="DF651" s="11">
        <v>7.2091000000000004E-3</v>
      </c>
      <c r="DG651" s="11">
        <v>7.7406999999999997E-3</v>
      </c>
      <c r="DH651" s="11">
        <v>7.7546000000000004E-3</v>
      </c>
      <c r="DI651" s="11">
        <v>8.6882999999999995E-3</v>
      </c>
      <c r="DJ651" s="11">
        <v>8.4037999999999995E-3</v>
      </c>
      <c r="DK651" s="11">
        <v>7.6333E-3</v>
      </c>
      <c r="DL651" s="11">
        <v>6.7892999999999998E-3</v>
      </c>
      <c r="DM651" s="11">
        <v>7.1149999999999998E-3</v>
      </c>
      <c r="DN651" s="11">
        <v>8.378E-3</v>
      </c>
      <c r="DO651" s="11">
        <v>7.9316999999999999E-3</v>
      </c>
      <c r="DP651" s="11">
        <v>8.7492000000000004E-3</v>
      </c>
      <c r="DQ651" s="11">
        <v>8.2176000000000003E-3</v>
      </c>
      <c r="DR651" s="11">
        <v>7.7250000000000001E-3</v>
      </c>
      <c r="DS651" s="11">
        <v>7.3908000000000003E-3</v>
      </c>
      <c r="DT651" s="11">
        <v>7.7860999999999998E-3</v>
      </c>
      <c r="DU651" s="11">
        <v>7.6854000000000002E-3</v>
      </c>
      <c r="DV651" s="11">
        <v>7.8703000000000002E-3</v>
      </c>
      <c r="DW651" s="11">
        <v>7.0984000000000004E-3</v>
      </c>
      <c r="DX651" s="11">
        <v>0.1191224</v>
      </c>
      <c r="DY651" s="11">
        <v>5.1609000000000004E-3</v>
      </c>
      <c r="DZ651" s="11">
        <v>7.2045E-3</v>
      </c>
      <c r="EA651" s="11">
        <v>57.141789000000003</v>
      </c>
      <c r="EB651" s="11">
        <v>58.441890999999998</v>
      </c>
      <c r="EC651" s="11">
        <v>56.969453000000001</v>
      </c>
      <c r="ED651" s="11">
        <v>56.154679000000002</v>
      </c>
      <c r="EE651" s="11">
        <v>55.858094999999999</v>
      </c>
      <c r="EF651" s="11">
        <v>55.308354999999999</v>
      </c>
      <c r="EG651" s="11">
        <v>55.404249</v>
      </c>
      <c r="EH651" s="11">
        <v>56.201148000000003</v>
      </c>
      <c r="EI651" s="11">
        <v>56.944406999999998</v>
      </c>
      <c r="EJ651" s="11">
        <v>57.945072000000003</v>
      </c>
      <c r="EK651" s="11">
        <v>58.884076999999998</v>
      </c>
      <c r="EL651" s="11">
        <v>59.406143999999998</v>
      </c>
      <c r="EM651" s="11">
        <v>59.618727</v>
      </c>
      <c r="EN651" s="11">
        <v>63.878283000000003</v>
      </c>
      <c r="EO651" s="11">
        <v>62.277746999999998</v>
      </c>
      <c r="EP651" s="11">
        <v>61.600093000000001</v>
      </c>
      <c r="EQ651" s="11">
        <v>60.904746000000003</v>
      </c>
      <c r="ER651" s="11">
        <v>59.828315000000003</v>
      </c>
      <c r="ES651" s="11">
        <v>58.493858000000003</v>
      </c>
      <c r="ET651" s="11">
        <v>57.079909000000001</v>
      </c>
      <c r="EU651" s="11">
        <v>56.226346999999997</v>
      </c>
      <c r="EV651" s="11">
        <v>55.677669000000002</v>
      </c>
      <c r="EW651" s="11">
        <v>55.137509000000001</v>
      </c>
      <c r="EX651" s="11">
        <v>55.898023999999999</v>
      </c>
      <c r="EY651" s="11">
        <v>0</v>
      </c>
      <c r="EZ651" s="11"/>
      <c r="FA651" s="11"/>
      <c r="FB651" s="11"/>
      <c r="FC651" s="11"/>
      <c r="FD651" s="11"/>
      <c r="FE651" s="11"/>
      <c r="FF651" s="11"/>
      <c r="FG651" s="11"/>
      <c r="FH651" s="11"/>
      <c r="FI651" s="11"/>
      <c r="FJ651" s="11"/>
      <c r="FK651" s="11"/>
      <c r="FL651" s="11"/>
      <c r="FM651" s="11"/>
      <c r="FN651" s="11"/>
      <c r="FO651" s="11"/>
      <c r="FP651" s="11"/>
      <c r="FQ651" s="11"/>
      <c r="FR651" s="11"/>
      <c r="FS651" s="11"/>
      <c r="FT651" s="11"/>
      <c r="FU651" s="11"/>
      <c r="FV651" s="11"/>
      <c r="HY651" s="37"/>
      <c r="IA651" s="37"/>
    </row>
    <row r="652" spans="1:235" x14ac:dyDescent="0.2">
      <c r="A652" t="s">
        <v>112</v>
      </c>
      <c r="B652" t="s">
        <v>136</v>
      </c>
      <c r="C652" t="s">
        <v>88</v>
      </c>
      <c r="D652" t="s">
        <v>105</v>
      </c>
      <c r="E652" s="38" t="s">
        <v>115</v>
      </c>
      <c r="F652" t="s">
        <v>107</v>
      </c>
      <c r="G652" s="11">
        <v>14514</v>
      </c>
      <c r="H652" s="11">
        <v>0.68693649999999995</v>
      </c>
      <c r="I652" s="11">
        <v>0.64103730000000003</v>
      </c>
      <c r="J652" s="11">
        <v>0.5980588</v>
      </c>
      <c r="K652" s="11">
        <v>0.56927269999999996</v>
      </c>
      <c r="L652" s="11">
        <v>0.57170670000000001</v>
      </c>
      <c r="M652" s="11">
        <v>0.60996870000000003</v>
      </c>
      <c r="N652" s="11">
        <v>0.65726669999999998</v>
      </c>
      <c r="O652" s="11">
        <v>0.48798770000000002</v>
      </c>
      <c r="P652" s="11">
        <v>3.7949700000000003E-2</v>
      </c>
      <c r="Q652" s="11">
        <v>-0.5271361</v>
      </c>
      <c r="R652" s="11">
        <v>-0.99335470000000003</v>
      </c>
      <c r="S652" s="11">
        <v>-1.3436859999999999</v>
      </c>
      <c r="T652" s="11">
        <v>-1.561609</v>
      </c>
      <c r="U652" s="11">
        <v>-1.676385</v>
      </c>
      <c r="V652" s="11">
        <v>-1.58717</v>
      </c>
      <c r="W652" s="11">
        <v>-1.290818</v>
      </c>
      <c r="X652" s="11">
        <v>-0.7616714</v>
      </c>
      <c r="Y652" s="11">
        <v>-8.3721999999999998E-3</v>
      </c>
      <c r="Z652" s="11">
        <v>0.63966400000000001</v>
      </c>
      <c r="AA652" s="11">
        <v>0.93991919999999995</v>
      </c>
      <c r="AB652" s="11">
        <v>0.96293790000000001</v>
      </c>
      <c r="AC652" s="11">
        <v>0.91669829999999997</v>
      </c>
      <c r="AD652" s="11">
        <v>0.81413100000000005</v>
      </c>
      <c r="AE652" s="11">
        <v>0.70837289999999997</v>
      </c>
      <c r="AF652" s="11">
        <v>-0.11677650000000001</v>
      </c>
      <c r="AG652" s="11">
        <v>-0.1121105</v>
      </c>
      <c r="AH652" s="11">
        <v>-9.2667600000000003E-2</v>
      </c>
      <c r="AI652" s="11">
        <v>-7.9951400000000006E-2</v>
      </c>
      <c r="AJ652" s="11">
        <v>-6.5367700000000001E-2</v>
      </c>
      <c r="AK652" s="11">
        <v>-5.4873999999999999E-2</v>
      </c>
      <c r="AL652" s="11">
        <v>-6.3176499999999997E-2</v>
      </c>
      <c r="AM652" s="11">
        <v>-5.5419299999999998E-2</v>
      </c>
      <c r="AN652" s="11">
        <v>-4.1853799999999997E-2</v>
      </c>
      <c r="AO652" s="11">
        <v>-4.5937100000000002E-2</v>
      </c>
      <c r="AP652" s="11">
        <v>-3.45945E-2</v>
      </c>
      <c r="AQ652" s="11">
        <v>-4.29101E-2</v>
      </c>
      <c r="AR652" s="11">
        <v>-3.3450399999999998E-2</v>
      </c>
      <c r="AS652" s="11">
        <v>-3.6374499999999997E-2</v>
      </c>
      <c r="AT652" s="11">
        <v>-3.8303700000000003E-2</v>
      </c>
      <c r="AU652" s="11">
        <v>-2.8741300000000001E-2</v>
      </c>
      <c r="AV652" s="11">
        <v>-2.3042699999999999E-2</v>
      </c>
      <c r="AW652" s="11">
        <v>-1.42726E-2</v>
      </c>
      <c r="AX652" s="11">
        <v>-8.4358000000000002E-3</v>
      </c>
      <c r="AY652" s="11">
        <v>5.0794999999999998E-3</v>
      </c>
      <c r="AZ652" s="11">
        <v>1.16302E-2</v>
      </c>
      <c r="BA652" s="11">
        <v>-1.4781900000000001E-2</v>
      </c>
      <c r="BB652" s="11">
        <v>-2.81094E-2</v>
      </c>
      <c r="BC652" s="11">
        <v>-3.49796E-2</v>
      </c>
      <c r="BD652" s="11">
        <v>-9.4351000000000004E-2</v>
      </c>
      <c r="BE652" s="11">
        <v>-9.2142799999999997E-2</v>
      </c>
      <c r="BF652" s="11">
        <v>-7.52443E-2</v>
      </c>
      <c r="BG652" s="11">
        <v>-6.4398800000000006E-2</v>
      </c>
      <c r="BH652" s="11">
        <v>-5.2030199999999999E-2</v>
      </c>
      <c r="BI652" s="11">
        <v>-4.3062499999999997E-2</v>
      </c>
      <c r="BJ652" s="11">
        <v>-5.0301100000000001E-2</v>
      </c>
      <c r="BK652" s="11">
        <v>-4.1765200000000002E-2</v>
      </c>
      <c r="BL652" s="11">
        <v>-2.8681000000000002E-2</v>
      </c>
      <c r="BM652" s="11">
        <v>-3.1617899999999997E-2</v>
      </c>
      <c r="BN652" s="11">
        <v>-2.0456999999999999E-2</v>
      </c>
      <c r="BO652" s="11">
        <v>-2.99244E-2</v>
      </c>
      <c r="BP652" s="11">
        <v>-2.2185400000000001E-2</v>
      </c>
      <c r="BQ652" s="11">
        <v>-2.4541799999999999E-2</v>
      </c>
      <c r="BR652" s="11">
        <v>-2.42904E-2</v>
      </c>
      <c r="BS652" s="11">
        <v>-1.5007E-2</v>
      </c>
      <c r="BT652" s="11">
        <v>-7.6531999999999998E-3</v>
      </c>
      <c r="BU652" s="11">
        <v>-3.4909999999999997E-4</v>
      </c>
      <c r="BV652" s="11">
        <v>4.8088999999999996E-3</v>
      </c>
      <c r="BW652" s="11">
        <v>1.7992299999999999E-2</v>
      </c>
      <c r="BX652" s="11">
        <v>2.51287E-2</v>
      </c>
      <c r="BY652" s="11">
        <v>-1.5483999999999999E-3</v>
      </c>
      <c r="BZ652" s="11">
        <v>-1.4608700000000001E-2</v>
      </c>
      <c r="CA652" s="11">
        <v>-2.2961100000000002E-2</v>
      </c>
      <c r="CB652" s="11">
        <v>-7.1925500000000003E-2</v>
      </c>
      <c r="CC652" s="11">
        <v>-7.2175100000000006E-2</v>
      </c>
      <c r="CD652" s="11">
        <v>-5.78211E-2</v>
      </c>
      <c r="CE652" s="11">
        <v>-4.8846100000000003E-2</v>
      </c>
      <c r="CF652" s="11">
        <v>-3.8692600000000001E-2</v>
      </c>
      <c r="CG652" s="11">
        <v>-3.1251000000000001E-2</v>
      </c>
      <c r="CH652" s="11">
        <v>-3.7425699999999999E-2</v>
      </c>
      <c r="CI652" s="11">
        <v>-2.8111000000000001E-2</v>
      </c>
      <c r="CJ652" s="11">
        <v>-1.5508299999999999E-2</v>
      </c>
      <c r="CK652" s="11">
        <v>-1.72988E-2</v>
      </c>
      <c r="CL652" s="11">
        <v>-6.3194000000000002E-3</v>
      </c>
      <c r="CM652" s="11">
        <v>-1.6938600000000002E-2</v>
      </c>
      <c r="CN652" s="11">
        <v>-1.0920300000000001E-2</v>
      </c>
      <c r="CO652" s="11">
        <v>-1.2709099999999999E-2</v>
      </c>
      <c r="CP652" s="11">
        <v>-1.0277100000000001E-2</v>
      </c>
      <c r="CQ652" s="11">
        <v>-1.2726E-3</v>
      </c>
      <c r="CR652" s="11">
        <v>7.7362999999999998E-3</v>
      </c>
      <c r="CS652" s="11">
        <v>1.35744E-2</v>
      </c>
      <c r="CT652" s="11">
        <v>1.80535E-2</v>
      </c>
      <c r="CU652" s="11">
        <v>3.0905100000000001E-2</v>
      </c>
      <c r="CV652" s="11">
        <v>3.8627300000000003E-2</v>
      </c>
      <c r="CW652" s="11">
        <v>1.16851E-2</v>
      </c>
      <c r="CX652" s="11">
        <v>-1.108E-3</v>
      </c>
      <c r="CY652" s="11">
        <v>-1.0942500000000001E-2</v>
      </c>
      <c r="CZ652" s="11">
        <v>1.36337E-2</v>
      </c>
      <c r="DA652" s="11">
        <v>1.2139499999999999E-2</v>
      </c>
      <c r="DB652" s="11">
        <v>1.0592600000000001E-2</v>
      </c>
      <c r="DC652" s="11">
        <v>9.4552999999999998E-3</v>
      </c>
      <c r="DD652" s="11">
        <v>8.1086999999999999E-3</v>
      </c>
      <c r="DE652" s="11">
        <v>7.1808999999999996E-3</v>
      </c>
      <c r="DF652" s="11">
        <v>7.8276999999999999E-3</v>
      </c>
      <c r="DG652" s="11">
        <v>8.3011000000000005E-3</v>
      </c>
      <c r="DH652" s="11">
        <v>8.0085E-3</v>
      </c>
      <c r="DI652" s="11">
        <v>8.7054000000000003E-3</v>
      </c>
      <c r="DJ652" s="11">
        <v>8.5950000000000002E-3</v>
      </c>
      <c r="DK652" s="11">
        <v>7.8948000000000004E-3</v>
      </c>
      <c r="DL652" s="11">
        <v>6.8487000000000001E-3</v>
      </c>
      <c r="DM652" s="11">
        <v>7.1938000000000002E-3</v>
      </c>
      <c r="DN652" s="11">
        <v>8.5194999999999993E-3</v>
      </c>
      <c r="DO652" s="11">
        <v>8.3499000000000004E-3</v>
      </c>
      <c r="DP652" s="11">
        <v>9.3562000000000003E-3</v>
      </c>
      <c r="DQ652" s="11">
        <v>8.4648999999999992E-3</v>
      </c>
      <c r="DR652" s="11">
        <v>8.0522000000000007E-3</v>
      </c>
      <c r="DS652" s="11">
        <v>7.8504000000000004E-3</v>
      </c>
      <c r="DT652" s="11">
        <v>8.2065000000000003E-3</v>
      </c>
      <c r="DU652" s="11">
        <v>8.0453999999999994E-3</v>
      </c>
      <c r="DV652" s="11">
        <v>8.2077999999999995E-3</v>
      </c>
      <c r="DW652" s="11">
        <v>7.3067999999999996E-3</v>
      </c>
      <c r="DX652" s="11">
        <v>0.11910279999999999</v>
      </c>
      <c r="DY652" s="11">
        <v>5.2525999999999996E-3</v>
      </c>
      <c r="DZ652" s="11">
        <v>7.1836000000000001E-3</v>
      </c>
      <c r="EA652" s="11">
        <v>54.574437000000003</v>
      </c>
      <c r="EB652" s="11">
        <v>54.999009999999998</v>
      </c>
      <c r="EC652" s="11">
        <v>54.308641999999999</v>
      </c>
      <c r="ED652" s="11">
        <v>53.642291</v>
      </c>
      <c r="EE652" s="11">
        <v>53.376632000000001</v>
      </c>
      <c r="EF652" s="11">
        <v>53.073355999999997</v>
      </c>
      <c r="EG652" s="11">
        <v>53.297696999999999</v>
      </c>
      <c r="EH652" s="11">
        <v>55.321964999999999</v>
      </c>
      <c r="EI652" s="11">
        <v>57.723418000000002</v>
      </c>
      <c r="EJ652" s="11">
        <v>60.116087999999998</v>
      </c>
      <c r="EK652" s="11">
        <v>61.961337</v>
      </c>
      <c r="EL652" s="11">
        <v>63.529725999999997</v>
      </c>
      <c r="EM652" s="11">
        <v>64.238393000000002</v>
      </c>
      <c r="EN652" s="11">
        <v>66.687205000000006</v>
      </c>
      <c r="EO652" s="11">
        <v>65.639094</v>
      </c>
      <c r="EP652" s="11">
        <v>65.040164000000004</v>
      </c>
      <c r="EQ652" s="11">
        <v>64.042475999999994</v>
      </c>
      <c r="ER652" s="11">
        <v>62.551184999999997</v>
      </c>
      <c r="ES652" s="11">
        <v>60.106895000000002</v>
      </c>
      <c r="ET652" s="11">
        <v>57.320953000000003</v>
      </c>
      <c r="EU652" s="11">
        <v>55.915802999999997</v>
      </c>
      <c r="EV652" s="11">
        <v>54.922224</v>
      </c>
      <c r="EW652" s="11">
        <v>54.112259999999999</v>
      </c>
      <c r="EX652" s="11">
        <v>54.189095000000002</v>
      </c>
      <c r="EY652" s="11">
        <v>0</v>
      </c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HY652" s="37"/>
      <c r="IA652" s="37"/>
    </row>
    <row r="653" spans="1:235" x14ac:dyDescent="0.2">
      <c r="A653" t="s">
        <v>112</v>
      </c>
      <c r="B653" t="s">
        <v>136</v>
      </c>
      <c r="C653" t="s">
        <v>88</v>
      </c>
      <c r="D653" t="s">
        <v>105</v>
      </c>
      <c r="E653" s="38" t="s">
        <v>210</v>
      </c>
      <c r="F653" t="s">
        <v>105</v>
      </c>
      <c r="G653" s="11">
        <v>31009</v>
      </c>
      <c r="H653" s="11">
        <v>0.62185820000000003</v>
      </c>
      <c r="I653" s="11">
        <v>0.57456059999999998</v>
      </c>
      <c r="J653" s="11">
        <v>0.54004799999999997</v>
      </c>
      <c r="K653" s="11">
        <v>0.5070363</v>
      </c>
      <c r="L653" s="11">
        <v>0.49251430000000002</v>
      </c>
      <c r="M653" s="11">
        <v>0.51412049999999998</v>
      </c>
      <c r="N653" s="11">
        <v>0.5463867</v>
      </c>
      <c r="O653" s="11">
        <v>0.47343800000000003</v>
      </c>
      <c r="P653" s="11">
        <v>0.3409817</v>
      </c>
      <c r="Q653" s="11">
        <v>0.24665429999999999</v>
      </c>
      <c r="R653" s="11">
        <v>0.20423469999999999</v>
      </c>
      <c r="S653" s="11">
        <v>0.23605280000000001</v>
      </c>
      <c r="T653" s="11">
        <v>4.2766100000000001E-2</v>
      </c>
      <c r="U653" s="11">
        <v>-0.1007113</v>
      </c>
      <c r="V653" s="11">
        <v>-0.42452060000000003</v>
      </c>
      <c r="W653" s="11">
        <v>-0.51584850000000004</v>
      </c>
      <c r="X653" s="11">
        <v>-0.2739857</v>
      </c>
      <c r="Y653" s="11">
        <v>0.13032840000000001</v>
      </c>
      <c r="Z653" s="11">
        <v>0.60300679999999995</v>
      </c>
      <c r="AA653" s="11">
        <v>0.83007189999999997</v>
      </c>
      <c r="AB653" s="11">
        <v>0.8684887</v>
      </c>
      <c r="AC653" s="11">
        <v>0.83270949999999999</v>
      </c>
      <c r="AD653" s="11">
        <v>0.75159129999999996</v>
      </c>
      <c r="AE653" s="11">
        <v>0.6614544</v>
      </c>
      <c r="AF653" s="11">
        <v>-0.1122331</v>
      </c>
      <c r="AG653" s="11">
        <v>-0.1111216</v>
      </c>
      <c r="AH653" s="11">
        <v>-8.9526400000000006E-2</v>
      </c>
      <c r="AI653" s="11">
        <v>-7.6100399999999999E-2</v>
      </c>
      <c r="AJ653" s="11">
        <v>-6.4577499999999996E-2</v>
      </c>
      <c r="AK653" s="11">
        <v>-5.3909199999999997E-2</v>
      </c>
      <c r="AL653" s="11">
        <v>-6.1326800000000001E-2</v>
      </c>
      <c r="AM653" s="11">
        <v>-5.4595999999999999E-2</v>
      </c>
      <c r="AN653" s="11">
        <v>-3.9569699999999999E-2</v>
      </c>
      <c r="AO653" s="11">
        <v>-4.4612100000000002E-2</v>
      </c>
      <c r="AP653" s="11">
        <v>-3.36358E-2</v>
      </c>
      <c r="AQ653" s="11">
        <v>-4.1738499999999998E-2</v>
      </c>
      <c r="AR653" s="11">
        <v>-3.4963000000000001E-2</v>
      </c>
      <c r="AS653" s="11">
        <v>-3.9020899999999997E-2</v>
      </c>
      <c r="AT653" s="11">
        <v>-4.1536499999999997E-2</v>
      </c>
      <c r="AU653" s="11">
        <v>-3.0986699999999999E-2</v>
      </c>
      <c r="AV653" s="11">
        <v>-2.40299E-2</v>
      </c>
      <c r="AW653" s="11">
        <v>-1.36595E-2</v>
      </c>
      <c r="AX653" s="11">
        <v>-6.9083E-3</v>
      </c>
      <c r="AY653" s="11">
        <v>4.1761999999999997E-3</v>
      </c>
      <c r="AZ653" s="11">
        <v>1.2573900000000001E-2</v>
      </c>
      <c r="BA653" s="11">
        <v>-1.41505E-2</v>
      </c>
      <c r="BB653" s="11">
        <v>-2.99355E-2</v>
      </c>
      <c r="BC653" s="11">
        <v>-3.5471799999999998E-2</v>
      </c>
      <c r="BD653" s="11">
        <v>-9.1450500000000004E-2</v>
      </c>
      <c r="BE653" s="11">
        <v>-9.2068499999999998E-2</v>
      </c>
      <c r="BF653" s="11">
        <v>-7.2685399999999997E-2</v>
      </c>
      <c r="BG653" s="11">
        <v>-6.1384800000000003E-2</v>
      </c>
      <c r="BH653" s="11">
        <v>-5.1872099999999997E-2</v>
      </c>
      <c r="BI653" s="11">
        <v>-4.2487400000000002E-2</v>
      </c>
      <c r="BJ653" s="11">
        <v>-4.9004499999999999E-2</v>
      </c>
      <c r="BK653" s="11">
        <v>-4.1203799999999999E-2</v>
      </c>
      <c r="BL653" s="11">
        <v>-2.65349E-2</v>
      </c>
      <c r="BM653" s="11">
        <v>-3.05261E-2</v>
      </c>
      <c r="BN653" s="11">
        <v>-1.9588999999999999E-2</v>
      </c>
      <c r="BO653" s="11">
        <v>-2.8815199999999999E-2</v>
      </c>
      <c r="BP653" s="11">
        <v>-2.3463299999999999E-2</v>
      </c>
      <c r="BQ653" s="11">
        <v>-2.71068E-2</v>
      </c>
      <c r="BR653" s="11">
        <v>-2.7399300000000001E-2</v>
      </c>
      <c r="BS653" s="11">
        <v>-1.7587599999999998E-2</v>
      </c>
      <c r="BT653" s="11">
        <v>-8.9364000000000006E-3</v>
      </c>
      <c r="BU653" s="11">
        <v>2.143E-4</v>
      </c>
      <c r="BV653" s="11">
        <v>5.8190999999999998E-3</v>
      </c>
      <c r="BW653" s="11">
        <v>1.6704699999999999E-2</v>
      </c>
      <c r="BX653" s="11">
        <v>2.5773999999999998E-2</v>
      </c>
      <c r="BY653" s="11">
        <v>-8.5720000000000002E-4</v>
      </c>
      <c r="BZ653" s="11">
        <v>-1.63114E-2</v>
      </c>
      <c r="CA653" s="11">
        <v>-2.325E-2</v>
      </c>
      <c r="CB653" s="11">
        <v>-7.0667800000000003E-2</v>
      </c>
      <c r="CC653" s="11">
        <v>-7.3015499999999997E-2</v>
      </c>
      <c r="CD653" s="11">
        <v>-5.5844499999999998E-2</v>
      </c>
      <c r="CE653" s="11">
        <v>-4.6669099999999998E-2</v>
      </c>
      <c r="CF653" s="11">
        <v>-3.9166699999999999E-2</v>
      </c>
      <c r="CG653" s="11">
        <v>-3.1065700000000002E-2</v>
      </c>
      <c r="CH653" s="11">
        <v>-3.6682100000000002E-2</v>
      </c>
      <c r="CI653" s="11">
        <v>-2.7811700000000002E-2</v>
      </c>
      <c r="CJ653" s="11">
        <v>-1.3500099999999999E-2</v>
      </c>
      <c r="CK653" s="11">
        <v>-1.644E-2</v>
      </c>
      <c r="CL653" s="11">
        <v>-5.5421999999999997E-3</v>
      </c>
      <c r="CM653" s="11">
        <v>-1.5892E-2</v>
      </c>
      <c r="CN653" s="11">
        <v>-1.19636E-2</v>
      </c>
      <c r="CO653" s="11">
        <v>-1.51927E-2</v>
      </c>
      <c r="CP653" s="11">
        <v>-1.3261999999999999E-2</v>
      </c>
      <c r="CQ653" s="11">
        <v>-4.1885000000000004E-3</v>
      </c>
      <c r="CR653" s="11">
        <v>6.1571999999999998E-3</v>
      </c>
      <c r="CS653" s="11">
        <v>1.4088099999999999E-2</v>
      </c>
      <c r="CT653" s="11">
        <v>1.8546400000000001E-2</v>
      </c>
      <c r="CU653" s="11">
        <v>2.9233100000000001E-2</v>
      </c>
      <c r="CV653" s="11">
        <v>3.8974099999999998E-2</v>
      </c>
      <c r="CW653" s="11">
        <v>1.24362E-2</v>
      </c>
      <c r="CX653" s="11">
        <v>-2.6873000000000001E-3</v>
      </c>
      <c r="CY653" s="11">
        <v>-1.10282E-2</v>
      </c>
      <c r="CZ653" s="11">
        <v>1.2635E-2</v>
      </c>
      <c r="DA653" s="11">
        <v>1.1583400000000001E-2</v>
      </c>
      <c r="DB653" s="11">
        <v>1.02386E-2</v>
      </c>
      <c r="DC653" s="11">
        <v>8.9464999999999996E-3</v>
      </c>
      <c r="DD653" s="11">
        <v>7.7244000000000002E-3</v>
      </c>
      <c r="DE653" s="11">
        <v>6.9439000000000002E-3</v>
      </c>
      <c r="DF653" s="11">
        <v>7.4914999999999999E-3</v>
      </c>
      <c r="DG653" s="11">
        <v>8.1419000000000005E-3</v>
      </c>
      <c r="DH653" s="11">
        <v>7.9246000000000004E-3</v>
      </c>
      <c r="DI653" s="11">
        <v>8.5637000000000005E-3</v>
      </c>
      <c r="DJ653" s="11">
        <v>8.5398000000000002E-3</v>
      </c>
      <c r="DK653" s="11">
        <v>7.8568000000000006E-3</v>
      </c>
      <c r="DL653" s="11">
        <v>6.9912999999999998E-3</v>
      </c>
      <c r="DM653" s="11">
        <v>7.2433000000000003E-3</v>
      </c>
      <c r="DN653" s="11">
        <v>8.5947999999999997E-3</v>
      </c>
      <c r="DO653" s="11">
        <v>8.1460999999999999E-3</v>
      </c>
      <c r="DP653" s="11">
        <v>9.1762000000000007E-3</v>
      </c>
      <c r="DQ653" s="11">
        <v>8.4346999999999998E-3</v>
      </c>
      <c r="DR653" s="11">
        <v>7.7377000000000001E-3</v>
      </c>
      <c r="DS653" s="11">
        <v>7.6166999999999997E-3</v>
      </c>
      <c r="DT653" s="11">
        <v>8.0251000000000003E-3</v>
      </c>
      <c r="DU653" s="11">
        <v>8.0818000000000001E-3</v>
      </c>
      <c r="DV653" s="11">
        <v>8.2828999999999993E-3</v>
      </c>
      <c r="DW653" s="11">
        <v>7.4302999999999999E-3</v>
      </c>
      <c r="DX653" s="11">
        <v>0.1181508</v>
      </c>
      <c r="DY653" s="11">
        <v>5.2427999999999997E-3</v>
      </c>
      <c r="DZ653" s="11">
        <v>7.2702000000000001E-3</v>
      </c>
      <c r="EA653" s="11">
        <v>59.635841999999997</v>
      </c>
      <c r="EB653" s="11">
        <v>60.080229000000003</v>
      </c>
      <c r="EC653" s="11">
        <v>58.730502000000001</v>
      </c>
      <c r="ED653" s="11">
        <v>58.058732999999997</v>
      </c>
      <c r="EE653" s="11">
        <v>57.631467999999998</v>
      </c>
      <c r="EF653" s="11">
        <v>58.521372999999997</v>
      </c>
      <c r="EG653" s="11">
        <v>58.243468</v>
      </c>
      <c r="EH653" s="11">
        <v>59.072876000000001</v>
      </c>
      <c r="EI653" s="11">
        <v>59.920710999999997</v>
      </c>
      <c r="EJ653" s="11">
        <v>58.980435</v>
      </c>
      <c r="EK653" s="11">
        <v>58.305591</v>
      </c>
      <c r="EL653" s="11">
        <v>58.206122000000001</v>
      </c>
      <c r="EM653" s="11">
        <v>57.980336000000001</v>
      </c>
      <c r="EN653" s="11">
        <v>61.052492999999998</v>
      </c>
      <c r="EO653" s="11">
        <v>61.650413999999998</v>
      </c>
      <c r="EP653" s="11">
        <v>61.183875999999998</v>
      </c>
      <c r="EQ653" s="11">
        <v>60.542440999999997</v>
      </c>
      <c r="ER653" s="11">
        <v>60.642864000000003</v>
      </c>
      <c r="ES653" s="11">
        <v>59.040695999999997</v>
      </c>
      <c r="ET653" s="11">
        <v>58.505735999999999</v>
      </c>
      <c r="EU653" s="11">
        <v>58.167960999999998</v>
      </c>
      <c r="EV653" s="11">
        <v>57.781179999999999</v>
      </c>
      <c r="EW653" s="11">
        <v>56.293894999999999</v>
      </c>
      <c r="EX653" s="11">
        <v>55.638748</v>
      </c>
      <c r="EY653" s="11">
        <v>0</v>
      </c>
      <c r="EZ653" s="11"/>
      <c r="FA653" s="11"/>
      <c r="FB653" s="11"/>
      <c r="FC653" s="11"/>
      <c r="FD653" s="11"/>
      <c r="FE653" s="11"/>
      <c r="FF653" s="11"/>
      <c r="FG653" s="11"/>
      <c r="FH653" s="11"/>
      <c r="FI653" s="11"/>
      <c r="FJ653" s="11"/>
      <c r="FK653" s="11"/>
      <c r="FL653" s="11"/>
      <c r="FM653" s="11"/>
      <c r="FN653" s="11"/>
      <c r="FO653" s="11"/>
      <c r="FP653" s="11"/>
      <c r="FQ653" s="11"/>
      <c r="FR653" s="11"/>
      <c r="FS653" s="11"/>
      <c r="FT653" s="11"/>
      <c r="FU653" s="11"/>
      <c r="FV653" s="11"/>
      <c r="HY653" s="37"/>
      <c r="IA653" s="37"/>
    </row>
    <row r="654" spans="1:235" x14ac:dyDescent="0.2">
      <c r="A654" t="s">
        <v>112</v>
      </c>
      <c r="B654" t="s">
        <v>136</v>
      </c>
      <c r="C654" t="s">
        <v>88</v>
      </c>
      <c r="D654" t="s">
        <v>105</v>
      </c>
      <c r="E654" s="38" t="s">
        <v>210</v>
      </c>
      <c r="F654" t="s">
        <v>106</v>
      </c>
      <c r="G654" s="11">
        <v>16495</v>
      </c>
      <c r="H654" s="11">
        <v>0.55754729999999997</v>
      </c>
      <c r="I654" s="11">
        <v>0.51390170000000002</v>
      </c>
      <c r="J654" s="11">
        <v>0.48563079999999997</v>
      </c>
      <c r="K654" s="11">
        <v>0.45138470000000003</v>
      </c>
      <c r="L654" s="11">
        <v>0.43545529999999999</v>
      </c>
      <c r="M654" s="11">
        <v>0.44944820000000002</v>
      </c>
      <c r="N654" s="11">
        <v>0.4756746</v>
      </c>
      <c r="O654" s="11">
        <v>0.43549300000000002</v>
      </c>
      <c r="P654" s="11">
        <v>0.33640049999999999</v>
      </c>
      <c r="Q654" s="11">
        <v>0.21303849999999999</v>
      </c>
      <c r="R654" s="11">
        <v>0.1032052</v>
      </c>
      <c r="S654" s="11">
        <v>0.1959349</v>
      </c>
      <c r="T654" s="11">
        <v>-2.66056E-2</v>
      </c>
      <c r="U654" s="11">
        <v>-0.23882610000000001</v>
      </c>
      <c r="V654" s="11">
        <v>-0.65165099999999998</v>
      </c>
      <c r="W654" s="11">
        <v>-0.64508489999999996</v>
      </c>
      <c r="X654" s="11">
        <v>-0.3158067</v>
      </c>
      <c r="Y654" s="11">
        <v>8.6069499999999993E-2</v>
      </c>
      <c r="Z654" s="11">
        <v>0.57345900000000005</v>
      </c>
      <c r="AA654" s="11">
        <v>0.75176860000000001</v>
      </c>
      <c r="AB654" s="11">
        <v>0.78074670000000002</v>
      </c>
      <c r="AC654" s="11">
        <v>0.74787269999999995</v>
      </c>
      <c r="AD654" s="11">
        <v>0.67702879999999999</v>
      </c>
      <c r="AE654" s="11">
        <v>0.58955939999999996</v>
      </c>
      <c r="AF654" s="11">
        <v>-0.10798099999999999</v>
      </c>
      <c r="AG654" s="11">
        <v>-0.10555100000000001</v>
      </c>
      <c r="AH654" s="11">
        <v>-8.2965499999999998E-2</v>
      </c>
      <c r="AI654" s="11">
        <v>-7.0090600000000003E-2</v>
      </c>
      <c r="AJ654" s="11">
        <v>-6.0224600000000003E-2</v>
      </c>
      <c r="AK654" s="11">
        <v>-5.0742799999999998E-2</v>
      </c>
      <c r="AL654" s="11">
        <v>-5.8260399999999997E-2</v>
      </c>
      <c r="AM654" s="11">
        <v>-5.3214699999999997E-2</v>
      </c>
      <c r="AN654" s="11">
        <v>-3.9554199999999998E-2</v>
      </c>
      <c r="AO654" s="11">
        <v>-4.5849800000000003E-2</v>
      </c>
      <c r="AP654" s="11">
        <v>-3.3393899999999997E-2</v>
      </c>
      <c r="AQ654" s="11">
        <v>-3.9758700000000001E-2</v>
      </c>
      <c r="AR654" s="11">
        <v>-3.2966200000000001E-2</v>
      </c>
      <c r="AS654" s="11">
        <v>-3.82587E-2</v>
      </c>
      <c r="AT654" s="11">
        <v>-4.2956000000000001E-2</v>
      </c>
      <c r="AU654" s="11">
        <v>-3.0505399999999998E-2</v>
      </c>
      <c r="AV654" s="11">
        <v>-2.3224399999999999E-2</v>
      </c>
      <c r="AW654" s="11">
        <v>-1.3883100000000001E-2</v>
      </c>
      <c r="AX654" s="11">
        <v>-6.7057000000000002E-3</v>
      </c>
      <c r="AY654" s="11">
        <v>4.5672999999999998E-3</v>
      </c>
      <c r="AZ654" s="11">
        <v>1.1794499999999999E-2</v>
      </c>
      <c r="BA654" s="11">
        <v>-1.3498100000000001E-2</v>
      </c>
      <c r="BB654" s="11">
        <v>-2.78412E-2</v>
      </c>
      <c r="BC654" s="11">
        <v>-3.6117099999999999E-2</v>
      </c>
      <c r="BD654" s="11">
        <v>-8.8209899999999994E-2</v>
      </c>
      <c r="BE654" s="11">
        <v>-8.7514099999999997E-2</v>
      </c>
      <c r="BF654" s="11">
        <v>-6.7333100000000007E-2</v>
      </c>
      <c r="BG654" s="11">
        <v>-5.6599299999999998E-2</v>
      </c>
      <c r="BH654" s="11">
        <v>-4.8502499999999997E-2</v>
      </c>
      <c r="BI654" s="11">
        <v>-4.0013300000000002E-2</v>
      </c>
      <c r="BJ654" s="11">
        <v>-4.6703799999999997E-2</v>
      </c>
      <c r="BK654" s="11">
        <v>-4.0283800000000002E-2</v>
      </c>
      <c r="BL654" s="11">
        <v>-2.6778699999999999E-2</v>
      </c>
      <c r="BM654" s="11">
        <v>-3.1521500000000001E-2</v>
      </c>
      <c r="BN654" s="11">
        <v>-1.9448500000000001E-2</v>
      </c>
      <c r="BO654" s="11">
        <v>-2.7153299999999998E-2</v>
      </c>
      <c r="BP654" s="11">
        <v>-2.1488500000000001E-2</v>
      </c>
      <c r="BQ654" s="11">
        <v>-2.6369500000000001E-2</v>
      </c>
      <c r="BR654" s="11">
        <v>-2.7891300000000001E-2</v>
      </c>
      <c r="BS654" s="11">
        <v>-1.65872E-2</v>
      </c>
      <c r="BT654" s="11">
        <v>-7.9270999999999994E-3</v>
      </c>
      <c r="BU654" s="11">
        <v>-9.7700000000000003E-5</v>
      </c>
      <c r="BV654" s="11">
        <v>5.9012999999999999E-3</v>
      </c>
      <c r="BW654" s="11">
        <v>1.66544E-2</v>
      </c>
      <c r="BX654" s="11">
        <v>2.4511600000000001E-2</v>
      </c>
      <c r="BY654" s="11">
        <v>-4.8359999999999999E-4</v>
      </c>
      <c r="BZ654" s="11">
        <v>-1.4591099999999999E-2</v>
      </c>
      <c r="CA654" s="11">
        <v>-2.3841500000000002E-2</v>
      </c>
      <c r="CB654" s="11">
        <v>-6.8438700000000005E-2</v>
      </c>
      <c r="CC654" s="11">
        <v>-6.9477300000000006E-2</v>
      </c>
      <c r="CD654" s="11">
        <v>-5.1700799999999998E-2</v>
      </c>
      <c r="CE654" s="11">
        <v>-4.3108E-2</v>
      </c>
      <c r="CF654" s="11">
        <v>-3.6780500000000001E-2</v>
      </c>
      <c r="CG654" s="11">
        <v>-2.9283799999999999E-2</v>
      </c>
      <c r="CH654" s="11">
        <v>-3.5147200000000003E-2</v>
      </c>
      <c r="CI654" s="11">
        <v>-2.73528E-2</v>
      </c>
      <c r="CJ654" s="11">
        <v>-1.4003099999999999E-2</v>
      </c>
      <c r="CK654" s="11">
        <v>-1.7193300000000002E-2</v>
      </c>
      <c r="CL654" s="11">
        <v>-5.5031000000000004E-3</v>
      </c>
      <c r="CM654" s="11">
        <v>-1.4547900000000001E-2</v>
      </c>
      <c r="CN654" s="11">
        <v>-1.00108E-2</v>
      </c>
      <c r="CO654" s="11">
        <v>-1.44803E-2</v>
      </c>
      <c r="CP654" s="11">
        <v>-1.28267E-2</v>
      </c>
      <c r="CQ654" s="11">
        <v>-2.6689999999999999E-3</v>
      </c>
      <c r="CR654" s="11">
        <v>7.3702000000000004E-3</v>
      </c>
      <c r="CS654" s="11">
        <v>1.3687700000000001E-2</v>
      </c>
      <c r="CT654" s="11">
        <v>1.8508199999999999E-2</v>
      </c>
      <c r="CU654" s="11">
        <v>2.87415E-2</v>
      </c>
      <c r="CV654" s="11">
        <v>3.7228600000000001E-2</v>
      </c>
      <c r="CW654" s="11">
        <v>1.2531E-2</v>
      </c>
      <c r="CX654" s="11">
        <v>-1.341E-3</v>
      </c>
      <c r="CY654" s="11">
        <v>-1.1565799999999999E-2</v>
      </c>
      <c r="CZ654" s="11">
        <v>1.2019999999999999E-2</v>
      </c>
      <c r="DA654" s="11">
        <v>1.0965600000000001E-2</v>
      </c>
      <c r="DB654" s="11">
        <v>9.5037999999999997E-3</v>
      </c>
      <c r="DC654" s="11">
        <v>8.2021000000000004E-3</v>
      </c>
      <c r="DD654" s="11">
        <v>7.1265E-3</v>
      </c>
      <c r="DE654" s="11">
        <v>6.5231000000000004E-3</v>
      </c>
      <c r="DF654" s="11">
        <v>7.0258999999999999E-3</v>
      </c>
      <c r="DG654" s="11">
        <v>7.8615000000000004E-3</v>
      </c>
      <c r="DH654" s="11">
        <v>7.7669999999999996E-3</v>
      </c>
      <c r="DI654" s="11">
        <v>8.711E-3</v>
      </c>
      <c r="DJ654" s="11">
        <v>8.4782E-3</v>
      </c>
      <c r="DK654" s="11">
        <v>7.6635000000000002E-3</v>
      </c>
      <c r="DL654" s="11">
        <v>6.9779000000000004E-3</v>
      </c>
      <c r="DM654" s="11">
        <v>7.2281000000000003E-3</v>
      </c>
      <c r="DN654" s="11">
        <v>9.1587000000000005E-3</v>
      </c>
      <c r="DO654" s="11">
        <v>8.4617000000000008E-3</v>
      </c>
      <c r="DP654" s="11">
        <v>9.3001000000000004E-3</v>
      </c>
      <c r="DQ654" s="11">
        <v>8.3809000000000002E-3</v>
      </c>
      <c r="DR654" s="11">
        <v>7.6645000000000003E-3</v>
      </c>
      <c r="DS654" s="11">
        <v>7.3483999999999997E-3</v>
      </c>
      <c r="DT654" s="11">
        <v>7.7314000000000003E-3</v>
      </c>
      <c r="DU654" s="11">
        <v>7.9123000000000006E-3</v>
      </c>
      <c r="DV654" s="11">
        <v>8.0555000000000002E-3</v>
      </c>
      <c r="DW654" s="11">
        <v>7.4631000000000003E-3</v>
      </c>
      <c r="DX654" s="11">
        <v>0.1192279</v>
      </c>
      <c r="DY654" s="11">
        <v>5.3159000000000001E-3</v>
      </c>
      <c r="DZ654" s="11">
        <v>7.4342999999999996E-3</v>
      </c>
      <c r="EA654" s="11">
        <v>60.068944999999999</v>
      </c>
      <c r="EB654" s="11">
        <v>60.961120999999999</v>
      </c>
      <c r="EC654" s="11">
        <v>59.271819000000001</v>
      </c>
      <c r="ED654" s="11">
        <v>58.689312999999999</v>
      </c>
      <c r="EE654" s="11">
        <v>58.858656000000003</v>
      </c>
      <c r="EF654" s="11">
        <v>59.328124000000003</v>
      </c>
      <c r="EG654" s="11">
        <v>58.926383000000001</v>
      </c>
      <c r="EH654" s="11">
        <v>59.488560999999997</v>
      </c>
      <c r="EI654" s="11">
        <v>59.848297000000002</v>
      </c>
      <c r="EJ654" s="11">
        <v>58.548974999999999</v>
      </c>
      <c r="EK654" s="11">
        <v>58.457797999999997</v>
      </c>
      <c r="EL654" s="11">
        <v>57.966172999999998</v>
      </c>
      <c r="EM654" s="11">
        <v>57.784636999999996</v>
      </c>
      <c r="EN654" s="11">
        <v>61.639436000000003</v>
      </c>
      <c r="EO654" s="11">
        <v>61.908897000000003</v>
      </c>
      <c r="EP654" s="11">
        <v>60.987138000000002</v>
      </c>
      <c r="EQ654" s="11">
        <v>60.776195000000001</v>
      </c>
      <c r="ER654" s="11">
        <v>60.676315000000002</v>
      </c>
      <c r="ES654" s="11">
        <v>59.166513999999999</v>
      </c>
      <c r="ET654" s="11">
        <v>59.009348000000003</v>
      </c>
      <c r="EU654" s="11">
        <v>58.699207999999999</v>
      </c>
      <c r="EV654" s="11">
        <v>57.879094000000002</v>
      </c>
      <c r="EW654" s="11">
        <v>57.135939</v>
      </c>
      <c r="EX654" s="11">
        <v>56.685895000000002</v>
      </c>
      <c r="EY654" s="11">
        <v>0</v>
      </c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</row>
    <row r="655" spans="1:235" x14ac:dyDescent="0.2">
      <c r="A655" s="37" t="s">
        <v>112</v>
      </c>
      <c r="B655" t="s">
        <v>136</v>
      </c>
      <c r="C655" t="s">
        <v>88</v>
      </c>
      <c r="D655" t="s">
        <v>105</v>
      </c>
      <c r="E655" s="38" t="s">
        <v>210</v>
      </c>
      <c r="F655" t="s">
        <v>107</v>
      </c>
      <c r="G655" s="11">
        <v>14514</v>
      </c>
      <c r="H655" s="11">
        <v>0.69271400000000005</v>
      </c>
      <c r="I655" s="11">
        <v>0.64604050000000002</v>
      </c>
      <c r="J655" s="11">
        <v>0.60383229999999999</v>
      </c>
      <c r="K655" s="11">
        <v>0.57100390000000001</v>
      </c>
      <c r="L655" s="11">
        <v>0.55853569999999997</v>
      </c>
      <c r="M655" s="11">
        <v>0.58754320000000004</v>
      </c>
      <c r="N655" s="11">
        <v>0.62563000000000002</v>
      </c>
      <c r="O655" s="11">
        <v>0.51331890000000002</v>
      </c>
      <c r="P655" s="11">
        <v>0.3420107</v>
      </c>
      <c r="Q655" s="11">
        <v>0.28041169999999999</v>
      </c>
      <c r="R655" s="11">
        <v>0.3151815</v>
      </c>
      <c r="S655" s="11">
        <v>0.27885300000000002</v>
      </c>
      <c r="T655" s="11">
        <v>0.119517</v>
      </c>
      <c r="U655" s="11">
        <v>5.2580500000000002E-2</v>
      </c>
      <c r="V655" s="11">
        <v>-0.17164199999999999</v>
      </c>
      <c r="W655" s="11">
        <v>-0.37257980000000002</v>
      </c>
      <c r="X655" s="11">
        <v>-0.2276011</v>
      </c>
      <c r="Y655" s="11">
        <v>0.18074309999999999</v>
      </c>
      <c r="Z655" s="11">
        <v>0.63841740000000002</v>
      </c>
      <c r="AA655" s="11">
        <v>0.92056950000000004</v>
      </c>
      <c r="AB655" s="11">
        <v>0.96827649999999998</v>
      </c>
      <c r="AC655" s="11">
        <v>0.92997370000000001</v>
      </c>
      <c r="AD655" s="11">
        <v>0.83719829999999995</v>
      </c>
      <c r="AE655" s="11">
        <v>0.74115070000000005</v>
      </c>
      <c r="AF655" s="11">
        <v>-0.12086330000000001</v>
      </c>
      <c r="AG655" s="11">
        <v>-0.1163106</v>
      </c>
      <c r="AH655" s="11">
        <v>-9.5653000000000002E-2</v>
      </c>
      <c r="AI655" s="11">
        <v>-8.2960099999999995E-2</v>
      </c>
      <c r="AJ655" s="11">
        <v>-6.9009000000000001E-2</v>
      </c>
      <c r="AK655" s="11">
        <v>-5.8152599999999999E-2</v>
      </c>
      <c r="AL655" s="11">
        <v>-6.6666699999999995E-2</v>
      </c>
      <c r="AM655" s="11">
        <v>-6.0370100000000003E-2</v>
      </c>
      <c r="AN655" s="11">
        <v>-4.4845099999999999E-2</v>
      </c>
      <c r="AO655" s="11">
        <v>-4.8775199999999998E-2</v>
      </c>
      <c r="AP655" s="11">
        <v>-3.7986499999999999E-2</v>
      </c>
      <c r="AQ655" s="11">
        <v>-4.7302299999999999E-2</v>
      </c>
      <c r="AR655" s="11">
        <v>-3.9229699999999999E-2</v>
      </c>
      <c r="AS655" s="11">
        <v>-4.2789800000000003E-2</v>
      </c>
      <c r="AT655" s="11">
        <v>-4.4192099999999998E-2</v>
      </c>
      <c r="AU655" s="11">
        <v>-3.4354700000000002E-2</v>
      </c>
      <c r="AV655" s="11">
        <v>-2.6033899999999999E-2</v>
      </c>
      <c r="AW655" s="11">
        <v>-1.3435000000000001E-2</v>
      </c>
      <c r="AX655" s="11">
        <v>-6.1517000000000004E-3</v>
      </c>
      <c r="AY655" s="11">
        <v>4.6753000000000003E-3</v>
      </c>
      <c r="AZ655" s="11">
        <v>1.2938099999999999E-2</v>
      </c>
      <c r="BA655" s="11">
        <v>-1.47428E-2</v>
      </c>
      <c r="BB655" s="11">
        <v>-3.2143900000000003E-2</v>
      </c>
      <c r="BC655" s="11">
        <v>-3.7564E-2</v>
      </c>
      <c r="BD655" s="11">
        <v>-9.7524299999999994E-2</v>
      </c>
      <c r="BE655" s="11">
        <v>-9.4835299999999997E-2</v>
      </c>
      <c r="BF655" s="11">
        <v>-7.6932899999999999E-2</v>
      </c>
      <c r="BG655" s="11">
        <v>-6.61828E-2</v>
      </c>
      <c r="BH655" s="11">
        <v>-5.4593900000000001E-2</v>
      </c>
      <c r="BI655" s="11">
        <v>-4.5399399999999999E-2</v>
      </c>
      <c r="BJ655" s="11">
        <v>-5.2690399999999998E-2</v>
      </c>
      <c r="BK655" s="11">
        <v>-4.5536E-2</v>
      </c>
      <c r="BL655" s="11">
        <v>-3.04982E-2</v>
      </c>
      <c r="BM655" s="11">
        <v>-3.3570700000000002E-2</v>
      </c>
      <c r="BN655" s="11">
        <v>-2.2723299999999998E-2</v>
      </c>
      <c r="BO655" s="11">
        <v>-3.3125300000000003E-2</v>
      </c>
      <c r="BP655" s="11">
        <v>-2.6873399999999999E-2</v>
      </c>
      <c r="BQ655" s="11">
        <v>-3.0027399999999999E-2</v>
      </c>
      <c r="BR655" s="11">
        <v>-2.9385700000000001E-2</v>
      </c>
      <c r="BS655" s="11">
        <v>-2.0280099999999999E-2</v>
      </c>
      <c r="BT655" s="11">
        <v>-1.01802E-2</v>
      </c>
      <c r="BU655" s="11">
        <v>1.2086E-3</v>
      </c>
      <c r="BV655" s="11">
        <v>7.3896999999999999E-3</v>
      </c>
      <c r="BW655" s="11">
        <v>1.8239700000000001E-2</v>
      </c>
      <c r="BX655" s="11">
        <v>2.7279299999999999E-2</v>
      </c>
      <c r="BY655" s="11">
        <v>-4.5990000000000001E-4</v>
      </c>
      <c r="BZ655" s="11">
        <v>-1.7463800000000002E-2</v>
      </c>
      <c r="CA655" s="11">
        <v>-2.4635199999999999E-2</v>
      </c>
      <c r="CB655" s="11">
        <v>-7.4185299999999996E-2</v>
      </c>
      <c r="CC655" s="11">
        <v>-7.3359999999999995E-2</v>
      </c>
      <c r="CD655" s="11">
        <v>-5.8212800000000002E-2</v>
      </c>
      <c r="CE655" s="11">
        <v>-4.9405600000000001E-2</v>
      </c>
      <c r="CF655" s="11">
        <v>-4.0178800000000001E-2</v>
      </c>
      <c r="CG655" s="11">
        <v>-3.2646300000000003E-2</v>
      </c>
      <c r="CH655" s="11">
        <v>-3.8713999999999998E-2</v>
      </c>
      <c r="CI655" s="11">
        <v>-3.0702E-2</v>
      </c>
      <c r="CJ655" s="11">
        <v>-1.61514E-2</v>
      </c>
      <c r="CK655" s="11">
        <v>-1.83661E-2</v>
      </c>
      <c r="CL655" s="11">
        <v>-7.4602000000000002E-3</v>
      </c>
      <c r="CM655" s="11">
        <v>-1.8948400000000001E-2</v>
      </c>
      <c r="CN655" s="11">
        <v>-1.4517199999999999E-2</v>
      </c>
      <c r="CO655" s="11">
        <v>-1.7264999999999999E-2</v>
      </c>
      <c r="CP655" s="11">
        <v>-1.45793E-2</v>
      </c>
      <c r="CQ655" s="11">
        <v>-6.2055000000000001E-3</v>
      </c>
      <c r="CR655" s="11">
        <v>5.6734999999999997E-3</v>
      </c>
      <c r="CS655" s="11">
        <v>1.58522E-2</v>
      </c>
      <c r="CT655" s="11">
        <v>2.0931100000000001E-2</v>
      </c>
      <c r="CU655" s="11">
        <v>3.1804100000000002E-2</v>
      </c>
      <c r="CV655" s="11">
        <v>4.1620600000000001E-2</v>
      </c>
      <c r="CW655" s="11">
        <v>1.3823E-2</v>
      </c>
      <c r="CX655" s="11">
        <v>-2.7837000000000001E-3</v>
      </c>
      <c r="CY655" s="11">
        <v>-1.1706299999999999E-2</v>
      </c>
      <c r="CZ655" s="11">
        <v>1.41891E-2</v>
      </c>
      <c r="DA655" s="11">
        <v>1.3056E-2</v>
      </c>
      <c r="DB655" s="11">
        <v>1.1381E-2</v>
      </c>
      <c r="DC655" s="11">
        <v>1.01999E-2</v>
      </c>
      <c r="DD655" s="11">
        <v>8.7638000000000004E-3</v>
      </c>
      <c r="DE655" s="11">
        <v>7.7533999999999997E-3</v>
      </c>
      <c r="DF655" s="11">
        <v>8.4969999999999993E-3</v>
      </c>
      <c r="DG655" s="11">
        <v>9.0185000000000005E-3</v>
      </c>
      <c r="DH655" s="11">
        <v>8.7223000000000005E-3</v>
      </c>
      <c r="DI655" s="11">
        <v>9.2437000000000005E-3</v>
      </c>
      <c r="DJ655" s="11">
        <v>9.2793000000000007E-3</v>
      </c>
      <c r="DK655" s="11">
        <v>8.6189999999999999E-3</v>
      </c>
      <c r="DL655" s="11">
        <v>7.5120999999999999E-3</v>
      </c>
      <c r="DM655" s="11">
        <v>7.7590000000000003E-3</v>
      </c>
      <c r="DN655" s="11">
        <v>9.0016999999999996E-3</v>
      </c>
      <c r="DO655" s="11">
        <v>8.5567999999999998E-3</v>
      </c>
      <c r="DP655" s="11">
        <v>9.6384000000000001E-3</v>
      </c>
      <c r="DQ655" s="11">
        <v>8.9026999999999995E-3</v>
      </c>
      <c r="DR655" s="11">
        <v>8.2325999999999996E-3</v>
      </c>
      <c r="DS655" s="11">
        <v>8.2465999999999998E-3</v>
      </c>
      <c r="DT655" s="11">
        <v>8.7188999999999999E-3</v>
      </c>
      <c r="DU655" s="11">
        <v>8.6834000000000008E-3</v>
      </c>
      <c r="DV655" s="11">
        <v>8.9248999999999995E-3</v>
      </c>
      <c r="DW655" s="11">
        <v>7.8601999999999995E-3</v>
      </c>
      <c r="DX655" s="11">
        <v>0.12480719999999999</v>
      </c>
      <c r="DY655" s="11">
        <v>5.5319999999999996E-3</v>
      </c>
      <c r="DZ655" s="11">
        <v>7.4869999999999997E-3</v>
      </c>
      <c r="EA655" s="11">
        <v>59.143962000000002</v>
      </c>
      <c r="EB655" s="11">
        <v>59.080145000000002</v>
      </c>
      <c r="EC655" s="11">
        <v>58.116473999999997</v>
      </c>
      <c r="ED655" s="11">
        <v>57.343093000000003</v>
      </c>
      <c r="EE655" s="11">
        <v>56.238072000000003</v>
      </c>
      <c r="EF655" s="11">
        <v>57.605643999999998</v>
      </c>
      <c r="EG655" s="11">
        <v>57.468037000000002</v>
      </c>
      <c r="EH655" s="11">
        <v>58.600676999999997</v>
      </c>
      <c r="EI655" s="11">
        <v>60.002498000000003</v>
      </c>
      <c r="EJ655" s="11">
        <v>59.469270999999999</v>
      </c>
      <c r="EK655" s="11">
        <v>58.131495999999999</v>
      </c>
      <c r="EL655" s="11">
        <v>58.477488999999998</v>
      </c>
      <c r="EM655" s="11">
        <v>58.201380999999998</v>
      </c>
      <c r="EN655" s="11">
        <v>60.385646999999999</v>
      </c>
      <c r="EO655" s="11">
        <v>61.356462000000001</v>
      </c>
      <c r="EP655" s="11">
        <v>61.406948</v>
      </c>
      <c r="EQ655" s="11">
        <v>60.276485000000001</v>
      </c>
      <c r="ER655" s="11">
        <v>60.604384000000003</v>
      </c>
      <c r="ES655" s="11">
        <v>58.897767000000002</v>
      </c>
      <c r="ET655" s="11">
        <v>57.933897999999999</v>
      </c>
      <c r="EU655" s="11">
        <v>57.564746</v>
      </c>
      <c r="EV655" s="11">
        <v>57.669137999999997</v>
      </c>
      <c r="EW655" s="11">
        <v>55.336905000000002</v>
      </c>
      <c r="EX655" s="11">
        <v>54.448926</v>
      </c>
      <c r="EY655" s="11">
        <v>0</v>
      </c>
      <c r="EZ655" s="11"/>
      <c r="FA655" s="11"/>
      <c r="FB655" s="11"/>
      <c r="FC655" s="11"/>
      <c r="FD655" s="11"/>
      <c r="FE655" s="11"/>
      <c r="FF655" s="11"/>
      <c r="FG655" s="11"/>
      <c r="FH655" s="11"/>
      <c r="FI655" s="11"/>
      <c r="FJ655" s="11"/>
      <c r="FK655" s="11"/>
      <c r="FL655" s="11"/>
      <c r="FM655" s="11"/>
      <c r="FN655" s="11"/>
      <c r="FO655" s="11"/>
      <c r="FP655" s="11"/>
      <c r="FQ655" s="11"/>
      <c r="FR655" s="11"/>
      <c r="FS655" s="11"/>
      <c r="FT655" s="11"/>
      <c r="FU655" s="11"/>
      <c r="FV655" s="11"/>
    </row>
    <row r="656" spans="1:235" x14ac:dyDescent="0.2">
      <c r="A656" t="s">
        <v>112</v>
      </c>
      <c r="B656" t="s">
        <v>136</v>
      </c>
      <c r="C656" t="s">
        <v>88</v>
      </c>
      <c r="D656" t="s">
        <v>105</v>
      </c>
      <c r="E656" s="38" t="s">
        <v>116</v>
      </c>
      <c r="F656" t="s">
        <v>105</v>
      </c>
      <c r="G656" s="11">
        <v>30503</v>
      </c>
      <c r="H656" s="11">
        <v>0.87426550000000003</v>
      </c>
      <c r="I656" s="11">
        <v>0.78944650000000005</v>
      </c>
      <c r="J656" s="11">
        <v>0.70607759999999997</v>
      </c>
      <c r="K656" s="11">
        <v>0.64839590000000003</v>
      </c>
      <c r="L656" s="11">
        <v>0.61225909999999995</v>
      </c>
      <c r="M656" s="11">
        <v>0.61053199999999996</v>
      </c>
      <c r="N656" s="11">
        <v>0.60662450000000001</v>
      </c>
      <c r="O656" s="11">
        <v>0.48868159999999999</v>
      </c>
      <c r="P656" s="11">
        <v>0.15471760000000001</v>
      </c>
      <c r="Q656" s="11">
        <v>-0.30063570000000001</v>
      </c>
      <c r="R656" s="11">
        <v>-0.68270299999999995</v>
      </c>
      <c r="S656" s="11">
        <v>-0.91137809999999997</v>
      </c>
      <c r="T656" s="11">
        <v>-0.93094279999999996</v>
      </c>
      <c r="U656" s="11">
        <v>-0.81231149999999996</v>
      </c>
      <c r="V656" s="11">
        <v>-0.54972209999999999</v>
      </c>
      <c r="W656" s="11">
        <v>-0.18335129999999999</v>
      </c>
      <c r="X656" s="11">
        <v>0.2441837</v>
      </c>
      <c r="Y656" s="11">
        <v>0.79069239999999996</v>
      </c>
      <c r="Z656" s="11">
        <v>1.195786</v>
      </c>
      <c r="AA656" s="11">
        <v>1.3315109999999999</v>
      </c>
      <c r="AB656" s="11">
        <v>1.3248439999999999</v>
      </c>
      <c r="AC656" s="11">
        <v>1.2446189999999999</v>
      </c>
      <c r="AD656" s="11">
        <v>1.092112</v>
      </c>
      <c r="AE656" s="11">
        <v>0.93950500000000003</v>
      </c>
      <c r="AF656" s="11">
        <v>-0.10657560000000001</v>
      </c>
      <c r="AG656" s="11">
        <v>-9.4914799999999994E-2</v>
      </c>
      <c r="AH656" s="11">
        <v>-8.1985199999999994E-2</v>
      </c>
      <c r="AI656" s="11">
        <v>-6.9036399999999998E-2</v>
      </c>
      <c r="AJ656" s="11">
        <v>-6.2079200000000001E-2</v>
      </c>
      <c r="AK656" s="11">
        <v>-4.6339499999999999E-2</v>
      </c>
      <c r="AL656" s="11">
        <v>-5.24868E-2</v>
      </c>
      <c r="AM656" s="11">
        <v>-4.0502000000000003E-2</v>
      </c>
      <c r="AN656" s="11">
        <v>-2.6573200000000002E-2</v>
      </c>
      <c r="AO656" s="11">
        <v>-2.8434299999999999E-2</v>
      </c>
      <c r="AP656" s="11">
        <v>-1.52695E-2</v>
      </c>
      <c r="AQ656" s="11">
        <v>-2.7844500000000001E-2</v>
      </c>
      <c r="AR656" s="11">
        <v>-1.13008E-2</v>
      </c>
      <c r="AS656" s="11">
        <v>-1.8428900000000002E-2</v>
      </c>
      <c r="AT656" s="11">
        <v>-2.0580299999999999E-2</v>
      </c>
      <c r="AU656" s="11">
        <v>-8.3864000000000005E-3</v>
      </c>
      <c r="AV656" s="11">
        <v>8.3396000000000008E-3</v>
      </c>
      <c r="AW656" s="11">
        <v>1.7922400000000002E-2</v>
      </c>
      <c r="AX656" s="11">
        <v>1.8450999999999999E-2</v>
      </c>
      <c r="AY656" s="11">
        <v>2.86597E-2</v>
      </c>
      <c r="AZ656" s="11">
        <v>2.5595400000000001E-2</v>
      </c>
      <c r="BA656" s="11">
        <v>-1.8134899999999999E-2</v>
      </c>
      <c r="BB656" s="11">
        <v>-3.6329399999999998E-2</v>
      </c>
      <c r="BC656" s="11">
        <v>-3.8248799999999999E-2</v>
      </c>
      <c r="BD656" s="11">
        <v>-8.7031300000000006E-2</v>
      </c>
      <c r="BE656" s="11">
        <v>-7.7730800000000003E-2</v>
      </c>
      <c r="BF656" s="11">
        <v>-6.7704500000000001E-2</v>
      </c>
      <c r="BG656" s="11">
        <v>-5.6419999999999998E-2</v>
      </c>
      <c r="BH656" s="11">
        <v>-5.1028200000000003E-2</v>
      </c>
      <c r="BI656" s="11">
        <v>-3.65206E-2</v>
      </c>
      <c r="BJ656" s="11">
        <v>-4.2390900000000002E-2</v>
      </c>
      <c r="BK656" s="11">
        <v>-2.9955099999999998E-2</v>
      </c>
      <c r="BL656" s="11">
        <v>-1.58808E-2</v>
      </c>
      <c r="BM656" s="11">
        <v>-1.6490100000000001E-2</v>
      </c>
      <c r="BN656" s="11">
        <v>-2.4756000000000001E-3</v>
      </c>
      <c r="BO656" s="11">
        <v>-1.4328E-2</v>
      </c>
      <c r="BP656" s="11">
        <v>2.5929E-3</v>
      </c>
      <c r="BQ656" s="11">
        <v>-2.8563E-3</v>
      </c>
      <c r="BR656" s="11">
        <v>-3.4305E-3</v>
      </c>
      <c r="BS656" s="11">
        <v>8.9466000000000007E-3</v>
      </c>
      <c r="BT656" s="11">
        <v>2.68422E-2</v>
      </c>
      <c r="BU656" s="11">
        <v>3.6181999999999999E-2</v>
      </c>
      <c r="BV656" s="11">
        <v>3.62151E-2</v>
      </c>
      <c r="BW656" s="11">
        <v>4.4146299999999999E-2</v>
      </c>
      <c r="BX656" s="11">
        <v>4.0638500000000001E-2</v>
      </c>
      <c r="BY656" s="11">
        <v>-2.4905999999999999E-3</v>
      </c>
      <c r="BZ656" s="11">
        <v>-2.2266000000000001E-2</v>
      </c>
      <c r="CA656" s="11">
        <v>-2.5172199999999999E-2</v>
      </c>
      <c r="CB656" s="11">
        <v>-6.7487000000000005E-2</v>
      </c>
      <c r="CC656" s="11">
        <v>-6.0546900000000001E-2</v>
      </c>
      <c r="CD656" s="11">
        <v>-5.34238E-2</v>
      </c>
      <c r="CE656" s="11">
        <v>-4.3803500000000002E-2</v>
      </c>
      <c r="CF656" s="11">
        <v>-3.9977199999999997E-2</v>
      </c>
      <c r="CG656" s="11">
        <v>-2.6701699999999998E-2</v>
      </c>
      <c r="CH656" s="11">
        <v>-3.2294900000000001E-2</v>
      </c>
      <c r="CI656" s="11">
        <v>-1.94082E-2</v>
      </c>
      <c r="CJ656" s="11">
        <v>-5.1884000000000001E-3</v>
      </c>
      <c r="CK656" s="11">
        <v>-4.5459000000000003E-3</v>
      </c>
      <c r="CL656" s="11">
        <v>1.0318300000000001E-2</v>
      </c>
      <c r="CM656" s="11">
        <v>-8.1150000000000005E-4</v>
      </c>
      <c r="CN656" s="11">
        <v>1.6486600000000001E-2</v>
      </c>
      <c r="CO656" s="11">
        <v>1.27163E-2</v>
      </c>
      <c r="CP656" s="11">
        <v>1.37194E-2</v>
      </c>
      <c r="CQ656" s="11">
        <v>2.62796E-2</v>
      </c>
      <c r="CR656" s="11">
        <v>4.5344799999999998E-2</v>
      </c>
      <c r="CS656" s="11">
        <v>5.4441499999999997E-2</v>
      </c>
      <c r="CT656" s="11">
        <v>5.3979199999999998E-2</v>
      </c>
      <c r="CU656" s="11">
        <v>5.9632900000000003E-2</v>
      </c>
      <c r="CV656" s="11">
        <v>5.5681700000000001E-2</v>
      </c>
      <c r="CW656" s="11">
        <v>1.3153700000000001E-2</v>
      </c>
      <c r="CX656" s="11">
        <v>-8.2026000000000009E-3</v>
      </c>
      <c r="CY656" s="11">
        <v>-1.20956E-2</v>
      </c>
      <c r="CZ656" s="11">
        <v>1.18821E-2</v>
      </c>
      <c r="DA656" s="11">
        <v>1.0447100000000001E-2</v>
      </c>
      <c r="DB656" s="11">
        <v>8.6820000000000005E-3</v>
      </c>
      <c r="DC656" s="11">
        <v>7.6702999999999997E-3</v>
      </c>
      <c r="DD656" s="11">
        <v>6.7184999999999996E-3</v>
      </c>
      <c r="DE656" s="11">
        <v>5.9695E-3</v>
      </c>
      <c r="DF656" s="11">
        <v>6.1379E-3</v>
      </c>
      <c r="DG656" s="11">
        <v>6.4120999999999996E-3</v>
      </c>
      <c r="DH656" s="11">
        <v>6.5005000000000002E-3</v>
      </c>
      <c r="DI656" s="11">
        <v>7.2614999999999997E-3</v>
      </c>
      <c r="DJ656" s="11">
        <v>7.7780999999999996E-3</v>
      </c>
      <c r="DK656" s="11">
        <v>8.2173999999999997E-3</v>
      </c>
      <c r="DL656" s="11">
        <v>8.4468000000000008E-3</v>
      </c>
      <c r="DM656" s="11">
        <v>9.4675000000000002E-3</v>
      </c>
      <c r="DN656" s="11">
        <v>1.0426400000000001E-2</v>
      </c>
      <c r="DO656" s="11">
        <v>1.0537700000000001E-2</v>
      </c>
      <c r="DP656" s="11">
        <v>1.12488E-2</v>
      </c>
      <c r="DQ656" s="11">
        <v>1.1101E-2</v>
      </c>
      <c r="DR656" s="11">
        <v>1.07998E-2</v>
      </c>
      <c r="DS656" s="11">
        <v>9.4152000000000003E-3</v>
      </c>
      <c r="DT656" s="11">
        <v>9.1456000000000003E-3</v>
      </c>
      <c r="DU656" s="11">
        <v>9.5110999999999998E-3</v>
      </c>
      <c r="DV656" s="11">
        <v>8.5498999999999992E-3</v>
      </c>
      <c r="DW656" s="11">
        <v>7.9500000000000005E-3</v>
      </c>
      <c r="DX656" s="11">
        <v>0.148369</v>
      </c>
      <c r="DY656" s="11">
        <v>6.3647E-3</v>
      </c>
      <c r="DZ656" s="11">
        <v>1.01739E-2</v>
      </c>
      <c r="EA656" s="11">
        <v>66.745588999999995</v>
      </c>
      <c r="EB656" s="11">
        <v>67.581524999999999</v>
      </c>
      <c r="EC656" s="11">
        <v>66.641954999999996</v>
      </c>
      <c r="ED656" s="11">
        <v>65.786449000000005</v>
      </c>
      <c r="EE656" s="11">
        <v>65.402199999999993</v>
      </c>
      <c r="EF656" s="11">
        <v>65.033726000000001</v>
      </c>
      <c r="EG656" s="11">
        <v>65.325202000000004</v>
      </c>
      <c r="EH656" s="11">
        <v>66.881178000000006</v>
      </c>
      <c r="EI656" s="11">
        <v>69.269512000000006</v>
      </c>
      <c r="EJ656" s="11">
        <v>71.616041999999993</v>
      </c>
      <c r="EK656" s="11">
        <v>73.420237</v>
      </c>
      <c r="EL656" s="11">
        <v>74.636510999999999</v>
      </c>
      <c r="EM656" s="11">
        <v>75.208028999999996</v>
      </c>
      <c r="EN656" s="11">
        <v>77.973335000000006</v>
      </c>
      <c r="EO656" s="11">
        <v>76.790492</v>
      </c>
      <c r="EP656" s="11">
        <v>75.729079999999996</v>
      </c>
      <c r="EQ656" s="11">
        <v>74.622585999999998</v>
      </c>
      <c r="ER656" s="11">
        <v>73.416433999999995</v>
      </c>
      <c r="ES656" s="11">
        <v>71.533968000000002</v>
      </c>
      <c r="ET656" s="11">
        <v>68.984189999999998</v>
      </c>
      <c r="EU656" s="11">
        <v>67.726553999999993</v>
      </c>
      <c r="EV656" s="11">
        <v>66.843857999999997</v>
      </c>
      <c r="EW656" s="11">
        <v>66.238310999999996</v>
      </c>
      <c r="EX656" s="11">
        <v>66.432981999999996</v>
      </c>
      <c r="EY656" s="11">
        <v>0</v>
      </c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</row>
    <row r="657" spans="1:235" x14ac:dyDescent="0.2">
      <c r="A657" t="s">
        <v>112</v>
      </c>
      <c r="B657" t="s">
        <v>136</v>
      </c>
      <c r="C657" t="s">
        <v>88</v>
      </c>
      <c r="D657" t="s">
        <v>105</v>
      </c>
      <c r="E657" s="38" t="s">
        <v>116</v>
      </c>
      <c r="F657" t="s">
        <v>106</v>
      </c>
      <c r="G657" s="11">
        <v>16102</v>
      </c>
      <c r="H657" s="11">
        <v>0.77517380000000002</v>
      </c>
      <c r="I657" s="11">
        <v>0.70420190000000005</v>
      </c>
      <c r="J657" s="11">
        <v>0.63537080000000001</v>
      </c>
      <c r="K657" s="11">
        <v>0.58588859999999998</v>
      </c>
      <c r="L657" s="11">
        <v>0.54956910000000003</v>
      </c>
      <c r="M657" s="11">
        <v>0.54291509999999998</v>
      </c>
      <c r="N657" s="11">
        <v>0.5411456</v>
      </c>
      <c r="O657" s="11">
        <v>0.47171960000000002</v>
      </c>
      <c r="P657" s="11">
        <v>0.22581329999999999</v>
      </c>
      <c r="Q657" s="11">
        <v>-0.13151850000000001</v>
      </c>
      <c r="R657" s="11">
        <v>-0.47514459999999997</v>
      </c>
      <c r="S657" s="11">
        <v>-0.70610309999999998</v>
      </c>
      <c r="T657" s="11">
        <v>-0.76366409999999996</v>
      </c>
      <c r="U657" s="11">
        <v>-0.71273799999999998</v>
      </c>
      <c r="V657" s="11">
        <v>-0.53489569999999997</v>
      </c>
      <c r="W657" s="11">
        <v>-0.25744470000000003</v>
      </c>
      <c r="X657" s="11">
        <v>9.39855E-2</v>
      </c>
      <c r="Y657" s="11">
        <v>0.55661859999999996</v>
      </c>
      <c r="Z657" s="11">
        <v>0.92393349999999996</v>
      </c>
      <c r="AA657" s="11">
        <v>1.08216</v>
      </c>
      <c r="AB657" s="11">
        <v>1.1169709999999999</v>
      </c>
      <c r="AC657" s="11">
        <v>1.071099</v>
      </c>
      <c r="AD657" s="11">
        <v>0.95605739999999995</v>
      </c>
      <c r="AE657" s="11">
        <v>0.82738560000000005</v>
      </c>
      <c r="AF657" s="11">
        <v>-9.8656999999999995E-2</v>
      </c>
      <c r="AG657" s="11">
        <v>-8.7865299999999993E-2</v>
      </c>
      <c r="AH657" s="11">
        <v>-7.3353799999999997E-2</v>
      </c>
      <c r="AI657" s="11">
        <v>-6.0261200000000001E-2</v>
      </c>
      <c r="AJ657" s="11">
        <v>-5.5932500000000003E-2</v>
      </c>
      <c r="AK657" s="11">
        <v>-4.31765E-2</v>
      </c>
      <c r="AL657" s="11">
        <v>-5.0682499999999998E-2</v>
      </c>
      <c r="AM657" s="11">
        <v>-4.2279900000000002E-2</v>
      </c>
      <c r="AN657" s="11">
        <v>-2.7533999999999999E-2</v>
      </c>
      <c r="AO657" s="11">
        <v>-3.0304500000000002E-2</v>
      </c>
      <c r="AP657" s="11">
        <v>-1.7899499999999999E-2</v>
      </c>
      <c r="AQ657" s="11">
        <v>-2.9742299999999999E-2</v>
      </c>
      <c r="AR657" s="11">
        <v>-1.4376E-2</v>
      </c>
      <c r="AS657" s="11">
        <v>-2.0951000000000001E-2</v>
      </c>
      <c r="AT657" s="11">
        <v>-2.4441299999999999E-2</v>
      </c>
      <c r="AU657" s="11">
        <v>-1.2586399999999999E-2</v>
      </c>
      <c r="AV657" s="11">
        <v>6.7960000000000004E-4</v>
      </c>
      <c r="AW657" s="11">
        <v>1.00984E-2</v>
      </c>
      <c r="AX657" s="11">
        <v>1.13346E-2</v>
      </c>
      <c r="AY657" s="11">
        <v>1.7899399999999999E-2</v>
      </c>
      <c r="AZ657" s="11">
        <v>1.36791E-2</v>
      </c>
      <c r="BA657" s="11">
        <v>-2.3147899999999999E-2</v>
      </c>
      <c r="BB657" s="11">
        <v>-3.6362899999999997E-2</v>
      </c>
      <c r="BC657" s="11">
        <v>-3.9213900000000003E-2</v>
      </c>
      <c r="BD657" s="11">
        <v>-7.9923300000000003E-2</v>
      </c>
      <c r="BE657" s="11">
        <v>-7.1390499999999996E-2</v>
      </c>
      <c r="BF657" s="11">
        <v>-5.9740300000000003E-2</v>
      </c>
      <c r="BG657" s="11">
        <v>-4.8262800000000002E-2</v>
      </c>
      <c r="BH657" s="11">
        <v>-4.5629000000000003E-2</v>
      </c>
      <c r="BI657" s="11">
        <v>-3.3674700000000002E-2</v>
      </c>
      <c r="BJ657" s="11">
        <v>-4.0601100000000001E-2</v>
      </c>
      <c r="BK657" s="11">
        <v>-3.1541699999999999E-2</v>
      </c>
      <c r="BL657" s="11">
        <v>-1.6813399999999999E-2</v>
      </c>
      <c r="BM657" s="11">
        <v>-1.81202E-2</v>
      </c>
      <c r="BN657" s="11">
        <v>-4.9465000000000004E-3</v>
      </c>
      <c r="BO657" s="11">
        <v>-1.6296700000000001E-2</v>
      </c>
      <c r="BP657" s="11">
        <v>-2.99E-4</v>
      </c>
      <c r="BQ657" s="11">
        <v>-5.4881000000000001E-3</v>
      </c>
      <c r="BR657" s="11">
        <v>-7.6641000000000001E-3</v>
      </c>
      <c r="BS657" s="11">
        <v>4.1247000000000002E-3</v>
      </c>
      <c r="BT657" s="11">
        <v>1.82883E-2</v>
      </c>
      <c r="BU657" s="11">
        <v>2.7469199999999999E-2</v>
      </c>
      <c r="BV657" s="11">
        <v>2.82052E-2</v>
      </c>
      <c r="BW657" s="11">
        <v>3.24522E-2</v>
      </c>
      <c r="BX657" s="11">
        <v>2.7828499999999999E-2</v>
      </c>
      <c r="BY657" s="11">
        <v>-8.4577999999999997E-3</v>
      </c>
      <c r="BZ657" s="11">
        <v>-2.30899E-2</v>
      </c>
      <c r="CA657" s="11">
        <v>-2.6571899999999999E-2</v>
      </c>
      <c r="CB657" s="11">
        <v>-6.11897E-2</v>
      </c>
      <c r="CC657" s="11">
        <v>-5.4915600000000002E-2</v>
      </c>
      <c r="CD657" s="11">
        <v>-4.61267E-2</v>
      </c>
      <c r="CE657" s="11">
        <v>-3.6264299999999999E-2</v>
      </c>
      <c r="CF657" s="11">
        <v>-3.5325500000000003E-2</v>
      </c>
      <c r="CG657" s="11">
        <v>-2.4172800000000001E-2</v>
      </c>
      <c r="CH657" s="11">
        <v>-3.05197E-2</v>
      </c>
      <c r="CI657" s="11">
        <v>-2.0803499999999999E-2</v>
      </c>
      <c r="CJ657" s="11">
        <v>-6.0927999999999998E-3</v>
      </c>
      <c r="CK657" s="11">
        <v>-5.9360000000000003E-3</v>
      </c>
      <c r="CL657" s="11">
        <v>8.0064000000000003E-3</v>
      </c>
      <c r="CM657" s="11">
        <v>-2.8509999999999998E-3</v>
      </c>
      <c r="CN657" s="11">
        <v>1.3777899999999999E-2</v>
      </c>
      <c r="CO657" s="11">
        <v>9.9749000000000001E-3</v>
      </c>
      <c r="CP657" s="11">
        <v>9.1131000000000007E-3</v>
      </c>
      <c r="CQ657" s="11">
        <v>2.0835699999999999E-2</v>
      </c>
      <c r="CR657" s="11">
        <v>3.5896900000000002E-2</v>
      </c>
      <c r="CS657" s="11">
        <v>4.4840100000000001E-2</v>
      </c>
      <c r="CT657" s="11">
        <v>4.5075900000000002E-2</v>
      </c>
      <c r="CU657" s="11">
        <v>4.7004999999999998E-2</v>
      </c>
      <c r="CV657" s="11">
        <v>4.1977800000000003E-2</v>
      </c>
      <c r="CW657" s="11">
        <v>6.2322999999999996E-3</v>
      </c>
      <c r="CX657" s="11">
        <v>-9.8168999999999999E-3</v>
      </c>
      <c r="CY657" s="11">
        <v>-1.3929800000000001E-2</v>
      </c>
      <c r="CZ657" s="11">
        <v>1.13893E-2</v>
      </c>
      <c r="DA657" s="11">
        <v>1.0016000000000001E-2</v>
      </c>
      <c r="DB657" s="11">
        <v>8.2764999999999991E-3</v>
      </c>
      <c r="DC657" s="11">
        <v>7.2944999999999998E-3</v>
      </c>
      <c r="DD657" s="11">
        <v>6.2640999999999999E-3</v>
      </c>
      <c r="DE657" s="11">
        <v>5.7767000000000001E-3</v>
      </c>
      <c r="DF657" s="11">
        <v>6.1291000000000002E-3</v>
      </c>
      <c r="DG657" s="11">
        <v>6.5284000000000002E-3</v>
      </c>
      <c r="DH657" s="11">
        <v>6.5176000000000001E-3</v>
      </c>
      <c r="DI657" s="11">
        <v>7.4075E-3</v>
      </c>
      <c r="DJ657" s="11">
        <v>7.8747999999999995E-3</v>
      </c>
      <c r="DK657" s="11">
        <v>8.1744000000000001E-3</v>
      </c>
      <c r="DL657" s="11">
        <v>8.5582000000000002E-3</v>
      </c>
      <c r="DM657" s="11">
        <v>9.4008000000000008E-3</v>
      </c>
      <c r="DN657" s="11">
        <v>1.01998E-2</v>
      </c>
      <c r="DO657" s="11">
        <v>1.01596E-2</v>
      </c>
      <c r="DP657" s="11">
        <v>1.0705299999999999E-2</v>
      </c>
      <c r="DQ657" s="11">
        <v>1.0560699999999999E-2</v>
      </c>
      <c r="DR657" s="11">
        <v>1.0256599999999999E-2</v>
      </c>
      <c r="DS657" s="11">
        <v>8.8474999999999995E-3</v>
      </c>
      <c r="DT657" s="11">
        <v>8.6022000000000008E-3</v>
      </c>
      <c r="DU657" s="11">
        <v>8.9309999999999997E-3</v>
      </c>
      <c r="DV657" s="11">
        <v>8.0693999999999991E-3</v>
      </c>
      <c r="DW657" s="11">
        <v>7.6857999999999996E-3</v>
      </c>
      <c r="DX657" s="11">
        <v>0.14604230000000001</v>
      </c>
      <c r="DY657" s="11">
        <v>6.2230000000000002E-3</v>
      </c>
      <c r="DZ657" s="11">
        <v>9.8858000000000001E-3</v>
      </c>
      <c r="EA657" s="11">
        <v>67.740427999999994</v>
      </c>
      <c r="EB657" s="11">
        <v>68.943641</v>
      </c>
      <c r="EC657" s="11">
        <v>67.911113999999998</v>
      </c>
      <c r="ED657" s="11">
        <v>66.941911000000005</v>
      </c>
      <c r="EE657" s="11">
        <v>66.564524000000006</v>
      </c>
      <c r="EF657" s="11">
        <v>66.147810000000007</v>
      </c>
      <c r="EG657" s="11">
        <v>66.183717000000001</v>
      </c>
      <c r="EH657" s="11">
        <v>66.871808999999999</v>
      </c>
      <c r="EI657" s="11">
        <v>68.232872999999998</v>
      </c>
      <c r="EJ657" s="11">
        <v>69.544696999999999</v>
      </c>
      <c r="EK657" s="11">
        <v>70.561323999999999</v>
      </c>
      <c r="EL657" s="11">
        <v>71.264398</v>
      </c>
      <c r="EM657" s="11">
        <v>71.476258999999999</v>
      </c>
      <c r="EN657" s="11">
        <v>75.057450000000003</v>
      </c>
      <c r="EO657" s="11">
        <v>73.926322999999996</v>
      </c>
      <c r="EP657" s="11">
        <v>72.932480999999996</v>
      </c>
      <c r="EQ657" s="11">
        <v>72.029753999999997</v>
      </c>
      <c r="ER657" s="11">
        <v>71.103566000000001</v>
      </c>
      <c r="ES657" s="11">
        <v>69.728645999999998</v>
      </c>
      <c r="ET657" s="11">
        <v>68.153571999999997</v>
      </c>
      <c r="EU657" s="11">
        <v>67.293672999999998</v>
      </c>
      <c r="EV657" s="11">
        <v>66.736699999999999</v>
      </c>
      <c r="EW657" s="11">
        <v>66.303939</v>
      </c>
      <c r="EX657" s="11">
        <v>66.847172</v>
      </c>
      <c r="EY657" s="11">
        <v>0</v>
      </c>
      <c r="EZ657" s="11"/>
      <c r="FA657" s="11"/>
      <c r="FB657" s="11"/>
      <c r="FC657" s="11"/>
      <c r="FD657" s="11"/>
      <c r="FE657" s="11"/>
      <c r="FF657" s="11"/>
      <c r="FG657" s="11"/>
      <c r="FH657" s="11"/>
      <c r="FI657" s="11"/>
      <c r="FJ657" s="11"/>
      <c r="FK657" s="11"/>
      <c r="FL657" s="11"/>
      <c r="FM657" s="11"/>
      <c r="FN657" s="11"/>
      <c r="FO657" s="11"/>
      <c r="FP657" s="11"/>
      <c r="FQ657" s="11"/>
      <c r="FR657" s="11"/>
      <c r="FS657" s="11"/>
      <c r="FT657" s="11"/>
      <c r="FU657" s="11"/>
      <c r="FV657" s="11"/>
      <c r="HY657" s="37"/>
      <c r="IA657" s="37"/>
    </row>
    <row r="658" spans="1:235" x14ac:dyDescent="0.2">
      <c r="A658" s="37" t="s">
        <v>112</v>
      </c>
      <c r="B658" t="s">
        <v>136</v>
      </c>
      <c r="C658" t="s">
        <v>88</v>
      </c>
      <c r="D658" t="s">
        <v>105</v>
      </c>
      <c r="E658" s="38" t="s">
        <v>116</v>
      </c>
      <c r="F658" t="s">
        <v>107</v>
      </c>
      <c r="G658" s="11">
        <v>14401</v>
      </c>
      <c r="H658" s="11">
        <v>0.97298119999999999</v>
      </c>
      <c r="I658" s="11">
        <v>0.87781889999999996</v>
      </c>
      <c r="J658" s="11">
        <v>0.78440089999999996</v>
      </c>
      <c r="K658" s="11">
        <v>0.71993309999999999</v>
      </c>
      <c r="L658" s="11">
        <v>0.6830328</v>
      </c>
      <c r="M658" s="11">
        <v>0.68689840000000002</v>
      </c>
      <c r="N658" s="11">
        <v>0.67787180000000002</v>
      </c>
      <c r="O658" s="11">
        <v>0.50392170000000003</v>
      </c>
      <c r="P658" s="11">
        <v>7.3683299999999993E-2</v>
      </c>
      <c r="Q658" s="11">
        <v>-0.49314200000000002</v>
      </c>
      <c r="R658" s="11">
        <v>-0.91799350000000002</v>
      </c>
      <c r="S658" s="11">
        <v>-1.143872</v>
      </c>
      <c r="T658" s="11">
        <v>-1.1216060000000001</v>
      </c>
      <c r="U658" s="11">
        <v>-0.92791760000000001</v>
      </c>
      <c r="V658" s="11">
        <v>-0.57285140000000001</v>
      </c>
      <c r="W658" s="11">
        <v>-0.1064744</v>
      </c>
      <c r="X658" s="11">
        <v>0.40342050000000002</v>
      </c>
      <c r="Y658" s="11">
        <v>1.043733</v>
      </c>
      <c r="Z658" s="11">
        <v>1.4912080000000001</v>
      </c>
      <c r="AA658" s="11">
        <v>1.599102</v>
      </c>
      <c r="AB658" s="11">
        <v>1.5440560000000001</v>
      </c>
      <c r="AC658" s="11">
        <v>1.4279459999999999</v>
      </c>
      <c r="AD658" s="11">
        <v>1.2372019999999999</v>
      </c>
      <c r="AE658" s="11">
        <v>1.0589770000000001</v>
      </c>
      <c r="AF658" s="11">
        <v>-0.130024</v>
      </c>
      <c r="AG658" s="11">
        <v>-0.1117379</v>
      </c>
      <c r="AH658" s="11">
        <v>-9.3747499999999997E-2</v>
      </c>
      <c r="AI658" s="11">
        <v>-7.8178600000000001E-2</v>
      </c>
      <c r="AJ658" s="11">
        <v>-6.8815600000000005E-2</v>
      </c>
      <c r="AK658" s="11">
        <v>-4.9880000000000001E-2</v>
      </c>
      <c r="AL658" s="11">
        <v>-5.7483699999999999E-2</v>
      </c>
      <c r="AM658" s="11">
        <v>-4.35059E-2</v>
      </c>
      <c r="AN658" s="11">
        <v>-2.8321699999999998E-2</v>
      </c>
      <c r="AO658" s="11">
        <v>-3.1489900000000001E-2</v>
      </c>
      <c r="AP658" s="11">
        <v>-1.73326E-2</v>
      </c>
      <c r="AQ658" s="11">
        <v>-3.0273700000000001E-2</v>
      </c>
      <c r="AR658" s="11">
        <v>-1.33533E-2</v>
      </c>
      <c r="AS658" s="11">
        <v>-2.1677999999999999E-2</v>
      </c>
      <c r="AT658" s="11">
        <v>-2.4521899999999999E-2</v>
      </c>
      <c r="AU658" s="11">
        <v>-1.1160099999999999E-2</v>
      </c>
      <c r="AV658" s="11">
        <v>6.7362999999999998E-3</v>
      </c>
      <c r="AW658" s="11">
        <v>1.6715500000000001E-2</v>
      </c>
      <c r="AX658" s="11">
        <v>1.65019E-2</v>
      </c>
      <c r="AY658" s="11">
        <v>2.8317999999999999E-2</v>
      </c>
      <c r="AZ658" s="11">
        <v>2.44808E-2</v>
      </c>
      <c r="BA658" s="11">
        <v>-2.4568300000000001E-2</v>
      </c>
      <c r="BB658" s="11">
        <v>-4.4418199999999998E-2</v>
      </c>
      <c r="BC658" s="11">
        <v>-4.4188699999999997E-2</v>
      </c>
      <c r="BD658" s="11">
        <v>-0.1070903</v>
      </c>
      <c r="BE658" s="11">
        <v>-9.1799900000000004E-2</v>
      </c>
      <c r="BF658" s="11">
        <v>-7.7384099999999997E-2</v>
      </c>
      <c r="BG658" s="11">
        <v>-6.3924300000000003E-2</v>
      </c>
      <c r="BH658" s="11">
        <v>-5.6407499999999999E-2</v>
      </c>
      <c r="BI658" s="11">
        <v>-3.8924399999999998E-2</v>
      </c>
      <c r="BJ658" s="11">
        <v>-4.6334300000000002E-2</v>
      </c>
      <c r="BK658" s="11">
        <v>-3.2004199999999997E-2</v>
      </c>
      <c r="BL658" s="11">
        <v>-1.66328E-2</v>
      </c>
      <c r="BM658" s="11">
        <v>-1.8473300000000002E-2</v>
      </c>
      <c r="BN658" s="11">
        <v>-3.1924000000000002E-3</v>
      </c>
      <c r="BO658" s="11">
        <v>-1.51728E-2</v>
      </c>
      <c r="BP658" s="11">
        <v>2.2918000000000001E-3</v>
      </c>
      <c r="BQ658" s="11">
        <v>-3.9232E-3</v>
      </c>
      <c r="BR658" s="11">
        <v>-4.8291000000000002E-3</v>
      </c>
      <c r="BS658" s="11">
        <v>8.9268999999999998E-3</v>
      </c>
      <c r="BT658" s="11">
        <v>2.8309999999999998E-2</v>
      </c>
      <c r="BU658" s="11">
        <v>3.7866700000000003E-2</v>
      </c>
      <c r="BV658" s="11">
        <v>3.7175100000000003E-2</v>
      </c>
      <c r="BW658" s="11">
        <v>4.6365799999999999E-2</v>
      </c>
      <c r="BX658" s="11">
        <v>4.1954600000000002E-2</v>
      </c>
      <c r="BY658" s="11">
        <v>-6.4054999999999997E-3</v>
      </c>
      <c r="BZ658" s="11">
        <v>-2.83413E-2</v>
      </c>
      <c r="CA658" s="11">
        <v>-2.9483499999999999E-2</v>
      </c>
      <c r="CB658" s="11">
        <v>-8.4156599999999998E-2</v>
      </c>
      <c r="CC658" s="11">
        <v>-7.1861800000000003E-2</v>
      </c>
      <c r="CD658" s="11">
        <v>-6.10208E-2</v>
      </c>
      <c r="CE658" s="11">
        <v>-4.9669999999999999E-2</v>
      </c>
      <c r="CF658" s="11">
        <v>-4.3999400000000001E-2</v>
      </c>
      <c r="CG658" s="11">
        <v>-2.7968900000000001E-2</v>
      </c>
      <c r="CH658" s="11">
        <v>-3.5184899999999998E-2</v>
      </c>
      <c r="CI658" s="11">
        <v>-2.05024E-2</v>
      </c>
      <c r="CJ658" s="11">
        <v>-4.9439000000000002E-3</v>
      </c>
      <c r="CK658" s="11">
        <v>-5.4568000000000004E-3</v>
      </c>
      <c r="CL658" s="11">
        <v>1.0947699999999999E-2</v>
      </c>
      <c r="CM658" s="11">
        <v>-7.1799999999999997E-5</v>
      </c>
      <c r="CN658" s="11">
        <v>1.7936799999999999E-2</v>
      </c>
      <c r="CO658" s="11">
        <v>1.38315E-2</v>
      </c>
      <c r="CP658" s="11">
        <v>1.4863599999999999E-2</v>
      </c>
      <c r="CQ658" s="11">
        <v>2.9013899999999999E-2</v>
      </c>
      <c r="CR658" s="11">
        <v>4.9883700000000003E-2</v>
      </c>
      <c r="CS658" s="11">
        <v>5.9017899999999998E-2</v>
      </c>
      <c r="CT658" s="11">
        <v>5.7848299999999998E-2</v>
      </c>
      <c r="CU658" s="11">
        <v>6.4413700000000004E-2</v>
      </c>
      <c r="CV658" s="11">
        <v>5.9428300000000003E-2</v>
      </c>
      <c r="CW658" s="11">
        <v>1.1757399999999999E-2</v>
      </c>
      <c r="CX658" s="11">
        <v>-1.2264300000000001E-2</v>
      </c>
      <c r="CY658" s="11">
        <v>-1.4778400000000001E-2</v>
      </c>
      <c r="CZ658" s="11">
        <v>1.3942700000000001E-2</v>
      </c>
      <c r="DA658" s="11">
        <v>1.21215E-2</v>
      </c>
      <c r="DB658" s="11">
        <v>9.9482000000000008E-3</v>
      </c>
      <c r="DC658" s="11">
        <v>8.6660000000000001E-3</v>
      </c>
      <c r="DD658" s="11">
        <v>7.5436000000000001E-3</v>
      </c>
      <c r="DE658" s="11">
        <v>6.6604999999999998E-3</v>
      </c>
      <c r="DF658" s="11">
        <v>6.7783000000000001E-3</v>
      </c>
      <c r="DG658" s="11">
        <v>6.9925999999999999E-3</v>
      </c>
      <c r="DH658" s="11">
        <v>7.1063000000000003E-3</v>
      </c>
      <c r="DI658" s="11">
        <v>7.9135000000000004E-3</v>
      </c>
      <c r="DJ658" s="11">
        <v>8.5965999999999994E-3</v>
      </c>
      <c r="DK658" s="11">
        <v>9.1807E-3</v>
      </c>
      <c r="DL658" s="11">
        <v>9.5115000000000009E-3</v>
      </c>
      <c r="DM658" s="11">
        <v>1.0794099999999999E-2</v>
      </c>
      <c r="DN658" s="11">
        <v>1.19723E-2</v>
      </c>
      <c r="DO658" s="11">
        <v>1.2212000000000001E-2</v>
      </c>
      <c r="DP658" s="11">
        <v>1.31159E-2</v>
      </c>
      <c r="DQ658" s="11">
        <v>1.2859000000000001E-2</v>
      </c>
      <c r="DR658" s="11">
        <v>1.25684E-2</v>
      </c>
      <c r="DS658" s="11">
        <v>1.0972300000000001E-2</v>
      </c>
      <c r="DT658" s="11">
        <v>1.06233E-2</v>
      </c>
      <c r="DU658" s="11">
        <v>1.10422E-2</v>
      </c>
      <c r="DV658" s="11">
        <v>9.7741000000000008E-3</v>
      </c>
      <c r="DW658" s="11">
        <v>8.9400999999999994E-3</v>
      </c>
      <c r="DX658" s="11">
        <v>0.1625008</v>
      </c>
      <c r="DY658" s="11">
        <v>6.9807999999999997E-3</v>
      </c>
      <c r="DZ658" s="11">
        <v>1.1372699999999999E-2</v>
      </c>
      <c r="EA658" s="11">
        <v>65.635037999999994</v>
      </c>
      <c r="EB658" s="11">
        <v>66.061206999999996</v>
      </c>
      <c r="EC658" s="11">
        <v>65.225288000000006</v>
      </c>
      <c r="ED658" s="11">
        <v>64.496590999999995</v>
      </c>
      <c r="EE658" s="11">
        <v>64.104681999999997</v>
      </c>
      <c r="EF658" s="11">
        <v>63.790081999999998</v>
      </c>
      <c r="EG658" s="11">
        <v>64.366810000000001</v>
      </c>
      <c r="EH658" s="11">
        <v>66.891529000000006</v>
      </c>
      <c r="EI658" s="11">
        <v>70.426518000000002</v>
      </c>
      <c r="EJ658" s="11">
        <v>73.927998000000002</v>
      </c>
      <c r="EK658" s="11">
        <v>76.611374999999995</v>
      </c>
      <c r="EL658" s="11">
        <v>78.400484000000006</v>
      </c>
      <c r="EM658" s="11">
        <v>79.373452999999998</v>
      </c>
      <c r="EN658" s="11">
        <v>81.228541000000007</v>
      </c>
      <c r="EO658" s="11">
        <v>79.987758999999997</v>
      </c>
      <c r="EP658" s="11">
        <v>78.850705000000005</v>
      </c>
      <c r="EQ658" s="11">
        <v>77.516748000000007</v>
      </c>
      <c r="ER658" s="11">
        <v>75.998069000000001</v>
      </c>
      <c r="ES658" s="11">
        <v>73.549014</v>
      </c>
      <c r="ET658" s="11">
        <v>69.911164999999997</v>
      </c>
      <c r="EU658" s="11">
        <v>68.209547000000001</v>
      </c>
      <c r="EV658" s="11">
        <v>66.963111999999995</v>
      </c>
      <c r="EW658" s="11">
        <v>66.164688999999996</v>
      </c>
      <c r="EX658" s="11">
        <v>65.970449000000002</v>
      </c>
      <c r="EY658" s="11">
        <v>0</v>
      </c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IA658" s="37"/>
    </row>
    <row r="659" spans="1:235" x14ac:dyDescent="0.2">
      <c r="A659" t="s">
        <v>112</v>
      </c>
      <c r="B659" t="s">
        <v>136</v>
      </c>
      <c r="C659" t="s">
        <v>88</v>
      </c>
      <c r="D659" t="s">
        <v>105</v>
      </c>
      <c r="E659" s="38" t="s">
        <v>211</v>
      </c>
      <c r="F659" t="s">
        <v>105</v>
      </c>
      <c r="G659" s="11">
        <v>30503</v>
      </c>
      <c r="H659" s="11">
        <v>0.92527499999999996</v>
      </c>
      <c r="I659" s="11">
        <v>0.83145159999999996</v>
      </c>
      <c r="J659" s="11">
        <v>0.73974300000000004</v>
      </c>
      <c r="K659" s="11">
        <v>0.67185309999999998</v>
      </c>
      <c r="L659" s="11">
        <v>0.62497380000000002</v>
      </c>
      <c r="M659" s="11">
        <v>0.62651069999999998</v>
      </c>
      <c r="N659" s="11">
        <v>0.62479220000000002</v>
      </c>
      <c r="O659" s="11">
        <v>0.46192030000000001</v>
      </c>
      <c r="P659" s="11">
        <v>8.4489999999999996E-2</v>
      </c>
      <c r="Q659" s="11">
        <v>-0.3455606</v>
      </c>
      <c r="R659" s="11">
        <v>-0.64443130000000004</v>
      </c>
      <c r="S659" s="11">
        <v>-0.80641390000000002</v>
      </c>
      <c r="T659" s="11">
        <v>-0.74303209999999997</v>
      </c>
      <c r="U659" s="11">
        <v>-0.48988599999999999</v>
      </c>
      <c r="V659" s="11">
        <v>0.1443226</v>
      </c>
      <c r="W659" s="11">
        <v>0.69064729999999996</v>
      </c>
      <c r="X659" s="11">
        <v>0.83941390000000005</v>
      </c>
      <c r="Y659" s="11">
        <v>1.072913</v>
      </c>
      <c r="Z659" s="11">
        <v>1.3209740000000001</v>
      </c>
      <c r="AA659" s="11">
        <v>1.418056</v>
      </c>
      <c r="AB659" s="11">
        <v>1.4287319999999999</v>
      </c>
      <c r="AC659" s="11">
        <v>1.357151</v>
      </c>
      <c r="AD659" s="11">
        <v>1.1924600000000001</v>
      </c>
      <c r="AE659" s="11">
        <v>1.0290760000000001</v>
      </c>
      <c r="AF659" s="11">
        <v>-0.1050189</v>
      </c>
      <c r="AG659" s="11">
        <v>-9.2823600000000006E-2</v>
      </c>
      <c r="AH659" s="11">
        <v>-8.0956799999999995E-2</v>
      </c>
      <c r="AI659" s="11">
        <v>-6.7783800000000005E-2</v>
      </c>
      <c r="AJ659" s="11">
        <v>-6.1827699999999999E-2</v>
      </c>
      <c r="AK659" s="11">
        <v>-4.4066000000000001E-2</v>
      </c>
      <c r="AL659" s="11">
        <v>-5.5778099999999997E-2</v>
      </c>
      <c r="AM659" s="11">
        <v>-4.1737400000000001E-2</v>
      </c>
      <c r="AN659" s="11">
        <v>-2.6439899999999999E-2</v>
      </c>
      <c r="AO659" s="11">
        <v>-2.9826800000000001E-2</v>
      </c>
      <c r="AP659" s="11">
        <v>-1.5379500000000001E-2</v>
      </c>
      <c r="AQ659" s="11">
        <v>-2.7820299999999999E-2</v>
      </c>
      <c r="AR659" s="11">
        <v>-1.01222E-2</v>
      </c>
      <c r="AS659" s="11">
        <v>-1.8775500000000001E-2</v>
      </c>
      <c r="AT659" s="11">
        <v>-2.2561999999999999E-2</v>
      </c>
      <c r="AU659" s="11">
        <v>-8.0254999999999996E-3</v>
      </c>
      <c r="AV659" s="11">
        <v>1.1168600000000001E-2</v>
      </c>
      <c r="AW659" s="11">
        <v>2.02642E-2</v>
      </c>
      <c r="AX659" s="11">
        <v>1.8228000000000001E-2</v>
      </c>
      <c r="AY659" s="11">
        <v>3.0914000000000001E-2</v>
      </c>
      <c r="AZ659" s="11">
        <v>2.83156E-2</v>
      </c>
      <c r="BA659" s="11">
        <v>-1.5990399999999998E-2</v>
      </c>
      <c r="BB659" s="11">
        <v>-3.8775499999999997E-2</v>
      </c>
      <c r="BC659" s="11">
        <v>-3.9404000000000002E-2</v>
      </c>
      <c r="BD659" s="11">
        <v>-8.3877499999999994E-2</v>
      </c>
      <c r="BE659" s="11">
        <v>-7.4312500000000004E-2</v>
      </c>
      <c r="BF659" s="11">
        <v>-6.5411200000000003E-2</v>
      </c>
      <c r="BG659" s="11">
        <v>-5.4001100000000003E-2</v>
      </c>
      <c r="BH659" s="11">
        <v>-4.9658899999999999E-2</v>
      </c>
      <c r="BI659" s="11">
        <v>-3.3249500000000001E-2</v>
      </c>
      <c r="BJ659" s="11">
        <v>-4.4672200000000002E-2</v>
      </c>
      <c r="BK659" s="11">
        <v>-3.0244299999999998E-2</v>
      </c>
      <c r="BL659" s="11">
        <v>-1.40213E-2</v>
      </c>
      <c r="BM659" s="11">
        <v>-1.6492699999999999E-2</v>
      </c>
      <c r="BN659" s="11">
        <v>-7.6959999999999995E-4</v>
      </c>
      <c r="BO659" s="11">
        <v>-1.2036E-2</v>
      </c>
      <c r="BP659" s="11">
        <v>6.6582999999999998E-3</v>
      </c>
      <c r="BQ659" s="11">
        <v>9.8400000000000007E-5</v>
      </c>
      <c r="BR659" s="11">
        <v>-1.9464E-3</v>
      </c>
      <c r="BS659" s="11">
        <v>1.28258E-2</v>
      </c>
      <c r="BT659" s="11">
        <v>3.31363E-2</v>
      </c>
      <c r="BU659" s="11">
        <v>4.1511699999999999E-2</v>
      </c>
      <c r="BV659" s="11">
        <v>3.8907299999999999E-2</v>
      </c>
      <c r="BW659" s="11">
        <v>4.9081399999999997E-2</v>
      </c>
      <c r="BX659" s="11">
        <v>4.6153800000000002E-2</v>
      </c>
      <c r="BY659" s="11">
        <v>2.7209999999999999E-3</v>
      </c>
      <c r="BZ659" s="11">
        <v>-2.26365E-2</v>
      </c>
      <c r="CA659" s="11">
        <v>-2.44528E-2</v>
      </c>
      <c r="CB659" s="11">
        <v>-6.2736100000000003E-2</v>
      </c>
      <c r="CC659" s="11">
        <v>-5.5801400000000001E-2</v>
      </c>
      <c r="CD659" s="11">
        <v>-4.9865600000000003E-2</v>
      </c>
      <c r="CE659" s="11">
        <v>-4.0218400000000001E-2</v>
      </c>
      <c r="CF659" s="11">
        <v>-3.7490099999999998E-2</v>
      </c>
      <c r="CG659" s="11">
        <v>-2.2433000000000002E-2</v>
      </c>
      <c r="CH659" s="11">
        <v>-3.3566199999999997E-2</v>
      </c>
      <c r="CI659" s="11">
        <v>-1.8751199999999999E-2</v>
      </c>
      <c r="CJ659" s="11">
        <v>-1.6026E-3</v>
      </c>
      <c r="CK659" s="11">
        <v>-3.1586000000000001E-3</v>
      </c>
      <c r="CL659" s="11">
        <v>1.38402E-2</v>
      </c>
      <c r="CM659" s="11">
        <v>3.7483E-3</v>
      </c>
      <c r="CN659" s="11">
        <v>2.3438799999999999E-2</v>
      </c>
      <c r="CO659" s="11">
        <v>1.8972200000000002E-2</v>
      </c>
      <c r="CP659" s="11">
        <v>1.86692E-2</v>
      </c>
      <c r="CQ659" s="11">
        <v>3.3677199999999997E-2</v>
      </c>
      <c r="CR659" s="11">
        <v>5.5104E-2</v>
      </c>
      <c r="CS659" s="11">
        <v>6.2759200000000001E-2</v>
      </c>
      <c r="CT659" s="11">
        <v>5.9586500000000001E-2</v>
      </c>
      <c r="CU659" s="11">
        <v>6.7248799999999997E-2</v>
      </c>
      <c r="CV659" s="11">
        <v>6.3991999999999993E-2</v>
      </c>
      <c r="CW659" s="11">
        <v>2.1432400000000001E-2</v>
      </c>
      <c r="CX659" s="11">
        <v>-6.4974999999999998E-3</v>
      </c>
      <c r="CY659" s="11">
        <v>-9.5016000000000007E-3</v>
      </c>
      <c r="CZ659" s="11">
        <v>1.2853099999999999E-2</v>
      </c>
      <c r="DA659" s="11">
        <v>1.1253900000000001E-2</v>
      </c>
      <c r="DB659" s="11">
        <v>9.4511000000000005E-3</v>
      </c>
      <c r="DC659" s="11">
        <v>8.3792999999999992E-3</v>
      </c>
      <c r="DD659" s="11">
        <v>7.3981000000000003E-3</v>
      </c>
      <c r="DE659" s="11">
        <v>6.5760000000000002E-3</v>
      </c>
      <c r="DF659" s="11">
        <v>6.7518999999999999E-3</v>
      </c>
      <c r="DG659" s="11">
        <v>6.9873000000000001E-3</v>
      </c>
      <c r="DH659" s="11">
        <v>7.5500000000000003E-3</v>
      </c>
      <c r="DI659" s="11">
        <v>8.1066000000000003E-3</v>
      </c>
      <c r="DJ659" s="11">
        <v>8.8821999999999998E-3</v>
      </c>
      <c r="DK659" s="11">
        <v>9.5961999999999992E-3</v>
      </c>
      <c r="DL659" s="11">
        <v>1.02018E-2</v>
      </c>
      <c r="DM659" s="11">
        <v>1.14745E-2</v>
      </c>
      <c r="DN659" s="11">
        <v>1.25334E-2</v>
      </c>
      <c r="DO659" s="11">
        <v>1.2676700000000001E-2</v>
      </c>
      <c r="DP659" s="11">
        <v>1.33554E-2</v>
      </c>
      <c r="DQ659" s="11">
        <v>1.29176E-2</v>
      </c>
      <c r="DR659" s="11">
        <v>1.2572099999999999E-2</v>
      </c>
      <c r="DS659" s="11">
        <v>1.1044999999999999E-2</v>
      </c>
      <c r="DT659" s="11">
        <v>1.0844899999999999E-2</v>
      </c>
      <c r="DU659" s="11">
        <v>1.1375700000000001E-2</v>
      </c>
      <c r="DV659" s="11">
        <v>9.8118000000000007E-3</v>
      </c>
      <c r="DW659" s="11">
        <v>9.0896999999999992E-3</v>
      </c>
      <c r="DX659" s="11">
        <v>0.17996789999999999</v>
      </c>
      <c r="DY659" s="11">
        <v>7.6648000000000003E-3</v>
      </c>
      <c r="DZ659" s="11">
        <v>1.26064E-2</v>
      </c>
      <c r="EA659" s="11">
        <v>68.577719999999999</v>
      </c>
      <c r="EB659" s="11">
        <v>69.069586999999999</v>
      </c>
      <c r="EC659" s="11">
        <v>68.243538000000001</v>
      </c>
      <c r="ED659" s="11">
        <v>67.473724000000004</v>
      </c>
      <c r="EE659" s="11">
        <v>66.645250000000004</v>
      </c>
      <c r="EF659" s="11">
        <v>66.237296000000001</v>
      </c>
      <c r="EG659" s="11">
        <v>66.137067999999999</v>
      </c>
      <c r="EH659" s="11">
        <v>68.718705999999997</v>
      </c>
      <c r="EI659" s="11">
        <v>71.728228000000001</v>
      </c>
      <c r="EJ659" s="11">
        <v>74.950496999999999</v>
      </c>
      <c r="EK659" s="11">
        <v>77.192742999999993</v>
      </c>
      <c r="EL659" s="11">
        <v>78.367840999999999</v>
      </c>
      <c r="EM659" s="11">
        <v>78.065759999999997</v>
      </c>
      <c r="EN659" s="11">
        <v>80.670991000000001</v>
      </c>
      <c r="EO659" s="11">
        <v>79.339729000000005</v>
      </c>
      <c r="EP659" s="11">
        <v>77.928032000000002</v>
      </c>
      <c r="EQ659" s="11">
        <v>74.935248000000001</v>
      </c>
      <c r="ER659" s="11">
        <v>73.758326999999994</v>
      </c>
      <c r="ES659" s="11">
        <v>71.870705000000001</v>
      </c>
      <c r="ET659" s="11">
        <v>70.462372999999999</v>
      </c>
      <c r="EU659" s="11">
        <v>69.256373999999994</v>
      </c>
      <c r="EV659" s="11">
        <v>69.256373999999994</v>
      </c>
      <c r="EW659" s="11">
        <v>69.244834999999995</v>
      </c>
      <c r="EX659" s="11">
        <v>71.345532000000006</v>
      </c>
      <c r="EY659" s="11">
        <v>0</v>
      </c>
      <c r="EZ659" s="11"/>
      <c r="FA659" s="11"/>
      <c r="FB659" s="11"/>
      <c r="FC659" s="11"/>
      <c r="FD659" s="11"/>
      <c r="FE659" s="11"/>
      <c r="FF659" s="11"/>
      <c r="FG659" s="11"/>
      <c r="FH659" s="11"/>
      <c r="FI659" s="11"/>
      <c r="FJ659" s="11"/>
      <c r="FK659" s="11"/>
      <c r="FL659" s="11"/>
      <c r="FM659" s="11"/>
      <c r="FN659" s="11"/>
      <c r="FO659" s="11"/>
      <c r="FP659" s="11"/>
      <c r="FQ659" s="11"/>
      <c r="FR659" s="11"/>
      <c r="FS659" s="11"/>
      <c r="FT659" s="11"/>
      <c r="FU659" s="11"/>
      <c r="FV659" s="11"/>
      <c r="HY659" s="37"/>
    </row>
    <row r="660" spans="1:235" x14ac:dyDescent="0.2">
      <c r="A660" t="s">
        <v>112</v>
      </c>
      <c r="B660" t="s">
        <v>136</v>
      </c>
      <c r="C660" t="s">
        <v>88</v>
      </c>
      <c r="D660" t="s">
        <v>105</v>
      </c>
      <c r="E660" s="38" t="s">
        <v>211</v>
      </c>
      <c r="F660" t="s">
        <v>106</v>
      </c>
      <c r="G660" s="11">
        <v>16102</v>
      </c>
      <c r="H660" s="11">
        <v>0.7988826</v>
      </c>
      <c r="I660" s="11">
        <v>0.72009040000000002</v>
      </c>
      <c r="J660" s="11">
        <v>0.64613339999999997</v>
      </c>
      <c r="K660" s="11">
        <v>0.58728910000000001</v>
      </c>
      <c r="L660" s="11">
        <v>0.54846519999999999</v>
      </c>
      <c r="M660" s="11">
        <v>0.54421399999999998</v>
      </c>
      <c r="N660" s="11">
        <v>0.54265890000000006</v>
      </c>
      <c r="O660" s="11">
        <v>0.42533939999999998</v>
      </c>
      <c r="P660" s="11">
        <v>0.11154749999999999</v>
      </c>
      <c r="Q660" s="11">
        <v>-0.2485328</v>
      </c>
      <c r="R660" s="11">
        <v>-0.52070749999999999</v>
      </c>
      <c r="S660" s="11">
        <v>-0.69169599999999998</v>
      </c>
      <c r="T660" s="11">
        <v>-0.69281239999999999</v>
      </c>
      <c r="U660" s="11">
        <v>-0.51953720000000003</v>
      </c>
      <c r="V660" s="11">
        <v>-3.01675E-2</v>
      </c>
      <c r="W660" s="11">
        <v>0.39949309999999999</v>
      </c>
      <c r="X660" s="11">
        <v>0.56877999999999995</v>
      </c>
      <c r="Y660" s="11">
        <v>0.81003999999999998</v>
      </c>
      <c r="Z660" s="11">
        <v>1.0772459999999999</v>
      </c>
      <c r="AA660" s="11">
        <v>1.1936290000000001</v>
      </c>
      <c r="AB660" s="11">
        <v>1.2252050000000001</v>
      </c>
      <c r="AC660" s="11">
        <v>1.1778979999999999</v>
      </c>
      <c r="AD660" s="11">
        <v>1.049976</v>
      </c>
      <c r="AE660" s="11">
        <v>0.90340149999999997</v>
      </c>
      <c r="AF660" s="11">
        <v>-9.7156800000000001E-2</v>
      </c>
      <c r="AG660" s="11">
        <v>-8.6119200000000007E-2</v>
      </c>
      <c r="AH660" s="11">
        <v>-7.3016200000000003E-2</v>
      </c>
      <c r="AI660" s="11">
        <v>-5.9917999999999999E-2</v>
      </c>
      <c r="AJ660" s="11">
        <v>-5.6503699999999997E-2</v>
      </c>
      <c r="AK660" s="11">
        <v>-4.31741E-2</v>
      </c>
      <c r="AL660" s="11">
        <v>-5.3095799999999999E-2</v>
      </c>
      <c r="AM660" s="11">
        <v>-4.3439600000000002E-2</v>
      </c>
      <c r="AN660" s="11">
        <v>-2.7984499999999999E-2</v>
      </c>
      <c r="AO660" s="11">
        <v>-3.2648499999999997E-2</v>
      </c>
      <c r="AP660" s="11">
        <v>-1.8462800000000001E-2</v>
      </c>
      <c r="AQ660" s="11">
        <v>-2.9916000000000002E-2</v>
      </c>
      <c r="AR660" s="11">
        <v>-1.45208E-2</v>
      </c>
      <c r="AS660" s="11">
        <v>-2.2553900000000002E-2</v>
      </c>
      <c r="AT660" s="11">
        <v>-2.6587699999999999E-2</v>
      </c>
      <c r="AU660" s="11">
        <v>-1.2057099999999999E-2</v>
      </c>
      <c r="AV660" s="11">
        <v>1.1144E-3</v>
      </c>
      <c r="AW660" s="11">
        <v>1.01066E-2</v>
      </c>
      <c r="AX660" s="11">
        <v>8.9937999999999997E-3</v>
      </c>
      <c r="AY660" s="11">
        <v>1.6815299999999998E-2</v>
      </c>
      <c r="AZ660" s="11">
        <v>1.29278E-2</v>
      </c>
      <c r="BA660" s="11">
        <v>-2.2616600000000001E-2</v>
      </c>
      <c r="BB660" s="11">
        <v>-3.6651499999999997E-2</v>
      </c>
      <c r="BC660" s="11">
        <v>-3.9046200000000003E-2</v>
      </c>
      <c r="BD660" s="11">
        <v>-7.7942300000000006E-2</v>
      </c>
      <c r="BE660" s="11">
        <v>-6.90056E-2</v>
      </c>
      <c r="BF660" s="11">
        <v>-5.8539399999999998E-2</v>
      </c>
      <c r="BG660" s="11">
        <v>-4.6854800000000002E-2</v>
      </c>
      <c r="BH660" s="11">
        <v>-4.5356399999999998E-2</v>
      </c>
      <c r="BI660" s="11">
        <v>-3.2793200000000002E-2</v>
      </c>
      <c r="BJ660" s="11">
        <v>-4.2451900000000001E-2</v>
      </c>
      <c r="BK660" s="11">
        <v>-3.1953200000000001E-2</v>
      </c>
      <c r="BL660" s="11">
        <v>-1.57092E-2</v>
      </c>
      <c r="BM660" s="11">
        <v>-1.9318399999999999E-2</v>
      </c>
      <c r="BN660" s="11">
        <v>-4.2731999999999996E-3</v>
      </c>
      <c r="BO660" s="11">
        <v>-1.5181800000000001E-2</v>
      </c>
      <c r="BP660" s="11">
        <v>1.8194999999999999E-3</v>
      </c>
      <c r="BQ660" s="11">
        <v>-4.0571000000000001E-3</v>
      </c>
      <c r="BR660" s="11">
        <v>-7.0337000000000004E-3</v>
      </c>
      <c r="BS660" s="11">
        <v>6.3994999999999998E-3</v>
      </c>
      <c r="BT660" s="11">
        <v>2.0481800000000001E-2</v>
      </c>
      <c r="BU660" s="11">
        <v>2.8925599999999999E-2</v>
      </c>
      <c r="BV660" s="11">
        <v>2.7636999999999998E-2</v>
      </c>
      <c r="BW660" s="11">
        <v>3.2743099999999997E-2</v>
      </c>
      <c r="BX660" s="11">
        <v>2.8622700000000001E-2</v>
      </c>
      <c r="BY660" s="11">
        <v>-6.1685999999999998E-3</v>
      </c>
      <c r="BZ660" s="11">
        <v>-2.2377500000000002E-2</v>
      </c>
      <c r="CA660" s="11">
        <v>-2.5439699999999999E-2</v>
      </c>
      <c r="CB660" s="11">
        <v>-5.8727799999999997E-2</v>
      </c>
      <c r="CC660" s="11">
        <v>-5.1891899999999998E-2</v>
      </c>
      <c r="CD660" s="11">
        <v>-4.4062700000000003E-2</v>
      </c>
      <c r="CE660" s="11">
        <v>-3.3791599999999998E-2</v>
      </c>
      <c r="CF660" s="11">
        <v>-3.4209200000000002E-2</v>
      </c>
      <c r="CG660" s="11">
        <v>-2.24123E-2</v>
      </c>
      <c r="CH660" s="11">
        <v>-3.1808000000000003E-2</v>
      </c>
      <c r="CI660" s="11">
        <v>-2.04668E-2</v>
      </c>
      <c r="CJ660" s="11">
        <v>-3.4339000000000001E-3</v>
      </c>
      <c r="CK660" s="11">
        <v>-5.9883000000000002E-3</v>
      </c>
      <c r="CL660" s="11">
        <v>9.9162999999999994E-3</v>
      </c>
      <c r="CM660" s="11">
        <v>-4.4749999999999998E-4</v>
      </c>
      <c r="CN660" s="11">
        <v>1.81598E-2</v>
      </c>
      <c r="CO660" s="11">
        <v>1.44397E-2</v>
      </c>
      <c r="CP660" s="11">
        <v>1.25203E-2</v>
      </c>
      <c r="CQ660" s="11">
        <v>2.4856199999999998E-2</v>
      </c>
      <c r="CR660" s="11">
        <v>3.9849200000000001E-2</v>
      </c>
      <c r="CS660" s="11">
        <v>4.7744500000000002E-2</v>
      </c>
      <c r="CT660" s="11">
        <v>4.6280099999999998E-2</v>
      </c>
      <c r="CU660" s="11">
        <v>4.8670900000000003E-2</v>
      </c>
      <c r="CV660" s="11">
        <v>4.4317700000000002E-2</v>
      </c>
      <c r="CW660" s="11">
        <v>1.02793E-2</v>
      </c>
      <c r="CX660" s="11">
        <v>-8.1034000000000002E-3</v>
      </c>
      <c r="CY660" s="11">
        <v>-1.1833099999999999E-2</v>
      </c>
      <c r="CZ660" s="11">
        <v>1.16816E-2</v>
      </c>
      <c r="DA660" s="11">
        <v>1.0404399999999999E-2</v>
      </c>
      <c r="DB660" s="11">
        <v>8.8012000000000003E-3</v>
      </c>
      <c r="DC660" s="11">
        <v>7.9418000000000006E-3</v>
      </c>
      <c r="DD660" s="11">
        <v>6.777E-3</v>
      </c>
      <c r="DE660" s="11">
        <v>6.3111E-3</v>
      </c>
      <c r="DF660" s="11">
        <v>6.4710000000000002E-3</v>
      </c>
      <c r="DG660" s="11">
        <v>6.9832000000000002E-3</v>
      </c>
      <c r="DH660" s="11">
        <v>7.4628000000000003E-3</v>
      </c>
      <c r="DI660" s="11">
        <v>8.1040999999999995E-3</v>
      </c>
      <c r="DJ660" s="11">
        <v>8.6265999999999999E-3</v>
      </c>
      <c r="DK660" s="11">
        <v>8.9578000000000001E-3</v>
      </c>
      <c r="DL660" s="11">
        <v>9.9342000000000007E-3</v>
      </c>
      <c r="DM660" s="11">
        <v>1.12453E-2</v>
      </c>
      <c r="DN660" s="11">
        <v>1.1887999999999999E-2</v>
      </c>
      <c r="DO660" s="11">
        <v>1.12208E-2</v>
      </c>
      <c r="DP660" s="11">
        <v>1.17745E-2</v>
      </c>
      <c r="DQ660" s="11">
        <v>1.1441099999999999E-2</v>
      </c>
      <c r="DR660" s="11">
        <v>1.1334199999999999E-2</v>
      </c>
      <c r="DS660" s="11">
        <v>9.6834E-3</v>
      </c>
      <c r="DT660" s="11">
        <v>9.5419000000000007E-3</v>
      </c>
      <c r="DU660" s="11">
        <v>9.9996000000000008E-3</v>
      </c>
      <c r="DV660" s="11">
        <v>8.6779999999999999E-3</v>
      </c>
      <c r="DW660" s="11">
        <v>8.2722000000000004E-3</v>
      </c>
      <c r="DX660" s="11">
        <v>0.1667486</v>
      </c>
      <c r="DY660" s="11">
        <v>7.0822999999999997E-3</v>
      </c>
      <c r="DZ660" s="11">
        <v>1.1539600000000001E-2</v>
      </c>
      <c r="EA660" s="11">
        <v>69.373206999999994</v>
      </c>
      <c r="EB660" s="11">
        <v>69.959575999999998</v>
      </c>
      <c r="EC660" s="11">
        <v>68.940961999999999</v>
      </c>
      <c r="ED660" s="11">
        <v>68.334850000000003</v>
      </c>
      <c r="EE660" s="11">
        <v>67.184612000000001</v>
      </c>
      <c r="EF660" s="11">
        <v>66.849694999999997</v>
      </c>
      <c r="EG660" s="11">
        <v>66.588756000000004</v>
      </c>
      <c r="EH660" s="11">
        <v>67.839968999999996</v>
      </c>
      <c r="EI660" s="11">
        <v>69.758825000000002</v>
      </c>
      <c r="EJ660" s="11">
        <v>72.066614000000001</v>
      </c>
      <c r="EK660" s="11">
        <v>72.949254999999994</v>
      </c>
      <c r="EL660" s="11">
        <v>73.837367</v>
      </c>
      <c r="EM660" s="11">
        <v>73.781594999999996</v>
      </c>
      <c r="EN660" s="11">
        <v>77.361198999999999</v>
      </c>
      <c r="EO660" s="11">
        <v>76.170591999999999</v>
      </c>
      <c r="EP660" s="11">
        <v>75.044888</v>
      </c>
      <c r="EQ660" s="11">
        <v>72.639261000000005</v>
      </c>
      <c r="ER660" s="11">
        <v>71.633707999999999</v>
      </c>
      <c r="ES660" s="11">
        <v>70.086926000000005</v>
      </c>
      <c r="ET660" s="11">
        <v>68.991926000000007</v>
      </c>
      <c r="EU660" s="11">
        <v>68.262900000000002</v>
      </c>
      <c r="EV660" s="11">
        <v>68.262900000000002</v>
      </c>
      <c r="EW660" s="11">
        <v>68.209733</v>
      </c>
      <c r="EX660" s="11">
        <v>71.364632</v>
      </c>
      <c r="EY660" s="11">
        <v>0</v>
      </c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HY660" s="37"/>
      <c r="IA660" s="37"/>
    </row>
    <row r="661" spans="1:235" x14ac:dyDescent="0.2">
      <c r="A661" t="s">
        <v>112</v>
      </c>
      <c r="B661" t="s">
        <v>136</v>
      </c>
      <c r="C661" t="s">
        <v>88</v>
      </c>
      <c r="D661" t="s">
        <v>105</v>
      </c>
      <c r="E661" s="38" t="s">
        <v>211</v>
      </c>
      <c r="F661" t="s">
        <v>107</v>
      </c>
      <c r="G661" s="11">
        <v>14401</v>
      </c>
      <c r="H661" s="11">
        <v>1.050454</v>
      </c>
      <c r="I661" s="11">
        <v>0.94780359999999997</v>
      </c>
      <c r="J661" s="11">
        <v>0.84146710000000002</v>
      </c>
      <c r="K661" s="11">
        <v>0.76618359999999996</v>
      </c>
      <c r="L661" s="11">
        <v>0.70903090000000002</v>
      </c>
      <c r="M661" s="11">
        <v>0.71767199999999998</v>
      </c>
      <c r="N661" s="11">
        <v>0.71335079999999995</v>
      </c>
      <c r="O661" s="11">
        <v>0.4990271</v>
      </c>
      <c r="P661" s="11">
        <v>5.1321800000000001E-2</v>
      </c>
      <c r="Q661" s="11">
        <v>-0.4592695</v>
      </c>
      <c r="R661" s="11">
        <v>-0.78596560000000004</v>
      </c>
      <c r="S661" s="11">
        <v>-0.93759970000000004</v>
      </c>
      <c r="T661" s="11">
        <v>-0.80186420000000003</v>
      </c>
      <c r="U661" s="11">
        <v>-0.46001880000000001</v>
      </c>
      <c r="V661" s="11">
        <v>0.33518049999999999</v>
      </c>
      <c r="W661" s="11">
        <v>1.012683</v>
      </c>
      <c r="X661" s="11">
        <v>1.1388529999999999</v>
      </c>
      <c r="Y661" s="11">
        <v>1.364042</v>
      </c>
      <c r="Z661" s="11">
        <v>1.5904469999999999</v>
      </c>
      <c r="AA661" s="11">
        <v>1.6624190000000001</v>
      </c>
      <c r="AB661" s="11">
        <v>1.6472100000000001</v>
      </c>
      <c r="AC661" s="11">
        <v>1.5477000000000001</v>
      </c>
      <c r="AD661" s="11">
        <v>1.3441890000000001</v>
      </c>
      <c r="AE661" s="11">
        <v>1.1630879999999999</v>
      </c>
      <c r="AF661" s="11">
        <v>-0.13241559999999999</v>
      </c>
      <c r="AG661" s="11">
        <v>-0.1104739</v>
      </c>
      <c r="AH661" s="11">
        <v>-9.4286099999999998E-2</v>
      </c>
      <c r="AI661" s="11">
        <v>-7.8100299999999998E-2</v>
      </c>
      <c r="AJ661" s="11">
        <v>-7.0002599999999998E-2</v>
      </c>
      <c r="AK661" s="11">
        <v>-4.69761E-2</v>
      </c>
      <c r="AL661" s="11">
        <v>-6.3106999999999996E-2</v>
      </c>
      <c r="AM661" s="11">
        <v>-4.48577E-2</v>
      </c>
      <c r="AN661" s="11">
        <v>-2.91323E-2</v>
      </c>
      <c r="AO661" s="11">
        <v>-3.3612999999999997E-2</v>
      </c>
      <c r="AP661" s="11">
        <v>-1.7131400000000001E-2</v>
      </c>
      <c r="AQ661" s="11">
        <v>-3.0627000000000001E-2</v>
      </c>
      <c r="AR661" s="11">
        <v>-1.0945699999999999E-2</v>
      </c>
      <c r="AS661" s="11">
        <v>-2.1668900000000001E-2</v>
      </c>
      <c r="AT661" s="11">
        <v>-2.57918E-2</v>
      </c>
      <c r="AU661" s="11">
        <v>-9.6784999999999996E-3</v>
      </c>
      <c r="AV661" s="11">
        <v>1.61818E-2</v>
      </c>
      <c r="AW661" s="11">
        <v>2.6101200000000001E-2</v>
      </c>
      <c r="AX661" s="11">
        <v>2.1977699999999999E-2</v>
      </c>
      <c r="AY661" s="11">
        <v>3.7390100000000003E-2</v>
      </c>
      <c r="AZ661" s="11">
        <v>3.4066199999999998E-2</v>
      </c>
      <c r="BA661" s="11">
        <v>-2.0990499999999999E-2</v>
      </c>
      <c r="BB661" s="11">
        <v>-5.0743099999999999E-2</v>
      </c>
      <c r="BC661" s="11">
        <v>-4.8036299999999997E-2</v>
      </c>
      <c r="BD661" s="11">
        <v>-0.1064068</v>
      </c>
      <c r="BE661" s="11">
        <v>-8.8190000000000004E-2</v>
      </c>
      <c r="BF661" s="11">
        <v>-7.5846499999999997E-2</v>
      </c>
      <c r="BG661" s="11">
        <v>-6.20285E-2</v>
      </c>
      <c r="BH661" s="11">
        <v>-5.5796499999999999E-2</v>
      </c>
      <c r="BI661" s="11">
        <v>-3.4438299999999998E-2</v>
      </c>
      <c r="BJ661" s="11">
        <v>-5.0229999999999997E-2</v>
      </c>
      <c r="BK661" s="11">
        <v>-3.1985600000000003E-2</v>
      </c>
      <c r="BL661" s="11">
        <v>-1.4890199999999999E-2</v>
      </c>
      <c r="BM661" s="11">
        <v>-1.8372699999999999E-2</v>
      </c>
      <c r="BN661" s="11">
        <v>2.7740000000000002E-4</v>
      </c>
      <c r="BO661" s="11">
        <v>-1.0951799999999999E-2</v>
      </c>
      <c r="BP661" s="11">
        <v>1.02255E-2</v>
      </c>
      <c r="BQ661" s="11">
        <v>2.4264E-3</v>
      </c>
      <c r="BR661" s="11">
        <v>6.4479999999999995E-4</v>
      </c>
      <c r="BS661" s="11">
        <v>1.7708100000000001E-2</v>
      </c>
      <c r="BT661" s="11">
        <v>4.5196100000000003E-2</v>
      </c>
      <c r="BU661" s="11">
        <v>5.3736300000000001E-2</v>
      </c>
      <c r="BV661" s="11">
        <v>4.9146099999999998E-2</v>
      </c>
      <c r="BW661" s="11">
        <v>6.1286899999999998E-2</v>
      </c>
      <c r="BX661" s="11">
        <v>5.7067399999999997E-2</v>
      </c>
      <c r="BY661" s="11">
        <v>3.1254999999999998E-3</v>
      </c>
      <c r="BZ661" s="11">
        <v>-3.0244400000000001E-2</v>
      </c>
      <c r="CA661" s="11">
        <v>-2.9619300000000001E-2</v>
      </c>
      <c r="CB661" s="11">
        <v>-8.0397899999999994E-2</v>
      </c>
      <c r="CC661" s="11">
        <v>-6.5906000000000006E-2</v>
      </c>
      <c r="CD661" s="11">
        <v>-5.7406899999999997E-2</v>
      </c>
      <c r="CE661" s="11">
        <v>-4.5956700000000003E-2</v>
      </c>
      <c r="CF661" s="11">
        <v>-4.1590500000000002E-2</v>
      </c>
      <c r="CG661" s="11">
        <v>-2.19005E-2</v>
      </c>
      <c r="CH661" s="11">
        <v>-3.7352900000000001E-2</v>
      </c>
      <c r="CI661" s="11">
        <v>-1.9113399999999999E-2</v>
      </c>
      <c r="CJ661" s="11">
        <v>-6.4800000000000003E-4</v>
      </c>
      <c r="CK661" s="11">
        <v>-3.1324999999999999E-3</v>
      </c>
      <c r="CL661" s="11">
        <v>1.7686299999999999E-2</v>
      </c>
      <c r="CM661" s="11">
        <v>8.7232999999999998E-3</v>
      </c>
      <c r="CN661" s="11">
        <v>3.1396599999999997E-2</v>
      </c>
      <c r="CO661" s="11">
        <v>2.6521800000000002E-2</v>
      </c>
      <c r="CP661" s="11">
        <v>2.7081500000000001E-2</v>
      </c>
      <c r="CQ661" s="11">
        <v>4.5094700000000001E-2</v>
      </c>
      <c r="CR661" s="11">
        <v>7.4210399999999996E-2</v>
      </c>
      <c r="CS661" s="11">
        <v>8.1371299999999994E-2</v>
      </c>
      <c r="CT661" s="11">
        <v>7.6314499999999993E-2</v>
      </c>
      <c r="CU661" s="11">
        <v>8.5183700000000001E-2</v>
      </c>
      <c r="CV661" s="11">
        <v>8.0068500000000001E-2</v>
      </c>
      <c r="CW661" s="11">
        <v>2.7241499999999998E-2</v>
      </c>
      <c r="CX661" s="11">
        <v>-9.7456999999999995E-3</v>
      </c>
      <c r="CY661" s="11">
        <v>-1.1202200000000001E-2</v>
      </c>
      <c r="CZ661" s="11">
        <v>1.5812300000000001E-2</v>
      </c>
      <c r="DA661" s="11">
        <v>1.3547699999999999E-2</v>
      </c>
      <c r="DB661" s="11">
        <v>1.12105E-2</v>
      </c>
      <c r="DC661" s="11">
        <v>9.7710000000000002E-3</v>
      </c>
      <c r="DD661" s="11">
        <v>8.6367000000000006E-3</v>
      </c>
      <c r="DE661" s="11">
        <v>7.6223999999999997E-3</v>
      </c>
      <c r="DF661" s="11">
        <v>7.8286999999999992E-3</v>
      </c>
      <c r="DG661" s="11">
        <v>7.8256999999999997E-3</v>
      </c>
      <c r="DH661" s="11">
        <v>8.6586000000000007E-3</v>
      </c>
      <c r="DI661" s="11">
        <v>9.2654E-3</v>
      </c>
      <c r="DJ661" s="11">
        <v>1.0583800000000001E-2</v>
      </c>
      <c r="DK661" s="11">
        <v>1.1961599999999999E-2</v>
      </c>
      <c r="DL661" s="11">
        <v>1.28711E-2</v>
      </c>
      <c r="DM661" s="11">
        <v>1.4648899999999999E-2</v>
      </c>
      <c r="DN661" s="11">
        <v>1.6072300000000001E-2</v>
      </c>
      <c r="DO661" s="11">
        <v>1.6649899999999999E-2</v>
      </c>
      <c r="DP661" s="11">
        <v>1.7639499999999999E-2</v>
      </c>
      <c r="DQ661" s="11">
        <v>1.6800900000000001E-2</v>
      </c>
      <c r="DR661" s="11">
        <v>1.6517199999999999E-2</v>
      </c>
      <c r="DS661" s="11">
        <v>1.45282E-2</v>
      </c>
      <c r="DT661" s="11">
        <v>1.39837E-2</v>
      </c>
      <c r="DU661" s="11">
        <v>1.4661499999999999E-2</v>
      </c>
      <c r="DV661" s="11">
        <v>1.2462300000000001E-2</v>
      </c>
      <c r="DW661" s="11">
        <v>1.11968E-2</v>
      </c>
      <c r="DX661" s="11">
        <v>0.21657290000000001</v>
      </c>
      <c r="DY661" s="11">
        <v>9.1701999999999999E-3</v>
      </c>
      <c r="DZ661" s="11">
        <v>1.5587200000000001E-2</v>
      </c>
      <c r="EA661" s="11">
        <v>67.691221999999996</v>
      </c>
      <c r="EB661" s="11">
        <v>68.077870000000004</v>
      </c>
      <c r="EC661" s="11">
        <v>67.466347999999996</v>
      </c>
      <c r="ED661" s="11">
        <v>66.514145999999997</v>
      </c>
      <c r="EE661" s="11">
        <v>66.044141999999994</v>
      </c>
      <c r="EF661" s="11">
        <v>65.554805000000002</v>
      </c>
      <c r="EG661" s="11">
        <v>65.633702</v>
      </c>
      <c r="EH661" s="11">
        <v>69.697777000000002</v>
      </c>
      <c r="EI661" s="11">
        <v>73.922629000000001</v>
      </c>
      <c r="EJ661" s="11">
        <v>78.163888</v>
      </c>
      <c r="EK661" s="11">
        <v>81.921305000000004</v>
      </c>
      <c r="EL661" s="11">
        <v>83.416212000000002</v>
      </c>
      <c r="EM661" s="11">
        <v>82.839634000000004</v>
      </c>
      <c r="EN661" s="11">
        <v>84.359191999999993</v>
      </c>
      <c r="EO661" s="11">
        <v>82.871139999999997</v>
      </c>
      <c r="EP661" s="11">
        <v>81.140776000000002</v>
      </c>
      <c r="EQ661" s="11">
        <v>77.493645999999998</v>
      </c>
      <c r="ER661" s="11">
        <v>76.125781000000003</v>
      </c>
      <c r="ES661" s="11">
        <v>73.858361000000002</v>
      </c>
      <c r="ET661" s="11">
        <v>72.100808999999998</v>
      </c>
      <c r="EU661" s="11">
        <v>70.363308000000004</v>
      </c>
      <c r="EV661" s="11">
        <v>70.363308000000004</v>
      </c>
      <c r="EW661" s="11">
        <v>70.398115000000004</v>
      </c>
      <c r="EX661" s="11">
        <v>71.324197999999996</v>
      </c>
      <c r="EY661" s="11">
        <v>0</v>
      </c>
      <c r="EZ661" s="11"/>
      <c r="FA661" s="11"/>
      <c r="FB661" s="11"/>
      <c r="FC661" s="11"/>
      <c r="FD661" s="11"/>
      <c r="FE661" s="11"/>
      <c r="FF661" s="11"/>
      <c r="FG661" s="11"/>
      <c r="FH661" s="11"/>
      <c r="FI661" s="11"/>
      <c r="FJ661" s="11"/>
      <c r="FK661" s="11"/>
      <c r="FL661" s="11"/>
      <c r="FM661" s="11"/>
      <c r="FN661" s="11"/>
      <c r="FO661" s="11"/>
      <c r="FP661" s="11"/>
      <c r="FQ661" s="11"/>
      <c r="FR661" s="11"/>
      <c r="FS661" s="11"/>
      <c r="FT661" s="11"/>
      <c r="FU661" s="11"/>
      <c r="FV661" s="11"/>
      <c r="HY661" s="37"/>
      <c r="IA661" s="37"/>
    </row>
    <row r="662" spans="1:235" x14ac:dyDescent="0.2">
      <c r="A662" t="s">
        <v>112</v>
      </c>
      <c r="B662" t="s">
        <v>136</v>
      </c>
      <c r="C662" t="s">
        <v>88</v>
      </c>
      <c r="D662" t="s">
        <v>105</v>
      </c>
      <c r="E662" s="38" t="s">
        <v>117</v>
      </c>
      <c r="F662" t="s">
        <v>105</v>
      </c>
      <c r="G662" s="11">
        <v>31031</v>
      </c>
      <c r="H662" s="11">
        <v>0.68475209999999997</v>
      </c>
      <c r="I662" s="11">
        <v>0.63158550000000002</v>
      </c>
      <c r="J662" s="11">
        <v>0.59563109999999997</v>
      </c>
      <c r="K662" s="11">
        <v>0.57627099999999998</v>
      </c>
      <c r="L662" s="11">
        <v>0.58812390000000003</v>
      </c>
      <c r="M662" s="11">
        <v>0.63678849999999998</v>
      </c>
      <c r="N662" s="11">
        <v>0.72212030000000005</v>
      </c>
      <c r="O662" s="11">
        <v>0.66919150000000005</v>
      </c>
      <c r="P662" s="11">
        <v>0.31176860000000001</v>
      </c>
      <c r="Q662" s="11">
        <v>-8.0228099999999997E-2</v>
      </c>
      <c r="R662" s="11">
        <v>-0.4103618</v>
      </c>
      <c r="S662" s="11">
        <v>-0.59457099999999996</v>
      </c>
      <c r="T662" s="11">
        <v>-0.62588549999999998</v>
      </c>
      <c r="U662" s="11">
        <v>-0.4818171</v>
      </c>
      <c r="V662" s="11">
        <v>-0.13961850000000001</v>
      </c>
      <c r="W662" s="11">
        <v>0.3351037</v>
      </c>
      <c r="X662" s="11">
        <v>0.78149789999999997</v>
      </c>
      <c r="Y662" s="11">
        <v>1.034869</v>
      </c>
      <c r="Z662" s="11">
        <v>1.083053</v>
      </c>
      <c r="AA662" s="11">
        <v>1.0759559999999999</v>
      </c>
      <c r="AB662" s="11">
        <v>1.0487040000000001</v>
      </c>
      <c r="AC662" s="11">
        <v>0.98458630000000003</v>
      </c>
      <c r="AD662" s="11">
        <v>0.86133130000000002</v>
      </c>
      <c r="AE662" s="11">
        <v>0.74077150000000003</v>
      </c>
      <c r="AF662" s="11">
        <v>-0.1236881</v>
      </c>
      <c r="AG662" s="11">
        <v>-0.1206533</v>
      </c>
      <c r="AH662" s="11">
        <v>-0.1008151</v>
      </c>
      <c r="AI662" s="11">
        <v>-8.2949800000000004E-2</v>
      </c>
      <c r="AJ662" s="11">
        <v>-6.6925799999999994E-2</v>
      </c>
      <c r="AK662" s="11">
        <v>-6.2222899999999998E-2</v>
      </c>
      <c r="AL662" s="11">
        <v>-7.3525699999999999E-2</v>
      </c>
      <c r="AM662" s="11">
        <v>-7.2968599999999995E-2</v>
      </c>
      <c r="AN662" s="11">
        <v>-5.2642899999999999E-2</v>
      </c>
      <c r="AO662" s="11">
        <v>-4.5762999999999998E-2</v>
      </c>
      <c r="AP662" s="11">
        <v>-3.8567400000000002E-2</v>
      </c>
      <c r="AQ662" s="11">
        <v>-4.3282099999999997E-2</v>
      </c>
      <c r="AR662" s="11">
        <v>-3.5222900000000001E-2</v>
      </c>
      <c r="AS662" s="11">
        <v>-3.3068599999999997E-2</v>
      </c>
      <c r="AT662" s="11">
        <v>-3.7044399999999998E-2</v>
      </c>
      <c r="AU662" s="11">
        <v>-3.5929599999999999E-2</v>
      </c>
      <c r="AV662" s="11">
        <v>-1.7553599999999999E-2</v>
      </c>
      <c r="AW662" s="11">
        <v>-1.2628199999999999E-2</v>
      </c>
      <c r="AX662" s="11">
        <v>1.6737E-3</v>
      </c>
      <c r="AY662" s="11">
        <v>1.29923E-2</v>
      </c>
      <c r="AZ662" s="11">
        <v>1.44108E-2</v>
      </c>
      <c r="BA662" s="11">
        <v>-1.7652E-3</v>
      </c>
      <c r="BB662" s="11">
        <v>-2.3933699999999999E-2</v>
      </c>
      <c r="BC662" s="11">
        <v>-3.4265700000000003E-2</v>
      </c>
      <c r="BD662" s="11">
        <v>-0.1039814</v>
      </c>
      <c r="BE662" s="11">
        <v>-0.102604</v>
      </c>
      <c r="BF662" s="11">
        <v>-8.5355E-2</v>
      </c>
      <c r="BG662" s="11">
        <v>-6.9011199999999995E-2</v>
      </c>
      <c r="BH662" s="11">
        <v>-5.4479600000000003E-2</v>
      </c>
      <c r="BI662" s="11">
        <v>-5.0959200000000003E-2</v>
      </c>
      <c r="BJ662" s="11">
        <v>-6.0902699999999997E-2</v>
      </c>
      <c r="BK662" s="11">
        <v>-5.9182199999999997E-2</v>
      </c>
      <c r="BL662" s="11">
        <v>-3.9152600000000003E-2</v>
      </c>
      <c r="BM662" s="11">
        <v>-3.1905599999999999E-2</v>
      </c>
      <c r="BN662" s="11">
        <v>-2.4600899999999998E-2</v>
      </c>
      <c r="BO662" s="11">
        <v>-2.9971299999999999E-2</v>
      </c>
      <c r="BP662" s="11">
        <v>-2.35601E-2</v>
      </c>
      <c r="BQ662" s="11">
        <v>-2.1348099999999998E-2</v>
      </c>
      <c r="BR662" s="11">
        <v>-2.35322E-2</v>
      </c>
      <c r="BS662" s="11">
        <v>-2.2866500000000001E-2</v>
      </c>
      <c r="BT662" s="11">
        <v>-3.5522000000000001E-3</v>
      </c>
      <c r="BU662" s="11">
        <v>3.4539999999999999E-4</v>
      </c>
      <c r="BV662" s="11">
        <v>1.3685299999999999E-2</v>
      </c>
      <c r="BW662" s="11">
        <v>2.4863699999999999E-2</v>
      </c>
      <c r="BX662" s="11">
        <v>2.61458E-2</v>
      </c>
      <c r="BY662" s="11">
        <v>9.9442000000000003E-3</v>
      </c>
      <c r="BZ662" s="11">
        <v>-1.2441300000000001E-2</v>
      </c>
      <c r="CA662" s="11">
        <v>-2.3677699999999999E-2</v>
      </c>
      <c r="CB662" s="11">
        <v>-8.4274699999999994E-2</v>
      </c>
      <c r="CC662" s="11">
        <v>-8.4554799999999999E-2</v>
      </c>
      <c r="CD662" s="11">
        <v>-6.9894899999999996E-2</v>
      </c>
      <c r="CE662" s="11">
        <v>-5.5072500000000003E-2</v>
      </c>
      <c r="CF662" s="11">
        <v>-4.2033300000000003E-2</v>
      </c>
      <c r="CG662" s="11">
        <v>-3.9695500000000002E-2</v>
      </c>
      <c r="CH662" s="11">
        <v>-4.8279700000000002E-2</v>
      </c>
      <c r="CI662" s="11">
        <v>-4.5395900000000003E-2</v>
      </c>
      <c r="CJ662" s="11">
        <v>-2.5662299999999999E-2</v>
      </c>
      <c r="CK662" s="11">
        <v>-1.80483E-2</v>
      </c>
      <c r="CL662" s="11">
        <v>-1.0634299999999999E-2</v>
      </c>
      <c r="CM662" s="11">
        <v>-1.6660500000000002E-2</v>
      </c>
      <c r="CN662" s="11">
        <v>-1.18972E-2</v>
      </c>
      <c r="CO662" s="11">
        <v>-9.6276999999999995E-3</v>
      </c>
      <c r="CP662" s="11">
        <v>-1.0019999999999999E-2</v>
      </c>
      <c r="CQ662" s="11">
        <v>-9.8032999999999992E-3</v>
      </c>
      <c r="CR662" s="11">
        <v>1.0449200000000001E-2</v>
      </c>
      <c r="CS662" s="11">
        <v>1.33189E-2</v>
      </c>
      <c r="CT662" s="11">
        <v>2.5696900000000002E-2</v>
      </c>
      <c r="CU662" s="11">
        <v>3.67351E-2</v>
      </c>
      <c r="CV662" s="11">
        <v>3.7880799999999999E-2</v>
      </c>
      <c r="CW662" s="11">
        <v>2.1653599999999999E-2</v>
      </c>
      <c r="CX662" s="11">
        <v>-9.4890000000000003E-4</v>
      </c>
      <c r="CY662" s="11">
        <v>-1.30896E-2</v>
      </c>
      <c r="CZ662" s="11">
        <v>1.19808E-2</v>
      </c>
      <c r="DA662" s="11">
        <v>1.0973200000000001E-2</v>
      </c>
      <c r="DB662" s="11">
        <v>9.3991000000000005E-3</v>
      </c>
      <c r="DC662" s="11">
        <v>8.4741E-3</v>
      </c>
      <c r="DD662" s="11">
        <v>7.5668000000000003E-3</v>
      </c>
      <c r="DE662" s="11">
        <v>6.8478000000000002E-3</v>
      </c>
      <c r="DF662" s="11">
        <v>7.6741999999999999E-3</v>
      </c>
      <c r="DG662" s="11">
        <v>8.3815000000000001E-3</v>
      </c>
      <c r="DH662" s="11">
        <v>8.2015000000000005E-3</v>
      </c>
      <c r="DI662" s="11">
        <v>8.4247000000000002E-3</v>
      </c>
      <c r="DJ662" s="11">
        <v>8.4910999999999997E-3</v>
      </c>
      <c r="DK662" s="11">
        <v>8.0923999999999996E-3</v>
      </c>
      <c r="DL662" s="11">
        <v>7.0904999999999996E-3</v>
      </c>
      <c r="DM662" s="11">
        <v>7.1254999999999999E-3</v>
      </c>
      <c r="DN662" s="11">
        <v>8.2147999999999995E-3</v>
      </c>
      <c r="DO662" s="11">
        <v>7.9418000000000006E-3</v>
      </c>
      <c r="DP662" s="11">
        <v>8.5123000000000004E-3</v>
      </c>
      <c r="DQ662" s="11">
        <v>7.8872999999999999E-3</v>
      </c>
      <c r="DR662" s="11">
        <v>7.3025E-3</v>
      </c>
      <c r="DS662" s="11">
        <v>7.2173000000000003E-3</v>
      </c>
      <c r="DT662" s="11">
        <v>7.1343999999999999E-3</v>
      </c>
      <c r="DU662" s="11">
        <v>7.1187999999999998E-3</v>
      </c>
      <c r="DV662" s="11">
        <v>6.9868999999999999E-3</v>
      </c>
      <c r="DW662" s="11">
        <v>6.4371000000000003E-3</v>
      </c>
      <c r="DX662" s="11">
        <v>0.1223166</v>
      </c>
      <c r="DY662" s="11">
        <v>5.3175999999999996E-3</v>
      </c>
      <c r="DZ662" s="11">
        <v>6.6119000000000004E-3</v>
      </c>
      <c r="EA662" s="11">
        <v>51.459822000000003</v>
      </c>
      <c r="EB662" s="11">
        <v>51.633135000000003</v>
      </c>
      <c r="EC662" s="11">
        <v>50.775005</v>
      </c>
      <c r="ED662" s="11">
        <v>50.108435999999998</v>
      </c>
      <c r="EE662" s="11">
        <v>49.406533000000003</v>
      </c>
      <c r="EF662" s="11">
        <v>48.972434999999997</v>
      </c>
      <c r="EG662" s="11">
        <v>48.570110999999997</v>
      </c>
      <c r="EH662" s="11">
        <v>48.807248999999999</v>
      </c>
      <c r="EI662" s="11">
        <v>50.550052999999998</v>
      </c>
      <c r="EJ662" s="11">
        <v>54.127128999999996</v>
      </c>
      <c r="EK662" s="11">
        <v>56.688063999999997</v>
      </c>
      <c r="EL662" s="11">
        <v>58.557246999999997</v>
      </c>
      <c r="EM662" s="11">
        <v>59.727280999999998</v>
      </c>
      <c r="EN662" s="11">
        <v>63.624549000000002</v>
      </c>
      <c r="EO662" s="11">
        <v>63.011944</v>
      </c>
      <c r="EP662" s="11">
        <v>61.775891000000001</v>
      </c>
      <c r="EQ662" s="11">
        <v>59.892440000000001</v>
      </c>
      <c r="ER662" s="11">
        <v>57.023313000000002</v>
      </c>
      <c r="ES662" s="11">
        <v>54.943739999999998</v>
      </c>
      <c r="ET662" s="11">
        <v>53.149650999999999</v>
      </c>
      <c r="EU662" s="11">
        <v>51.946269000000001</v>
      </c>
      <c r="EV662" s="11">
        <v>51.160685999999998</v>
      </c>
      <c r="EW662" s="11">
        <v>50.586376999999999</v>
      </c>
      <c r="EX662" s="11">
        <v>50.594107999999999</v>
      </c>
      <c r="EY662" s="11">
        <v>0</v>
      </c>
      <c r="EZ662" s="11"/>
      <c r="FA662" s="11"/>
      <c r="FB662" s="11"/>
      <c r="FC662" s="11"/>
      <c r="FD662" s="11"/>
      <c r="FE662" s="11"/>
      <c r="FF662" s="11"/>
      <c r="FG662" s="11"/>
      <c r="FH662" s="11"/>
      <c r="FI662" s="11"/>
      <c r="FJ662" s="11"/>
      <c r="FK662" s="11"/>
      <c r="FL662" s="11"/>
      <c r="FM662" s="11"/>
      <c r="FN662" s="11"/>
      <c r="FO662" s="11"/>
      <c r="FP662" s="11"/>
      <c r="FQ662" s="11"/>
      <c r="FR662" s="11"/>
      <c r="FS662" s="11"/>
      <c r="FT662" s="11"/>
      <c r="FU662" s="11"/>
      <c r="FV662" s="11"/>
      <c r="HY662" s="37"/>
      <c r="IA662" s="37"/>
    </row>
    <row r="663" spans="1:235" x14ac:dyDescent="0.2">
      <c r="A663" t="s">
        <v>112</v>
      </c>
      <c r="B663" t="s">
        <v>136</v>
      </c>
      <c r="C663" t="s">
        <v>88</v>
      </c>
      <c r="D663" t="s">
        <v>105</v>
      </c>
      <c r="E663" s="38" t="s">
        <v>117</v>
      </c>
      <c r="F663" t="s">
        <v>106</v>
      </c>
      <c r="G663" s="11">
        <v>16583</v>
      </c>
      <c r="H663" s="11">
        <v>0.60961609999999999</v>
      </c>
      <c r="I663" s="11">
        <v>0.56075920000000001</v>
      </c>
      <c r="J663" s="11">
        <v>0.52896270000000001</v>
      </c>
      <c r="K663" s="11">
        <v>0.5073761</v>
      </c>
      <c r="L663" s="11">
        <v>0.51398299999999997</v>
      </c>
      <c r="M663" s="11">
        <v>0.54999629999999999</v>
      </c>
      <c r="N663" s="11">
        <v>0.62152819999999998</v>
      </c>
      <c r="O663" s="11">
        <v>0.61660300000000001</v>
      </c>
      <c r="P663" s="11">
        <v>0.36671419999999999</v>
      </c>
      <c r="Q663" s="11">
        <v>7.5568700000000003E-2</v>
      </c>
      <c r="R663" s="11">
        <v>-0.19486539999999999</v>
      </c>
      <c r="S663" s="11">
        <v>-0.3489217</v>
      </c>
      <c r="T663" s="11">
        <v>-0.39342240000000001</v>
      </c>
      <c r="U663" s="11">
        <v>-0.29507460000000002</v>
      </c>
      <c r="V663" s="11">
        <v>-2.5266500000000001E-2</v>
      </c>
      <c r="W663" s="11">
        <v>0.35410259999999999</v>
      </c>
      <c r="X663" s="11">
        <v>0.71698459999999997</v>
      </c>
      <c r="Y663" s="11">
        <v>0.95173629999999998</v>
      </c>
      <c r="Z663" s="11">
        <v>1.005895</v>
      </c>
      <c r="AA663" s="11">
        <v>0.99511799999999995</v>
      </c>
      <c r="AB663" s="11">
        <v>0.96704849999999998</v>
      </c>
      <c r="AC663" s="11">
        <v>0.90225029999999995</v>
      </c>
      <c r="AD663" s="11">
        <v>0.78606790000000004</v>
      </c>
      <c r="AE663" s="11">
        <v>0.66859259999999998</v>
      </c>
      <c r="AF663" s="11">
        <v>-0.1251582</v>
      </c>
      <c r="AG663" s="11">
        <v>-0.12086230000000001</v>
      </c>
      <c r="AH663" s="11">
        <v>-9.9082400000000001E-2</v>
      </c>
      <c r="AI663" s="11">
        <v>-8.3235199999999995E-2</v>
      </c>
      <c r="AJ663" s="11">
        <v>-6.7358199999999993E-2</v>
      </c>
      <c r="AK663" s="11">
        <v>-6.3274899999999995E-2</v>
      </c>
      <c r="AL663" s="11">
        <v>-7.8714900000000004E-2</v>
      </c>
      <c r="AM663" s="11">
        <v>-7.55218E-2</v>
      </c>
      <c r="AN663" s="11">
        <v>-5.67485E-2</v>
      </c>
      <c r="AO663" s="11">
        <v>-4.9603800000000003E-2</v>
      </c>
      <c r="AP663" s="11">
        <v>-4.3486900000000002E-2</v>
      </c>
      <c r="AQ663" s="11">
        <v>-4.9864899999999997E-2</v>
      </c>
      <c r="AR663" s="11">
        <v>-4.0002099999999999E-2</v>
      </c>
      <c r="AS663" s="11">
        <v>-3.79981E-2</v>
      </c>
      <c r="AT663" s="11">
        <v>-4.2138099999999998E-2</v>
      </c>
      <c r="AU663" s="11">
        <v>-4.1318800000000003E-2</v>
      </c>
      <c r="AV663" s="11">
        <v>-2.53555E-2</v>
      </c>
      <c r="AW663" s="11">
        <v>-2.0971699999999999E-2</v>
      </c>
      <c r="AX663" s="11">
        <v>-3.1231000000000002E-3</v>
      </c>
      <c r="AY663" s="11">
        <v>6.0482000000000001E-3</v>
      </c>
      <c r="AZ663" s="11">
        <v>8.371E-3</v>
      </c>
      <c r="BA663" s="11">
        <v>-1.0951300000000001E-2</v>
      </c>
      <c r="BB663" s="11">
        <v>-2.93279E-2</v>
      </c>
      <c r="BC663" s="11">
        <v>-3.8083100000000002E-2</v>
      </c>
      <c r="BD663" s="11">
        <v>-0.10449990000000001</v>
      </c>
      <c r="BE663" s="11">
        <v>-0.102218</v>
      </c>
      <c r="BF663" s="11">
        <v>-8.3007300000000006E-2</v>
      </c>
      <c r="BG663" s="11">
        <v>-6.8843500000000002E-2</v>
      </c>
      <c r="BH663" s="11">
        <v>-5.4600500000000003E-2</v>
      </c>
      <c r="BI663" s="11">
        <v>-5.1625299999999999E-2</v>
      </c>
      <c r="BJ663" s="11">
        <v>-6.5337199999999998E-2</v>
      </c>
      <c r="BK663" s="11">
        <v>-6.1205900000000001E-2</v>
      </c>
      <c r="BL663" s="11">
        <v>-4.2622899999999998E-2</v>
      </c>
      <c r="BM663" s="11">
        <v>-3.4828699999999997E-2</v>
      </c>
      <c r="BN663" s="11">
        <v>-2.8533900000000001E-2</v>
      </c>
      <c r="BO663" s="11">
        <v>-3.5737400000000002E-2</v>
      </c>
      <c r="BP663" s="11">
        <v>-2.7476799999999999E-2</v>
      </c>
      <c r="BQ663" s="11">
        <v>-2.5625800000000001E-2</v>
      </c>
      <c r="BR663" s="11">
        <v>-2.82175E-2</v>
      </c>
      <c r="BS663" s="11">
        <v>-2.7912599999999999E-2</v>
      </c>
      <c r="BT663" s="11">
        <v>-1.10291E-2</v>
      </c>
      <c r="BU663" s="11">
        <v>-7.6448000000000002E-3</v>
      </c>
      <c r="BV663" s="11">
        <v>9.2204999999999995E-3</v>
      </c>
      <c r="BW663" s="11">
        <v>1.83199E-2</v>
      </c>
      <c r="BX663" s="11">
        <v>2.0487200000000001E-2</v>
      </c>
      <c r="BY663" s="11">
        <v>1.3607000000000001E-3</v>
      </c>
      <c r="BZ663" s="11">
        <v>-1.7165099999999999E-2</v>
      </c>
      <c r="CA663" s="11">
        <v>-2.6865E-2</v>
      </c>
      <c r="CB663" s="11">
        <v>-8.3841700000000005E-2</v>
      </c>
      <c r="CC663" s="11">
        <v>-8.3573700000000001E-2</v>
      </c>
      <c r="CD663" s="11">
        <v>-6.6932199999999997E-2</v>
      </c>
      <c r="CE663" s="11">
        <v>-5.4451899999999998E-2</v>
      </c>
      <c r="CF663" s="11">
        <v>-4.1842799999999999E-2</v>
      </c>
      <c r="CG663" s="11">
        <v>-3.9975799999999999E-2</v>
      </c>
      <c r="CH663" s="11">
        <v>-5.1959499999999999E-2</v>
      </c>
      <c r="CI663" s="11">
        <v>-4.6890000000000001E-2</v>
      </c>
      <c r="CJ663" s="11">
        <v>-2.8497399999999999E-2</v>
      </c>
      <c r="CK663" s="11">
        <v>-2.0053700000000001E-2</v>
      </c>
      <c r="CL663" s="11">
        <v>-1.3580800000000001E-2</v>
      </c>
      <c r="CM663" s="11">
        <v>-2.1609900000000001E-2</v>
      </c>
      <c r="CN663" s="11">
        <v>-1.49515E-2</v>
      </c>
      <c r="CO663" s="11">
        <v>-1.32534E-2</v>
      </c>
      <c r="CP663" s="11">
        <v>-1.42969E-2</v>
      </c>
      <c r="CQ663" s="11">
        <v>-1.45065E-2</v>
      </c>
      <c r="CR663" s="11">
        <v>3.2973E-3</v>
      </c>
      <c r="CS663" s="11">
        <v>5.6822000000000001E-3</v>
      </c>
      <c r="CT663" s="11">
        <v>2.1564199999999999E-2</v>
      </c>
      <c r="CU663" s="11">
        <v>3.05916E-2</v>
      </c>
      <c r="CV663" s="11">
        <v>3.2603500000000001E-2</v>
      </c>
      <c r="CW663" s="11">
        <v>1.36726E-2</v>
      </c>
      <c r="CX663" s="11">
        <v>-5.0023000000000003E-3</v>
      </c>
      <c r="CY663" s="11">
        <v>-1.5646799999999999E-2</v>
      </c>
      <c r="CZ663" s="11">
        <v>1.2559300000000001E-2</v>
      </c>
      <c r="DA663" s="11">
        <v>1.13349E-2</v>
      </c>
      <c r="DB663" s="11">
        <v>9.7730000000000004E-3</v>
      </c>
      <c r="DC663" s="11">
        <v>8.7495000000000003E-3</v>
      </c>
      <c r="DD663" s="11">
        <v>7.7561000000000001E-3</v>
      </c>
      <c r="DE663" s="11">
        <v>7.0824E-3</v>
      </c>
      <c r="DF663" s="11">
        <v>8.1331000000000007E-3</v>
      </c>
      <c r="DG663" s="11">
        <v>8.7034E-3</v>
      </c>
      <c r="DH663" s="11">
        <v>8.5877000000000002E-3</v>
      </c>
      <c r="DI663" s="11">
        <v>8.9826000000000003E-3</v>
      </c>
      <c r="DJ663" s="11">
        <v>9.0907999999999996E-3</v>
      </c>
      <c r="DK663" s="11">
        <v>8.5889E-3</v>
      </c>
      <c r="DL663" s="11">
        <v>7.6147999999999997E-3</v>
      </c>
      <c r="DM663" s="11">
        <v>7.5218999999999998E-3</v>
      </c>
      <c r="DN663" s="11">
        <v>8.4630999999999994E-3</v>
      </c>
      <c r="DO663" s="11">
        <v>8.1504000000000004E-3</v>
      </c>
      <c r="DP663" s="11">
        <v>8.7098999999999996E-3</v>
      </c>
      <c r="DQ663" s="11">
        <v>8.1022000000000004E-3</v>
      </c>
      <c r="DR663" s="11">
        <v>7.5043999999999996E-3</v>
      </c>
      <c r="DS663" s="11">
        <v>7.4606999999999998E-3</v>
      </c>
      <c r="DT663" s="11">
        <v>7.3661999999999998E-3</v>
      </c>
      <c r="DU663" s="11">
        <v>7.4850999999999997E-3</v>
      </c>
      <c r="DV663" s="11">
        <v>7.3943999999999998E-3</v>
      </c>
      <c r="DW663" s="11">
        <v>6.8200999999999999E-3</v>
      </c>
      <c r="DX663" s="11">
        <v>0.1280114</v>
      </c>
      <c r="DY663" s="11">
        <v>5.5833999999999996E-3</v>
      </c>
      <c r="DZ663" s="11">
        <v>6.9148999999999999E-3</v>
      </c>
      <c r="EA663" s="11">
        <v>53.326624000000002</v>
      </c>
      <c r="EB663" s="11">
        <v>54.043320000000001</v>
      </c>
      <c r="EC663" s="11">
        <v>52.900936000000002</v>
      </c>
      <c r="ED663" s="11">
        <v>52.020679999999999</v>
      </c>
      <c r="EE663" s="11">
        <v>51.307144000000001</v>
      </c>
      <c r="EF663" s="11">
        <v>50.899059000000001</v>
      </c>
      <c r="EG663" s="11">
        <v>50.440894</v>
      </c>
      <c r="EH663" s="11">
        <v>50.607838000000001</v>
      </c>
      <c r="EI663" s="11">
        <v>51.645999000000003</v>
      </c>
      <c r="EJ663" s="11">
        <v>53.975813000000002</v>
      </c>
      <c r="EK663" s="11">
        <v>55.390889999999999</v>
      </c>
      <c r="EL663" s="11">
        <v>56.507053999999997</v>
      </c>
      <c r="EM663" s="11">
        <v>57.093080999999998</v>
      </c>
      <c r="EN663" s="11">
        <v>61.808121999999997</v>
      </c>
      <c r="EO663" s="11">
        <v>60.804358999999998</v>
      </c>
      <c r="EP663" s="11">
        <v>59.521583</v>
      </c>
      <c r="EQ663" s="11">
        <v>57.940235999999999</v>
      </c>
      <c r="ER663" s="11">
        <v>56.049612000000003</v>
      </c>
      <c r="ES663" s="11">
        <v>54.549463000000003</v>
      </c>
      <c r="ET663" s="11">
        <v>53.410412999999998</v>
      </c>
      <c r="EU663" s="11">
        <v>52.379832</v>
      </c>
      <c r="EV663" s="11">
        <v>51.805036000000001</v>
      </c>
      <c r="EW663" s="11">
        <v>51.399006</v>
      </c>
      <c r="EX663" s="11">
        <v>51.825879999999998</v>
      </c>
      <c r="EY663" s="11">
        <v>0</v>
      </c>
      <c r="EZ663" s="11"/>
      <c r="FA663" s="11"/>
      <c r="FB663" s="11"/>
      <c r="FC663" s="11"/>
      <c r="FD663" s="11"/>
      <c r="FE663" s="11"/>
      <c r="FF663" s="11"/>
      <c r="FG663" s="11"/>
      <c r="FH663" s="11"/>
      <c r="FI663" s="11"/>
      <c r="FJ663" s="11"/>
      <c r="FK663" s="11"/>
      <c r="FL663" s="11"/>
      <c r="FM663" s="11"/>
      <c r="FN663" s="11"/>
      <c r="FO663" s="11"/>
      <c r="FP663" s="11"/>
      <c r="FQ663" s="11"/>
      <c r="FR663" s="11"/>
      <c r="FS663" s="11"/>
      <c r="FT663" s="11"/>
      <c r="FU663" s="11"/>
      <c r="FV663" s="11"/>
      <c r="HY663" s="37"/>
      <c r="IA663" s="37"/>
    </row>
    <row r="664" spans="1:235" x14ac:dyDescent="0.2">
      <c r="A664" t="s">
        <v>112</v>
      </c>
      <c r="B664" t="s">
        <v>136</v>
      </c>
      <c r="C664" t="s">
        <v>88</v>
      </c>
      <c r="D664" t="s">
        <v>105</v>
      </c>
      <c r="E664" s="38" t="s">
        <v>117</v>
      </c>
      <c r="F664" t="s">
        <v>107</v>
      </c>
      <c r="G664" s="11">
        <v>14448</v>
      </c>
      <c r="H664" s="11">
        <v>0.76828249999999998</v>
      </c>
      <c r="I664" s="11">
        <v>0.71190070000000005</v>
      </c>
      <c r="J664" s="11">
        <v>0.67607459999999997</v>
      </c>
      <c r="K664" s="11">
        <v>0.65497490000000003</v>
      </c>
      <c r="L664" s="11">
        <v>0.67414540000000001</v>
      </c>
      <c r="M664" s="11">
        <v>0.73805909999999997</v>
      </c>
      <c r="N664" s="11">
        <v>0.83347649999999995</v>
      </c>
      <c r="O664" s="11">
        <v>0.72544419999999998</v>
      </c>
      <c r="P664" s="11">
        <v>0.2451634</v>
      </c>
      <c r="Q664" s="11">
        <v>-0.26085019999999998</v>
      </c>
      <c r="R664" s="11">
        <v>-0.66071060000000004</v>
      </c>
      <c r="S664" s="11">
        <v>-0.88448930000000003</v>
      </c>
      <c r="T664" s="11">
        <v>-0.89758870000000002</v>
      </c>
      <c r="U664" s="11">
        <v>-0.70341220000000004</v>
      </c>
      <c r="V664" s="11">
        <v>-0.27894370000000002</v>
      </c>
      <c r="W664" s="11">
        <v>0.30409170000000002</v>
      </c>
      <c r="X664" s="11">
        <v>0.8432598</v>
      </c>
      <c r="Y664" s="11">
        <v>1.1195090000000001</v>
      </c>
      <c r="Z664" s="11">
        <v>1.1667879999999999</v>
      </c>
      <c r="AA664" s="11">
        <v>1.161743</v>
      </c>
      <c r="AB664" s="11">
        <v>1.134474</v>
      </c>
      <c r="AC664" s="11">
        <v>1.0675779999999999</v>
      </c>
      <c r="AD664" s="11">
        <v>0.94125669999999995</v>
      </c>
      <c r="AE664" s="11">
        <v>0.82008910000000002</v>
      </c>
      <c r="AF664" s="11">
        <v>-0.12832689999999999</v>
      </c>
      <c r="AG664" s="11">
        <v>-0.124158</v>
      </c>
      <c r="AH664" s="11">
        <v>-0.10116070000000001</v>
      </c>
      <c r="AI664" s="11">
        <v>-8.5178100000000007E-2</v>
      </c>
      <c r="AJ664" s="11">
        <v>-6.7282300000000003E-2</v>
      </c>
      <c r="AK664" s="11">
        <v>-6.0979800000000001E-2</v>
      </c>
      <c r="AL664" s="11">
        <v>-7.3846700000000001E-2</v>
      </c>
      <c r="AM664" s="11">
        <v>-7.5992299999999999E-2</v>
      </c>
      <c r="AN664" s="11">
        <v>-5.3003500000000002E-2</v>
      </c>
      <c r="AO664" s="11">
        <v>-4.4921700000000002E-2</v>
      </c>
      <c r="AP664" s="11">
        <v>-3.78304E-2</v>
      </c>
      <c r="AQ664" s="11">
        <v>-4.5420099999999998E-2</v>
      </c>
      <c r="AR664" s="11">
        <v>-3.62344E-2</v>
      </c>
      <c r="AS664" s="11">
        <v>-3.6276500000000003E-2</v>
      </c>
      <c r="AT664" s="11">
        <v>-4.0952299999999997E-2</v>
      </c>
      <c r="AU664" s="11">
        <v>-4.04336E-2</v>
      </c>
      <c r="AV664" s="11">
        <v>-2.24268E-2</v>
      </c>
      <c r="AW664" s="11">
        <v>-1.53448E-2</v>
      </c>
      <c r="AX664" s="11">
        <v>8.8809999999999996E-4</v>
      </c>
      <c r="AY664" s="11">
        <v>1.23572E-2</v>
      </c>
      <c r="AZ664" s="11">
        <v>1.17591E-2</v>
      </c>
      <c r="BA664" s="11">
        <v>-4.6709999999999998E-3</v>
      </c>
      <c r="BB664" s="11">
        <v>-2.6092799999999999E-2</v>
      </c>
      <c r="BC664" s="11">
        <v>-3.49929E-2</v>
      </c>
      <c r="BD664" s="11">
        <v>-0.10643420000000001</v>
      </c>
      <c r="BE664" s="11">
        <v>-0.1043456</v>
      </c>
      <c r="BF664" s="11">
        <v>-8.4457199999999996E-2</v>
      </c>
      <c r="BG664" s="11">
        <v>-6.9931800000000002E-2</v>
      </c>
      <c r="BH664" s="11">
        <v>-5.3817799999999999E-2</v>
      </c>
      <c r="BI664" s="11">
        <v>-4.9032199999999998E-2</v>
      </c>
      <c r="BJ664" s="11">
        <v>-6.0453100000000003E-2</v>
      </c>
      <c r="BK664" s="11">
        <v>-6.1374900000000003E-2</v>
      </c>
      <c r="BL664" s="11">
        <v>-3.8883300000000003E-2</v>
      </c>
      <c r="BM664" s="11">
        <v>-3.0398399999999999E-2</v>
      </c>
      <c r="BN664" s="11">
        <v>-2.3221200000000001E-2</v>
      </c>
      <c r="BO664" s="11">
        <v>-3.14662E-2</v>
      </c>
      <c r="BP664" s="11">
        <v>-2.4148800000000002E-2</v>
      </c>
      <c r="BQ664" s="11">
        <v>-2.3937799999999999E-2</v>
      </c>
      <c r="BR664" s="11">
        <v>-2.64788E-2</v>
      </c>
      <c r="BS664" s="11">
        <v>-2.6545200000000001E-2</v>
      </c>
      <c r="BT664" s="11">
        <v>-7.5225999999999999E-3</v>
      </c>
      <c r="BU664" s="11">
        <v>-1.5493E-3</v>
      </c>
      <c r="BV664" s="11">
        <v>1.36829E-2</v>
      </c>
      <c r="BW664" s="11">
        <v>2.50622E-2</v>
      </c>
      <c r="BX664" s="11">
        <v>2.4374E-2</v>
      </c>
      <c r="BY664" s="11">
        <v>7.9848000000000002E-3</v>
      </c>
      <c r="BZ664" s="11">
        <v>-1.3781099999999999E-2</v>
      </c>
      <c r="CA664" s="11">
        <v>-2.3845700000000001E-2</v>
      </c>
      <c r="CB664" s="11">
        <v>-8.4541599999999995E-2</v>
      </c>
      <c r="CC664" s="11">
        <v>-8.45331E-2</v>
      </c>
      <c r="CD664" s="11">
        <v>-6.7753800000000003E-2</v>
      </c>
      <c r="CE664" s="11">
        <v>-5.4685499999999998E-2</v>
      </c>
      <c r="CF664" s="11">
        <v>-4.0353399999999998E-2</v>
      </c>
      <c r="CG664" s="11">
        <v>-3.7084600000000002E-2</v>
      </c>
      <c r="CH664" s="11">
        <v>-4.7059499999999997E-2</v>
      </c>
      <c r="CI664" s="11">
        <v>-4.67575E-2</v>
      </c>
      <c r="CJ664" s="11">
        <v>-2.47631E-2</v>
      </c>
      <c r="CK664" s="11">
        <v>-1.58751E-2</v>
      </c>
      <c r="CL664" s="11">
        <v>-8.6120999999999993E-3</v>
      </c>
      <c r="CM664" s="11">
        <v>-1.7512199999999999E-2</v>
      </c>
      <c r="CN664" s="11">
        <v>-1.20632E-2</v>
      </c>
      <c r="CO664" s="11">
        <v>-1.1599099999999999E-2</v>
      </c>
      <c r="CP664" s="11">
        <v>-1.2005200000000001E-2</v>
      </c>
      <c r="CQ664" s="11">
        <v>-1.26569E-2</v>
      </c>
      <c r="CR664" s="11">
        <v>7.3816000000000003E-3</v>
      </c>
      <c r="CS664" s="11">
        <v>1.22463E-2</v>
      </c>
      <c r="CT664" s="11">
        <v>2.64777E-2</v>
      </c>
      <c r="CU664" s="11">
        <v>3.7767099999999998E-2</v>
      </c>
      <c r="CV664" s="11">
        <v>3.6988800000000002E-2</v>
      </c>
      <c r="CW664" s="11">
        <v>2.0640700000000001E-2</v>
      </c>
      <c r="CX664" s="11">
        <v>-1.4695000000000001E-3</v>
      </c>
      <c r="CY664" s="11">
        <v>-1.26985E-2</v>
      </c>
      <c r="CZ664" s="11">
        <v>1.33098E-2</v>
      </c>
      <c r="DA664" s="11">
        <v>1.20451E-2</v>
      </c>
      <c r="DB664" s="11">
        <v>1.0155000000000001E-2</v>
      </c>
      <c r="DC664" s="11">
        <v>9.2691000000000006E-3</v>
      </c>
      <c r="DD664" s="11">
        <v>8.1858E-3</v>
      </c>
      <c r="DE664" s="11">
        <v>7.2636000000000003E-3</v>
      </c>
      <c r="DF664" s="11">
        <v>8.1426999999999992E-3</v>
      </c>
      <c r="DG664" s="11">
        <v>8.8868000000000003E-3</v>
      </c>
      <c r="DH664" s="11">
        <v>8.5845000000000001E-3</v>
      </c>
      <c r="DI664" s="11">
        <v>8.8295000000000005E-3</v>
      </c>
      <c r="DJ664" s="11">
        <v>8.8816999999999993E-3</v>
      </c>
      <c r="DK664" s="11">
        <v>8.4834000000000003E-3</v>
      </c>
      <c r="DL664" s="11">
        <v>7.3474999999999999E-3</v>
      </c>
      <c r="DM664" s="11">
        <v>7.5014000000000001E-3</v>
      </c>
      <c r="DN664" s="11">
        <v>8.7992999999999995E-3</v>
      </c>
      <c r="DO664" s="11">
        <v>8.4434999999999996E-3</v>
      </c>
      <c r="DP664" s="11">
        <v>9.0611000000000008E-3</v>
      </c>
      <c r="DQ664" s="11">
        <v>8.3870999999999998E-3</v>
      </c>
      <c r="DR664" s="11">
        <v>7.7787000000000004E-3</v>
      </c>
      <c r="DS664" s="11">
        <v>7.724E-3</v>
      </c>
      <c r="DT664" s="11">
        <v>7.6693000000000004E-3</v>
      </c>
      <c r="DU664" s="11">
        <v>7.6942E-3</v>
      </c>
      <c r="DV664" s="11">
        <v>7.4849000000000001E-3</v>
      </c>
      <c r="DW664" s="11">
        <v>6.777E-3</v>
      </c>
      <c r="DX664" s="11">
        <v>0.1258716</v>
      </c>
      <c r="DY664" s="11">
        <v>5.5478000000000003E-3</v>
      </c>
      <c r="DZ664" s="11">
        <v>6.9335999999999998E-3</v>
      </c>
      <c r="EA664" s="11">
        <v>49.312412999999999</v>
      </c>
      <c r="EB664" s="11">
        <v>48.860900000000001</v>
      </c>
      <c r="EC664" s="11">
        <v>48.329940000000001</v>
      </c>
      <c r="ED664" s="11">
        <v>47.909269000000002</v>
      </c>
      <c r="EE664" s="11">
        <v>47.220745999999998</v>
      </c>
      <c r="EF664" s="11">
        <v>46.756722000000003</v>
      </c>
      <c r="EG664" s="11">
        <v>46.418590000000002</v>
      </c>
      <c r="EH664" s="11">
        <v>46.736358000000003</v>
      </c>
      <c r="EI664" s="11">
        <v>49.289203000000001</v>
      </c>
      <c r="EJ664" s="11">
        <v>54.300683999999997</v>
      </c>
      <c r="EK664" s="11">
        <v>58.179096999999999</v>
      </c>
      <c r="EL664" s="11">
        <v>60.914112000000003</v>
      </c>
      <c r="EM664" s="11">
        <v>62.755907000000001</v>
      </c>
      <c r="EN664" s="11">
        <v>65.713189</v>
      </c>
      <c r="EO664" s="11">
        <v>65.550487000000004</v>
      </c>
      <c r="EP664" s="11">
        <v>64.368105</v>
      </c>
      <c r="EQ664" s="11">
        <v>62.137253000000001</v>
      </c>
      <c r="ER664" s="11">
        <v>58.142639000000003</v>
      </c>
      <c r="ES664" s="11">
        <v>55.396496999999997</v>
      </c>
      <c r="ET664" s="11">
        <v>52.848903999999997</v>
      </c>
      <c r="EU664" s="11">
        <v>51.446714</v>
      </c>
      <c r="EV664" s="11">
        <v>50.418889999999998</v>
      </c>
      <c r="EW664" s="11">
        <v>49.650962</v>
      </c>
      <c r="EX664" s="11">
        <v>49.176893</v>
      </c>
      <c r="EY664" s="11">
        <v>0</v>
      </c>
      <c r="EZ664" s="11"/>
      <c r="FA664" s="11"/>
      <c r="FB664" s="11"/>
      <c r="FC664" s="11"/>
      <c r="FD664" s="11"/>
      <c r="FE664" s="11"/>
      <c r="FF664" s="11"/>
      <c r="FG664" s="11"/>
      <c r="FH664" s="11"/>
      <c r="FI664" s="11"/>
      <c r="FJ664" s="11"/>
      <c r="FK664" s="11"/>
      <c r="FL664" s="11"/>
      <c r="FM664" s="11"/>
      <c r="FN664" s="11"/>
      <c r="FO664" s="11"/>
      <c r="FP664" s="11"/>
      <c r="FQ664" s="11"/>
      <c r="FR664" s="11"/>
      <c r="FS664" s="11"/>
      <c r="FT664" s="11"/>
      <c r="FU664" s="11"/>
      <c r="FV664" s="11"/>
      <c r="HY664" s="37"/>
      <c r="IA664" s="37"/>
    </row>
    <row r="665" spans="1:235" x14ac:dyDescent="0.2">
      <c r="A665" s="37" t="s">
        <v>112</v>
      </c>
      <c r="B665" t="s">
        <v>136</v>
      </c>
      <c r="C665" t="s">
        <v>88</v>
      </c>
      <c r="D665" t="s">
        <v>105</v>
      </c>
      <c r="E665" s="38" t="s">
        <v>212</v>
      </c>
      <c r="F665" t="s">
        <v>105</v>
      </c>
      <c r="G665" s="11">
        <v>31031</v>
      </c>
      <c r="H665" s="11">
        <v>0.71103490000000003</v>
      </c>
      <c r="I665" s="11">
        <v>0.66348879999999999</v>
      </c>
      <c r="J665" s="11">
        <v>0.63218160000000001</v>
      </c>
      <c r="K665" s="11">
        <v>0.61493379999999997</v>
      </c>
      <c r="L665" s="11">
        <v>0.63259730000000003</v>
      </c>
      <c r="M665" s="11">
        <v>0.69439839999999997</v>
      </c>
      <c r="N665" s="11">
        <v>0.80822530000000004</v>
      </c>
      <c r="O665" s="11">
        <v>0.73101850000000002</v>
      </c>
      <c r="P665" s="11">
        <v>0.2467944</v>
      </c>
      <c r="Q665" s="11">
        <v>-0.1839433</v>
      </c>
      <c r="R665" s="11">
        <v>-0.59171479999999999</v>
      </c>
      <c r="S665" s="11">
        <v>-0.81285280000000004</v>
      </c>
      <c r="T665" s="11">
        <v>-0.80458609999999997</v>
      </c>
      <c r="U665" s="11">
        <v>-0.62274309999999999</v>
      </c>
      <c r="V665" s="11">
        <v>-0.27703729999999999</v>
      </c>
      <c r="W665" s="11">
        <v>0.23408609999999999</v>
      </c>
      <c r="X665" s="11">
        <v>0.75187720000000002</v>
      </c>
      <c r="Y665" s="11">
        <v>1.0368809999999999</v>
      </c>
      <c r="Z665" s="11">
        <v>1.1008020000000001</v>
      </c>
      <c r="AA665" s="11">
        <v>1.1056490000000001</v>
      </c>
      <c r="AB665" s="11">
        <v>1.072276</v>
      </c>
      <c r="AC665" s="11">
        <v>0.99981370000000003</v>
      </c>
      <c r="AD665" s="11">
        <v>0.85746630000000001</v>
      </c>
      <c r="AE665" s="11">
        <v>0.72422200000000003</v>
      </c>
      <c r="AF665" s="11">
        <v>-0.1206493</v>
      </c>
      <c r="AG665" s="11">
        <v>-0.11554680000000001</v>
      </c>
      <c r="AH665" s="11">
        <v>-9.6379300000000001E-2</v>
      </c>
      <c r="AI665" s="11">
        <v>-8.1434900000000005E-2</v>
      </c>
      <c r="AJ665" s="11">
        <v>-6.5064300000000005E-2</v>
      </c>
      <c r="AK665" s="11">
        <v>-6.0503000000000001E-2</v>
      </c>
      <c r="AL665" s="11">
        <v>-7.2532299999999994E-2</v>
      </c>
      <c r="AM665" s="11">
        <v>-7.2574200000000005E-2</v>
      </c>
      <c r="AN665" s="11">
        <v>-5.15643E-2</v>
      </c>
      <c r="AO665" s="11">
        <v>-4.3807199999999998E-2</v>
      </c>
      <c r="AP665" s="11">
        <v>-3.8226000000000003E-2</v>
      </c>
      <c r="AQ665" s="11">
        <v>-4.2876699999999997E-2</v>
      </c>
      <c r="AR665" s="11">
        <v>-3.4304399999999999E-2</v>
      </c>
      <c r="AS665" s="11">
        <v>-3.1572999999999997E-2</v>
      </c>
      <c r="AT665" s="11">
        <v>-3.7791900000000003E-2</v>
      </c>
      <c r="AU665" s="11">
        <v>-3.5028900000000002E-2</v>
      </c>
      <c r="AV665" s="11">
        <v>-1.6106800000000001E-2</v>
      </c>
      <c r="AW665" s="11">
        <v>-1.13429E-2</v>
      </c>
      <c r="AX665" s="11">
        <v>1.921E-3</v>
      </c>
      <c r="AY665" s="11">
        <v>1.18537E-2</v>
      </c>
      <c r="AZ665" s="11">
        <v>1.32233E-2</v>
      </c>
      <c r="BA665" s="11">
        <v>-9.1909999999999995E-4</v>
      </c>
      <c r="BB665" s="11">
        <v>-2.4027699999999999E-2</v>
      </c>
      <c r="BC665" s="11">
        <v>-3.4812900000000001E-2</v>
      </c>
      <c r="BD665" s="11">
        <v>-0.10064380000000001</v>
      </c>
      <c r="BE665" s="11">
        <v>-9.75742E-2</v>
      </c>
      <c r="BF665" s="11">
        <v>-8.1015699999999996E-2</v>
      </c>
      <c r="BG665" s="11">
        <v>-6.7236500000000005E-2</v>
      </c>
      <c r="BH665" s="11">
        <v>-5.2596299999999999E-2</v>
      </c>
      <c r="BI665" s="11">
        <v>-4.9076700000000001E-2</v>
      </c>
      <c r="BJ665" s="11">
        <v>-5.9658200000000002E-2</v>
      </c>
      <c r="BK665" s="11">
        <v>-5.8667299999999999E-2</v>
      </c>
      <c r="BL665" s="11">
        <v>-3.7885000000000002E-2</v>
      </c>
      <c r="BM665" s="11">
        <v>-3.00238E-2</v>
      </c>
      <c r="BN665" s="11">
        <v>-2.4210099999999998E-2</v>
      </c>
      <c r="BO665" s="11">
        <v>-2.9722100000000001E-2</v>
      </c>
      <c r="BP665" s="11">
        <v>-2.2649200000000001E-2</v>
      </c>
      <c r="BQ665" s="11">
        <v>-1.99323E-2</v>
      </c>
      <c r="BR665" s="11">
        <v>-2.4083799999999999E-2</v>
      </c>
      <c r="BS665" s="11">
        <v>-2.1922000000000001E-2</v>
      </c>
      <c r="BT665" s="11">
        <v>-2.3519999999999999E-3</v>
      </c>
      <c r="BU665" s="11">
        <v>1.7015000000000001E-3</v>
      </c>
      <c r="BV665" s="11">
        <v>1.3866399999999999E-2</v>
      </c>
      <c r="BW665" s="11">
        <v>2.3977200000000001E-2</v>
      </c>
      <c r="BX665" s="11">
        <v>2.5075799999999999E-2</v>
      </c>
      <c r="BY665" s="11">
        <v>1.12389E-2</v>
      </c>
      <c r="BZ665" s="11">
        <v>-1.23716E-2</v>
      </c>
      <c r="CA665" s="11">
        <v>-2.4134900000000001E-2</v>
      </c>
      <c r="CB665" s="11">
        <v>-8.0638299999999996E-2</v>
      </c>
      <c r="CC665" s="11">
        <v>-7.9601699999999997E-2</v>
      </c>
      <c r="CD665" s="11">
        <v>-6.5652100000000005E-2</v>
      </c>
      <c r="CE665" s="11">
        <v>-5.3038099999999998E-2</v>
      </c>
      <c r="CF665" s="11">
        <v>-4.0128299999999999E-2</v>
      </c>
      <c r="CG665" s="11">
        <v>-3.7650400000000001E-2</v>
      </c>
      <c r="CH665" s="11">
        <v>-4.6783999999999999E-2</v>
      </c>
      <c r="CI665" s="11">
        <v>-4.4760399999999999E-2</v>
      </c>
      <c r="CJ665" s="11">
        <v>-2.4205600000000001E-2</v>
      </c>
      <c r="CK665" s="11">
        <v>-1.6240299999999999E-2</v>
      </c>
      <c r="CL665" s="11">
        <v>-1.01943E-2</v>
      </c>
      <c r="CM665" s="11">
        <v>-1.6567599999999998E-2</v>
      </c>
      <c r="CN665" s="11">
        <v>-1.09941E-2</v>
      </c>
      <c r="CO665" s="11">
        <v>-8.2915999999999997E-3</v>
      </c>
      <c r="CP665" s="11">
        <v>-1.03757E-2</v>
      </c>
      <c r="CQ665" s="11">
        <v>-8.8149999999999999E-3</v>
      </c>
      <c r="CR665" s="11">
        <v>1.1402799999999999E-2</v>
      </c>
      <c r="CS665" s="11">
        <v>1.4746E-2</v>
      </c>
      <c r="CT665" s="11">
        <v>2.58117E-2</v>
      </c>
      <c r="CU665" s="11">
        <v>3.6100699999999999E-2</v>
      </c>
      <c r="CV665" s="11">
        <v>3.69284E-2</v>
      </c>
      <c r="CW665" s="11">
        <v>2.3396900000000002E-2</v>
      </c>
      <c r="CX665" s="11">
        <v>-7.1549999999999999E-4</v>
      </c>
      <c r="CY665" s="11">
        <v>-1.3457E-2</v>
      </c>
      <c r="CZ665" s="11">
        <v>1.21625E-2</v>
      </c>
      <c r="DA665" s="11">
        <v>1.09265E-2</v>
      </c>
      <c r="DB665" s="11">
        <v>9.3404000000000004E-3</v>
      </c>
      <c r="DC665" s="11">
        <v>8.6320000000000008E-3</v>
      </c>
      <c r="DD665" s="11">
        <v>7.5799999999999999E-3</v>
      </c>
      <c r="DE665" s="11">
        <v>6.9467000000000001E-3</v>
      </c>
      <c r="DF665" s="11">
        <v>7.8268999999999995E-3</v>
      </c>
      <c r="DG665" s="11">
        <v>8.4548000000000002E-3</v>
      </c>
      <c r="DH665" s="11">
        <v>8.3164999999999992E-3</v>
      </c>
      <c r="DI665" s="11">
        <v>8.3797000000000003E-3</v>
      </c>
      <c r="DJ665" s="11">
        <v>8.5210000000000008E-3</v>
      </c>
      <c r="DK665" s="11">
        <v>7.9974E-3</v>
      </c>
      <c r="DL665" s="11">
        <v>7.0857999999999997E-3</v>
      </c>
      <c r="DM665" s="11">
        <v>7.077E-3</v>
      </c>
      <c r="DN665" s="11">
        <v>8.3339E-3</v>
      </c>
      <c r="DO665" s="11">
        <v>7.9684999999999999E-3</v>
      </c>
      <c r="DP665" s="11">
        <v>8.3622999999999996E-3</v>
      </c>
      <c r="DQ665" s="11">
        <v>7.9305E-3</v>
      </c>
      <c r="DR665" s="11">
        <v>7.2623000000000002E-3</v>
      </c>
      <c r="DS665" s="11">
        <v>7.3705999999999997E-3</v>
      </c>
      <c r="DT665" s="11">
        <v>7.2058000000000001E-3</v>
      </c>
      <c r="DU665" s="11">
        <v>7.3915999999999999E-3</v>
      </c>
      <c r="DV665" s="11">
        <v>7.0863999999999996E-3</v>
      </c>
      <c r="DW665" s="11">
        <v>6.4917000000000004E-3</v>
      </c>
      <c r="DX665" s="11">
        <v>0.12459340000000001</v>
      </c>
      <c r="DY665" s="11">
        <v>5.4606000000000003E-3</v>
      </c>
      <c r="DZ665" s="11">
        <v>6.7714999999999997E-3</v>
      </c>
      <c r="EA665" s="11">
        <v>48.956569999999999</v>
      </c>
      <c r="EB665" s="11">
        <v>49.679425000000002</v>
      </c>
      <c r="EC665" s="11">
        <v>47.602440000000001</v>
      </c>
      <c r="ED665" s="11">
        <v>46.730074000000002</v>
      </c>
      <c r="EE665" s="11">
        <v>47.453552000000002</v>
      </c>
      <c r="EF665" s="11">
        <v>45.636702</v>
      </c>
      <c r="EG665" s="11">
        <v>45.699244</v>
      </c>
      <c r="EH665" s="11">
        <v>44.671050999999999</v>
      </c>
      <c r="EI665" s="11">
        <v>48.963897000000003</v>
      </c>
      <c r="EJ665" s="11">
        <v>54.028947000000002</v>
      </c>
      <c r="EK665" s="11">
        <v>56.377901999999999</v>
      </c>
      <c r="EL665" s="11">
        <v>58.894610999999998</v>
      </c>
      <c r="EM665" s="11">
        <v>59.764042000000003</v>
      </c>
      <c r="EN665" s="11">
        <v>67.179552000000001</v>
      </c>
      <c r="EO665" s="11">
        <v>65.682327999999998</v>
      </c>
      <c r="EP665" s="11">
        <v>62.427382999999999</v>
      </c>
      <c r="EQ665" s="11">
        <v>60.001789000000002</v>
      </c>
      <c r="ER665" s="11">
        <v>57.109332000000002</v>
      </c>
      <c r="ES665" s="11">
        <v>55.751907000000003</v>
      </c>
      <c r="ET665" s="11">
        <v>52.353403</v>
      </c>
      <c r="EU665" s="11">
        <v>51.684210999999998</v>
      </c>
      <c r="EV665" s="11">
        <v>51.055242999999997</v>
      </c>
      <c r="EW665" s="11">
        <v>48.562553999999999</v>
      </c>
      <c r="EX665" s="11">
        <v>49.743436000000003</v>
      </c>
      <c r="EY665" s="11">
        <v>0</v>
      </c>
      <c r="EZ665" s="11"/>
      <c r="FA665" s="11"/>
      <c r="FB665" s="11"/>
      <c r="FC665" s="11"/>
      <c r="FD665" s="11"/>
      <c r="FE665" s="11"/>
      <c r="FF665" s="11"/>
      <c r="FG665" s="11"/>
      <c r="FH665" s="11"/>
      <c r="FI665" s="11"/>
      <c r="FJ665" s="11"/>
      <c r="FK665" s="11"/>
      <c r="FL665" s="11"/>
      <c r="FM665" s="11"/>
      <c r="FN665" s="11"/>
      <c r="FO665" s="11"/>
      <c r="FP665" s="11"/>
      <c r="FQ665" s="11"/>
      <c r="FR665" s="11"/>
      <c r="FS665" s="11"/>
      <c r="FT665" s="11"/>
      <c r="FU665" s="11"/>
      <c r="FV665" s="11"/>
      <c r="HY665" s="37"/>
    </row>
    <row r="666" spans="1:235" x14ac:dyDescent="0.2">
      <c r="A666" s="37" t="s">
        <v>112</v>
      </c>
      <c r="B666" t="s">
        <v>136</v>
      </c>
      <c r="C666" t="s">
        <v>88</v>
      </c>
      <c r="D666" t="s">
        <v>105</v>
      </c>
      <c r="E666" s="38" t="s">
        <v>212</v>
      </c>
      <c r="F666" t="s">
        <v>106</v>
      </c>
      <c r="G666" s="11">
        <v>16583</v>
      </c>
      <c r="H666" s="11">
        <v>0.63263130000000001</v>
      </c>
      <c r="I666" s="11">
        <v>0.59102679999999996</v>
      </c>
      <c r="J666" s="11">
        <v>0.55440679999999998</v>
      </c>
      <c r="K666" s="11">
        <v>0.53635029999999995</v>
      </c>
      <c r="L666" s="11">
        <v>0.54755750000000003</v>
      </c>
      <c r="M666" s="11">
        <v>0.5942269</v>
      </c>
      <c r="N666" s="11">
        <v>0.69416480000000003</v>
      </c>
      <c r="O666" s="11">
        <v>0.66387790000000002</v>
      </c>
      <c r="P666" s="11">
        <v>0.30153600000000003</v>
      </c>
      <c r="Q666" s="11">
        <v>-4.5438699999999999E-2</v>
      </c>
      <c r="R666" s="11">
        <v>-0.36711579999999999</v>
      </c>
      <c r="S666" s="11">
        <v>-0.54553010000000002</v>
      </c>
      <c r="T666" s="11">
        <v>-0.55020080000000005</v>
      </c>
      <c r="U666" s="11">
        <v>-0.41228340000000002</v>
      </c>
      <c r="V666" s="11">
        <v>-0.14855570000000001</v>
      </c>
      <c r="W666" s="11">
        <v>0.25931340000000003</v>
      </c>
      <c r="X666" s="11">
        <v>0.69335239999999998</v>
      </c>
      <c r="Y666" s="11">
        <v>0.96031960000000005</v>
      </c>
      <c r="Z666" s="11">
        <v>1.0263329999999999</v>
      </c>
      <c r="AA666" s="11">
        <v>1.0278430000000001</v>
      </c>
      <c r="AB666" s="11">
        <v>0.99411300000000002</v>
      </c>
      <c r="AC666" s="11">
        <v>0.92610049999999999</v>
      </c>
      <c r="AD666" s="11">
        <v>0.79172529999999997</v>
      </c>
      <c r="AE666" s="11">
        <v>0.66559959999999996</v>
      </c>
      <c r="AF666" s="11">
        <v>-0.11242340000000001</v>
      </c>
      <c r="AG666" s="11">
        <v>-0.1065387</v>
      </c>
      <c r="AH666" s="11">
        <v>-9.2424599999999996E-2</v>
      </c>
      <c r="AI666" s="11">
        <v>-7.9365599999999994E-2</v>
      </c>
      <c r="AJ666" s="11">
        <v>-6.17739E-2</v>
      </c>
      <c r="AK666" s="11">
        <v>-5.7335999999999998E-2</v>
      </c>
      <c r="AL666" s="11">
        <v>-7.4890200000000004E-2</v>
      </c>
      <c r="AM666" s="11">
        <v>-7.4807499999999999E-2</v>
      </c>
      <c r="AN666" s="11">
        <v>-5.5078099999999998E-2</v>
      </c>
      <c r="AO666" s="11">
        <v>-4.8304300000000001E-2</v>
      </c>
      <c r="AP666" s="11">
        <v>-4.2436799999999997E-2</v>
      </c>
      <c r="AQ666" s="11">
        <v>-4.7464300000000001E-2</v>
      </c>
      <c r="AR666" s="11">
        <v>-3.8004900000000001E-2</v>
      </c>
      <c r="AS666" s="11">
        <v>-3.6057100000000002E-2</v>
      </c>
      <c r="AT666" s="11">
        <v>-4.2166700000000001E-2</v>
      </c>
      <c r="AU666" s="11">
        <v>-3.95895E-2</v>
      </c>
      <c r="AV666" s="11">
        <v>-2.22808E-2</v>
      </c>
      <c r="AW666" s="11">
        <v>-1.8266000000000001E-2</v>
      </c>
      <c r="AX666" s="11">
        <v>-8.2510000000000005E-4</v>
      </c>
      <c r="AY666" s="11">
        <v>7.6214000000000004E-3</v>
      </c>
      <c r="AZ666" s="11">
        <v>1.0246399999999999E-2</v>
      </c>
      <c r="BA666" s="11">
        <v>-9.4404999999999992E-3</v>
      </c>
      <c r="BB666" s="11">
        <v>-2.91819E-2</v>
      </c>
      <c r="BC666" s="11">
        <v>-3.7864399999999999E-2</v>
      </c>
      <c r="BD666" s="11">
        <v>-9.3085500000000002E-2</v>
      </c>
      <c r="BE666" s="11">
        <v>-8.94818E-2</v>
      </c>
      <c r="BF666" s="11">
        <v>-7.7069499999999999E-2</v>
      </c>
      <c r="BG666" s="11">
        <v>-6.5164700000000006E-2</v>
      </c>
      <c r="BH666" s="11">
        <v>-4.9654499999999997E-2</v>
      </c>
      <c r="BI666" s="11">
        <v>-4.6350599999999999E-2</v>
      </c>
      <c r="BJ666" s="11">
        <v>-6.1809700000000002E-2</v>
      </c>
      <c r="BK666" s="11">
        <v>-6.0324799999999998E-2</v>
      </c>
      <c r="BL666" s="11">
        <v>-4.0704400000000002E-2</v>
      </c>
      <c r="BM666" s="11">
        <v>-3.3336600000000001E-2</v>
      </c>
      <c r="BN666" s="11">
        <v>-2.77635E-2</v>
      </c>
      <c r="BO666" s="11">
        <v>-3.3832599999999997E-2</v>
      </c>
      <c r="BP666" s="11">
        <v>-2.61826E-2</v>
      </c>
      <c r="BQ666" s="11">
        <v>-2.4064700000000001E-2</v>
      </c>
      <c r="BR666" s="11">
        <v>-2.80643E-2</v>
      </c>
      <c r="BS666" s="11">
        <v>-2.65203E-2</v>
      </c>
      <c r="BT666" s="11">
        <v>-8.7965999999999999E-3</v>
      </c>
      <c r="BU666" s="11">
        <v>-4.7590000000000002E-3</v>
      </c>
      <c r="BV666" s="11">
        <v>1.1435600000000001E-2</v>
      </c>
      <c r="BW666" s="11">
        <v>2.0418200000000001E-2</v>
      </c>
      <c r="BX666" s="11">
        <v>2.2671400000000001E-2</v>
      </c>
      <c r="BY666" s="11">
        <v>3.3002000000000001E-3</v>
      </c>
      <c r="BZ666" s="11">
        <v>-1.6869499999999999E-2</v>
      </c>
      <c r="CA666" s="11">
        <v>-2.6665700000000001E-2</v>
      </c>
      <c r="CB666" s="11">
        <v>-7.3747499999999994E-2</v>
      </c>
      <c r="CC666" s="11">
        <v>-7.24249E-2</v>
      </c>
      <c r="CD666" s="11">
        <v>-6.1714499999999999E-2</v>
      </c>
      <c r="CE666" s="11">
        <v>-5.0963899999999999E-2</v>
      </c>
      <c r="CF666" s="11">
        <v>-3.7535100000000002E-2</v>
      </c>
      <c r="CG666" s="11">
        <v>-3.5365199999999999E-2</v>
      </c>
      <c r="CH666" s="11">
        <v>-4.87292E-2</v>
      </c>
      <c r="CI666" s="11">
        <v>-4.58422E-2</v>
      </c>
      <c r="CJ666" s="11">
        <v>-2.6330699999999999E-2</v>
      </c>
      <c r="CK666" s="11">
        <v>-1.8369E-2</v>
      </c>
      <c r="CL666" s="11">
        <v>-1.30902E-2</v>
      </c>
      <c r="CM666" s="11">
        <v>-2.0200900000000001E-2</v>
      </c>
      <c r="CN666" s="11">
        <v>-1.4360400000000001E-2</v>
      </c>
      <c r="CO666" s="11">
        <v>-1.2072299999999999E-2</v>
      </c>
      <c r="CP666" s="11">
        <v>-1.3962E-2</v>
      </c>
      <c r="CQ666" s="11">
        <v>-1.3450999999999999E-2</v>
      </c>
      <c r="CR666" s="11">
        <v>4.6877000000000004E-3</v>
      </c>
      <c r="CS666" s="11">
        <v>8.7481E-3</v>
      </c>
      <c r="CT666" s="11">
        <v>2.36963E-2</v>
      </c>
      <c r="CU666" s="11">
        <v>3.3214899999999999E-2</v>
      </c>
      <c r="CV666" s="11">
        <v>3.50964E-2</v>
      </c>
      <c r="CW666" s="11">
        <v>1.6041E-2</v>
      </c>
      <c r="CX666" s="11">
        <v>-4.5570000000000003E-3</v>
      </c>
      <c r="CY666" s="11">
        <v>-1.5467E-2</v>
      </c>
      <c r="CZ666" s="11">
        <v>1.1756600000000001E-2</v>
      </c>
      <c r="DA666" s="11">
        <v>1.03699E-2</v>
      </c>
      <c r="DB666" s="11">
        <v>9.3352000000000001E-3</v>
      </c>
      <c r="DC666" s="11">
        <v>8.6335000000000005E-3</v>
      </c>
      <c r="DD666" s="11">
        <v>7.3680999999999998E-3</v>
      </c>
      <c r="DE666" s="11">
        <v>6.6787000000000001E-3</v>
      </c>
      <c r="DF666" s="11">
        <v>7.9524000000000001E-3</v>
      </c>
      <c r="DG666" s="11">
        <v>8.8047999999999998E-3</v>
      </c>
      <c r="DH666" s="11">
        <v>8.7385999999999991E-3</v>
      </c>
      <c r="DI666" s="11">
        <v>9.0997000000000005E-3</v>
      </c>
      <c r="DJ666" s="11">
        <v>8.9207000000000002E-3</v>
      </c>
      <c r="DK666" s="11">
        <v>8.2874999999999997E-3</v>
      </c>
      <c r="DL666" s="11">
        <v>7.1874E-3</v>
      </c>
      <c r="DM666" s="11">
        <v>7.2909000000000003E-3</v>
      </c>
      <c r="DN666" s="11">
        <v>8.5736000000000007E-3</v>
      </c>
      <c r="DO666" s="11">
        <v>7.9454999999999994E-3</v>
      </c>
      <c r="DP666" s="11">
        <v>8.1977999999999999E-3</v>
      </c>
      <c r="DQ666" s="11">
        <v>8.2117000000000006E-3</v>
      </c>
      <c r="DR666" s="11">
        <v>7.4539999999999997E-3</v>
      </c>
      <c r="DS666" s="11">
        <v>7.7799000000000002E-3</v>
      </c>
      <c r="DT666" s="11">
        <v>7.5538999999999997E-3</v>
      </c>
      <c r="DU666" s="11">
        <v>7.7457999999999997E-3</v>
      </c>
      <c r="DV666" s="11">
        <v>7.4855E-3</v>
      </c>
      <c r="DW666" s="11">
        <v>6.8082999999999998E-3</v>
      </c>
      <c r="DX666" s="11">
        <v>0.13161829999999999</v>
      </c>
      <c r="DY666" s="11">
        <v>5.7362000000000003E-3</v>
      </c>
      <c r="DZ666" s="11">
        <v>7.0190000000000001E-3</v>
      </c>
      <c r="EA666" s="11">
        <v>50.926515000000002</v>
      </c>
      <c r="EB666" s="11">
        <v>52.467920999999997</v>
      </c>
      <c r="EC666" s="11">
        <v>50.008415999999997</v>
      </c>
      <c r="ED666" s="11">
        <v>48.612990000000003</v>
      </c>
      <c r="EE666" s="11">
        <v>49.084507000000002</v>
      </c>
      <c r="EF666" s="11">
        <v>47.289261000000003</v>
      </c>
      <c r="EG666" s="11">
        <v>47.304046</v>
      </c>
      <c r="EH666" s="11">
        <v>46.333553000000002</v>
      </c>
      <c r="EI666" s="11">
        <v>49.904620000000001</v>
      </c>
      <c r="EJ666" s="11">
        <v>53.619988999999997</v>
      </c>
      <c r="EK666" s="11">
        <v>53.993523000000003</v>
      </c>
      <c r="EL666" s="11">
        <v>55.955252999999999</v>
      </c>
      <c r="EM666" s="11">
        <v>56.180008999999998</v>
      </c>
      <c r="EN666" s="11">
        <v>64.213949999999997</v>
      </c>
      <c r="EO666" s="11">
        <v>62.266598000000002</v>
      </c>
      <c r="EP666" s="11">
        <v>58.991174999999998</v>
      </c>
      <c r="EQ666" s="11">
        <v>57.356577999999999</v>
      </c>
      <c r="ER666" s="11">
        <v>55.168427000000001</v>
      </c>
      <c r="ES666" s="11">
        <v>53.911085999999997</v>
      </c>
      <c r="ET666" s="11">
        <v>51.798760000000001</v>
      </c>
      <c r="EU666" s="11">
        <v>51.779096000000003</v>
      </c>
      <c r="EV666" s="11">
        <v>51.298231000000001</v>
      </c>
      <c r="EW666" s="11">
        <v>48.228254999999997</v>
      </c>
      <c r="EX666" s="11">
        <v>50.069710000000001</v>
      </c>
      <c r="EY666" s="11">
        <v>0</v>
      </c>
      <c r="EZ666" s="11"/>
      <c r="FA666" s="11"/>
      <c r="FB666" s="11"/>
      <c r="FC666" s="11"/>
      <c r="FD666" s="11"/>
      <c r="FE666" s="11"/>
      <c r="FF666" s="11"/>
      <c r="FG666" s="11"/>
      <c r="FH666" s="11"/>
      <c r="FI666" s="11"/>
      <c r="FJ666" s="11"/>
      <c r="FK666" s="11"/>
      <c r="FL666" s="11"/>
      <c r="FM666" s="11"/>
      <c r="FN666" s="11"/>
      <c r="FO666" s="11"/>
      <c r="FP666" s="11"/>
      <c r="FQ666" s="11"/>
      <c r="FR666" s="11"/>
      <c r="FS666" s="11"/>
      <c r="FT666" s="11"/>
      <c r="FU666" s="11"/>
      <c r="FV666" s="11"/>
      <c r="IA666" s="37"/>
    </row>
    <row r="667" spans="1:235" x14ac:dyDescent="0.2">
      <c r="A667" t="s">
        <v>112</v>
      </c>
      <c r="B667" t="s">
        <v>136</v>
      </c>
      <c r="C667" t="s">
        <v>88</v>
      </c>
      <c r="D667" t="s">
        <v>105</v>
      </c>
      <c r="E667" s="38" t="s">
        <v>212</v>
      </c>
      <c r="F667" t="s">
        <v>107</v>
      </c>
      <c r="G667" s="11">
        <v>14448</v>
      </c>
      <c r="H667" s="11">
        <v>0.8029522</v>
      </c>
      <c r="I667" s="11">
        <v>0.74962430000000002</v>
      </c>
      <c r="J667" s="11">
        <v>0.72349059999999998</v>
      </c>
      <c r="K667" s="11">
        <v>0.70464819999999995</v>
      </c>
      <c r="L667" s="11">
        <v>0.73205889999999996</v>
      </c>
      <c r="M667" s="11">
        <v>0.81299109999999997</v>
      </c>
      <c r="N667" s="11">
        <v>0.93593090000000001</v>
      </c>
      <c r="O667" s="11">
        <v>0.80523849999999997</v>
      </c>
      <c r="P667" s="11">
        <v>0.1821382</v>
      </c>
      <c r="Q667" s="11">
        <v>-0.34546749999999998</v>
      </c>
      <c r="R667" s="11">
        <v>-0.85197679999999998</v>
      </c>
      <c r="S667" s="11">
        <v>-1.1254059999999999</v>
      </c>
      <c r="T667" s="11">
        <v>-1.1009500000000001</v>
      </c>
      <c r="U667" s="11">
        <v>-0.87134199999999995</v>
      </c>
      <c r="V667" s="11">
        <v>-0.43070770000000003</v>
      </c>
      <c r="W667" s="11">
        <v>0.19704070000000001</v>
      </c>
      <c r="X667" s="11">
        <v>0.80723889999999998</v>
      </c>
      <c r="Y667" s="11">
        <v>1.114025</v>
      </c>
      <c r="Z667" s="11">
        <v>1.1838610000000001</v>
      </c>
      <c r="AA667" s="11">
        <v>1.1899090000000001</v>
      </c>
      <c r="AB667" s="11">
        <v>1.155705</v>
      </c>
      <c r="AC667" s="11">
        <v>1.0742830000000001</v>
      </c>
      <c r="AD667" s="11">
        <v>0.92643509999999996</v>
      </c>
      <c r="AE667" s="11">
        <v>0.78847389999999995</v>
      </c>
      <c r="AF667" s="11">
        <v>-0.12960279999999999</v>
      </c>
      <c r="AG667" s="11">
        <v>-0.12369189999999999</v>
      </c>
      <c r="AH667" s="11">
        <v>-0.100013</v>
      </c>
      <c r="AI667" s="11">
        <v>-8.5239300000000004E-2</v>
      </c>
      <c r="AJ667" s="11">
        <v>-6.7360699999999996E-2</v>
      </c>
      <c r="AK667" s="11">
        <v>-6.0586099999999997E-2</v>
      </c>
      <c r="AL667" s="11">
        <v>-7.3583899999999994E-2</v>
      </c>
      <c r="AM667" s="11">
        <v>-7.3814699999999997E-2</v>
      </c>
      <c r="AN667" s="11">
        <v>-5.0572100000000002E-2</v>
      </c>
      <c r="AO667" s="11">
        <v>-4.3288100000000003E-2</v>
      </c>
      <c r="AP667" s="11">
        <v>-3.7670099999999998E-2</v>
      </c>
      <c r="AQ667" s="11">
        <v>-4.4927099999999998E-2</v>
      </c>
      <c r="AR667" s="11">
        <v>-3.5581599999999998E-2</v>
      </c>
      <c r="AS667" s="11">
        <v>-3.4874099999999998E-2</v>
      </c>
      <c r="AT667" s="11">
        <v>-4.04044E-2</v>
      </c>
      <c r="AU667" s="11">
        <v>-3.89006E-2</v>
      </c>
      <c r="AV667" s="11">
        <v>-2.18123E-2</v>
      </c>
      <c r="AW667" s="11">
        <v>-1.56116E-2</v>
      </c>
      <c r="AX667" s="11">
        <v>1.3508999999999999E-3</v>
      </c>
      <c r="AY667" s="11">
        <v>1.0194699999999999E-2</v>
      </c>
      <c r="AZ667" s="11">
        <v>8.9046999999999998E-3</v>
      </c>
      <c r="BA667" s="11">
        <v>-2.8067999999999999E-3</v>
      </c>
      <c r="BB667" s="11">
        <v>-2.6071500000000001E-2</v>
      </c>
      <c r="BC667" s="11">
        <v>-3.5405800000000001E-2</v>
      </c>
      <c r="BD667" s="11">
        <v>-0.1073805</v>
      </c>
      <c r="BE667" s="11">
        <v>-0.10389569999999999</v>
      </c>
      <c r="BF667" s="11">
        <v>-8.3454700000000007E-2</v>
      </c>
      <c r="BG667" s="11">
        <v>-7.0021799999999995E-2</v>
      </c>
      <c r="BH667" s="11">
        <v>-5.3981399999999999E-2</v>
      </c>
      <c r="BI667" s="11">
        <v>-4.8381E-2</v>
      </c>
      <c r="BJ667" s="11">
        <v>-6.0160999999999999E-2</v>
      </c>
      <c r="BK667" s="11">
        <v>-5.9562299999999999E-2</v>
      </c>
      <c r="BL667" s="11">
        <v>-3.6790299999999998E-2</v>
      </c>
      <c r="BM667" s="11">
        <v>-2.92064E-2</v>
      </c>
      <c r="BN667" s="11">
        <v>-2.3211099999999998E-2</v>
      </c>
      <c r="BO667" s="11">
        <v>-3.13429E-2</v>
      </c>
      <c r="BP667" s="11">
        <v>-2.34895E-2</v>
      </c>
      <c r="BQ667" s="11">
        <v>-2.2690100000000001E-2</v>
      </c>
      <c r="BR667" s="11">
        <v>-2.5986599999999999E-2</v>
      </c>
      <c r="BS667" s="11">
        <v>-2.4908900000000001E-2</v>
      </c>
      <c r="BT667" s="11">
        <v>-6.8408999999999996E-3</v>
      </c>
      <c r="BU667" s="11">
        <v>-1.7803000000000001E-3</v>
      </c>
      <c r="BV667" s="11">
        <v>1.40362E-2</v>
      </c>
      <c r="BW667" s="11">
        <v>2.28574E-2</v>
      </c>
      <c r="BX667" s="11">
        <v>2.1407200000000001E-2</v>
      </c>
      <c r="BY667" s="11">
        <v>1.0073500000000001E-2</v>
      </c>
      <c r="BZ667" s="11">
        <v>-1.3812E-2</v>
      </c>
      <c r="CA667" s="11">
        <v>-2.43419E-2</v>
      </c>
      <c r="CB667" s="11">
        <v>-8.5158300000000006E-2</v>
      </c>
      <c r="CC667" s="11">
        <v>-8.4099400000000005E-2</v>
      </c>
      <c r="CD667" s="11">
        <v>-6.6896399999999995E-2</v>
      </c>
      <c r="CE667" s="11">
        <v>-5.4804400000000003E-2</v>
      </c>
      <c r="CF667" s="11">
        <v>-4.0602100000000002E-2</v>
      </c>
      <c r="CG667" s="11">
        <v>-3.6175800000000001E-2</v>
      </c>
      <c r="CH667" s="11">
        <v>-4.6738200000000001E-2</v>
      </c>
      <c r="CI667" s="11">
        <v>-4.5309799999999997E-2</v>
      </c>
      <c r="CJ667" s="11">
        <v>-2.3008399999999998E-2</v>
      </c>
      <c r="CK667" s="11">
        <v>-1.5124800000000001E-2</v>
      </c>
      <c r="CL667" s="11">
        <v>-8.7521000000000005E-3</v>
      </c>
      <c r="CM667" s="11">
        <v>-1.7758599999999999E-2</v>
      </c>
      <c r="CN667" s="11">
        <v>-1.1397300000000001E-2</v>
      </c>
      <c r="CO667" s="11">
        <v>-1.0506E-2</v>
      </c>
      <c r="CP667" s="11">
        <v>-1.1568800000000001E-2</v>
      </c>
      <c r="CQ667" s="11">
        <v>-1.09173E-2</v>
      </c>
      <c r="CR667" s="11">
        <v>8.1305000000000006E-3</v>
      </c>
      <c r="CS667" s="11">
        <v>1.20509E-2</v>
      </c>
      <c r="CT667" s="11">
        <v>2.6721399999999999E-2</v>
      </c>
      <c r="CU667" s="11">
        <v>3.5520099999999999E-2</v>
      </c>
      <c r="CV667" s="11">
        <v>3.3909599999999998E-2</v>
      </c>
      <c r="CW667" s="11">
        <v>2.2953899999999999E-2</v>
      </c>
      <c r="CX667" s="11">
        <v>-1.5524E-3</v>
      </c>
      <c r="CY667" s="11">
        <v>-1.3278E-2</v>
      </c>
      <c r="CZ667" s="11">
        <v>1.35102E-2</v>
      </c>
      <c r="DA667" s="11">
        <v>1.2035300000000001E-2</v>
      </c>
      <c r="DB667" s="11">
        <v>1.00667E-2</v>
      </c>
      <c r="DC667" s="11">
        <v>9.2514999999999993E-3</v>
      </c>
      <c r="DD667" s="11">
        <v>8.1340000000000006E-3</v>
      </c>
      <c r="DE667" s="11">
        <v>7.4202000000000001E-3</v>
      </c>
      <c r="DF667" s="11">
        <v>8.1604999999999994E-3</v>
      </c>
      <c r="DG667" s="11">
        <v>8.6648999999999997E-3</v>
      </c>
      <c r="DH667" s="11">
        <v>8.3788000000000005E-3</v>
      </c>
      <c r="DI667" s="11">
        <v>8.5609999999999992E-3</v>
      </c>
      <c r="DJ667" s="11">
        <v>8.7904000000000003E-3</v>
      </c>
      <c r="DK667" s="11">
        <v>8.2585999999999996E-3</v>
      </c>
      <c r="DL667" s="11">
        <v>7.3515000000000004E-3</v>
      </c>
      <c r="DM667" s="11">
        <v>7.4073999999999997E-3</v>
      </c>
      <c r="DN667" s="11">
        <v>8.7653999999999996E-3</v>
      </c>
      <c r="DO667" s="11">
        <v>8.5062999999999996E-3</v>
      </c>
      <c r="DP667" s="11">
        <v>9.1020000000000007E-3</v>
      </c>
      <c r="DQ667" s="11">
        <v>8.4087999999999993E-3</v>
      </c>
      <c r="DR667" s="11">
        <v>7.7121000000000004E-3</v>
      </c>
      <c r="DS667" s="11">
        <v>7.6984000000000002E-3</v>
      </c>
      <c r="DT667" s="11">
        <v>7.6008999999999998E-3</v>
      </c>
      <c r="DU667" s="11">
        <v>7.8306999999999995E-3</v>
      </c>
      <c r="DV667" s="11">
        <v>7.4533000000000004E-3</v>
      </c>
      <c r="DW667" s="11">
        <v>6.7263999999999996E-3</v>
      </c>
      <c r="DX667" s="11">
        <v>0.1248035</v>
      </c>
      <c r="DY667" s="11">
        <v>5.5281000000000002E-3</v>
      </c>
      <c r="DZ667" s="11">
        <v>7.0590000000000002E-3</v>
      </c>
      <c r="EA667" s="11">
        <v>46.703252999999997</v>
      </c>
      <c r="EB667" s="11">
        <v>46.490161000000001</v>
      </c>
      <c r="EC667" s="11">
        <v>44.850830000000002</v>
      </c>
      <c r="ED667" s="11">
        <v>44.577038000000002</v>
      </c>
      <c r="EE667" s="11">
        <v>45.589193000000002</v>
      </c>
      <c r="EF667" s="11">
        <v>43.747571000000001</v>
      </c>
      <c r="EG667" s="11">
        <v>43.864100999999998</v>
      </c>
      <c r="EH667" s="11">
        <v>42.769289000000001</v>
      </c>
      <c r="EI667" s="11">
        <v>47.887470999999998</v>
      </c>
      <c r="EJ667" s="11">
        <v>54.496124000000002</v>
      </c>
      <c r="EK667" s="11">
        <v>59.103960999999998</v>
      </c>
      <c r="EL667" s="11">
        <v>62.254927000000002</v>
      </c>
      <c r="EM667" s="11">
        <v>63.861987999999997</v>
      </c>
      <c r="EN667" s="11">
        <v>70.570914000000002</v>
      </c>
      <c r="EO667" s="11">
        <v>69.588751000000002</v>
      </c>
      <c r="EP667" s="11">
        <v>66.357240000000004</v>
      </c>
      <c r="EQ667" s="11">
        <v>63.026705999999997</v>
      </c>
      <c r="ER667" s="11">
        <v>59.328291999999998</v>
      </c>
      <c r="ES667" s="11">
        <v>57.856585000000003</v>
      </c>
      <c r="ET667" s="11">
        <v>52.986462000000003</v>
      </c>
      <c r="EU667" s="11">
        <v>51.574178000000003</v>
      </c>
      <c r="EV667" s="11">
        <v>50.777008000000002</v>
      </c>
      <c r="EW667" s="11">
        <v>48.943716000000002</v>
      </c>
      <c r="EX667" s="11">
        <v>49.370274000000002</v>
      </c>
      <c r="EY667" s="11">
        <v>0</v>
      </c>
      <c r="EZ667" s="11"/>
      <c r="FA667" s="11"/>
      <c r="FB667" s="11"/>
      <c r="FC667" s="11"/>
      <c r="FD667" s="11"/>
      <c r="FE667" s="11"/>
      <c r="FF667" s="11"/>
      <c r="FG667" s="11"/>
      <c r="FH667" s="11"/>
      <c r="FI667" s="11"/>
      <c r="FJ667" s="11"/>
      <c r="FK667" s="11"/>
      <c r="FL667" s="11"/>
      <c r="FM667" s="11"/>
      <c r="FN667" s="11"/>
      <c r="FO667" s="11"/>
      <c r="FP667" s="11"/>
      <c r="FQ667" s="11"/>
      <c r="FR667" s="11"/>
      <c r="FS667" s="11"/>
      <c r="FT667" s="11"/>
      <c r="FU667" s="11"/>
      <c r="FV667" s="11"/>
      <c r="HY667" s="37"/>
      <c r="IA667" s="37"/>
    </row>
    <row r="668" spans="1:235" x14ac:dyDescent="0.2">
      <c r="A668" t="s">
        <v>112</v>
      </c>
      <c r="B668" t="s">
        <v>136</v>
      </c>
      <c r="C668" t="s">
        <v>88</v>
      </c>
      <c r="D668" t="s">
        <v>105</v>
      </c>
      <c r="E668" s="38" t="s">
        <v>118</v>
      </c>
      <c r="F668" t="s">
        <v>105</v>
      </c>
      <c r="G668" s="11">
        <v>31059</v>
      </c>
      <c r="H668" s="11">
        <v>0.63780970000000003</v>
      </c>
      <c r="I668" s="11">
        <v>0.59154229999999997</v>
      </c>
      <c r="J668" s="11">
        <v>0.55715910000000002</v>
      </c>
      <c r="K668" s="11">
        <v>0.53702859999999997</v>
      </c>
      <c r="L668" s="11">
        <v>0.54630730000000005</v>
      </c>
      <c r="M668" s="11">
        <v>0.59101550000000003</v>
      </c>
      <c r="N668" s="11">
        <v>0.66840790000000005</v>
      </c>
      <c r="O668" s="11">
        <v>0.55782339999999997</v>
      </c>
      <c r="P668" s="11">
        <v>0.19239129999999999</v>
      </c>
      <c r="Q668" s="11">
        <v>-0.22276299999999999</v>
      </c>
      <c r="R668" s="11">
        <v>-0.58293209999999995</v>
      </c>
      <c r="S668" s="11">
        <v>-0.82327740000000005</v>
      </c>
      <c r="T668" s="11">
        <v>-0.87269509999999995</v>
      </c>
      <c r="U668" s="11">
        <v>-0.78951150000000003</v>
      </c>
      <c r="V668" s="11">
        <v>-0.54182059999999999</v>
      </c>
      <c r="W668" s="11">
        <v>-0.1378528</v>
      </c>
      <c r="X668" s="11">
        <v>0.38610650000000002</v>
      </c>
      <c r="Y668" s="11">
        <v>0.83716970000000002</v>
      </c>
      <c r="Z668" s="11">
        <v>0.97837879999999999</v>
      </c>
      <c r="AA668" s="11">
        <v>0.96574459999999995</v>
      </c>
      <c r="AB668" s="11">
        <v>0.93347230000000003</v>
      </c>
      <c r="AC668" s="11">
        <v>0.87987389999999999</v>
      </c>
      <c r="AD668" s="11">
        <v>0.7685265</v>
      </c>
      <c r="AE668" s="11">
        <v>0.66678530000000003</v>
      </c>
      <c r="AF668" s="11">
        <v>-0.12136230000000001</v>
      </c>
      <c r="AG668" s="11">
        <v>-0.117518</v>
      </c>
      <c r="AH668" s="11">
        <v>-9.9019300000000005E-2</v>
      </c>
      <c r="AI668" s="11">
        <v>-8.0979099999999998E-2</v>
      </c>
      <c r="AJ668" s="11">
        <v>-6.6418000000000005E-2</v>
      </c>
      <c r="AK668" s="11">
        <v>-6.1802500000000003E-2</v>
      </c>
      <c r="AL668" s="11">
        <v>-7.0785000000000001E-2</v>
      </c>
      <c r="AM668" s="11">
        <v>-6.8774799999999997E-2</v>
      </c>
      <c r="AN668" s="11">
        <v>-4.7009500000000003E-2</v>
      </c>
      <c r="AO668" s="11">
        <v>-4.2905699999999998E-2</v>
      </c>
      <c r="AP668" s="11">
        <v>-3.5347900000000002E-2</v>
      </c>
      <c r="AQ668" s="11">
        <v>-4.0696999999999997E-2</v>
      </c>
      <c r="AR668" s="11">
        <v>-3.0946899999999999E-2</v>
      </c>
      <c r="AS668" s="11">
        <v>-2.9635999999999999E-2</v>
      </c>
      <c r="AT668" s="11">
        <v>-3.3468600000000001E-2</v>
      </c>
      <c r="AU668" s="11">
        <v>-3.1218699999999999E-2</v>
      </c>
      <c r="AV668" s="11">
        <v>-1.51667E-2</v>
      </c>
      <c r="AW668" s="11">
        <v>-1.2358299999999999E-2</v>
      </c>
      <c r="AX668" s="11">
        <v>9.2999999999999997E-5</v>
      </c>
      <c r="AY668" s="11">
        <v>1.1476099999999999E-2</v>
      </c>
      <c r="AZ668" s="11">
        <v>1.2914800000000001E-2</v>
      </c>
      <c r="BA668" s="11">
        <v>-2.8473000000000001E-3</v>
      </c>
      <c r="BB668" s="11">
        <v>-2.3889400000000002E-2</v>
      </c>
      <c r="BC668" s="11">
        <v>-3.4899699999999999E-2</v>
      </c>
      <c r="BD668" s="11">
        <v>-0.101841</v>
      </c>
      <c r="BE668" s="11">
        <v>-9.9832000000000004E-2</v>
      </c>
      <c r="BF668" s="11">
        <v>-8.3951600000000001E-2</v>
      </c>
      <c r="BG668" s="11">
        <v>-6.7493999999999998E-2</v>
      </c>
      <c r="BH668" s="11">
        <v>-5.4434999999999997E-2</v>
      </c>
      <c r="BI668" s="11">
        <v>-5.09253E-2</v>
      </c>
      <c r="BJ668" s="11">
        <v>-5.8979799999999999E-2</v>
      </c>
      <c r="BK668" s="11">
        <v>-5.5926400000000001E-2</v>
      </c>
      <c r="BL668" s="11">
        <v>-3.4588300000000002E-2</v>
      </c>
      <c r="BM668" s="11">
        <v>-2.9724500000000001E-2</v>
      </c>
      <c r="BN668" s="11">
        <v>-2.20168E-2</v>
      </c>
      <c r="BO668" s="11">
        <v>-2.80889E-2</v>
      </c>
      <c r="BP668" s="11">
        <v>-1.9860099999999999E-2</v>
      </c>
      <c r="BQ668" s="11">
        <v>-1.82487E-2</v>
      </c>
      <c r="BR668" s="11">
        <v>-2.0449800000000001E-2</v>
      </c>
      <c r="BS668" s="11">
        <v>-1.82656E-2</v>
      </c>
      <c r="BT668" s="11">
        <v>-1.3004E-3</v>
      </c>
      <c r="BU668" s="11">
        <v>1.7310000000000001E-4</v>
      </c>
      <c r="BV668" s="11">
        <v>1.1950300000000001E-2</v>
      </c>
      <c r="BW668" s="11">
        <v>2.3415600000000002E-2</v>
      </c>
      <c r="BX668" s="11">
        <v>2.4629499999999999E-2</v>
      </c>
      <c r="BY668" s="11">
        <v>8.6298999999999994E-3</v>
      </c>
      <c r="BZ668" s="11">
        <v>-1.2652099999999999E-2</v>
      </c>
      <c r="CA668" s="11">
        <v>-2.4662E-2</v>
      </c>
      <c r="CB668" s="11">
        <v>-8.2319600000000007E-2</v>
      </c>
      <c r="CC668" s="11">
        <v>-8.21461E-2</v>
      </c>
      <c r="CD668" s="11">
        <v>-6.8884000000000001E-2</v>
      </c>
      <c r="CE668" s="11">
        <v>-5.4008899999999999E-2</v>
      </c>
      <c r="CF668" s="11">
        <v>-4.2451900000000001E-2</v>
      </c>
      <c r="CG668" s="11">
        <v>-4.0048E-2</v>
      </c>
      <c r="CH668" s="11">
        <v>-4.7174599999999997E-2</v>
      </c>
      <c r="CI668" s="11">
        <v>-4.3078100000000001E-2</v>
      </c>
      <c r="CJ668" s="11">
        <v>-2.2167099999999999E-2</v>
      </c>
      <c r="CK668" s="11">
        <v>-1.65434E-2</v>
      </c>
      <c r="CL668" s="11">
        <v>-8.6856999999999993E-3</v>
      </c>
      <c r="CM668" s="11">
        <v>-1.5480900000000001E-2</v>
      </c>
      <c r="CN668" s="11">
        <v>-8.7732999999999995E-3</v>
      </c>
      <c r="CO668" s="11">
        <v>-6.8614000000000001E-3</v>
      </c>
      <c r="CP668" s="11">
        <v>-7.4308999999999998E-3</v>
      </c>
      <c r="CQ668" s="11">
        <v>-5.3125000000000004E-3</v>
      </c>
      <c r="CR668" s="11">
        <v>1.2566000000000001E-2</v>
      </c>
      <c r="CS668" s="11">
        <v>1.2704500000000001E-2</v>
      </c>
      <c r="CT668" s="11">
        <v>2.3807700000000001E-2</v>
      </c>
      <c r="CU668" s="11">
        <v>3.5354999999999998E-2</v>
      </c>
      <c r="CV668" s="11">
        <v>3.6344300000000003E-2</v>
      </c>
      <c r="CW668" s="11">
        <v>2.0107099999999999E-2</v>
      </c>
      <c r="CX668" s="11">
        <v>-1.4147999999999999E-3</v>
      </c>
      <c r="CY668" s="11">
        <v>-1.44242E-2</v>
      </c>
      <c r="CZ668" s="11">
        <v>1.1868200000000001E-2</v>
      </c>
      <c r="DA668" s="11">
        <v>1.0752299999999999E-2</v>
      </c>
      <c r="DB668" s="11">
        <v>9.1605000000000002E-3</v>
      </c>
      <c r="DC668" s="11">
        <v>8.1983000000000004E-3</v>
      </c>
      <c r="DD668" s="11">
        <v>7.2852000000000004E-3</v>
      </c>
      <c r="DE668" s="11">
        <v>6.6128999999999997E-3</v>
      </c>
      <c r="DF668" s="11">
        <v>7.1770000000000002E-3</v>
      </c>
      <c r="DG668" s="11">
        <v>7.8113000000000002E-3</v>
      </c>
      <c r="DH668" s="11">
        <v>7.5516000000000003E-3</v>
      </c>
      <c r="DI668" s="11">
        <v>8.0134999999999998E-3</v>
      </c>
      <c r="DJ668" s="11">
        <v>8.1046999999999994E-3</v>
      </c>
      <c r="DK668" s="11">
        <v>7.6651000000000002E-3</v>
      </c>
      <c r="DL668" s="11">
        <v>6.7403000000000003E-3</v>
      </c>
      <c r="DM668" s="11">
        <v>6.9230000000000003E-3</v>
      </c>
      <c r="DN668" s="11">
        <v>7.9149000000000008E-3</v>
      </c>
      <c r="DO668" s="11">
        <v>7.8749000000000006E-3</v>
      </c>
      <c r="DP668" s="11">
        <v>8.4302000000000005E-3</v>
      </c>
      <c r="DQ668" s="11">
        <v>7.6185000000000003E-3</v>
      </c>
      <c r="DR668" s="11">
        <v>7.2087000000000002E-3</v>
      </c>
      <c r="DS668" s="11">
        <v>7.2586999999999999E-3</v>
      </c>
      <c r="DT668" s="11">
        <v>7.1221000000000001E-3</v>
      </c>
      <c r="DU668" s="11">
        <v>6.9776999999999999E-3</v>
      </c>
      <c r="DV668" s="11">
        <v>6.8317999999999999E-3</v>
      </c>
      <c r="DW668" s="11">
        <v>6.2240999999999998E-3</v>
      </c>
      <c r="DX668" s="11">
        <v>0.1174811</v>
      </c>
      <c r="DY668" s="11">
        <v>5.0975999999999999E-3</v>
      </c>
      <c r="DZ668" s="11">
        <v>6.5691999999999999E-3</v>
      </c>
      <c r="EA668" s="11">
        <v>53.929156999999996</v>
      </c>
      <c r="EB668" s="11">
        <v>54.802126999999999</v>
      </c>
      <c r="EC668" s="11">
        <v>53.712628000000002</v>
      </c>
      <c r="ED668" s="11">
        <v>53.322772999999998</v>
      </c>
      <c r="EE668" s="11">
        <v>52.935721000000001</v>
      </c>
      <c r="EF668" s="11">
        <v>52.642684000000003</v>
      </c>
      <c r="EG668" s="11">
        <v>52.359101000000003</v>
      </c>
      <c r="EH668" s="11">
        <v>52.409447</v>
      </c>
      <c r="EI668" s="11">
        <v>54.113993000000001</v>
      </c>
      <c r="EJ668" s="11">
        <v>56.284064000000001</v>
      </c>
      <c r="EK668" s="11">
        <v>58.150607000000001</v>
      </c>
      <c r="EL668" s="11">
        <v>59.978997999999997</v>
      </c>
      <c r="EM668" s="11">
        <v>60.812058999999998</v>
      </c>
      <c r="EN668" s="11">
        <v>63.911988000000001</v>
      </c>
      <c r="EO668" s="11">
        <v>62.787171000000001</v>
      </c>
      <c r="EP668" s="11">
        <v>61.640872999999999</v>
      </c>
      <c r="EQ668" s="11">
        <v>60.701141</v>
      </c>
      <c r="ER668" s="11">
        <v>58.984847000000002</v>
      </c>
      <c r="ES668" s="11">
        <v>56.814416000000001</v>
      </c>
      <c r="ET668" s="11">
        <v>55.445934000000001</v>
      </c>
      <c r="EU668" s="11">
        <v>54.465463</v>
      </c>
      <c r="EV668" s="11">
        <v>54.058298000000001</v>
      </c>
      <c r="EW668" s="11">
        <v>53.325688999999997</v>
      </c>
      <c r="EX668" s="11">
        <v>53.634951000000001</v>
      </c>
      <c r="EY668" s="11">
        <v>0</v>
      </c>
      <c r="EZ668" s="11"/>
      <c r="FA668" s="11"/>
      <c r="FB668" s="11"/>
      <c r="FC668" s="11"/>
      <c r="FD668" s="11"/>
      <c r="FE668" s="11"/>
      <c r="FF668" s="11"/>
      <c r="FG668" s="11"/>
      <c r="FH668" s="11"/>
      <c r="FI668" s="11"/>
      <c r="FJ668" s="11"/>
      <c r="FK668" s="11"/>
      <c r="FL668" s="11"/>
      <c r="FM668" s="11"/>
      <c r="FN668" s="11"/>
      <c r="FO668" s="11"/>
      <c r="FP668" s="11"/>
      <c r="FQ668" s="11"/>
      <c r="FR668" s="11"/>
      <c r="FS668" s="11"/>
      <c r="FT668" s="11"/>
      <c r="FU668" s="11"/>
      <c r="FV668" s="11"/>
      <c r="HY668" s="37"/>
      <c r="IA668" s="37"/>
    </row>
    <row r="669" spans="1:235" x14ac:dyDescent="0.2">
      <c r="A669" t="s">
        <v>112</v>
      </c>
      <c r="B669" t="s">
        <v>136</v>
      </c>
      <c r="C669" t="s">
        <v>88</v>
      </c>
      <c r="D669" t="s">
        <v>105</v>
      </c>
      <c r="E669" s="38" t="s">
        <v>118</v>
      </c>
      <c r="F669" t="s">
        <v>106</v>
      </c>
      <c r="G669" s="11">
        <v>16583</v>
      </c>
      <c r="H669" s="11">
        <v>0.56719649999999999</v>
      </c>
      <c r="I669" s="11">
        <v>0.52356069999999999</v>
      </c>
      <c r="J669" s="11">
        <v>0.49682530000000003</v>
      </c>
      <c r="K669" s="11">
        <v>0.47491470000000002</v>
      </c>
      <c r="L669" s="11">
        <v>0.4799561</v>
      </c>
      <c r="M669" s="11">
        <v>0.51441110000000001</v>
      </c>
      <c r="N669" s="11">
        <v>0.58424710000000002</v>
      </c>
      <c r="O669" s="11">
        <v>0.52934219999999998</v>
      </c>
      <c r="P669" s="11">
        <v>0.25710889999999997</v>
      </c>
      <c r="Q669" s="11">
        <v>-7.5607599999999997E-2</v>
      </c>
      <c r="R669" s="11">
        <v>-0.37330380000000002</v>
      </c>
      <c r="S669" s="11">
        <v>-0.56407980000000002</v>
      </c>
      <c r="T669" s="11">
        <v>-0.60451699999999997</v>
      </c>
      <c r="U669" s="11">
        <v>-0.53791310000000003</v>
      </c>
      <c r="V669" s="11">
        <v>-0.3417982</v>
      </c>
      <c r="W669" s="11">
        <v>-3.4656199999999998E-2</v>
      </c>
      <c r="X669" s="11">
        <v>0.3785866</v>
      </c>
      <c r="Y669" s="11">
        <v>0.76494839999999997</v>
      </c>
      <c r="Z669" s="11">
        <v>0.90343130000000005</v>
      </c>
      <c r="AA669" s="11">
        <v>0.89178000000000002</v>
      </c>
      <c r="AB669" s="11">
        <v>0.86234690000000003</v>
      </c>
      <c r="AC669" s="11">
        <v>0.80469210000000002</v>
      </c>
      <c r="AD669" s="11">
        <v>0.70372080000000004</v>
      </c>
      <c r="AE669" s="11">
        <v>0.60561640000000005</v>
      </c>
      <c r="AF669" s="11">
        <v>-0.1267769</v>
      </c>
      <c r="AG669" s="11">
        <v>-0.1217703</v>
      </c>
      <c r="AH669" s="11">
        <v>-0.10033110000000001</v>
      </c>
      <c r="AI669" s="11">
        <v>-8.3501599999999995E-2</v>
      </c>
      <c r="AJ669" s="11">
        <v>-6.8081699999999995E-2</v>
      </c>
      <c r="AK669" s="11">
        <v>-6.3142400000000001E-2</v>
      </c>
      <c r="AL669" s="11">
        <v>-7.3723300000000005E-2</v>
      </c>
      <c r="AM669" s="11">
        <v>-6.9791000000000006E-2</v>
      </c>
      <c r="AN669" s="11">
        <v>-5.01792E-2</v>
      </c>
      <c r="AO669" s="11">
        <v>-4.5991700000000003E-2</v>
      </c>
      <c r="AP669" s="11">
        <v>-4.0365600000000001E-2</v>
      </c>
      <c r="AQ669" s="11">
        <v>-4.6666300000000001E-2</v>
      </c>
      <c r="AR669" s="11">
        <v>-3.5241000000000001E-2</v>
      </c>
      <c r="AS669" s="11">
        <v>-3.4422899999999999E-2</v>
      </c>
      <c r="AT669" s="11">
        <v>-3.8564399999999999E-2</v>
      </c>
      <c r="AU669" s="11">
        <v>-3.69144E-2</v>
      </c>
      <c r="AV669" s="11">
        <v>-2.33663E-2</v>
      </c>
      <c r="AW669" s="11">
        <v>-2.0329799999999999E-2</v>
      </c>
      <c r="AX669" s="11">
        <v>-4.0223999999999998E-3</v>
      </c>
      <c r="AY669" s="11">
        <v>5.2448E-3</v>
      </c>
      <c r="AZ669" s="11">
        <v>7.3454000000000002E-3</v>
      </c>
      <c r="BA669" s="11">
        <v>-1.1777599999999999E-2</v>
      </c>
      <c r="BB669" s="11">
        <v>-2.86796E-2</v>
      </c>
      <c r="BC669" s="11">
        <v>-3.8393999999999998E-2</v>
      </c>
      <c r="BD669" s="11">
        <v>-0.1062678</v>
      </c>
      <c r="BE669" s="11">
        <v>-0.10348</v>
      </c>
      <c r="BF669" s="11">
        <v>-8.4589300000000006E-2</v>
      </c>
      <c r="BG669" s="11">
        <v>-6.9550699999999993E-2</v>
      </c>
      <c r="BH669" s="11">
        <v>-5.5799700000000001E-2</v>
      </c>
      <c r="BI669" s="11">
        <v>-5.1956700000000001E-2</v>
      </c>
      <c r="BJ669" s="11">
        <v>-6.1619199999999999E-2</v>
      </c>
      <c r="BK669" s="11">
        <v>-5.6721000000000001E-2</v>
      </c>
      <c r="BL669" s="11">
        <v>-3.7289000000000003E-2</v>
      </c>
      <c r="BM669" s="11">
        <v>-3.2221100000000003E-2</v>
      </c>
      <c r="BN669" s="11">
        <v>-2.6235100000000001E-2</v>
      </c>
      <c r="BO669" s="11">
        <v>-3.3414199999999998E-2</v>
      </c>
      <c r="BP669" s="11">
        <v>-2.3480999999999998E-2</v>
      </c>
      <c r="BQ669" s="11">
        <v>-2.2380400000000002E-2</v>
      </c>
      <c r="BR669" s="11">
        <v>-2.5044899999999998E-2</v>
      </c>
      <c r="BS669" s="11">
        <v>-2.3792799999999999E-2</v>
      </c>
      <c r="BT669" s="11">
        <v>-9.2534999999999996E-3</v>
      </c>
      <c r="BU669" s="11">
        <v>-7.4679000000000004E-3</v>
      </c>
      <c r="BV669" s="11">
        <v>8.0400000000000003E-3</v>
      </c>
      <c r="BW669" s="11">
        <v>1.7496100000000001E-2</v>
      </c>
      <c r="BX669" s="11">
        <v>1.9349000000000002E-2</v>
      </c>
      <c r="BY669" s="11">
        <v>6.0800000000000001E-5</v>
      </c>
      <c r="BZ669" s="11">
        <v>-1.7056700000000001E-2</v>
      </c>
      <c r="CA669" s="11">
        <v>-2.7878099999999999E-2</v>
      </c>
      <c r="CB669" s="11">
        <v>-8.5758500000000001E-2</v>
      </c>
      <c r="CC669" s="11">
        <v>-8.5189699999999993E-2</v>
      </c>
      <c r="CD669" s="11">
        <v>-6.8847500000000006E-2</v>
      </c>
      <c r="CE669" s="11">
        <v>-5.5599799999999998E-2</v>
      </c>
      <c r="CF669" s="11">
        <v>-4.3517699999999999E-2</v>
      </c>
      <c r="CG669" s="11">
        <v>-4.0771099999999998E-2</v>
      </c>
      <c r="CH669" s="11">
        <v>-4.9515099999999999E-2</v>
      </c>
      <c r="CI669" s="11">
        <v>-4.3651000000000002E-2</v>
      </c>
      <c r="CJ669" s="11">
        <v>-2.4398900000000001E-2</v>
      </c>
      <c r="CK669" s="11">
        <v>-1.8450500000000002E-2</v>
      </c>
      <c r="CL669" s="11">
        <v>-1.21046E-2</v>
      </c>
      <c r="CM669" s="11">
        <v>-2.0162099999999999E-2</v>
      </c>
      <c r="CN669" s="11">
        <v>-1.1721000000000001E-2</v>
      </c>
      <c r="CO669" s="11">
        <v>-1.0337900000000001E-2</v>
      </c>
      <c r="CP669" s="11">
        <v>-1.15254E-2</v>
      </c>
      <c r="CQ669" s="11">
        <v>-1.06712E-2</v>
      </c>
      <c r="CR669" s="11">
        <v>4.8592000000000002E-3</v>
      </c>
      <c r="CS669" s="11">
        <v>5.3940000000000004E-3</v>
      </c>
      <c r="CT669" s="11">
        <v>2.0102399999999999E-2</v>
      </c>
      <c r="CU669" s="11">
        <v>2.97475E-2</v>
      </c>
      <c r="CV669" s="11">
        <v>3.1352699999999997E-2</v>
      </c>
      <c r="CW669" s="11">
        <v>1.18992E-2</v>
      </c>
      <c r="CX669" s="11">
        <v>-5.4336999999999996E-3</v>
      </c>
      <c r="CY669" s="11">
        <v>-1.7362200000000001E-2</v>
      </c>
      <c r="CZ669" s="11">
        <v>1.2468699999999999E-2</v>
      </c>
      <c r="DA669" s="11">
        <v>1.11197E-2</v>
      </c>
      <c r="DB669" s="11">
        <v>9.5703999999999997E-3</v>
      </c>
      <c r="DC669" s="11">
        <v>8.4814999999999995E-3</v>
      </c>
      <c r="DD669" s="11">
        <v>7.4669000000000003E-3</v>
      </c>
      <c r="DE669" s="11">
        <v>6.8003999999999998E-3</v>
      </c>
      <c r="DF669" s="11">
        <v>7.3588000000000004E-3</v>
      </c>
      <c r="DG669" s="11">
        <v>7.9459999999999999E-3</v>
      </c>
      <c r="DH669" s="11">
        <v>7.8367000000000003E-3</v>
      </c>
      <c r="DI669" s="11">
        <v>8.3718999999999998E-3</v>
      </c>
      <c r="DJ669" s="11">
        <v>8.5906999999999997E-3</v>
      </c>
      <c r="DK669" s="11">
        <v>8.0567E-3</v>
      </c>
      <c r="DL669" s="11">
        <v>7.1495999999999999E-3</v>
      </c>
      <c r="DM669" s="11">
        <v>7.3213000000000002E-3</v>
      </c>
      <c r="DN669" s="11">
        <v>8.2193000000000006E-3</v>
      </c>
      <c r="DO669" s="11">
        <v>7.9774000000000008E-3</v>
      </c>
      <c r="DP669" s="11">
        <v>8.5800000000000008E-3</v>
      </c>
      <c r="DQ669" s="11">
        <v>7.8195000000000001E-3</v>
      </c>
      <c r="DR669" s="11">
        <v>7.3334000000000003E-3</v>
      </c>
      <c r="DS669" s="11">
        <v>7.4482999999999997E-3</v>
      </c>
      <c r="DT669" s="11">
        <v>7.2976999999999998E-3</v>
      </c>
      <c r="DU669" s="11">
        <v>7.1972E-3</v>
      </c>
      <c r="DV669" s="11">
        <v>7.0661999999999999E-3</v>
      </c>
      <c r="DW669" s="11">
        <v>6.3931999999999999E-3</v>
      </c>
      <c r="DX669" s="11">
        <v>0.1216396</v>
      </c>
      <c r="DY669" s="11">
        <v>5.2924000000000001E-3</v>
      </c>
      <c r="DZ669" s="11">
        <v>6.8126000000000003E-3</v>
      </c>
      <c r="EA669" s="11">
        <v>54.941043000000001</v>
      </c>
      <c r="EB669" s="11">
        <v>56.165796999999998</v>
      </c>
      <c r="EC669" s="11">
        <v>55.012473</v>
      </c>
      <c r="ED669" s="11">
        <v>54.683112999999999</v>
      </c>
      <c r="EE669" s="11">
        <v>54.126005999999997</v>
      </c>
      <c r="EF669" s="11">
        <v>53.830827999999997</v>
      </c>
      <c r="EG669" s="11">
        <v>53.445055000000004</v>
      </c>
      <c r="EH669" s="11">
        <v>53.358635</v>
      </c>
      <c r="EI669" s="11">
        <v>54.327472</v>
      </c>
      <c r="EJ669" s="11">
        <v>55.679039000000003</v>
      </c>
      <c r="EK669" s="11">
        <v>56.783678999999999</v>
      </c>
      <c r="EL669" s="11">
        <v>58.001196999999998</v>
      </c>
      <c r="EM669" s="11">
        <v>58.333097000000002</v>
      </c>
      <c r="EN669" s="11">
        <v>62.070843000000004</v>
      </c>
      <c r="EO669" s="11">
        <v>60.818390999999998</v>
      </c>
      <c r="EP669" s="11">
        <v>59.913224</v>
      </c>
      <c r="EQ669" s="11">
        <v>59.021909000000001</v>
      </c>
      <c r="ER669" s="11">
        <v>57.76314</v>
      </c>
      <c r="ES669" s="11">
        <v>56.178595999999999</v>
      </c>
      <c r="ET669" s="11">
        <v>55.309530000000002</v>
      </c>
      <c r="EU669" s="11">
        <v>54.543492999999998</v>
      </c>
      <c r="EV669" s="11">
        <v>54.345818999999999</v>
      </c>
      <c r="EW669" s="11">
        <v>53.678446999999998</v>
      </c>
      <c r="EX669" s="11">
        <v>54.368586999999998</v>
      </c>
      <c r="EY669" s="11">
        <v>0</v>
      </c>
      <c r="EZ669" s="11"/>
      <c r="FA669" s="11"/>
      <c r="FB669" s="11"/>
      <c r="FC669" s="11"/>
      <c r="FD669" s="11"/>
      <c r="FE669" s="11"/>
      <c r="FF669" s="11"/>
      <c r="FG669" s="11"/>
      <c r="FH669" s="11"/>
      <c r="FI669" s="11"/>
      <c r="FJ669" s="11"/>
      <c r="FK669" s="11"/>
      <c r="FL669" s="11"/>
      <c r="FM669" s="11"/>
      <c r="FN669" s="11"/>
      <c r="FO669" s="11"/>
      <c r="FP669" s="11"/>
      <c r="FQ669" s="11"/>
      <c r="FR669" s="11"/>
      <c r="FS669" s="11"/>
      <c r="FT669" s="11"/>
      <c r="FU669" s="11"/>
      <c r="FV669" s="11"/>
      <c r="HY669" s="37"/>
      <c r="IA669" s="37"/>
    </row>
    <row r="670" spans="1:235" x14ac:dyDescent="0.2">
      <c r="A670" t="s">
        <v>112</v>
      </c>
      <c r="B670" t="s">
        <v>136</v>
      </c>
      <c r="C670" t="s">
        <v>88</v>
      </c>
      <c r="D670" t="s">
        <v>105</v>
      </c>
      <c r="E670" s="38" t="s">
        <v>118</v>
      </c>
      <c r="F670" t="s">
        <v>107</v>
      </c>
      <c r="G670" s="11">
        <v>14476</v>
      </c>
      <c r="H670" s="11">
        <v>0.71138610000000002</v>
      </c>
      <c r="I670" s="11">
        <v>0.66400999999999999</v>
      </c>
      <c r="J670" s="11">
        <v>0.62805250000000001</v>
      </c>
      <c r="K670" s="11">
        <v>0.60529869999999997</v>
      </c>
      <c r="L670" s="11">
        <v>0.62119250000000004</v>
      </c>
      <c r="M670" s="11">
        <v>0.67946700000000004</v>
      </c>
      <c r="N670" s="11">
        <v>0.76091039999999999</v>
      </c>
      <c r="O670" s="11">
        <v>0.58636460000000001</v>
      </c>
      <c r="P670" s="11">
        <v>0.1147179</v>
      </c>
      <c r="Q670" s="11">
        <v>-0.39347159999999998</v>
      </c>
      <c r="R670" s="11">
        <v>-0.82680299999999995</v>
      </c>
      <c r="S670" s="11">
        <v>-1.1280380000000001</v>
      </c>
      <c r="T670" s="11">
        <v>-1.1845650000000001</v>
      </c>
      <c r="U670" s="11">
        <v>-1.0847530000000001</v>
      </c>
      <c r="V670" s="11">
        <v>-0.77737959999999995</v>
      </c>
      <c r="W670" s="11">
        <v>-0.26539230000000003</v>
      </c>
      <c r="X670" s="11">
        <v>0.38190780000000002</v>
      </c>
      <c r="Y670" s="11">
        <v>0.90939939999999997</v>
      </c>
      <c r="Z670" s="11">
        <v>1.06074</v>
      </c>
      <c r="AA670" s="11">
        <v>1.0443800000000001</v>
      </c>
      <c r="AB670" s="11">
        <v>1.007528</v>
      </c>
      <c r="AC670" s="11">
        <v>0.95452000000000004</v>
      </c>
      <c r="AD670" s="11">
        <v>0.83557239999999999</v>
      </c>
      <c r="AE670" s="11">
        <v>0.73299809999999999</v>
      </c>
      <c r="AF670" s="11">
        <v>-0.1259634</v>
      </c>
      <c r="AG670" s="11">
        <v>-0.1207003</v>
      </c>
      <c r="AH670" s="11">
        <v>-9.7967899999999997E-2</v>
      </c>
      <c r="AI670" s="11">
        <v>-8.2943699999999995E-2</v>
      </c>
      <c r="AJ670" s="11">
        <v>-6.7110400000000001E-2</v>
      </c>
      <c r="AK670" s="11">
        <v>-6.0728600000000001E-2</v>
      </c>
      <c r="AL670" s="11">
        <v>-7.2762599999999997E-2</v>
      </c>
      <c r="AM670" s="11">
        <v>-7.3112800000000006E-2</v>
      </c>
      <c r="AN670" s="11">
        <v>-4.8492599999999997E-2</v>
      </c>
      <c r="AO670" s="11">
        <v>-4.3372000000000001E-2</v>
      </c>
      <c r="AP670" s="11">
        <v>-3.5331300000000003E-2</v>
      </c>
      <c r="AQ670" s="11">
        <v>-4.3562099999999999E-2</v>
      </c>
      <c r="AR670" s="11">
        <v>-3.23694E-2</v>
      </c>
      <c r="AS670" s="11">
        <v>-3.2974000000000003E-2</v>
      </c>
      <c r="AT670" s="11">
        <v>-3.5949500000000002E-2</v>
      </c>
      <c r="AU670" s="11">
        <v>-3.5387500000000002E-2</v>
      </c>
      <c r="AV670" s="11">
        <v>-1.99451E-2</v>
      </c>
      <c r="AW670" s="11">
        <v>-1.5126499999999999E-2</v>
      </c>
      <c r="AX670" s="11">
        <v>-1.59E-5</v>
      </c>
      <c r="AY670" s="11">
        <v>1.1022199999999999E-2</v>
      </c>
      <c r="AZ670" s="11">
        <v>1.0340800000000001E-2</v>
      </c>
      <c r="BA670" s="11">
        <v>-5.7720999999999996E-3</v>
      </c>
      <c r="BB670" s="11">
        <v>-2.71623E-2</v>
      </c>
      <c r="BC670" s="11">
        <v>-3.59364E-2</v>
      </c>
      <c r="BD670" s="11">
        <v>-0.1042496</v>
      </c>
      <c r="BE670" s="11">
        <v>-0.1012063</v>
      </c>
      <c r="BF670" s="11">
        <v>-8.1577899999999995E-2</v>
      </c>
      <c r="BG670" s="11">
        <v>-6.8143999999999996E-2</v>
      </c>
      <c r="BH670" s="11">
        <v>-5.40963E-2</v>
      </c>
      <c r="BI670" s="11">
        <v>-4.9127200000000003E-2</v>
      </c>
      <c r="BJ670" s="11">
        <v>-5.9955000000000001E-2</v>
      </c>
      <c r="BK670" s="11">
        <v>-5.9297200000000001E-2</v>
      </c>
      <c r="BL670" s="11">
        <v>-3.5353000000000002E-2</v>
      </c>
      <c r="BM670" s="11">
        <v>-2.93706E-2</v>
      </c>
      <c r="BN670" s="11">
        <v>-2.12882E-2</v>
      </c>
      <c r="BO670" s="11">
        <v>-3.02505E-2</v>
      </c>
      <c r="BP670" s="11">
        <v>-2.0790800000000002E-2</v>
      </c>
      <c r="BQ670" s="11">
        <v>-2.0977300000000001E-2</v>
      </c>
      <c r="BR670" s="11">
        <v>-2.2024599999999998E-2</v>
      </c>
      <c r="BS670" s="11">
        <v>-2.1541100000000001E-2</v>
      </c>
      <c r="BT670" s="11">
        <v>-5.1441999999999998E-3</v>
      </c>
      <c r="BU670" s="11">
        <v>-1.7189E-3</v>
      </c>
      <c r="BV670" s="11">
        <v>1.27622E-2</v>
      </c>
      <c r="BW670" s="11">
        <v>2.3927400000000001E-2</v>
      </c>
      <c r="BX670" s="11">
        <v>2.3075499999999999E-2</v>
      </c>
      <c r="BY670" s="11">
        <v>6.8222999999999999E-3</v>
      </c>
      <c r="BZ670" s="11">
        <v>-1.49379E-2</v>
      </c>
      <c r="CA670" s="11">
        <v>-2.4964E-2</v>
      </c>
      <c r="CB670" s="11">
        <v>-8.2535800000000006E-2</v>
      </c>
      <c r="CC670" s="11">
        <v>-8.1712300000000002E-2</v>
      </c>
      <c r="CD670" s="11">
        <v>-6.5187899999999993E-2</v>
      </c>
      <c r="CE670" s="11">
        <v>-5.3344299999999997E-2</v>
      </c>
      <c r="CF670" s="11">
        <v>-4.1082199999999999E-2</v>
      </c>
      <c r="CG670" s="11">
        <v>-3.7525700000000002E-2</v>
      </c>
      <c r="CH670" s="11">
        <v>-4.7147399999999999E-2</v>
      </c>
      <c r="CI670" s="11">
        <v>-4.5481500000000001E-2</v>
      </c>
      <c r="CJ670" s="11">
        <v>-2.2213400000000001E-2</v>
      </c>
      <c r="CK670" s="11">
        <v>-1.53691E-2</v>
      </c>
      <c r="CL670" s="11">
        <v>-7.2452000000000003E-3</v>
      </c>
      <c r="CM670" s="11">
        <v>-1.69389E-2</v>
      </c>
      <c r="CN670" s="11">
        <v>-9.2121000000000008E-3</v>
      </c>
      <c r="CO670" s="11">
        <v>-8.9806E-3</v>
      </c>
      <c r="CP670" s="11">
        <v>-8.0996999999999996E-3</v>
      </c>
      <c r="CQ670" s="11">
        <v>-7.6947999999999999E-3</v>
      </c>
      <c r="CR670" s="11">
        <v>9.6567000000000007E-3</v>
      </c>
      <c r="CS670" s="11">
        <v>1.16887E-2</v>
      </c>
      <c r="CT670" s="11">
        <v>2.5540299999999998E-2</v>
      </c>
      <c r="CU670" s="11">
        <v>3.68326E-2</v>
      </c>
      <c r="CV670" s="11">
        <v>3.5810099999999997E-2</v>
      </c>
      <c r="CW670" s="11">
        <v>1.9416699999999999E-2</v>
      </c>
      <c r="CX670" s="11">
        <v>-2.7136E-3</v>
      </c>
      <c r="CY670" s="11">
        <v>-1.3991699999999999E-2</v>
      </c>
      <c r="CZ670" s="11">
        <v>1.32011E-2</v>
      </c>
      <c r="DA670" s="11">
        <v>1.1851499999999999E-2</v>
      </c>
      <c r="DB670" s="11">
        <v>9.9644E-3</v>
      </c>
      <c r="DC670" s="11">
        <v>8.9975999999999997E-3</v>
      </c>
      <c r="DD670" s="11">
        <v>7.9120000000000006E-3</v>
      </c>
      <c r="DE670" s="11">
        <v>7.0531999999999999E-3</v>
      </c>
      <c r="DF670" s="11">
        <v>7.7865E-3</v>
      </c>
      <c r="DG670" s="11">
        <v>8.3993000000000002E-3</v>
      </c>
      <c r="DH670" s="11">
        <v>7.9883000000000003E-3</v>
      </c>
      <c r="DI670" s="11">
        <v>8.5123000000000004E-3</v>
      </c>
      <c r="DJ670" s="11">
        <v>8.5375E-3</v>
      </c>
      <c r="DK670" s="11">
        <v>8.0929000000000001E-3</v>
      </c>
      <c r="DL670" s="11">
        <v>7.0393000000000001E-3</v>
      </c>
      <c r="DM670" s="11">
        <v>7.2934999999999996E-3</v>
      </c>
      <c r="DN670" s="11">
        <v>8.4656999999999996E-3</v>
      </c>
      <c r="DO670" s="11">
        <v>8.4180000000000001E-3</v>
      </c>
      <c r="DP670" s="11">
        <v>8.9983000000000007E-3</v>
      </c>
      <c r="DQ670" s="11">
        <v>8.1512000000000008E-3</v>
      </c>
      <c r="DR670" s="11">
        <v>7.7685000000000002E-3</v>
      </c>
      <c r="DS670" s="11">
        <v>7.8458E-3</v>
      </c>
      <c r="DT670" s="11">
        <v>7.7421E-3</v>
      </c>
      <c r="DU670" s="11">
        <v>7.6568000000000001E-3</v>
      </c>
      <c r="DV670" s="11">
        <v>7.4319E-3</v>
      </c>
      <c r="DW670" s="11">
        <v>6.6706999999999999E-3</v>
      </c>
      <c r="DX670" s="11">
        <v>0.1219837</v>
      </c>
      <c r="DY670" s="11">
        <v>5.3517E-3</v>
      </c>
      <c r="DZ670" s="11">
        <v>6.9350999999999996E-3</v>
      </c>
      <c r="EA670" s="11">
        <v>52.768824000000002</v>
      </c>
      <c r="EB670" s="11">
        <v>53.238790000000002</v>
      </c>
      <c r="EC670" s="11">
        <v>52.222275000000003</v>
      </c>
      <c r="ED670" s="11">
        <v>51.762970000000003</v>
      </c>
      <c r="EE670" s="11">
        <v>51.570934000000001</v>
      </c>
      <c r="EF670" s="11">
        <v>51.280175</v>
      </c>
      <c r="EG670" s="11">
        <v>51.113771999999997</v>
      </c>
      <c r="EH670" s="11">
        <v>51.320844000000001</v>
      </c>
      <c r="EI670" s="11">
        <v>53.868842999999998</v>
      </c>
      <c r="EJ670" s="11">
        <v>56.977212000000002</v>
      </c>
      <c r="EK670" s="11">
        <v>59.717001000000003</v>
      </c>
      <c r="EL670" s="11">
        <v>62.245510000000003</v>
      </c>
      <c r="EM670" s="11">
        <v>63.653198000000003</v>
      </c>
      <c r="EN670" s="11">
        <v>66.022643000000002</v>
      </c>
      <c r="EO670" s="11">
        <v>65.04392</v>
      </c>
      <c r="EP670" s="11">
        <v>63.620913000000002</v>
      </c>
      <c r="EQ670" s="11">
        <v>62.625734000000001</v>
      </c>
      <c r="ER670" s="11">
        <v>60.384967000000003</v>
      </c>
      <c r="ES670" s="11">
        <v>57.542744999999996</v>
      </c>
      <c r="ET670" s="11">
        <v>55.601353000000003</v>
      </c>
      <c r="EU670" s="11">
        <v>54.375132000000001</v>
      </c>
      <c r="EV670" s="11">
        <v>53.727646</v>
      </c>
      <c r="EW670" s="11">
        <v>52.920287999999999</v>
      </c>
      <c r="EX670" s="11">
        <v>52.793078000000001</v>
      </c>
      <c r="EY670" s="11">
        <v>0</v>
      </c>
      <c r="EZ670" s="11"/>
      <c r="FA670" s="11"/>
      <c r="FB670" s="11"/>
      <c r="FC670" s="11"/>
      <c r="FD670" s="11"/>
      <c r="FE670" s="11"/>
      <c r="FF670" s="11"/>
      <c r="FG670" s="11"/>
      <c r="FH670" s="11"/>
      <c r="FI670" s="11"/>
      <c r="FJ670" s="11"/>
      <c r="FK670" s="11"/>
      <c r="FL670" s="11"/>
      <c r="FM670" s="11"/>
      <c r="FN670" s="11"/>
      <c r="FO670" s="11"/>
      <c r="FP670" s="11"/>
      <c r="FQ670" s="11"/>
      <c r="FR670" s="11"/>
      <c r="FS670" s="11"/>
      <c r="FT670" s="11"/>
      <c r="FU670" s="11"/>
      <c r="FV670" s="11"/>
      <c r="HY670" s="37"/>
      <c r="IA670" s="37"/>
    </row>
    <row r="671" spans="1:235" x14ac:dyDescent="0.2">
      <c r="A671" t="s">
        <v>112</v>
      </c>
      <c r="B671" t="s">
        <v>136</v>
      </c>
      <c r="C671" t="s">
        <v>88</v>
      </c>
      <c r="D671" t="s">
        <v>105</v>
      </c>
      <c r="E671" s="38" t="s">
        <v>213</v>
      </c>
      <c r="F671" t="s">
        <v>105</v>
      </c>
      <c r="G671" s="11">
        <v>31059</v>
      </c>
      <c r="H671" s="11">
        <v>0.69119730000000001</v>
      </c>
      <c r="I671" s="11">
        <v>0.64017630000000003</v>
      </c>
      <c r="J671" s="11">
        <v>0.60425980000000001</v>
      </c>
      <c r="K671" s="11">
        <v>0.57078700000000004</v>
      </c>
      <c r="L671" s="11">
        <v>0.57509809999999995</v>
      </c>
      <c r="M671" s="11">
        <v>0.62184510000000004</v>
      </c>
      <c r="N671" s="11">
        <v>0.71005640000000003</v>
      </c>
      <c r="O671" s="11">
        <v>0.79706619999999995</v>
      </c>
      <c r="P671" s="11">
        <v>0.76830039999999999</v>
      </c>
      <c r="Q671" s="11">
        <v>0.66180360000000005</v>
      </c>
      <c r="R671" s="11">
        <v>0.54621489999999995</v>
      </c>
      <c r="S671" s="11">
        <v>0.48801060000000002</v>
      </c>
      <c r="T671" s="11">
        <v>0.46547810000000001</v>
      </c>
      <c r="U671" s="11">
        <v>0.48678460000000001</v>
      </c>
      <c r="V671" s="11">
        <v>0.64739760000000002</v>
      </c>
      <c r="W671" s="11">
        <v>0.75797009999999998</v>
      </c>
      <c r="X671" s="11">
        <v>0.89194390000000001</v>
      </c>
      <c r="Y671" s="11">
        <v>1.050503</v>
      </c>
      <c r="Z671" s="11">
        <v>1.1155569999999999</v>
      </c>
      <c r="AA671" s="11">
        <v>1.09585</v>
      </c>
      <c r="AB671" s="11">
        <v>1.049518</v>
      </c>
      <c r="AC671" s="11">
        <v>0.97578469999999995</v>
      </c>
      <c r="AD671" s="11">
        <v>0.84652459999999996</v>
      </c>
      <c r="AE671" s="11">
        <v>0.72576549999999995</v>
      </c>
      <c r="AF671" s="11">
        <v>-0.13034090000000001</v>
      </c>
      <c r="AG671" s="11">
        <v>-0.12248100000000001</v>
      </c>
      <c r="AH671" s="11">
        <v>-0.10103330000000001</v>
      </c>
      <c r="AI671" s="11">
        <v>-8.40423E-2</v>
      </c>
      <c r="AJ671" s="11">
        <v>-6.7463800000000004E-2</v>
      </c>
      <c r="AK671" s="11">
        <v>-6.2478199999999998E-2</v>
      </c>
      <c r="AL671" s="11">
        <v>-7.2538900000000003E-2</v>
      </c>
      <c r="AM671" s="11">
        <v>-7.4608499999999994E-2</v>
      </c>
      <c r="AN671" s="11">
        <v>-5.10076E-2</v>
      </c>
      <c r="AO671" s="11">
        <v>-4.4290000000000003E-2</v>
      </c>
      <c r="AP671" s="11">
        <v>-3.80659E-2</v>
      </c>
      <c r="AQ671" s="11">
        <v>-4.2380399999999999E-2</v>
      </c>
      <c r="AR671" s="11">
        <v>-3.4507000000000003E-2</v>
      </c>
      <c r="AS671" s="11">
        <v>-3.2299000000000001E-2</v>
      </c>
      <c r="AT671" s="11">
        <v>-3.6230400000000003E-2</v>
      </c>
      <c r="AU671" s="11">
        <v>-3.3739999999999999E-2</v>
      </c>
      <c r="AV671" s="11">
        <v>-1.6567399999999999E-2</v>
      </c>
      <c r="AW671" s="11">
        <v>-1.14953E-2</v>
      </c>
      <c r="AX671" s="11">
        <v>2.9234E-3</v>
      </c>
      <c r="AY671" s="11">
        <v>1.2098100000000001E-2</v>
      </c>
      <c r="AZ671" s="11">
        <v>1.40955E-2</v>
      </c>
      <c r="BA671" s="11">
        <v>-2.1900999999999999E-3</v>
      </c>
      <c r="BB671" s="11">
        <v>-2.5283699999999999E-2</v>
      </c>
      <c r="BC671" s="11">
        <v>-3.6150799999999997E-2</v>
      </c>
      <c r="BD671" s="11">
        <v>-0.10952679999999999</v>
      </c>
      <c r="BE671" s="11">
        <v>-0.1041682</v>
      </c>
      <c r="BF671" s="11">
        <v>-8.5728299999999993E-2</v>
      </c>
      <c r="BG671" s="11">
        <v>-7.0055400000000004E-2</v>
      </c>
      <c r="BH671" s="11">
        <v>-5.4986800000000002E-2</v>
      </c>
      <c r="BI671" s="11">
        <v>-5.1063200000000003E-2</v>
      </c>
      <c r="BJ671" s="11">
        <v>-5.9912199999999999E-2</v>
      </c>
      <c r="BK671" s="11">
        <v>-6.0455799999999997E-2</v>
      </c>
      <c r="BL671" s="11">
        <v>-3.7691599999999999E-2</v>
      </c>
      <c r="BM671" s="11">
        <v>-3.06617E-2</v>
      </c>
      <c r="BN671" s="11">
        <v>-2.4197400000000001E-2</v>
      </c>
      <c r="BO671" s="11">
        <v>-2.9568799999999999E-2</v>
      </c>
      <c r="BP671" s="11">
        <v>-2.3023800000000001E-2</v>
      </c>
      <c r="BQ671" s="11">
        <v>-2.0445100000000001E-2</v>
      </c>
      <c r="BR671" s="11">
        <v>-2.2959799999999999E-2</v>
      </c>
      <c r="BS671" s="11">
        <v>-2.0613900000000001E-2</v>
      </c>
      <c r="BT671" s="11">
        <v>-2.4669000000000002E-3</v>
      </c>
      <c r="BU671" s="11">
        <v>1.7964000000000001E-3</v>
      </c>
      <c r="BV671" s="11">
        <v>1.49655E-2</v>
      </c>
      <c r="BW671" s="11">
        <v>2.4294199999999998E-2</v>
      </c>
      <c r="BX671" s="11">
        <v>2.6223300000000001E-2</v>
      </c>
      <c r="BY671" s="11">
        <v>9.8095999999999999E-3</v>
      </c>
      <c r="BZ671" s="11">
        <v>-1.34045E-2</v>
      </c>
      <c r="CA671" s="11">
        <v>-2.5342099999999999E-2</v>
      </c>
      <c r="CB671" s="11">
        <v>-8.8712799999999994E-2</v>
      </c>
      <c r="CC671" s="11">
        <v>-8.5855299999999996E-2</v>
      </c>
      <c r="CD671" s="11">
        <v>-7.0423299999999994E-2</v>
      </c>
      <c r="CE671" s="11">
        <v>-5.6068300000000001E-2</v>
      </c>
      <c r="CF671" s="11">
        <v>-4.2509900000000003E-2</v>
      </c>
      <c r="CG671" s="11">
        <v>-3.9648200000000001E-2</v>
      </c>
      <c r="CH671" s="11">
        <v>-4.7285500000000001E-2</v>
      </c>
      <c r="CI671" s="11">
        <v>-4.6303200000000003E-2</v>
      </c>
      <c r="CJ671" s="11">
        <v>-2.4375600000000001E-2</v>
      </c>
      <c r="CK671" s="11">
        <v>-1.7033300000000001E-2</v>
      </c>
      <c r="CL671" s="11">
        <v>-1.03289E-2</v>
      </c>
      <c r="CM671" s="11">
        <v>-1.67572E-2</v>
      </c>
      <c r="CN671" s="11">
        <v>-1.15406E-2</v>
      </c>
      <c r="CO671" s="11">
        <v>-8.5912000000000002E-3</v>
      </c>
      <c r="CP671" s="11">
        <v>-9.6892000000000002E-3</v>
      </c>
      <c r="CQ671" s="11">
        <v>-7.4878000000000002E-3</v>
      </c>
      <c r="CR671" s="11">
        <v>1.1633599999999999E-2</v>
      </c>
      <c r="CS671" s="11">
        <v>1.50881E-2</v>
      </c>
      <c r="CT671" s="11">
        <v>2.70075E-2</v>
      </c>
      <c r="CU671" s="11">
        <v>3.64902E-2</v>
      </c>
      <c r="CV671" s="11">
        <v>3.8351099999999999E-2</v>
      </c>
      <c r="CW671" s="11">
        <v>2.18094E-2</v>
      </c>
      <c r="CX671" s="11">
        <v>-1.5254000000000001E-3</v>
      </c>
      <c r="CY671" s="11">
        <v>-1.45334E-2</v>
      </c>
      <c r="CZ671" s="11">
        <v>1.26541E-2</v>
      </c>
      <c r="DA671" s="11">
        <v>1.11334E-2</v>
      </c>
      <c r="DB671" s="11">
        <v>9.3048000000000002E-3</v>
      </c>
      <c r="DC671" s="11">
        <v>8.5035000000000006E-3</v>
      </c>
      <c r="DD671" s="11">
        <v>7.5854E-3</v>
      </c>
      <c r="DE671" s="11">
        <v>6.9398000000000003E-3</v>
      </c>
      <c r="DF671" s="11">
        <v>7.6765000000000002E-3</v>
      </c>
      <c r="DG671" s="11">
        <v>8.6041999999999993E-3</v>
      </c>
      <c r="DH671" s="11">
        <v>8.0955999999999997E-3</v>
      </c>
      <c r="DI671" s="11">
        <v>8.2854999999999995E-3</v>
      </c>
      <c r="DJ671" s="11">
        <v>8.4314000000000004E-3</v>
      </c>
      <c r="DK671" s="11">
        <v>7.7888999999999996E-3</v>
      </c>
      <c r="DL671" s="11">
        <v>6.9813000000000002E-3</v>
      </c>
      <c r="DM671" s="11">
        <v>7.2065999999999996E-3</v>
      </c>
      <c r="DN671" s="11">
        <v>8.0680000000000005E-3</v>
      </c>
      <c r="DO671" s="11">
        <v>7.9801000000000004E-3</v>
      </c>
      <c r="DP671" s="11">
        <v>8.5725000000000003E-3</v>
      </c>
      <c r="DQ671" s="11">
        <v>8.0808000000000008E-3</v>
      </c>
      <c r="DR671" s="11">
        <v>7.3210000000000003E-3</v>
      </c>
      <c r="DS671" s="11">
        <v>7.4146999999999998E-3</v>
      </c>
      <c r="DT671" s="11">
        <v>7.3731999999999999E-3</v>
      </c>
      <c r="DU671" s="11">
        <v>7.2953000000000002E-3</v>
      </c>
      <c r="DV671" s="11">
        <v>7.2220000000000001E-3</v>
      </c>
      <c r="DW671" s="11">
        <v>6.5712000000000001E-3</v>
      </c>
      <c r="DX671" s="11">
        <v>0.12148780000000001</v>
      </c>
      <c r="DY671" s="11">
        <v>5.3284999999999999E-3</v>
      </c>
      <c r="DZ671" s="11">
        <v>6.7425000000000002E-3</v>
      </c>
      <c r="EA671" s="11">
        <v>54.469379000000004</v>
      </c>
      <c r="EB671" s="11">
        <v>54.408678000000002</v>
      </c>
      <c r="EC671" s="11">
        <v>54.585577000000001</v>
      </c>
      <c r="ED671" s="11">
        <v>54.426814999999998</v>
      </c>
      <c r="EE671" s="11">
        <v>54.767074000000001</v>
      </c>
      <c r="EF671" s="11">
        <v>54.930191000000001</v>
      </c>
      <c r="EG671" s="11">
        <v>54.771428999999998</v>
      </c>
      <c r="EH671" s="11">
        <v>54.989682999999999</v>
      </c>
      <c r="EI671" s="11">
        <v>55.339754999999997</v>
      </c>
      <c r="EJ671" s="11">
        <v>55.218038999999997</v>
      </c>
      <c r="EK671" s="11">
        <v>55.996917000000003</v>
      </c>
      <c r="EL671" s="11">
        <v>56.647027000000001</v>
      </c>
      <c r="EM671" s="11">
        <v>57.099760000000003</v>
      </c>
      <c r="EN671" s="11">
        <v>56.680259999999997</v>
      </c>
      <c r="EO671" s="11">
        <v>57.065900999999997</v>
      </c>
      <c r="EP671" s="11">
        <v>56.365631</v>
      </c>
      <c r="EQ671" s="11">
        <v>56.519640000000003</v>
      </c>
      <c r="ER671" s="11">
        <v>56.066907</v>
      </c>
      <c r="ES671" s="11">
        <v>56.066907</v>
      </c>
      <c r="ET671" s="11">
        <v>55.707363000000001</v>
      </c>
      <c r="EU671" s="11">
        <v>55.900543999999996</v>
      </c>
      <c r="EV671" s="11">
        <v>55.984966</v>
      </c>
      <c r="EW671" s="11">
        <v>56.381537999999999</v>
      </c>
      <c r="EX671" s="11">
        <v>56.253158999999997</v>
      </c>
      <c r="EY671" s="11">
        <v>0</v>
      </c>
      <c r="EZ671" s="11"/>
      <c r="FA671" s="11"/>
      <c r="FB671" s="11"/>
      <c r="FC671" s="11"/>
      <c r="FD671" s="11"/>
      <c r="FE671" s="11"/>
      <c r="FF671" s="11"/>
      <c r="FG671" s="11"/>
      <c r="FH671" s="11"/>
      <c r="FI671" s="11"/>
      <c r="FJ671" s="11"/>
      <c r="FK671" s="11"/>
      <c r="FL671" s="11"/>
      <c r="FM671" s="11"/>
      <c r="FN671" s="11"/>
      <c r="FO671" s="11"/>
      <c r="FP671" s="11"/>
      <c r="FQ671" s="11"/>
      <c r="FR671" s="11"/>
      <c r="FS671" s="11"/>
      <c r="FT671" s="11"/>
      <c r="FU671" s="11"/>
      <c r="FV671" s="11"/>
      <c r="HY671" s="37"/>
      <c r="IA671" s="37"/>
    </row>
    <row r="672" spans="1:235" x14ac:dyDescent="0.2">
      <c r="A672" t="s">
        <v>112</v>
      </c>
      <c r="B672" t="s">
        <v>136</v>
      </c>
      <c r="C672" t="s">
        <v>88</v>
      </c>
      <c r="D672" t="s">
        <v>105</v>
      </c>
      <c r="E672" t="s">
        <v>213</v>
      </c>
      <c r="F672" t="s">
        <v>106</v>
      </c>
      <c r="G672" s="11">
        <v>16583</v>
      </c>
      <c r="H672" s="11">
        <v>0.61897869999999999</v>
      </c>
      <c r="I672" s="11">
        <v>0.56879780000000002</v>
      </c>
      <c r="J672" s="11">
        <v>0.54070530000000006</v>
      </c>
      <c r="K672" s="11">
        <v>0.50763250000000004</v>
      </c>
      <c r="L672" s="11">
        <v>0.50928079999999998</v>
      </c>
      <c r="M672" s="11">
        <v>0.54168170000000004</v>
      </c>
      <c r="N672" s="11">
        <v>0.61504769999999997</v>
      </c>
      <c r="O672" s="11">
        <v>0.71399230000000002</v>
      </c>
      <c r="P672" s="11">
        <v>0.69784919999999995</v>
      </c>
      <c r="Q672" s="11">
        <v>0.63069489999999995</v>
      </c>
      <c r="R672" s="11">
        <v>0.53347719999999998</v>
      </c>
      <c r="S672" s="11">
        <v>0.46230280000000001</v>
      </c>
      <c r="T672" s="11">
        <v>0.42245149999999998</v>
      </c>
      <c r="U672" s="11">
        <v>0.48303160000000001</v>
      </c>
      <c r="V672" s="11">
        <v>0.615533</v>
      </c>
      <c r="W672" s="11">
        <v>0.70300399999999996</v>
      </c>
      <c r="X672" s="11">
        <v>0.81527709999999998</v>
      </c>
      <c r="Y672" s="11">
        <v>0.95270869999999996</v>
      </c>
      <c r="Z672" s="11">
        <v>1.0192429999999999</v>
      </c>
      <c r="AA672" s="11">
        <v>1.0047999999999999</v>
      </c>
      <c r="AB672" s="11">
        <v>0.96340840000000005</v>
      </c>
      <c r="AC672" s="11">
        <v>0.88511989999999996</v>
      </c>
      <c r="AD672" s="11">
        <v>0.76287450000000001</v>
      </c>
      <c r="AE672" s="11">
        <v>0.64367209999999997</v>
      </c>
      <c r="AF672" s="11">
        <v>-0.13170029999999999</v>
      </c>
      <c r="AG672" s="11">
        <v>-0.1205591</v>
      </c>
      <c r="AH672" s="11">
        <v>-9.8432400000000003E-2</v>
      </c>
      <c r="AI672" s="11">
        <v>-8.1775799999999996E-2</v>
      </c>
      <c r="AJ672" s="11">
        <v>-6.4919299999999999E-2</v>
      </c>
      <c r="AK672" s="11">
        <v>-6.1952800000000002E-2</v>
      </c>
      <c r="AL672" s="11">
        <v>-7.6309000000000002E-2</v>
      </c>
      <c r="AM672" s="11">
        <v>-7.5425500000000006E-2</v>
      </c>
      <c r="AN672" s="11">
        <v>-5.4157200000000003E-2</v>
      </c>
      <c r="AO672" s="11">
        <v>-4.5618699999999998E-2</v>
      </c>
      <c r="AP672" s="11">
        <v>-4.0463800000000001E-2</v>
      </c>
      <c r="AQ672" s="11">
        <v>-4.8320200000000001E-2</v>
      </c>
      <c r="AR672" s="11">
        <v>-3.7155100000000003E-2</v>
      </c>
      <c r="AS672" s="11">
        <v>-3.6490000000000002E-2</v>
      </c>
      <c r="AT672" s="11">
        <v>-3.8586500000000003E-2</v>
      </c>
      <c r="AU672" s="11">
        <v>-3.6590600000000001E-2</v>
      </c>
      <c r="AV672" s="11">
        <v>-2.3223400000000002E-2</v>
      </c>
      <c r="AW672" s="11">
        <v>-1.8522199999999999E-2</v>
      </c>
      <c r="AX672" s="11">
        <v>-1.5211999999999999E-3</v>
      </c>
      <c r="AY672" s="11">
        <v>6.7916000000000001E-3</v>
      </c>
      <c r="AZ672" s="11">
        <v>8.4772000000000007E-3</v>
      </c>
      <c r="BA672" s="11">
        <v>-1.0312399999999999E-2</v>
      </c>
      <c r="BB672" s="11">
        <v>-3.0288300000000001E-2</v>
      </c>
      <c r="BC672" s="11">
        <v>-3.8961900000000001E-2</v>
      </c>
      <c r="BD672" s="11">
        <v>-0.1102861</v>
      </c>
      <c r="BE672" s="11">
        <v>-0.1025269</v>
      </c>
      <c r="BF672" s="11">
        <v>-8.3091100000000001E-2</v>
      </c>
      <c r="BG672" s="11">
        <v>-6.8176100000000003E-2</v>
      </c>
      <c r="BH672" s="11">
        <v>-5.2900900000000001E-2</v>
      </c>
      <c r="BI672" s="11">
        <v>-5.0707700000000001E-2</v>
      </c>
      <c r="BJ672" s="11">
        <v>-6.3322799999999999E-2</v>
      </c>
      <c r="BK672" s="11">
        <v>-6.1160199999999998E-2</v>
      </c>
      <c r="BL672" s="11">
        <v>-4.0389799999999997E-2</v>
      </c>
      <c r="BM672" s="11">
        <v>-3.2033699999999998E-2</v>
      </c>
      <c r="BN672" s="11">
        <v>-2.6433399999999999E-2</v>
      </c>
      <c r="BO672" s="11">
        <v>-3.4651399999999999E-2</v>
      </c>
      <c r="BP672" s="11">
        <v>-2.5321E-2</v>
      </c>
      <c r="BQ672" s="11">
        <v>-2.4187199999999999E-2</v>
      </c>
      <c r="BR672" s="11">
        <v>-2.5644199999999999E-2</v>
      </c>
      <c r="BS672" s="11">
        <v>-2.3790100000000002E-2</v>
      </c>
      <c r="BT672" s="11">
        <v>-9.3358E-3</v>
      </c>
      <c r="BU672" s="11">
        <v>-5.0930000000000003E-3</v>
      </c>
      <c r="BV672" s="11">
        <v>1.06795E-2</v>
      </c>
      <c r="BW672" s="11">
        <v>1.9145599999999999E-2</v>
      </c>
      <c r="BX672" s="11">
        <v>2.0568300000000001E-2</v>
      </c>
      <c r="BY672" s="11">
        <v>1.9905999999999999E-3</v>
      </c>
      <c r="BZ672" s="11">
        <v>-1.79163E-2</v>
      </c>
      <c r="CA672" s="11">
        <v>-2.7874300000000001E-2</v>
      </c>
      <c r="CB672" s="11">
        <v>-8.8871900000000004E-2</v>
      </c>
      <c r="CC672" s="11">
        <v>-8.4494700000000006E-2</v>
      </c>
      <c r="CD672" s="11">
        <v>-6.7749799999999999E-2</v>
      </c>
      <c r="CE672" s="11">
        <v>-5.4576399999999997E-2</v>
      </c>
      <c r="CF672" s="11">
        <v>-4.0882500000000002E-2</v>
      </c>
      <c r="CG672" s="11">
        <v>-3.94626E-2</v>
      </c>
      <c r="CH672" s="11">
        <v>-5.0336600000000002E-2</v>
      </c>
      <c r="CI672" s="11">
        <v>-4.6894900000000003E-2</v>
      </c>
      <c r="CJ672" s="11">
        <v>-2.6622400000000001E-2</v>
      </c>
      <c r="CK672" s="11">
        <v>-1.8448699999999998E-2</v>
      </c>
      <c r="CL672" s="11">
        <v>-1.24031E-2</v>
      </c>
      <c r="CM672" s="11">
        <v>-2.0982600000000001E-2</v>
      </c>
      <c r="CN672" s="11">
        <v>-1.3487000000000001E-2</v>
      </c>
      <c r="CO672" s="11">
        <v>-1.18843E-2</v>
      </c>
      <c r="CP672" s="11">
        <v>-1.27019E-2</v>
      </c>
      <c r="CQ672" s="11">
        <v>-1.09896E-2</v>
      </c>
      <c r="CR672" s="11">
        <v>4.5517999999999999E-3</v>
      </c>
      <c r="CS672" s="11">
        <v>8.3362999999999996E-3</v>
      </c>
      <c r="CT672" s="11">
        <v>2.2880299999999999E-2</v>
      </c>
      <c r="CU672" s="11">
        <v>3.1499600000000003E-2</v>
      </c>
      <c r="CV672" s="11">
        <v>3.2659399999999998E-2</v>
      </c>
      <c r="CW672" s="11">
        <v>1.4293699999999999E-2</v>
      </c>
      <c r="CX672" s="11">
        <v>-5.5443000000000003E-3</v>
      </c>
      <c r="CY672" s="11">
        <v>-1.6786800000000001E-2</v>
      </c>
      <c r="CZ672" s="11">
        <v>1.30189E-2</v>
      </c>
      <c r="DA672" s="11">
        <v>1.09628E-2</v>
      </c>
      <c r="DB672" s="11">
        <v>9.3269000000000008E-3</v>
      </c>
      <c r="DC672" s="11">
        <v>8.2679999999999993E-3</v>
      </c>
      <c r="DD672" s="11">
        <v>7.3067000000000002E-3</v>
      </c>
      <c r="DE672" s="11">
        <v>6.8364999999999997E-3</v>
      </c>
      <c r="DF672" s="11">
        <v>7.8951000000000004E-3</v>
      </c>
      <c r="DG672" s="11">
        <v>8.6727000000000002E-3</v>
      </c>
      <c r="DH672" s="11">
        <v>8.3700000000000007E-3</v>
      </c>
      <c r="DI672" s="11">
        <v>8.2591000000000001E-3</v>
      </c>
      <c r="DJ672" s="11">
        <v>8.5299E-3</v>
      </c>
      <c r="DK672" s="11">
        <v>8.3099999999999997E-3</v>
      </c>
      <c r="DL672" s="11">
        <v>7.1945999999999998E-3</v>
      </c>
      <c r="DM672" s="11">
        <v>7.4796000000000003E-3</v>
      </c>
      <c r="DN672" s="11">
        <v>7.8682999999999999E-3</v>
      </c>
      <c r="DO672" s="11">
        <v>7.7821000000000001E-3</v>
      </c>
      <c r="DP672" s="11">
        <v>8.4431000000000003E-3</v>
      </c>
      <c r="DQ672" s="11">
        <v>8.1644000000000005E-3</v>
      </c>
      <c r="DR672" s="11">
        <v>7.4174999999999996E-3</v>
      </c>
      <c r="DS672" s="11">
        <v>7.5107000000000004E-3</v>
      </c>
      <c r="DT672" s="11">
        <v>7.3508999999999996E-3</v>
      </c>
      <c r="DU672" s="11">
        <v>7.4796999999999997E-3</v>
      </c>
      <c r="DV672" s="11">
        <v>7.5215999999999998E-3</v>
      </c>
      <c r="DW672" s="11">
        <v>6.7406999999999996E-3</v>
      </c>
      <c r="DX672" s="11">
        <v>0.12417069999999999</v>
      </c>
      <c r="DY672" s="11">
        <v>5.4714999999999998E-3</v>
      </c>
      <c r="DZ672" s="11">
        <v>6.9411000000000004E-3</v>
      </c>
      <c r="EA672" s="11">
        <v>54.880167</v>
      </c>
      <c r="EB672" s="11">
        <v>54.816273000000002</v>
      </c>
      <c r="EC672" s="11">
        <v>55.052433000000001</v>
      </c>
      <c r="ED672" s="11">
        <v>54.802928999999999</v>
      </c>
      <c r="EE672" s="11">
        <v>55.129063000000002</v>
      </c>
      <c r="EF672" s="11">
        <v>55.378565000000002</v>
      </c>
      <c r="EG672" s="11">
        <v>55.129063000000002</v>
      </c>
      <c r="EH672" s="11">
        <v>55.411909000000001</v>
      </c>
      <c r="EI672" s="11">
        <v>55.519987</v>
      </c>
      <c r="EJ672" s="11">
        <v>55.680629000000003</v>
      </c>
      <c r="EK672" s="11">
        <v>56.12171</v>
      </c>
      <c r="EL672" s="11">
        <v>56.839652999999998</v>
      </c>
      <c r="EM672" s="11">
        <v>57.042397000000001</v>
      </c>
      <c r="EN672" s="11">
        <v>56.477257999999999</v>
      </c>
      <c r="EO672" s="11">
        <v>56.748936999999998</v>
      </c>
      <c r="EP672" s="11">
        <v>56.272255000000001</v>
      </c>
      <c r="EQ672" s="11">
        <v>56.549522000000003</v>
      </c>
      <c r="ER672" s="11">
        <v>56.346781999999997</v>
      </c>
      <c r="ES672" s="11">
        <v>56.346781999999997</v>
      </c>
      <c r="ET672" s="11">
        <v>55.888587000000001</v>
      </c>
      <c r="EU672" s="11">
        <v>56.199556999999999</v>
      </c>
      <c r="EV672" s="11">
        <v>56.223990999999998</v>
      </c>
      <c r="EW672" s="11">
        <v>56.551777000000001</v>
      </c>
      <c r="EX672" s="11">
        <v>56.68045</v>
      </c>
      <c r="EY672" s="11">
        <v>0</v>
      </c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37"/>
      <c r="FX672" s="37"/>
      <c r="IA672" s="37"/>
    </row>
    <row r="673" spans="1:235" x14ac:dyDescent="0.2">
      <c r="A673" t="s">
        <v>112</v>
      </c>
      <c r="B673" t="s">
        <v>136</v>
      </c>
      <c r="C673" t="s">
        <v>88</v>
      </c>
      <c r="D673" t="s">
        <v>105</v>
      </c>
      <c r="E673" t="s">
        <v>213</v>
      </c>
      <c r="F673" t="s">
        <v>107</v>
      </c>
      <c r="G673" s="11">
        <v>14476</v>
      </c>
      <c r="H673" s="11">
        <v>0.77149480000000004</v>
      </c>
      <c r="I673" s="11">
        <v>0.72162939999999998</v>
      </c>
      <c r="J673" s="11">
        <v>0.68090519999999999</v>
      </c>
      <c r="K673" s="11">
        <v>0.64332840000000002</v>
      </c>
      <c r="L673" s="11">
        <v>0.65274589999999999</v>
      </c>
      <c r="M673" s="11">
        <v>0.71627980000000002</v>
      </c>
      <c r="N673" s="11">
        <v>0.81489920000000005</v>
      </c>
      <c r="O673" s="11">
        <v>0.88835189999999997</v>
      </c>
      <c r="P673" s="11">
        <v>0.84535570000000004</v>
      </c>
      <c r="Q673" s="11">
        <v>0.6963937</v>
      </c>
      <c r="R673" s="11">
        <v>0.55881110000000001</v>
      </c>
      <c r="S673" s="11">
        <v>0.51094249999999997</v>
      </c>
      <c r="T673" s="11">
        <v>0.51089660000000003</v>
      </c>
      <c r="U673" s="11">
        <v>0.48378860000000001</v>
      </c>
      <c r="V673" s="11">
        <v>0.67855889999999996</v>
      </c>
      <c r="W673" s="11">
        <v>0.81275419999999998</v>
      </c>
      <c r="X673" s="11">
        <v>0.96851399999999999</v>
      </c>
      <c r="Y673" s="11">
        <v>1.152101</v>
      </c>
      <c r="Z673" s="11">
        <v>1.2222759999999999</v>
      </c>
      <c r="AA673" s="11">
        <v>1.193748</v>
      </c>
      <c r="AB673" s="11">
        <v>1.140423</v>
      </c>
      <c r="AC673" s="11">
        <v>1.070943</v>
      </c>
      <c r="AD673" s="11">
        <v>0.93543790000000004</v>
      </c>
      <c r="AE673" s="11">
        <v>0.81680770000000003</v>
      </c>
      <c r="AF673" s="11">
        <v>-0.1342361</v>
      </c>
      <c r="AG673" s="11">
        <v>-0.12688769999999999</v>
      </c>
      <c r="AH673" s="11">
        <v>-0.10194599999999999</v>
      </c>
      <c r="AI673" s="11">
        <v>-8.7815099999999993E-2</v>
      </c>
      <c r="AJ673" s="11">
        <v>-6.9051699999999994E-2</v>
      </c>
      <c r="AK673" s="11">
        <v>-6.1251300000000002E-2</v>
      </c>
      <c r="AL673" s="11">
        <v>-7.3532500000000001E-2</v>
      </c>
      <c r="AM673" s="11">
        <v>-7.8620899999999994E-2</v>
      </c>
      <c r="AN673" s="11">
        <v>-5.2317700000000002E-2</v>
      </c>
      <c r="AO673" s="11">
        <v>-4.4889600000000002E-2</v>
      </c>
      <c r="AP673" s="11">
        <v>-3.8604300000000001E-2</v>
      </c>
      <c r="AQ673" s="11">
        <v>-4.38143E-2</v>
      </c>
      <c r="AR673" s="11">
        <v>-3.6344099999999997E-2</v>
      </c>
      <c r="AS673" s="11">
        <v>-3.6182100000000002E-2</v>
      </c>
      <c r="AT673" s="11">
        <v>-3.9903399999999999E-2</v>
      </c>
      <c r="AU673" s="11">
        <v>-3.9520100000000002E-2</v>
      </c>
      <c r="AV673" s="11">
        <v>-2.1275599999999999E-2</v>
      </c>
      <c r="AW673" s="11">
        <v>-1.51687E-2</v>
      </c>
      <c r="AX673" s="11">
        <v>3.1591000000000002E-3</v>
      </c>
      <c r="AY673" s="11">
        <v>1.0513E-2</v>
      </c>
      <c r="AZ673" s="11">
        <v>1.1646399999999999E-2</v>
      </c>
      <c r="BA673" s="11">
        <v>-3.0812000000000001E-3</v>
      </c>
      <c r="BB673" s="11">
        <v>-2.7875E-2</v>
      </c>
      <c r="BC673" s="11">
        <v>-3.6819600000000001E-2</v>
      </c>
      <c r="BD673" s="11">
        <v>-0.1113471</v>
      </c>
      <c r="BE673" s="11">
        <v>-0.10658289999999999</v>
      </c>
      <c r="BF673" s="11">
        <v>-8.5122500000000004E-2</v>
      </c>
      <c r="BG673" s="11">
        <v>-7.2189699999999996E-2</v>
      </c>
      <c r="BH673" s="11">
        <v>-5.5240499999999998E-2</v>
      </c>
      <c r="BI673" s="11">
        <v>-4.8946400000000001E-2</v>
      </c>
      <c r="BJ673" s="11">
        <v>-6.0038099999999997E-2</v>
      </c>
      <c r="BK673" s="11">
        <v>-6.36264E-2</v>
      </c>
      <c r="BL673" s="11">
        <v>-3.8359799999999999E-2</v>
      </c>
      <c r="BM673" s="11">
        <v>-3.0298599999999998E-2</v>
      </c>
      <c r="BN673" s="11">
        <v>-2.3825099999999998E-2</v>
      </c>
      <c r="BO673" s="11">
        <v>-3.0321799999999999E-2</v>
      </c>
      <c r="BP673" s="11">
        <v>-2.42232E-2</v>
      </c>
      <c r="BQ673" s="11">
        <v>-2.3672599999999999E-2</v>
      </c>
      <c r="BR673" s="11">
        <v>-2.54425E-2</v>
      </c>
      <c r="BS673" s="11">
        <v>-2.53368E-2</v>
      </c>
      <c r="BT673" s="11">
        <v>-6.0311999999999996E-3</v>
      </c>
      <c r="BU673" s="11">
        <v>-9.2719999999999999E-4</v>
      </c>
      <c r="BV673" s="11">
        <v>1.6051599999999999E-2</v>
      </c>
      <c r="BW673" s="11">
        <v>2.3623399999999999E-2</v>
      </c>
      <c r="BX673" s="11">
        <v>2.4840999999999998E-2</v>
      </c>
      <c r="BY673" s="11">
        <v>9.9567000000000006E-3</v>
      </c>
      <c r="BZ673" s="11">
        <v>-1.5190499999999999E-2</v>
      </c>
      <c r="CA673" s="11">
        <v>-2.5362800000000001E-2</v>
      </c>
      <c r="CB673" s="11">
        <v>-8.8458099999999998E-2</v>
      </c>
      <c r="CC673" s="11">
        <v>-8.6278099999999996E-2</v>
      </c>
      <c r="CD673" s="11">
        <v>-6.8298899999999996E-2</v>
      </c>
      <c r="CE673" s="11">
        <v>-5.6564299999999998E-2</v>
      </c>
      <c r="CF673" s="11">
        <v>-4.1429199999999999E-2</v>
      </c>
      <c r="CG673" s="11">
        <v>-3.6641399999999998E-2</v>
      </c>
      <c r="CH673" s="11">
        <v>-4.65437E-2</v>
      </c>
      <c r="CI673" s="11">
        <v>-4.8632000000000002E-2</v>
      </c>
      <c r="CJ673" s="11">
        <v>-2.4401900000000001E-2</v>
      </c>
      <c r="CK673" s="11">
        <v>-1.5707499999999999E-2</v>
      </c>
      <c r="CL673" s="11">
        <v>-9.0459000000000008E-3</v>
      </c>
      <c r="CM673" s="11">
        <v>-1.6829299999999998E-2</v>
      </c>
      <c r="CN673" s="11">
        <v>-1.21022E-2</v>
      </c>
      <c r="CO673" s="11">
        <v>-1.11632E-2</v>
      </c>
      <c r="CP673" s="11">
        <v>-1.0981599999999999E-2</v>
      </c>
      <c r="CQ673" s="11">
        <v>-1.1153400000000001E-2</v>
      </c>
      <c r="CR673" s="11">
        <v>9.2133000000000007E-3</v>
      </c>
      <c r="CS673" s="11">
        <v>1.3314299999999999E-2</v>
      </c>
      <c r="CT673" s="11">
        <v>2.89442E-2</v>
      </c>
      <c r="CU673" s="11">
        <v>3.6733799999999997E-2</v>
      </c>
      <c r="CV673" s="11">
        <v>3.8035699999999999E-2</v>
      </c>
      <c r="CW673" s="11">
        <v>2.2994500000000001E-2</v>
      </c>
      <c r="CX673" s="11">
        <v>-2.506E-3</v>
      </c>
      <c r="CY673" s="11">
        <v>-1.3905900000000001E-2</v>
      </c>
      <c r="CZ673" s="11">
        <v>1.3915500000000001E-2</v>
      </c>
      <c r="DA673" s="11">
        <v>1.23444E-2</v>
      </c>
      <c r="DB673" s="11">
        <v>1.0227999999999999E-2</v>
      </c>
      <c r="DC673" s="11">
        <v>9.4996000000000004E-3</v>
      </c>
      <c r="DD673" s="11">
        <v>8.3966000000000006E-3</v>
      </c>
      <c r="DE673" s="11">
        <v>7.4809000000000004E-3</v>
      </c>
      <c r="DF673" s="11">
        <v>8.2039999999999995E-3</v>
      </c>
      <c r="DG673" s="11">
        <v>9.1160000000000008E-3</v>
      </c>
      <c r="DH673" s="11">
        <v>8.4857999999999999E-3</v>
      </c>
      <c r="DI673" s="11">
        <v>8.8707000000000005E-3</v>
      </c>
      <c r="DJ673" s="11">
        <v>8.9850999999999993E-3</v>
      </c>
      <c r="DK673" s="11">
        <v>8.2029000000000008E-3</v>
      </c>
      <c r="DL673" s="11">
        <v>7.3689999999999997E-3</v>
      </c>
      <c r="DM673" s="11">
        <v>7.6052000000000003E-3</v>
      </c>
      <c r="DN673" s="11">
        <v>8.7916000000000001E-3</v>
      </c>
      <c r="DO673" s="11">
        <v>8.6228999999999993E-3</v>
      </c>
      <c r="DP673" s="11">
        <v>9.2680000000000002E-3</v>
      </c>
      <c r="DQ673" s="11">
        <v>8.6581999999999996E-3</v>
      </c>
      <c r="DR673" s="11">
        <v>7.8381000000000006E-3</v>
      </c>
      <c r="DS673" s="11">
        <v>7.9705000000000002E-3</v>
      </c>
      <c r="DT673" s="11">
        <v>8.0218000000000008E-3</v>
      </c>
      <c r="DU673" s="11">
        <v>7.9264999999999995E-3</v>
      </c>
      <c r="DV673" s="11">
        <v>7.7115999999999999E-3</v>
      </c>
      <c r="DW673" s="11">
        <v>6.9652999999999998E-3</v>
      </c>
      <c r="DX673" s="11">
        <v>0.1265665</v>
      </c>
      <c r="DY673" s="11">
        <v>5.5867E-3</v>
      </c>
      <c r="DZ673" s="11">
        <v>7.0923000000000002E-3</v>
      </c>
      <c r="EA673" s="11">
        <v>53.997604000000003</v>
      </c>
      <c r="EB673" s="11">
        <v>53.940582999999997</v>
      </c>
      <c r="EC673" s="11">
        <v>54.049295000000001</v>
      </c>
      <c r="ED673" s="11">
        <v>53.994821000000002</v>
      </c>
      <c r="EE673" s="11">
        <v>54.351289999999999</v>
      </c>
      <c r="EF673" s="11">
        <v>54.415112000000001</v>
      </c>
      <c r="EG673" s="11">
        <v>54.360639999999997</v>
      </c>
      <c r="EH673" s="11">
        <v>54.504612999999999</v>
      </c>
      <c r="EI673" s="11">
        <v>55.132161000000004</v>
      </c>
      <c r="EJ673" s="11">
        <v>54.686798000000003</v>
      </c>
      <c r="EK673" s="11">
        <v>55.852808000000003</v>
      </c>
      <c r="EL673" s="11">
        <v>56.42512</v>
      </c>
      <c r="EM673" s="11">
        <v>57.164577999999999</v>
      </c>
      <c r="EN673" s="11">
        <v>56.911906000000002</v>
      </c>
      <c r="EO673" s="11">
        <v>57.427962999999998</v>
      </c>
      <c r="EP673" s="11">
        <v>56.471499999999999</v>
      </c>
      <c r="EQ673" s="11">
        <v>56.484206999999998</v>
      </c>
      <c r="ER673" s="11">
        <v>55.744750000000003</v>
      </c>
      <c r="ES673" s="11">
        <v>55.744750000000003</v>
      </c>
      <c r="ET673" s="11">
        <v>55.498475999999997</v>
      </c>
      <c r="EU673" s="11">
        <v>55.556379999999997</v>
      </c>
      <c r="EV673" s="11">
        <v>55.709560000000003</v>
      </c>
      <c r="EW673" s="11">
        <v>56.185155999999999</v>
      </c>
      <c r="EX673" s="11">
        <v>55.762216000000002</v>
      </c>
      <c r="EY673" s="11">
        <v>0</v>
      </c>
      <c r="EZ673" s="11"/>
      <c r="FA673" s="11"/>
      <c r="FB673" s="11"/>
      <c r="FC673" s="11"/>
      <c r="FD673" s="11"/>
      <c r="FE673" s="11"/>
      <c r="FF673" s="11"/>
      <c r="FG673" s="11"/>
      <c r="FH673" s="11"/>
      <c r="FI673" s="11"/>
      <c r="FJ673" s="11"/>
      <c r="FK673" s="11"/>
      <c r="FL673" s="11"/>
      <c r="FM673" s="11"/>
      <c r="FN673" s="11"/>
      <c r="FO673" s="11"/>
      <c r="FP673" s="11"/>
      <c r="FQ673" s="11"/>
      <c r="FR673" s="11"/>
      <c r="FS673" s="11"/>
      <c r="FT673" s="11"/>
      <c r="FU673" s="11"/>
      <c r="FV673" s="11"/>
      <c r="HY673" s="37"/>
      <c r="IA673" s="37"/>
    </row>
    <row r="674" spans="1:235" x14ac:dyDescent="0.2">
      <c r="A674" t="s">
        <v>112</v>
      </c>
      <c r="B674" t="s">
        <v>136</v>
      </c>
      <c r="C674" t="s">
        <v>88</v>
      </c>
      <c r="D674" t="s">
        <v>105</v>
      </c>
      <c r="E674" s="38" t="s">
        <v>119</v>
      </c>
      <c r="F674" t="s">
        <v>105</v>
      </c>
      <c r="G674" s="11">
        <v>31111</v>
      </c>
      <c r="H674" s="11">
        <v>0.69460540000000004</v>
      </c>
      <c r="I674" s="11">
        <v>0.64909570000000005</v>
      </c>
      <c r="J674" s="11">
        <v>0.62029999999999996</v>
      </c>
      <c r="K674" s="11">
        <v>0.60566249999999999</v>
      </c>
      <c r="L674" s="11">
        <v>0.62620410000000004</v>
      </c>
      <c r="M674" s="11">
        <v>0.68687750000000003</v>
      </c>
      <c r="N674" s="11">
        <v>0.79179010000000005</v>
      </c>
      <c r="O674" s="11">
        <v>0.74156290000000002</v>
      </c>
      <c r="P674" s="11">
        <v>0.28706890000000002</v>
      </c>
      <c r="Q674" s="11">
        <v>-0.2123167</v>
      </c>
      <c r="R674" s="11">
        <v>-0.57995730000000001</v>
      </c>
      <c r="S674" s="11">
        <v>-0.79342279999999998</v>
      </c>
      <c r="T674" s="11">
        <v>-0.82331900000000002</v>
      </c>
      <c r="U674" s="11">
        <v>-0.70276899999999998</v>
      </c>
      <c r="V674" s="11">
        <v>-0.38548280000000001</v>
      </c>
      <c r="W674" s="11">
        <v>5.9873299999999997E-2</v>
      </c>
      <c r="X674" s="11">
        <v>0.59099690000000005</v>
      </c>
      <c r="Y674" s="11">
        <v>0.96046730000000002</v>
      </c>
      <c r="Z674" s="11">
        <v>1.048387</v>
      </c>
      <c r="AA674" s="11">
        <v>1.0468</v>
      </c>
      <c r="AB674" s="11">
        <v>1.0232319999999999</v>
      </c>
      <c r="AC674" s="11">
        <v>0.96221310000000004</v>
      </c>
      <c r="AD674" s="11">
        <v>0.84225220000000001</v>
      </c>
      <c r="AE674" s="11">
        <v>0.73542909999999995</v>
      </c>
      <c r="AF674" s="11">
        <v>-0.1241443</v>
      </c>
      <c r="AG674" s="11">
        <v>-0.1214992</v>
      </c>
      <c r="AH674" s="11">
        <v>-0.10185080000000001</v>
      </c>
      <c r="AI674" s="11">
        <v>-8.46277E-2</v>
      </c>
      <c r="AJ674" s="11">
        <v>-6.8862300000000001E-2</v>
      </c>
      <c r="AK674" s="11">
        <v>-6.4766699999999996E-2</v>
      </c>
      <c r="AL674" s="11">
        <v>-7.5640700000000005E-2</v>
      </c>
      <c r="AM674" s="11">
        <v>-7.4790099999999998E-2</v>
      </c>
      <c r="AN674" s="11">
        <v>-5.2780399999999998E-2</v>
      </c>
      <c r="AO674" s="11">
        <v>-4.6819600000000003E-2</v>
      </c>
      <c r="AP674" s="11">
        <v>-3.8230699999999999E-2</v>
      </c>
      <c r="AQ674" s="11">
        <v>-4.3431600000000001E-2</v>
      </c>
      <c r="AR674" s="11">
        <v>-3.3986700000000002E-2</v>
      </c>
      <c r="AS674" s="11">
        <v>-3.1808299999999998E-2</v>
      </c>
      <c r="AT674" s="11">
        <v>-3.3985300000000003E-2</v>
      </c>
      <c r="AU674" s="11">
        <v>-3.34145E-2</v>
      </c>
      <c r="AV674" s="11">
        <v>-1.4402E-2</v>
      </c>
      <c r="AW674" s="11">
        <v>-1.02503E-2</v>
      </c>
      <c r="AX674" s="11">
        <v>3.2330000000000002E-3</v>
      </c>
      <c r="AY674" s="11">
        <v>1.54086E-2</v>
      </c>
      <c r="AZ674" s="11">
        <v>1.6088399999999999E-2</v>
      </c>
      <c r="BA674" s="11">
        <v>-7.8310000000000001E-4</v>
      </c>
      <c r="BB674" s="11">
        <v>-2.5145799999999999E-2</v>
      </c>
      <c r="BC674" s="11">
        <v>-3.4941100000000003E-2</v>
      </c>
      <c r="BD674" s="11">
        <v>-0.103965</v>
      </c>
      <c r="BE674" s="11">
        <v>-0.1029542</v>
      </c>
      <c r="BF674" s="11">
        <v>-8.58545E-2</v>
      </c>
      <c r="BG674" s="11">
        <v>-7.0218000000000003E-2</v>
      </c>
      <c r="BH674" s="11">
        <v>-5.6016700000000003E-2</v>
      </c>
      <c r="BI674" s="11">
        <v>-5.2991000000000003E-2</v>
      </c>
      <c r="BJ674" s="11">
        <v>-6.2708200000000006E-2</v>
      </c>
      <c r="BK674" s="11">
        <v>-6.0782000000000003E-2</v>
      </c>
      <c r="BL674" s="11">
        <v>-3.9087499999999997E-2</v>
      </c>
      <c r="BM674" s="11">
        <v>-3.2758500000000003E-2</v>
      </c>
      <c r="BN674" s="11">
        <v>-2.40859E-2</v>
      </c>
      <c r="BO674" s="11">
        <v>-2.9863899999999999E-2</v>
      </c>
      <c r="BP674" s="11">
        <v>-2.2249000000000001E-2</v>
      </c>
      <c r="BQ674" s="11">
        <v>-1.9960100000000001E-2</v>
      </c>
      <c r="BR674" s="11">
        <v>-2.0463800000000001E-2</v>
      </c>
      <c r="BS674" s="11">
        <v>-2.03395E-2</v>
      </c>
      <c r="BT674" s="11">
        <v>-5.1610000000000002E-4</v>
      </c>
      <c r="BU674" s="11">
        <v>2.4972000000000002E-3</v>
      </c>
      <c r="BV674" s="11">
        <v>1.53099E-2</v>
      </c>
      <c r="BW674" s="11">
        <v>2.77069E-2</v>
      </c>
      <c r="BX674" s="11">
        <v>2.82951E-2</v>
      </c>
      <c r="BY674" s="11">
        <v>1.1228500000000001E-2</v>
      </c>
      <c r="BZ674" s="11">
        <v>-1.3368100000000001E-2</v>
      </c>
      <c r="CA674" s="11">
        <v>-2.41082E-2</v>
      </c>
      <c r="CB674" s="11">
        <v>-8.3785700000000005E-2</v>
      </c>
      <c r="CC674" s="11">
        <v>-8.4409200000000004E-2</v>
      </c>
      <c r="CD674" s="11">
        <v>-6.9858100000000006E-2</v>
      </c>
      <c r="CE674" s="11">
        <v>-5.5808400000000001E-2</v>
      </c>
      <c r="CF674" s="11">
        <v>-4.31712E-2</v>
      </c>
      <c r="CG674" s="11">
        <v>-4.12152E-2</v>
      </c>
      <c r="CH674" s="11">
        <v>-4.9775699999999999E-2</v>
      </c>
      <c r="CI674" s="11">
        <v>-4.6774000000000003E-2</v>
      </c>
      <c r="CJ674" s="11">
        <v>-2.53946E-2</v>
      </c>
      <c r="CK674" s="11">
        <v>-1.8697399999999999E-2</v>
      </c>
      <c r="CL674" s="11">
        <v>-9.9410000000000002E-3</v>
      </c>
      <c r="CM674" s="11">
        <v>-1.62962E-2</v>
      </c>
      <c r="CN674" s="11">
        <v>-1.0511299999999999E-2</v>
      </c>
      <c r="CO674" s="11">
        <v>-8.1119E-3</v>
      </c>
      <c r="CP674" s="11">
        <v>-6.9423000000000002E-3</v>
      </c>
      <c r="CQ674" s="11">
        <v>-7.2645000000000001E-3</v>
      </c>
      <c r="CR674" s="11">
        <v>1.33697E-2</v>
      </c>
      <c r="CS674" s="11">
        <v>1.52447E-2</v>
      </c>
      <c r="CT674" s="11">
        <v>2.7386799999999999E-2</v>
      </c>
      <c r="CU674" s="11">
        <v>4.0005300000000001E-2</v>
      </c>
      <c r="CV674" s="11">
        <v>4.0501700000000002E-2</v>
      </c>
      <c r="CW674" s="11">
        <v>2.324E-2</v>
      </c>
      <c r="CX674" s="11">
        <v>-1.5903E-3</v>
      </c>
      <c r="CY674" s="11">
        <v>-1.32753E-2</v>
      </c>
      <c r="CZ674" s="11">
        <v>1.2268100000000001E-2</v>
      </c>
      <c r="DA674" s="11">
        <v>1.12745E-2</v>
      </c>
      <c r="DB674" s="11">
        <v>9.7251000000000004E-3</v>
      </c>
      <c r="DC674" s="11">
        <v>8.7603999999999998E-3</v>
      </c>
      <c r="DD674" s="11">
        <v>7.8094999999999996E-3</v>
      </c>
      <c r="DE674" s="11">
        <v>7.1590999999999998E-3</v>
      </c>
      <c r="DF674" s="11">
        <v>7.8624000000000003E-3</v>
      </c>
      <c r="DG674" s="11">
        <v>8.5162999999999992E-3</v>
      </c>
      <c r="DH674" s="11">
        <v>8.3247000000000008E-3</v>
      </c>
      <c r="DI674" s="11">
        <v>8.5485999999999999E-3</v>
      </c>
      <c r="DJ674" s="11">
        <v>8.5994999999999995E-3</v>
      </c>
      <c r="DK674" s="11">
        <v>8.2486E-3</v>
      </c>
      <c r="DL674" s="11">
        <v>7.136E-3</v>
      </c>
      <c r="DM674" s="11">
        <v>7.2031999999999999E-3</v>
      </c>
      <c r="DN674" s="11">
        <v>8.2205000000000004E-3</v>
      </c>
      <c r="DO674" s="11">
        <v>7.9489999999999995E-3</v>
      </c>
      <c r="DP674" s="11">
        <v>8.4419999999999999E-3</v>
      </c>
      <c r="DQ674" s="11">
        <v>7.7498999999999997E-3</v>
      </c>
      <c r="DR674" s="11">
        <v>7.3422000000000001E-3</v>
      </c>
      <c r="DS674" s="11">
        <v>7.4768999999999999E-3</v>
      </c>
      <c r="DT674" s="11">
        <v>7.4210999999999999E-3</v>
      </c>
      <c r="DU674" s="11">
        <v>7.3025E-3</v>
      </c>
      <c r="DV674" s="11">
        <v>7.1603999999999999E-3</v>
      </c>
      <c r="DW674" s="11">
        <v>6.5858999999999996E-3</v>
      </c>
      <c r="DX674" s="11">
        <v>0.12602430000000001</v>
      </c>
      <c r="DY674" s="11">
        <v>5.3978999999999997E-3</v>
      </c>
      <c r="DZ674" s="11">
        <v>6.5985999999999996E-3</v>
      </c>
      <c r="EA674" s="11">
        <v>50.746129000000003</v>
      </c>
      <c r="EB674" s="11">
        <v>51.773060999999998</v>
      </c>
      <c r="EC674" s="11">
        <v>50.359580999999999</v>
      </c>
      <c r="ED674" s="11">
        <v>48.946497999999998</v>
      </c>
      <c r="EE674" s="11">
        <v>48.324782999999996</v>
      </c>
      <c r="EF674" s="11">
        <v>47.354743999999997</v>
      </c>
      <c r="EG674" s="11">
        <v>46.719650999999999</v>
      </c>
      <c r="EH674" s="11">
        <v>46.511073000000003</v>
      </c>
      <c r="EI674" s="11">
        <v>49.021268999999997</v>
      </c>
      <c r="EJ674" s="11">
        <v>52.966313999999997</v>
      </c>
      <c r="EK674" s="11">
        <v>55.732489999999999</v>
      </c>
      <c r="EL674" s="11">
        <v>57.710875999999999</v>
      </c>
      <c r="EM674" s="11">
        <v>58.632592000000002</v>
      </c>
      <c r="EN674" s="11">
        <v>63.773688999999997</v>
      </c>
      <c r="EO674" s="11">
        <v>62.656528000000002</v>
      </c>
      <c r="EP674" s="11">
        <v>61.161315999999999</v>
      </c>
      <c r="EQ674" s="11">
        <v>59.679298000000003</v>
      </c>
      <c r="ER674" s="11">
        <v>57.333176000000002</v>
      </c>
      <c r="ES674" s="11">
        <v>54.318066999999999</v>
      </c>
      <c r="ET674" s="11">
        <v>52.458950999999999</v>
      </c>
      <c r="EU674" s="11">
        <v>51.103537000000003</v>
      </c>
      <c r="EV674" s="11">
        <v>49.741436</v>
      </c>
      <c r="EW674" s="11">
        <v>48.735517999999999</v>
      </c>
      <c r="EX674" s="11">
        <v>48.972552</v>
      </c>
      <c r="EY674" s="11">
        <v>0</v>
      </c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37"/>
      <c r="FY674" s="37"/>
      <c r="HY674" s="37"/>
    </row>
    <row r="675" spans="1:235" x14ac:dyDescent="0.2">
      <c r="A675" t="s">
        <v>112</v>
      </c>
      <c r="B675" t="s">
        <v>136</v>
      </c>
      <c r="C675" t="s">
        <v>88</v>
      </c>
      <c r="D675" t="s">
        <v>105</v>
      </c>
      <c r="E675" s="38" t="s">
        <v>119</v>
      </c>
      <c r="F675" t="s">
        <v>106</v>
      </c>
      <c r="G675" s="11">
        <v>16626</v>
      </c>
      <c r="H675" s="11">
        <v>0.61477309999999996</v>
      </c>
      <c r="I675" s="11">
        <v>0.57417180000000001</v>
      </c>
      <c r="J675" s="11">
        <v>0.54887180000000002</v>
      </c>
      <c r="K675" s="11">
        <v>0.53189850000000005</v>
      </c>
      <c r="L675" s="11">
        <v>0.5452224</v>
      </c>
      <c r="M675" s="11">
        <v>0.59258350000000004</v>
      </c>
      <c r="N675" s="11">
        <v>0.6829035</v>
      </c>
      <c r="O675" s="11">
        <v>0.67346039999999996</v>
      </c>
      <c r="P675" s="11">
        <v>0.32668700000000001</v>
      </c>
      <c r="Q675" s="11">
        <v>-6.0432199999999998E-2</v>
      </c>
      <c r="R675" s="11">
        <v>-0.35236010000000001</v>
      </c>
      <c r="S675" s="11">
        <v>-0.54721730000000002</v>
      </c>
      <c r="T675" s="11">
        <v>-0.58574630000000005</v>
      </c>
      <c r="U675" s="11">
        <v>-0.49359199999999998</v>
      </c>
      <c r="V675" s="11">
        <v>-0.2464933</v>
      </c>
      <c r="W675" s="11">
        <v>0.1119029</v>
      </c>
      <c r="X675" s="11">
        <v>0.54590170000000005</v>
      </c>
      <c r="Y675" s="11">
        <v>0.87406479999999998</v>
      </c>
      <c r="Z675" s="11">
        <v>0.96587449999999997</v>
      </c>
      <c r="AA675" s="11">
        <v>0.96047539999999998</v>
      </c>
      <c r="AB675" s="11">
        <v>0.93621980000000005</v>
      </c>
      <c r="AC675" s="11">
        <v>0.87386140000000001</v>
      </c>
      <c r="AD675" s="11">
        <v>0.76387329999999998</v>
      </c>
      <c r="AE675" s="11">
        <v>0.66018180000000004</v>
      </c>
      <c r="AF675" s="11">
        <v>-0.12847819999999999</v>
      </c>
      <c r="AG675" s="11">
        <v>-0.1239109</v>
      </c>
      <c r="AH675" s="11">
        <v>-0.10159310000000001</v>
      </c>
      <c r="AI675" s="11">
        <v>-8.6365999999999998E-2</v>
      </c>
      <c r="AJ675" s="11">
        <v>-7.0924000000000001E-2</v>
      </c>
      <c r="AK675" s="11">
        <v>-6.70095E-2</v>
      </c>
      <c r="AL675" s="11">
        <v>-8.0425800000000006E-2</v>
      </c>
      <c r="AM675" s="11">
        <v>-7.7014399999999997E-2</v>
      </c>
      <c r="AN675" s="11">
        <v>-5.5623699999999998E-2</v>
      </c>
      <c r="AO675" s="11">
        <v>-4.9568300000000003E-2</v>
      </c>
      <c r="AP675" s="11">
        <v>-4.31975E-2</v>
      </c>
      <c r="AQ675" s="11">
        <v>-5.0001299999999999E-2</v>
      </c>
      <c r="AR675" s="11">
        <v>-3.7933099999999997E-2</v>
      </c>
      <c r="AS675" s="11">
        <v>-3.6436900000000001E-2</v>
      </c>
      <c r="AT675" s="11">
        <v>-3.9010700000000002E-2</v>
      </c>
      <c r="AU675" s="11">
        <v>-3.7949900000000002E-2</v>
      </c>
      <c r="AV675" s="11">
        <v>-2.2212699999999998E-2</v>
      </c>
      <c r="AW675" s="11">
        <v>-1.8350200000000001E-2</v>
      </c>
      <c r="AX675" s="11">
        <v>-1.5868E-3</v>
      </c>
      <c r="AY675" s="11">
        <v>7.9024999999999998E-3</v>
      </c>
      <c r="AZ675" s="11">
        <v>9.0857999999999998E-3</v>
      </c>
      <c r="BA675" s="11">
        <v>-1.06573E-2</v>
      </c>
      <c r="BB675" s="11">
        <v>-3.1527100000000002E-2</v>
      </c>
      <c r="BC675" s="11">
        <v>-4.0083000000000001E-2</v>
      </c>
      <c r="BD675" s="11">
        <v>-0.1068392</v>
      </c>
      <c r="BE675" s="11">
        <v>-0.1043824</v>
      </c>
      <c r="BF675" s="11">
        <v>-8.4629399999999994E-2</v>
      </c>
      <c r="BG675" s="11">
        <v>-7.1264900000000006E-2</v>
      </c>
      <c r="BH675" s="11">
        <v>-5.7559800000000001E-2</v>
      </c>
      <c r="BI675" s="11">
        <v>-5.4596400000000003E-2</v>
      </c>
      <c r="BJ675" s="11">
        <v>-6.6818900000000001E-2</v>
      </c>
      <c r="BK675" s="11">
        <v>-6.2527799999999994E-2</v>
      </c>
      <c r="BL675" s="11">
        <v>-4.1599799999999999E-2</v>
      </c>
      <c r="BM675" s="11">
        <v>-3.4963300000000003E-2</v>
      </c>
      <c r="BN675" s="11">
        <v>-2.8145E-2</v>
      </c>
      <c r="BO675" s="11">
        <v>-3.5742400000000001E-2</v>
      </c>
      <c r="BP675" s="11">
        <v>-2.564E-2</v>
      </c>
      <c r="BQ675" s="11">
        <v>-2.3983299999999999E-2</v>
      </c>
      <c r="BR675" s="11">
        <v>-2.50224E-2</v>
      </c>
      <c r="BS675" s="11">
        <v>-2.47548E-2</v>
      </c>
      <c r="BT675" s="11">
        <v>-8.1244000000000004E-3</v>
      </c>
      <c r="BU675" s="11">
        <v>-5.4203000000000003E-3</v>
      </c>
      <c r="BV675" s="11">
        <v>1.06713E-2</v>
      </c>
      <c r="BW675" s="11">
        <v>2.0549100000000001E-2</v>
      </c>
      <c r="BX675" s="11">
        <v>2.1616699999999999E-2</v>
      </c>
      <c r="BY675" s="11">
        <v>1.9597999999999998E-3</v>
      </c>
      <c r="BZ675" s="11">
        <v>-1.8880399999999999E-2</v>
      </c>
      <c r="CA675" s="11">
        <v>-2.8523900000000001E-2</v>
      </c>
      <c r="CB675" s="11">
        <v>-8.5200100000000001E-2</v>
      </c>
      <c r="CC675" s="11">
        <v>-8.4853899999999996E-2</v>
      </c>
      <c r="CD675" s="11">
        <v>-6.7665799999999998E-2</v>
      </c>
      <c r="CE675" s="11">
        <v>-5.6163900000000003E-2</v>
      </c>
      <c r="CF675" s="11">
        <v>-4.4195699999999997E-2</v>
      </c>
      <c r="CG675" s="11">
        <v>-4.21833E-2</v>
      </c>
      <c r="CH675" s="11">
        <v>-5.3212000000000002E-2</v>
      </c>
      <c r="CI675" s="11">
        <v>-4.8041100000000003E-2</v>
      </c>
      <c r="CJ675" s="11">
        <v>-2.75759E-2</v>
      </c>
      <c r="CK675" s="11">
        <v>-2.0358399999999999E-2</v>
      </c>
      <c r="CL675" s="11">
        <v>-1.30925E-2</v>
      </c>
      <c r="CM675" s="11">
        <v>-2.1483499999999999E-2</v>
      </c>
      <c r="CN675" s="11">
        <v>-1.3346999999999999E-2</v>
      </c>
      <c r="CO675" s="11">
        <v>-1.1529599999999999E-2</v>
      </c>
      <c r="CP675" s="11">
        <v>-1.1034E-2</v>
      </c>
      <c r="CQ675" s="11">
        <v>-1.15598E-2</v>
      </c>
      <c r="CR675" s="11">
        <v>5.9638E-3</v>
      </c>
      <c r="CS675" s="11">
        <v>7.5097000000000002E-3</v>
      </c>
      <c r="CT675" s="11">
        <v>2.2929399999999999E-2</v>
      </c>
      <c r="CU675" s="11">
        <v>3.3195700000000002E-2</v>
      </c>
      <c r="CV675" s="11">
        <v>3.4147700000000003E-2</v>
      </c>
      <c r="CW675" s="11">
        <v>1.45769E-2</v>
      </c>
      <c r="CX675" s="11">
        <v>-6.2337E-3</v>
      </c>
      <c r="CY675" s="11">
        <v>-1.6964799999999999E-2</v>
      </c>
      <c r="CZ675" s="11">
        <v>1.31556E-2</v>
      </c>
      <c r="DA675" s="11">
        <v>1.1872499999999999E-2</v>
      </c>
      <c r="DB675" s="11">
        <v>1.03132E-2</v>
      </c>
      <c r="DC675" s="11">
        <v>9.1807999999999994E-3</v>
      </c>
      <c r="DD675" s="11">
        <v>8.1247999999999997E-3</v>
      </c>
      <c r="DE675" s="11">
        <v>7.5465999999999997E-3</v>
      </c>
      <c r="DF675" s="11">
        <v>8.2723999999999992E-3</v>
      </c>
      <c r="DG675" s="11">
        <v>8.8071999999999994E-3</v>
      </c>
      <c r="DH675" s="11">
        <v>8.5258999999999995E-3</v>
      </c>
      <c r="DI675" s="11">
        <v>8.8792000000000003E-3</v>
      </c>
      <c r="DJ675" s="11">
        <v>9.1512999999999994E-3</v>
      </c>
      <c r="DK675" s="11">
        <v>8.6688000000000008E-3</v>
      </c>
      <c r="DL675" s="11">
        <v>7.4736000000000004E-3</v>
      </c>
      <c r="DM675" s="11">
        <v>7.5713000000000004E-3</v>
      </c>
      <c r="DN675" s="11">
        <v>8.5042999999999994E-3</v>
      </c>
      <c r="DO675" s="11">
        <v>8.0219999999999996E-3</v>
      </c>
      <c r="DP675" s="11">
        <v>8.5651000000000008E-3</v>
      </c>
      <c r="DQ675" s="11">
        <v>7.8609000000000005E-3</v>
      </c>
      <c r="DR675" s="11">
        <v>7.4523999999999996E-3</v>
      </c>
      <c r="DS675" s="11">
        <v>7.6886000000000003E-3</v>
      </c>
      <c r="DT675" s="11">
        <v>7.6182999999999997E-3</v>
      </c>
      <c r="DU675" s="11">
        <v>7.6706999999999999E-3</v>
      </c>
      <c r="DV675" s="11">
        <v>7.6886999999999997E-3</v>
      </c>
      <c r="DW675" s="11">
        <v>7.0273999999999996E-3</v>
      </c>
      <c r="DX675" s="11">
        <v>0.131295</v>
      </c>
      <c r="DY675" s="11">
        <v>5.6509999999999998E-3</v>
      </c>
      <c r="DZ675" s="11">
        <v>6.8570999999999997E-3</v>
      </c>
      <c r="EA675" s="11">
        <v>52.232210000000002</v>
      </c>
      <c r="EB675" s="11">
        <v>54.116585000000001</v>
      </c>
      <c r="EC675" s="11">
        <v>52.245598000000001</v>
      </c>
      <c r="ED675" s="11">
        <v>50.611722999999998</v>
      </c>
      <c r="EE675" s="11">
        <v>49.971018999999998</v>
      </c>
      <c r="EF675" s="11">
        <v>48.837245000000003</v>
      </c>
      <c r="EG675" s="11">
        <v>48.115763999999999</v>
      </c>
      <c r="EH675" s="11">
        <v>47.756731000000002</v>
      </c>
      <c r="EI675" s="11">
        <v>49.845999999999997</v>
      </c>
      <c r="EJ675" s="11">
        <v>52.684300999999998</v>
      </c>
      <c r="EK675" s="11">
        <v>54.463138000000001</v>
      </c>
      <c r="EL675" s="11">
        <v>55.715103999999997</v>
      </c>
      <c r="EM675" s="11">
        <v>56.113275000000002</v>
      </c>
      <c r="EN675" s="11">
        <v>62.730573</v>
      </c>
      <c r="EO675" s="11">
        <v>61.169846999999997</v>
      </c>
      <c r="EP675" s="11">
        <v>59.441316999999998</v>
      </c>
      <c r="EQ675" s="11">
        <v>58.129094000000002</v>
      </c>
      <c r="ER675" s="11">
        <v>56.181164000000003</v>
      </c>
      <c r="ES675" s="11">
        <v>53.644241000000001</v>
      </c>
      <c r="ET675" s="11">
        <v>52.267161000000002</v>
      </c>
      <c r="EU675" s="11">
        <v>51.185091999999997</v>
      </c>
      <c r="EV675" s="11">
        <v>50.137233999999999</v>
      </c>
      <c r="EW675" s="11">
        <v>49.161616000000002</v>
      </c>
      <c r="EX675" s="11">
        <v>49.791871999999998</v>
      </c>
      <c r="EY675" s="11">
        <v>0</v>
      </c>
      <c r="EZ675" s="11"/>
      <c r="FA675" s="11"/>
      <c r="FB675" s="11"/>
      <c r="FC675" s="11"/>
      <c r="FD675" s="11"/>
      <c r="FE675" s="11"/>
      <c r="FF675" s="11"/>
      <c r="FG675" s="11"/>
      <c r="FH675" s="11"/>
      <c r="FI675" s="11"/>
      <c r="FJ675" s="11"/>
      <c r="FK675" s="11"/>
      <c r="FL675" s="11"/>
      <c r="FM675" s="11"/>
      <c r="FN675" s="11"/>
      <c r="FO675" s="11"/>
      <c r="FP675" s="11"/>
      <c r="FQ675" s="11"/>
      <c r="FR675" s="11"/>
      <c r="FS675" s="11"/>
      <c r="FT675" s="11"/>
      <c r="FU675" s="11"/>
      <c r="FV675" s="11"/>
      <c r="HY675" s="37"/>
      <c r="IA675" s="37"/>
    </row>
    <row r="676" spans="1:235" x14ac:dyDescent="0.2">
      <c r="A676" t="s">
        <v>112</v>
      </c>
      <c r="B676" t="s">
        <v>136</v>
      </c>
      <c r="C676" t="s">
        <v>88</v>
      </c>
      <c r="D676" t="s">
        <v>105</v>
      </c>
      <c r="E676" s="38" t="s">
        <v>119</v>
      </c>
      <c r="F676" t="s">
        <v>107</v>
      </c>
      <c r="G676" s="11">
        <v>14485</v>
      </c>
      <c r="H676" s="11">
        <v>0.78194379999999997</v>
      </c>
      <c r="I676" s="11">
        <v>0.73324290000000003</v>
      </c>
      <c r="J676" s="11">
        <v>0.70701899999999995</v>
      </c>
      <c r="K676" s="11">
        <v>0.6894749</v>
      </c>
      <c r="L676" s="11">
        <v>0.71916009999999997</v>
      </c>
      <c r="M676" s="11">
        <v>0.79561130000000002</v>
      </c>
      <c r="N676" s="11">
        <v>0.91249190000000002</v>
      </c>
      <c r="O676" s="11">
        <v>0.81507320000000005</v>
      </c>
      <c r="P676" s="11">
        <v>0.23812659999999999</v>
      </c>
      <c r="Q676" s="11">
        <v>-0.38832860000000002</v>
      </c>
      <c r="R676" s="11">
        <v>-0.84463080000000001</v>
      </c>
      <c r="S676" s="11">
        <v>-1.0849679999999999</v>
      </c>
      <c r="T676" s="11">
        <v>-1.1009880000000001</v>
      </c>
      <c r="U676" s="11">
        <v>-0.95030429999999999</v>
      </c>
      <c r="V676" s="11">
        <v>-0.55322709999999997</v>
      </c>
      <c r="W676" s="11">
        <v>-9.4167000000000001E-3</v>
      </c>
      <c r="X676" s="11">
        <v>0.6306621</v>
      </c>
      <c r="Y676" s="11">
        <v>1.0498810000000001</v>
      </c>
      <c r="Z676" s="11">
        <v>1.1385959999999999</v>
      </c>
      <c r="AA676" s="11">
        <v>1.139532</v>
      </c>
      <c r="AB676" s="11">
        <v>1.115858</v>
      </c>
      <c r="AC676" s="11">
        <v>1.0522910000000001</v>
      </c>
      <c r="AD676" s="11">
        <v>0.92472489999999996</v>
      </c>
      <c r="AE676" s="11">
        <v>0.81740199999999996</v>
      </c>
      <c r="AF676" s="11">
        <v>-0.1278919</v>
      </c>
      <c r="AG676" s="11">
        <v>-0.1241044</v>
      </c>
      <c r="AH676" s="11">
        <v>-0.1002789</v>
      </c>
      <c r="AI676" s="11">
        <v>-8.6177699999999996E-2</v>
      </c>
      <c r="AJ676" s="11">
        <v>-6.8708599999999995E-2</v>
      </c>
      <c r="AK676" s="11">
        <v>-6.3778899999999999E-2</v>
      </c>
      <c r="AL676" s="11">
        <v>-7.6878500000000002E-2</v>
      </c>
      <c r="AM676" s="11">
        <v>-7.9120800000000005E-2</v>
      </c>
      <c r="AN676" s="11">
        <v>-5.4892700000000003E-2</v>
      </c>
      <c r="AO676" s="11">
        <v>-4.7398299999999997E-2</v>
      </c>
      <c r="AP676" s="11">
        <v>-3.8291499999999999E-2</v>
      </c>
      <c r="AQ676" s="11">
        <v>-4.6965699999999999E-2</v>
      </c>
      <c r="AR676" s="11">
        <v>-3.6189899999999997E-2</v>
      </c>
      <c r="AS676" s="11">
        <v>-3.5819999999999998E-2</v>
      </c>
      <c r="AT676" s="11">
        <v>-3.8487100000000003E-2</v>
      </c>
      <c r="AU676" s="11">
        <v>-3.9334500000000001E-2</v>
      </c>
      <c r="AV676" s="11">
        <v>-1.9163300000000001E-2</v>
      </c>
      <c r="AW676" s="11">
        <v>-1.2267200000000001E-2</v>
      </c>
      <c r="AX676" s="11">
        <v>2.6892999999999999E-3</v>
      </c>
      <c r="AY676" s="11">
        <v>1.5826099999999999E-2</v>
      </c>
      <c r="AZ676" s="11">
        <v>1.50206E-2</v>
      </c>
      <c r="BA676" s="11">
        <v>-2.9667000000000001E-3</v>
      </c>
      <c r="BB676" s="11">
        <v>-2.7616000000000002E-2</v>
      </c>
      <c r="BC676" s="11">
        <v>-3.5342199999999997E-2</v>
      </c>
      <c r="BD676" s="11">
        <v>-0.1052906</v>
      </c>
      <c r="BE676" s="11">
        <v>-0.10348350000000001</v>
      </c>
      <c r="BF676" s="11">
        <v>-8.2849000000000006E-2</v>
      </c>
      <c r="BG676" s="11">
        <v>-7.0215399999999997E-2</v>
      </c>
      <c r="BH676" s="11">
        <v>-5.4623499999999998E-2</v>
      </c>
      <c r="BI676" s="11">
        <v>-5.1097799999999999E-2</v>
      </c>
      <c r="BJ676" s="11">
        <v>-6.2780900000000001E-2</v>
      </c>
      <c r="BK676" s="11">
        <v>-6.3878199999999996E-2</v>
      </c>
      <c r="BL676" s="11">
        <v>-4.0004900000000003E-2</v>
      </c>
      <c r="BM676" s="11">
        <v>-3.2185800000000001E-2</v>
      </c>
      <c r="BN676" s="11">
        <v>-2.31056E-2</v>
      </c>
      <c r="BO676" s="11">
        <v>-3.2307299999999997E-2</v>
      </c>
      <c r="BP676" s="11">
        <v>-2.3585700000000001E-2</v>
      </c>
      <c r="BQ676" s="11">
        <v>-2.3034200000000001E-2</v>
      </c>
      <c r="BR676" s="11">
        <v>-2.3700599999999999E-2</v>
      </c>
      <c r="BS676" s="11">
        <v>-2.51171E-2</v>
      </c>
      <c r="BT676" s="11">
        <v>-4.1701000000000004E-3</v>
      </c>
      <c r="BU676" s="11">
        <v>1.5252E-3</v>
      </c>
      <c r="BV676" s="11">
        <v>1.5829599999999999E-2</v>
      </c>
      <c r="BW676" s="11">
        <v>2.92585E-2</v>
      </c>
      <c r="BX676" s="11">
        <v>2.83875E-2</v>
      </c>
      <c r="BY676" s="11">
        <v>1.0216899999999999E-2</v>
      </c>
      <c r="BZ676" s="11">
        <v>-1.48401E-2</v>
      </c>
      <c r="CA676" s="11">
        <v>-2.3749599999999999E-2</v>
      </c>
      <c r="CB676" s="11">
        <v>-8.2689200000000004E-2</v>
      </c>
      <c r="CC676" s="11">
        <v>-8.2862699999999997E-2</v>
      </c>
      <c r="CD676" s="11">
        <v>-6.5419000000000005E-2</v>
      </c>
      <c r="CE676" s="11">
        <v>-5.4253200000000001E-2</v>
      </c>
      <c r="CF676" s="11">
        <v>-4.0538499999999998E-2</v>
      </c>
      <c r="CG676" s="11">
        <v>-3.8416800000000001E-2</v>
      </c>
      <c r="CH676" s="11">
        <v>-4.8683299999999999E-2</v>
      </c>
      <c r="CI676" s="11">
        <v>-4.8635699999999997E-2</v>
      </c>
      <c r="CJ676" s="11">
        <v>-2.51171E-2</v>
      </c>
      <c r="CK676" s="11">
        <v>-1.69733E-2</v>
      </c>
      <c r="CL676" s="11">
        <v>-7.9197999999999994E-3</v>
      </c>
      <c r="CM676" s="11">
        <v>-1.7648899999999999E-2</v>
      </c>
      <c r="CN676" s="11">
        <v>-1.09815E-2</v>
      </c>
      <c r="CO676" s="11">
        <v>-1.02484E-2</v>
      </c>
      <c r="CP676" s="11">
        <v>-8.9140999999999995E-3</v>
      </c>
      <c r="CQ676" s="11">
        <v>-1.0899799999999999E-2</v>
      </c>
      <c r="CR676" s="11">
        <v>1.0822999999999999E-2</v>
      </c>
      <c r="CS676" s="11">
        <v>1.5317600000000001E-2</v>
      </c>
      <c r="CT676" s="11">
        <v>2.8969999999999999E-2</v>
      </c>
      <c r="CU676" s="11">
        <v>4.2690899999999997E-2</v>
      </c>
      <c r="CV676" s="11">
        <v>4.17545E-2</v>
      </c>
      <c r="CW676" s="11">
        <v>2.3400500000000001E-2</v>
      </c>
      <c r="CX676" s="11">
        <v>-2.0642999999999998E-3</v>
      </c>
      <c r="CY676" s="11">
        <v>-1.21569E-2</v>
      </c>
      <c r="CZ676" s="11">
        <v>1.37406E-2</v>
      </c>
      <c r="DA676" s="11">
        <v>1.25366E-2</v>
      </c>
      <c r="DB676" s="11">
        <v>1.0596700000000001E-2</v>
      </c>
      <c r="DC676" s="11">
        <v>9.7044000000000002E-3</v>
      </c>
      <c r="DD676" s="11">
        <v>8.5631000000000006E-3</v>
      </c>
      <c r="DE676" s="11">
        <v>7.7095000000000002E-3</v>
      </c>
      <c r="DF676" s="11">
        <v>8.5707000000000005E-3</v>
      </c>
      <c r="DG676" s="11">
        <v>9.2668000000000004E-3</v>
      </c>
      <c r="DH676" s="11">
        <v>9.0510999999999994E-3</v>
      </c>
      <c r="DI676" s="11">
        <v>9.2484999999999998E-3</v>
      </c>
      <c r="DJ676" s="11">
        <v>9.2323000000000006E-3</v>
      </c>
      <c r="DK676" s="11">
        <v>8.9116999999999998E-3</v>
      </c>
      <c r="DL676" s="11">
        <v>7.6628E-3</v>
      </c>
      <c r="DM676" s="11">
        <v>7.7732000000000001E-3</v>
      </c>
      <c r="DN676" s="11">
        <v>8.9896000000000004E-3</v>
      </c>
      <c r="DO676" s="11">
        <v>8.6435999999999995E-3</v>
      </c>
      <c r="DP676" s="11">
        <v>9.1152000000000004E-3</v>
      </c>
      <c r="DQ676" s="11">
        <v>8.3852000000000006E-3</v>
      </c>
      <c r="DR676" s="11">
        <v>7.9888000000000008E-3</v>
      </c>
      <c r="DS676" s="11">
        <v>8.1662999999999996E-3</v>
      </c>
      <c r="DT676" s="11">
        <v>8.1265E-3</v>
      </c>
      <c r="DU676" s="11">
        <v>8.0149999999999996E-3</v>
      </c>
      <c r="DV676" s="11">
        <v>7.7672000000000001E-3</v>
      </c>
      <c r="DW676" s="11">
        <v>7.0477999999999999E-3</v>
      </c>
      <c r="DX676" s="11">
        <v>0.13267100000000001</v>
      </c>
      <c r="DY676" s="11">
        <v>5.7695000000000003E-3</v>
      </c>
      <c r="DZ676" s="11">
        <v>7.0112000000000004E-3</v>
      </c>
      <c r="EA676" s="11">
        <v>49.036622000000001</v>
      </c>
      <c r="EB676" s="11">
        <v>49.077275999999998</v>
      </c>
      <c r="EC676" s="11">
        <v>48.190157999999997</v>
      </c>
      <c r="ED676" s="11">
        <v>47.031230999999998</v>
      </c>
      <c r="EE676" s="11">
        <v>46.431310000000003</v>
      </c>
      <c r="EF676" s="11">
        <v>45.649797</v>
      </c>
      <c r="EG676" s="11">
        <v>45.114068000000003</v>
      </c>
      <c r="EH676" s="11">
        <v>45.078445000000002</v>
      </c>
      <c r="EI676" s="11">
        <v>48.072634999999998</v>
      </c>
      <c r="EJ676" s="11">
        <v>53.290478999999998</v>
      </c>
      <c r="EK676" s="11">
        <v>57.191929000000002</v>
      </c>
      <c r="EL676" s="11">
        <v>60.005800999999998</v>
      </c>
      <c r="EM676" s="11">
        <v>61.529801999999997</v>
      </c>
      <c r="EN676" s="11">
        <v>64.973084</v>
      </c>
      <c r="EO676" s="11">
        <v>64.366202000000001</v>
      </c>
      <c r="EP676" s="11">
        <v>63.139400999999999</v>
      </c>
      <c r="EQ676" s="11">
        <v>61.461976</v>
      </c>
      <c r="ER676" s="11">
        <v>58.657715000000003</v>
      </c>
      <c r="ES676" s="11">
        <v>55.092486000000001</v>
      </c>
      <c r="ET676" s="11">
        <v>52.678659000000003</v>
      </c>
      <c r="EU676" s="11">
        <v>51.00891</v>
      </c>
      <c r="EV676" s="11">
        <v>49.285195999999999</v>
      </c>
      <c r="EW676" s="11">
        <v>48.244638999999999</v>
      </c>
      <c r="EX676" s="11">
        <v>48.029617000000002</v>
      </c>
      <c r="EY676" s="11">
        <v>0</v>
      </c>
      <c r="EZ676" s="11"/>
      <c r="FA676" s="11"/>
      <c r="FB676" s="11"/>
      <c r="FC676" s="11"/>
      <c r="FD676" s="11"/>
      <c r="FE676" s="11"/>
      <c r="FF676" s="11"/>
      <c r="FG676" s="11"/>
      <c r="FH676" s="11"/>
      <c r="FI676" s="11"/>
      <c r="FJ676" s="11"/>
      <c r="FK676" s="11"/>
      <c r="FL676" s="11"/>
      <c r="FM676" s="11"/>
      <c r="FN676" s="11"/>
      <c r="FO676" s="11"/>
      <c r="FP676" s="11"/>
      <c r="FQ676" s="11"/>
      <c r="FR676" s="11"/>
      <c r="FS676" s="11"/>
      <c r="FT676" s="11"/>
      <c r="FU676" s="11"/>
      <c r="FV676" s="11"/>
      <c r="HY676" s="37"/>
    </row>
    <row r="677" spans="1:235" x14ac:dyDescent="0.2">
      <c r="A677" t="s">
        <v>112</v>
      </c>
      <c r="B677" t="s">
        <v>136</v>
      </c>
      <c r="C677" t="s">
        <v>88</v>
      </c>
      <c r="D677" t="s">
        <v>105</v>
      </c>
      <c r="E677" s="38" t="s">
        <v>214</v>
      </c>
      <c r="F677" t="s">
        <v>105</v>
      </c>
      <c r="G677" s="11">
        <v>31111</v>
      </c>
      <c r="H677" s="11">
        <v>0.73112790000000005</v>
      </c>
      <c r="I677" s="11">
        <v>0.68706160000000005</v>
      </c>
      <c r="J677" s="11">
        <v>0.66592890000000005</v>
      </c>
      <c r="K677" s="11">
        <v>0.65771100000000005</v>
      </c>
      <c r="L677" s="11">
        <v>0.67774449999999997</v>
      </c>
      <c r="M677" s="11">
        <v>0.75076469999999995</v>
      </c>
      <c r="N677" s="11">
        <v>0.87116159999999998</v>
      </c>
      <c r="O677" s="11">
        <v>0.81368280000000004</v>
      </c>
      <c r="P677" s="11">
        <v>0.31629420000000003</v>
      </c>
      <c r="Q677" s="11">
        <v>-0.17678269999999999</v>
      </c>
      <c r="R677" s="11">
        <v>-0.37570900000000002</v>
      </c>
      <c r="S677" s="11">
        <v>-0.25519989999999998</v>
      </c>
      <c r="T677" s="11">
        <v>-0.10629909999999999</v>
      </c>
      <c r="U677" s="11">
        <v>3.52009E-2</v>
      </c>
      <c r="V677" s="11">
        <v>0.21677279999999999</v>
      </c>
      <c r="W677" s="11">
        <v>0.36983290000000002</v>
      </c>
      <c r="X677" s="11">
        <v>0.65265470000000003</v>
      </c>
      <c r="Y677" s="11">
        <v>1.023434</v>
      </c>
      <c r="Z677" s="11">
        <v>1.11382</v>
      </c>
      <c r="AA677" s="11">
        <v>1.1203080000000001</v>
      </c>
      <c r="AB677" s="11">
        <v>1.0927249999999999</v>
      </c>
      <c r="AC677" s="11">
        <v>1.024427</v>
      </c>
      <c r="AD677" s="11">
        <v>0.889629</v>
      </c>
      <c r="AE677" s="11">
        <v>0.77053119999999997</v>
      </c>
      <c r="AF677" s="11">
        <v>-0.12469429999999999</v>
      </c>
      <c r="AG677" s="11">
        <v>-0.1217917</v>
      </c>
      <c r="AH677" s="11">
        <v>-9.8722799999999999E-2</v>
      </c>
      <c r="AI677" s="11">
        <v>-8.4050899999999998E-2</v>
      </c>
      <c r="AJ677" s="11">
        <v>-7.1012000000000006E-2</v>
      </c>
      <c r="AK677" s="11">
        <v>-6.60332E-2</v>
      </c>
      <c r="AL677" s="11">
        <v>-7.9945100000000005E-2</v>
      </c>
      <c r="AM677" s="11">
        <v>-8.2739300000000002E-2</v>
      </c>
      <c r="AN677" s="11">
        <v>-5.7795699999999998E-2</v>
      </c>
      <c r="AO677" s="11">
        <v>-5.1301199999999998E-2</v>
      </c>
      <c r="AP677" s="11">
        <v>-4.4272400000000003E-2</v>
      </c>
      <c r="AQ677" s="11">
        <v>-5.1477500000000002E-2</v>
      </c>
      <c r="AR677" s="11">
        <v>-3.6387900000000001E-2</v>
      </c>
      <c r="AS677" s="11">
        <v>-3.1828099999999998E-2</v>
      </c>
      <c r="AT677" s="11">
        <v>-3.3715299999999997E-2</v>
      </c>
      <c r="AU677" s="11">
        <v>-3.1263899999999997E-2</v>
      </c>
      <c r="AV677" s="11">
        <v>-8.6581999999999996E-3</v>
      </c>
      <c r="AW677" s="11">
        <v>-6.2005999999999997E-3</v>
      </c>
      <c r="AX677" s="11">
        <v>3.4148999999999998E-3</v>
      </c>
      <c r="AY677" s="11">
        <v>1.7693199999999999E-2</v>
      </c>
      <c r="AZ677" s="11">
        <v>2.01222E-2</v>
      </c>
      <c r="BA677" s="11">
        <v>3.1223000000000002E-3</v>
      </c>
      <c r="BB677" s="11">
        <v>-2.65343E-2</v>
      </c>
      <c r="BC677" s="11">
        <v>-3.6131000000000003E-2</v>
      </c>
      <c r="BD677" s="11">
        <v>-0.1010071</v>
      </c>
      <c r="BE677" s="11">
        <v>-0.10006619999999999</v>
      </c>
      <c r="BF677" s="11">
        <v>-8.0203899999999995E-2</v>
      </c>
      <c r="BG677" s="11">
        <v>-6.72402E-2</v>
      </c>
      <c r="BH677" s="11">
        <v>-5.6085200000000002E-2</v>
      </c>
      <c r="BI677" s="11">
        <v>-5.19446E-2</v>
      </c>
      <c r="BJ677" s="11">
        <v>-6.3997100000000001E-2</v>
      </c>
      <c r="BK677" s="11">
        <v>-6.5934400000000004E-2</v>
      </c>
      <c r="BL677" s="11">
        <v>-4.1658899999999999E-2</v>
      </c>
      <c r="BM677" s="11">
        <v>-3.5365099999999997E-2</v>
      </c>
      <c r="BN677" s="11">
        <v>-2.7939800000000001E-2</v>
      </c>
      <c r="BO677" s="11">
        <v>-3.5666299999999998E-2</v>
      </c>
      <c r="BP677" s="11">
        <v>-2.3112199999999999E-2</v>
      </c>
      <c r="BQ677" s="11">
        <v>-1.9032899999999998E-2</v>
      </c>
      <c r="BR677" s="11">
        <v>-1.84239E-2</v>
      </c>
      <c r="BS677" s="11">
        <v>-1.6689800000000001E-2</v>
      </c>
      <c r="BT677" s="11">
        <v>6.0106999999999999E-3</v>
      </c>
      <c r="BU677" s="11">
        <v>8.3149999999999995E-3</v>
      </c>
      <c r="BV677" s="11">
        <v>1.7643800000000001E-2</v>
      </c>
      <c r="BW677" s="11">
        <v>3.2502799999999998E-2</v>
      </c>
      <c r="BX677" s="11">
        <v>3.4864199999999998E-2</v>
      </c>
      <c r="BY677" s="11">
        <v>1.7477900000000001E-2</v>
      </c>
      <c r="BZ677" s="11">
        <v>-1.2517199999999999E-2</v>
      </c>
      <c r="CA677" s="11">
        <v>-2.2804000000000001E-2</v>
      </c>
      <c r="CB677" s="11">
        <v>-7.732E-2</v>
      </c>
      <c r="CC677" s="11">
        <v>-7.8340599999999996E-2</v>
      </c>
      <c r="CD677" s="11">
        <v>-6.1684900000000001E-2</v>
      </c>
      <c r="CE677" s="11">
        <v>-5.0429500000000002E-2</v>
      </c>
      <c r="CF677" s="11">
        <v>-4.1158399999999998E-2</v>
      </c>
      <c r="CG677" s="11">
        <v>-3.7856000000000001E-2</v>
      </c>
      <c r="CH677" s="11">
        <v>-4.8049000000000001E-2</v>
      </c>
      <c r="CI677" s="11">
        <v>-4.9129399999999997E-2</v>
      </c>
      <c r="CJ677" s="11">
        <v>-2.5522099999999999E-2</v>
      </c>
      <c r="CK677" s="11">
        <v>-1.9428899999999999E-2</v>
      </c>
      <c r="CL677" s="11">
        <v>-1.16072E-2</v>
      </c>
      <c r="CM677" s="11">
        <v>-1.9855000000000001E-2</v>
      </c>
      <c r="CN677" s="11">
        <v>-9.8364000000000004E-3</v>
      </c>
      <c r="CO677" s="11">
        <v>-6.2376000000000003E-3</v>
      </c>
      <c r="CP677" s="11">
        <v>-3.1326000000000001E-3</v>
      </c>
      <c r="CQ677" s="11">
        <v>-2.1158000000000001E-3</v>
      </c>
      <c r="CR677" s="11">
        <v>2.0679599999999999E-2</v>
      </c>
      <c r="CS677" s="11">
        <v>2.28306E-2</v>
      </c>
      <c r="CT677" s="11">
        <v>3.1872600000000001E-2</v>
      </c>
      <c r="CU677" s="11">
        <v>4.7312399999999998E-2</v>
      </c>
      <c r="CV677" s="11">
        <v>4.9606200000000003E-2</v>
      </c>
      <c r="CW677" s="11">
        <v>3.1833500000000001E-2</v>
      </c>
      <c r="CX677" s="11">
        <v>1.4999E-3</v>
      </c>
      <c r="CY677" s="11">
        <v>-9.4768999999999999E-3</v>
      </c>
      <c r="CZ677" s="11">
        <v>1.44008E-2</v>
      </c>
      <c r="DA677" s="11">
        <v>1.32082E-2</v>
      </c>
      <c r="DB677" s="11">
        <v>1.12587E-2</v>
      </c>
      <c r="DC677" s="11">
        <v>1.02202E-2</v>
      </c>
      <c r="DD677" s="11">
        <v>9.0749000000000003E-3</v>
      </c>
      <c r="DE677" s="11">
        <v>8.5652999999999996E-3</v>
      </c>
      <c r="DF677" s="11">
        <v>9.6956999999999998E-3</v>
      </c>
      <c r="DG677" s="11">
        <v>1.02167E-2</v>
      </c>
      <c r="DH677" s="11">
        <v>9.8104999999999998E-3</v>
      </c>
      <c r="DI677" s="11">
        <v>9.6884999999999992E-3</v>
      </c>
      <c r="DJ677" s="11">
        <v>9.9295000000000008E-3</v>
      </c>
      <c r="DK677" s="11">
        <v>9.6124999999999995E-3</v>
      </c>
      <c r="DL677" s="11">
        <v>8.0710999999999995E-3</v>
      </c>
      <c r="DM677" s="11">
        <v>7.7790000000000003E-3</v>
      </c>
      <c r="DN677" s="11">
        <v>9.2964999999999992E-3</v>
      </c>
      <c r="DO677" s="11">
        <v>8.8603999999999992E-3</v>
      </c>
      <c r="DP677" s="11">
        <v>8.9181E-3</v>
      </c>
      <c r="DQ677" s="11">
        <v>8.8249000000000001E-3</v>
      </c>
      <c r="DR677" s="11">
        <v>8.6505000000000002E-3</v>
      </c>
      <c r="DS677" s="11">
        <v>9.0036000000000005E-3</v>
      </c>
      <c r="DT677" s="11">
        <v>8.9625E-3</v>
      </c>
      <c r="DU677" s="11">
        <v>8.7276000000000003E-3</v>
      </c>
      <c r="DV677" s="11">
        <v>8.5217999999999995E-3</v>
      </c>
      <c r="DW677" s="11">
        <v>8.1022999999999998E-3</v>
      </c>
      <c r="DX677" s="11">
        <v>0.14798220000000001</v>
      </c>
      <c r="DY677" s="11">
        <v>6.3521999999999997E-3</v>
      </c>
      <c r="DZ677" s="11">
        <v>7.6658999999999998E-3</v>
      </c>
      <c r="EA677" s="11">
        <v>45.520381</v>
      </c>
      <c r="EB677" s="11">
        <v>47.948068999999997</v>
      </c>
      <c r="EC677" s="11">
        <v>45.605887000000003</v>
      </c>
      <c r="ED677" s="11">
        <v>43.689281999999999</v>
      </c>
      <c r="EE677" s="11">
        <v>42.838068</v>
      </c>
      <c r="EF677" s="11">
        <v>41.949204000000002</v>
      </c>
      <c r="EG677" s="11">
        <v>41.337198000000001</v>
      </c>
      <c r="EH677" s="11">
        <v>41.729835999999999</v>
      </c>
      <c r="EI677" s="11">
        <v>44.707726000000001</v>
      </c>
      <c r="EJ677" s="11">
        <v>49.155869000000003</v>
      </c>
      <c r="EK677" s="11">
        <v>51.791449999999998</v>
      </c>
      <c r="EL677" s="11">
        <v>54.101047000000001</v>
      </c>
      <c r="EM677" s="11">
        <v>53.228485999999997</v>
      </c>
      <c r="EN677" s="11">
        <v>60.432152000000002</v>
      </c>
      <c r="EO677" s="11">
        <v>57.810009000000001</v>
      </c>
      <c r="EP677" s="11">
        <v>56.895811000000002</v>
      </c>
      <c r="EQ677" s="11">
        <v>55.608913999999999</v>
      </c>
      <c r="ER677" s="11">
        <v>54.613286000000002</v>
      </c>
      <c r="ES677" s="11">
        <v>50.803496000000003</v>
      </c>
      <c r="ET677" s="11">
        <v>50.000830000000001</v>
      </c>
      <c r="EU677" s="11">
        <v>47.109762000000003</v>
      </c>
      <c r="EV677" s="11">
        <v>46.007986000000002</v>
      </c>
      <c r="EW677" s="11">
        <v>44.412559000000002</v>
      </c>
      <c r="EX677" s="11">
        <v>47.022460000000002</v>
      </c>
      <c r="EY677" s="11">
        <v>0</v>
      </c>
      <c r="EZ677" s="11"/>
      <c r="FA677" s="11"/>
      <c r="FB677" s="11"/>
      <c r="FC677" s="11"/>
      <c r="FD677" s="11"/>
      <c r="FE677" s="11"/>
      <c r="FF677" s="11"/>
      <c r="FG677" s="11"/>
      <c r="FH677" s="11"/>
      <c r="FI677" s="11"/>
      <c r="FJ677" s="11"/>
      <c r="FK677" s="11"/>
      <c r="FL677" s="11"/>
      <c r="FM677" s="11"/>
      <c r="FN677" s="11"/>
      <c r="FO677" s="11"/>
      <c r="FP677" s="11"/>
      <c r="FQ677" s="11"/>
      <c r="FR677" s="11"/>
      <c r="FS677" s="11"/>
      <c r="FT677" s="11"/>
      <c r="FU677" s="11"/>
      <c r="FV677" s="11"/>
      <c r="HY677" s="37"/>
      <c r="IA677" s="37"/>
    </row>
    <row r="678" spans="1:235" x14ac:dyDescent="0.2">
      <c r="A678" t="s">
        <v>112</v>
      </c>
      <c r="B678" t="s">
        <v>136</v>
      </c>
      <c r="C678" t="s">
        <v>88</v>
      </c>
      <c r="D678" t="s">
        <v>105</v>
      </c>
      <c r="E678" s="38" t="s">
        <v>214</v>
      </c>
      <c r="F678" t="s">
        <v>106</v>
      </c>
      <c r="G678" s="11">
        <v>16626</v>
      </c>
      <c r="H678" s="11">
        <v>0.650142</v>
      </c>
      <c r="I678" s="11">
        <v>0.61074410000000001</v>
      </c>
      <c r="J678" s="11">
        <v>0.59157110000000002</v>
      </c>
      <c r="K678" s="11">
        <v>0.58085790000000004</v>
      </c>
      <c r="L678" s="11">
        <v>0.59388209999999997</v>
      </c>
      <c r="M678" s="11">
        <v>0.64843609999999996</v>
      </c>
      <c r="N678" s="11">
        <v>0.74683560000000004</v>
      </c>
      <c r="O678" s="11">
        <v>0.74340110000000004</v>
      </c>
      <c r="P678" s="11">
        <v>0.36482389999999998</v>
      </c>
      <c r="Q678" s="11">
        <v>-4.24036E-2</v>
      </c>
      <c r="R678" s="11">
        <v>-0.26320290000000002</v>
      </c>
      <c r="S678" s="11">
        <v>-0.17001350000000001</v>
      </c>
      <c r="T678" s="11">
        <v>-0.116022</v>
      </c>
      <c r="U678" s="11">
        <v>-5.4961900000000001E-2</v>
      </c>
      <c r="V678" s="11">
        <v>0.19520390000000001</v>
      </c>
      <c r="W678" s="11">
        <v>0.36297469999999998</v>
      </c>
      <c r="X678" s="11">
        <v>0.60081949999999995</v>
      </c>
      <c r="Y678" s="11">
        <v>0.92664250000000004</v>
      </c>
      <c r="Z678" s="11">
        <v>1.012923</v>
      </c>
      <c r="AA678" s="11">
        <v>1.0158430000000001</v>
      </c>
      <c r="AB678" s="11">
        <v>0.98558230000000002</v>
      </c>
      <c r="AC678" s="11">
        <v>0.91813929999999999</v>
      </c>
      <c r="AD678" s="11">
        <v>0.80032689999999995</v>
      </c>
      <c r="AE678" s="11">
        <v>0.68452049999999998</v>
      </c>
      <c r="AF678" s="11">
        <v>-0.1307845</v>
      </c>
      <c r="AG678" s="11">
        <v>-0.1253331</v>
      </c>
      <c r="AH678" s="11">
        <v>-0.10088030000000001</v>
      </c>
      <c r="AI678" s="11">
        <v>-8.7429999999999994E-2</v>
      </c>
      <c r="AJ678" s="11">
        <v>-7.33848E-2</v>
      </c>
      <c r="AK678" s="11">
        <v>-6.9069000000000005E-2</v>
      </c>
      <c r="AL678" s="11">
        <v>-8.7275199999999997E-2</v>
      </c>
      <c r="AM678" s="11">
        <v>-8.2272300000000007E-2</v>
      </c>
      <c r="AN678" s="11">
        <v>-5.9874200000000002E-2</v>
      </c>
      <c r="AO678" s="11">
        <v>-5.55533E-2</v>
      </c>
      <c r="AP678" s="11">
        <v>-5.0840099999999999E-2</v>
      </c>
      <c r="AQ678" s="11">
        <v>-5.83218E-2</v>
      </c>
      <c r="AR678" s="11">
        <v>-4.0306300000000003E-2</v>
      </c>
      <c r="AS678" s="11">
        <v>-3.5400000000000001E-2</v>
      </c>
      <c r="AT678" s="11">
        <v>-3.7329899999999999E-2</v>
      </c>
      <c r="AU678" s="11">
        <v>-3.6435200000000001E-2</v>
      </c>
      <c r="AV678" s="11">
        <v>-1.53434E-2</v>
      </c>
      <c r="AW678" s="11">
        <v>-1.3556199999999999E-2</v>
      </c>
      <c r="AX678" s="11">
        <v>-5.4620000000000005E-4</v>
      </c>
      <c r="AY678" s="11">
        <v>1.04011E-2</v>
      </c>
      <c r="AZ678" s="11">
        <v>1.31021E-2</v>
      </c>
      <c r="BA678" s="11">
        <v>-9.8838999999999993E-3</v>
      </c>
      <c r="BB678" s="11">
        <v>-3.4535200000000002E-2</v>
      </c>
      <c r="BC678" s="11">
        <v>-4.2146999999999997E-2</v>
      </c>
      <c r="BD678" s="11">
        <v>-0.10515629999999999</v>
      </c>
      <c r="BE678" s="11">
        <v>-0.10269540000000001</v>
      </c>
      <c r="BF678" s="11">
        <v>-8.1586800000000001E-2</v>
      </c>
      <c r="BG678" s="11">
        <v>-6.9967399999999999E-2</v>
      </c>
      <c r="BH678" s="11">
        <v>-5.8057400000000002E-2</v>
      </c>
      <c r="BI678" s="11">
        <v>-5.4535300000000002E-2</v>
      </c>
      <c r="BJ678" s="11">
        <v>-7.0547100000000001E-2</v>
      </c>
      <c r="BK678" s="11">
        <v>-6.5623799999999996E-2</v>
      </c>
      <c r="BL678" s="11">
        <v>-4.3243200000000002E-2</v>
      </c>
      <c r="BM678" s="11">
        <v>-3.87068E-2</v>
      </c>
      <c r="BN678" s="11">
        <v>-3.2855000000000002E-2</v>
      </c>
      <c r="BO678" s="11">
        <v>-4.1620600000000001E-2</v>
      </c>
      <c r="BP678" s="11">
        <v>-2.6294000000000001E-2</v>
      </c>
      <c r="BQ678" s="11">
        <v>-2.1982100000000001E-2</v>
      </c>
      <c r="BR678" s="11">
        <v>-2.12444E-2</v>
      </c>
      <c r="BS678" s="11">
        <v>-2.14659E-2</v>
      </c>
      <c r="BT678" s="11">
        <v>-8.3230000000000001E-4</v>
      </c>
      <c r="BU678" s="11">
        <v>6.4769999999999997E-4</v>
      </c>
      <c r="BV678" s="11">
        <v>1.34701E-2</v>
      </c>
      <c r="BW678" s="11">
        <v>2.5671099999999999E-2</v>
      </c>
      <c r="BX678" s="11">
        <v>2.76157E-2</v>
      </c>
      <c r="BY678" s="11">
        <v>4.6151999999999999E-3</v>
      </c>
      <c r="BZ678" s="11">
        <v>-1.9855299999999999E-2</v>
      </c>
      <c r="CA678" s="11">
        <v>-2.8338100000000001E-2</v>
      </c>
      <c r="CB678" s="11">
        <v>-7.9528000000000001E-2</v>
      </c>
      <c r="CC678" s="11">
        <v>-8.0057799999999998E-2</v>
      </c>
      <c r="CD678" s="11">
        <v>-6.2293300000000003E-2</v>
      </c>
      <c r="CE678" s="11">
        <v>-5.2504799999999997E-2</v>
      </c>
      <c r="CF678" s="11">
        <v>-4.2729900000000001E-2</v>
      </c>
      <c r="CG678" s="11">
        <v>-4.0001500000000002E-2</v>
      </c>
      <c r="CH678" s="11">
        <v>-5.3819100000000002E-2</v>
      </c>
      <c r="CI678" s="11">
        <v>-4.8975299999999999E-2</v>
      </c>
      <c r="CJ678" s="11">
        <v>-2.6612199999999999E-2</v>
      </c>
      <c r="CK678" s="11">
        <v>-2.1860399999999999E-2</v>
      </c>
      <c r="CL678" s="11">
        <v>-1.4869800000000001E-2</v>
      </c>
      <c r="CM678" s="11">
        <v>-2.4919400000000001E-2</v>
      </c>
      <c r="CN678" s="11">
        <v>-1.22817E-2</v>
      </c>
      <c r="CO678" s="11">
        <v>-8.5641999999999992E-3</v>
      </c>
      <c r="CP678" s="11">
        <v>-5.1590000000000004E-3</v>
      </c>
      <c r="CQ678" s="11">
        <v>-6.4965999999999999E-3</v>
      </c>
      <c r="CR678" s="11">
        <v>1.36788E-2</v>
      </c>
      <c r="CS678" s="11">
        <v>1.48516E-2</v>
      </c>
      <c r="CT678" s="11">
        <v>2.7486400000000001E-2</v>
      </c>
      <c r="CU678" s="11">
        <v>4.0941199999999997E-2</v>
      </c>
      <c r="CV678" s="11">
        <v>4.2129300000000001E-2</v>
      </c>
      <c r="CW678" s="11">
        <v>1.9114200000000001E-2</v>
      </c>
      <c r="CX678" s="11">
        <v>-5.1754000000000001E-3</v>
      </c>
      <c r="CY678" s="11">
        <v>-1.4529200000000001E-2</v>
      </c>
      <c r="CZ678" s="11">
        <v>1.55809E-2</v>
      </c>
      <c r="DA678" s="11">
        <v>1.3762699999999999E-2</v>
      </c>
      <c r="DB678" s="11">
        <v>1.17296E-2</v>
      </c>
      <c r="DC678" s="11">
        <v>1.0616499999999999E-2</v>
      </c>
      <c r="DD678" s="11">
        <v>9.3183999999999993E-3</v>
      </c>
      <c r="DE678" s="11">
        <v>8.8359000000000007E-3</v>
      </c>
      <c r="DF678" s="11">
        <v>1.0169900000000001E-2</v>
      </c>
      <c r="DG678" s="11">
        <v>1.01215E-2</v>
      </c>
      <c r="DH678" s="11">
        <v>1.0111E-2</v>
      </c>
      <c r="DI678" s="11">
        <v>1.02419E-2</v>
      </c>
      <c r="DJ678" s="11">
        <v>1.09342E-2</v>
      </c>
      <c r="DK678" s="11">
        <v>1.01536E-2</v>
      </c>
      <c r="DL678" s="11">
        <v>8.5188999999999994E-3</v>
      </c>
      <c r="DM678" s="11">
        <v>8.1574999999999998E-3</v>
      </c>
      <c r="DN678" s="11">
        <v>9.7792E-3</v>
      </c>
      <c r="DO678" s="11">
        <v>9.1006999999999998E-3</v>
      </c>
      <c r="DP678" s="11">
        <v>8.8220999999999994E-3</v>
      </c>
      <c r="DQ678" s="11">
        <v>8.6353999999999997E-3</v>
      </c>
      <c r="DR678" s="11">
        <v>8.5213000000000007E-3</v>
      </c>
      <c r="DS678" s="11">
        <v>9.2835000000000001E-3</v>
      </c>
      <c r="DT678" s="11">
        <v>8.8237000000000003E-3</v>
      </c>
      <c r="DU678" s="11">
        <v>8.8147999999999994E-3</v>
      </c>
      <c r="DV678" s="11">
        <v>8.9247000000000007E-3</v>
      </c>
      <c r="DW678" s="11">
        <v>8.3952000000000002E-3</v>
      </c>
      <c r="DX678" s="11">
        <v>0.15233920000000001</v>
      </c>
      <c r="DY678" s="11">
        <v>6.5351000000000003E-3</v>
      </c>
      <c r="DZ678" s="11">
        <v>7.7659000000000001E-3</v>
      </c>
      <c r="EA678" s="11">
        <v>47.466014999999999</v>
      </c>
      <c r="EB678" s="11">
        <v>51.232809000000003</v>
      </c>
      <c r="EC678" s="11">
        <v>47.993403000000001</v>
      </c>
      <c r="ED678" s="11">
        <v>45.618144999999998</v>
      </c>
      <c r="EE678" s="11">
        <v>44.790568999999998</v>
      </c>
      <c r="EF678" s="11">
        <v>43.916072999999997</v>
      </c>
      <c r="EG678" s="11">
        <v>43.212634000000001</v>
      </c>
      <c r="EH678" s="11">
        <v>43.436115000000001</v>
      </c>
      <c r="EI678" s="11">
        <v>45.888503</v>
      </c>
      <c r="EJ678" s="11">
        <v>48.969991999999998</v>
      </c>
      <c r="EK678" s="11">
        <v>50.066135000000003</v>
      </c>
      <c r="EL678" s="11">
        <v>51.444899999999997</v>
      </c>
      <c r="EM678" s="11">
        <v>50.790025999999997</v>
      </c>
      <c r="EN678" s="11">
        <v>60.544997000000002</v>
      </c>
      <c r="EO678" s="11">
        <v>57.386831999999998</v>
      </c>
      <c r="EP678" s="11">
        <v>55.652290000000001</v>
      </c>
      <c r="EQ678" s="11">
        <v>54.427999</v>
      </c>
      <c r="ER678" s="11">
        <v>53.180553000000003</v>
      </c>
      <c r="ES678" s="11">
        <v>50.483116000000003</v>
      </c>
      <c r="ET678" s="11">
        <v>49.871074999999998</v>
      </c>
      <c r="EU678" s="11">
        <v>47.591337000000003</v>
      </c>
      <c r="EV678" s="11">
        <v>47.208863000000001</v>
      </c>
      <c r="EW678" s="11">
        <v>45.329864999999998</v>
      </c>
      <c r="EX678" s="11">
        <v>48.05847</v>
      </c>
      <c r="EY678" s="11">
        <v>0</v>
      </c>
      <c r="EZ678" s="11"/>
      <c r="FA678" s="11"/>
      <c r="FB678" s="11"/>
      <c r="FC678" s="11"/>
      <c r="FD678" s="11"/>
      <c r="FE678" s="11"/>
      <c r="FF678" s="11"/>
      <c r="FG678" s="11"/>
      <c r="FH678" s="11"/>
      <c r="FI678" s="11"/>
      <c r="FJ678" s="11"/>
      <c r="FK678" s="11"/>
      <c r="FL678" s="11"/>
      <c r="FM678" s="11"/>
      <c r="FN678" s="11"/>
      <c r="FO678" s="11"/>
      <c r="FP678" s="11"/>
      <c r="FQ678" s="11"/>
      <c r="FR678" s="11"/>
      <c r="FS678" s="11"/>
      <c r="FT678" s="11"/>
      <c r="FU678" s="11"/>
      <c r="FV678" s="11"/>
      <c r="HY678" s="37"/>
      <c r="IA678" s="37"/>
    </row>
    <row r="679" spans="1:235" x14ac:dyDescent="0.2">
      <c r="A679" t="s">
        <v>112</v>
      </c>
      <c r="B679" t="s">
        <v>136</v>
      </c>
      <c r="C679" t="s">
        <v>88</v>
      </c>
      <c r="D679" t="s">
        <v>105</v>
      </c>
      <c r="E679" s="38" t="s">
        <v>214</v>
      </c>
      <c r="F679" t="s">
        <v>107</v>
      </c>
      <c r="G679" s="11">
        <v>14485</v>
      </c>
      <c r="H679" s="11">
        <v>0.81770989999999999</v>
      </c>
      <c r="I679" s="11">
        <v>0.7699937</v>
      </c>
      <c r="J679" s="11">
        <v>0.75183840000000002</v>
      </c>
      <c r="K679" s="11">
        <v>0.74196640000000003</v>
      </c>
      <c r="L679" s="11">
        <v>0.77221289999999998</v>
      </c>
      <c r="M679" s="11">
        <v>0.86741469999999998</v>
      </c>
      <c r="N679" s="11">
        <v>1.0049060000000001</v>
      </c>
      <c r="O679" s="11">
        <v>0.88905210000000001</v>
      </c>
      <c r="P679" s="11">
        <v>0.25556810000000002</v>
      </c>
      <c r="Q679" s="11">
        <v>-0.33468560000000003</v>
      </c>
      <c r="R679" s="11">
        <v>-0.50910440000000001</v>
      </c>
      <c r="S679" s="11">
        <v>-0.36201929999999999</v>
      </c>
      <c r="T679" s="11">
        <v>-0.1013993</v>
      </c>
      <c r="U679" s="11">
        <v>0.13078770000000001</v>
      </c>
      <c r="V679" s="11">
        <v>0.23626720000000001</v>
      </c>
      <c r="W679" s="11">
        <v>0.3677803</v>
      </c>
      <c r="X679" s="11">
        <v>0.70028049999999997</v>
      </c>
      <c r="Y679" s="11">
        <v>1.124517</v>
      </c>
      <c r="Z679" s="11">
        <v>1.2299500000000001</v>
      </c>
      <c r="AA679" s="11">
        <v>1.234424</v>
      </c>
      <c r="AB679" s="11">
        <v>1.206561</v>
      </c>
      <c r="AC679" s="11">
        <v>1.1303319999999999</v>
      </c>
      <c r="AD679" s="11">
        <v>0.98120059999999998</v>
      </c>
      <c r="AE679" s="11">
        <v>0.86576620000000004</v>
      </c>
      <c r="AF679" s="11">
        <v>-0.1289719</v>
      </c>
      <c r="AG679" s="11">
        <v>-0.12615290000000001</v>
      </c>
      <c r="AH679" s="11">
        <v>-9.8891800000000002E-2</v>
      </c>
      <c r="AI679" s="11">
        <v>-8.7012400000000004E-2</v>
      </c>
      <c r="AJ679" s="11">
        <v>-7.2307700000000003E-2</v>
      </c>
      <c r="AK679" s="11">
        <v>-6.5484500000000001E-2</v>
      </c>
      <c r="AL679" s="11">
        <v>-8.3441000000000001E-2</v>
      </c>
      <c r="AM679" s="11">
        <v>-9.0587299999999996E-2</v>
      </c>
      <c r="AN679" s="11">
        <v>-6.28967E-2</v>
      </c>
      <c r="AO679" s="11">
        <v>-5.2791499999999998E-2</v>
      </c>
      <c r="AP679" s="11">
        <v>-4.39627E-2</v>
      </c>
      <c r="AQ679" s="11">
        <v>-5.5009299999999997E-2</v>
      </c>
      <c r="AR679" s="11">
        <v>-3.9809299999999999E-2</v>
      </c>
      <c r="AS679" s="11">
        <v>-3.7129000000000002E-2</v>
      </c>
      <c r="AT679" s="11">
        <v>-3.7233200000000001E-2</v>
      </c>
      <c r="AU679" s="11">
        <v>-3.7217800000000002E-2</v>
      </c>
      <c r="AV679" s="11">
        <v>-1.44929E-2</v>
      </c>
      <c r="AW679" s="11">
        <v>-9.4035000000000004E-3</v>
      </c>
      <c r="AX679" s="11">
        <v>6.7599000000000001E-3</v>
      </c>
      <c r="AY679" s="11">
        <v>1.81248E-2</v>
      </c>
      <c r="AZ679" s="11">
        <v>1.7283099999999999E-2</v>
      </c>
      <c r="BA679" s="11">
        <v>-1.3799999999999999E-4</v>
      </c>
      <c r="BB679" s="11">
        <v>-3.06606E-2</v>
      </c>
      <c r="BC679" s="11">
        <v>-3.4678300000000002E-2</v>
      </c>
      <c r="BD679" s="11">
        <v>-0.10282529999999999</v>
      </c>
      <c r="BE679" s="11">
        <v>-0.1019418</v>
      </c>
      <c r="BF679" s="11">
        <v>-7.8268599999999994E-2</v>
      </c>
      <c r="BG679" s="11">
        <v>-6.8261600000000006E-2</v>
      </c>
      <c r="BH679" s="11">
        <v>-5.5784300000000002E-2</v>
      </c>
      <c r="BI679" s="11">
        <v>-4.9940999999999999E-2</v>
      </c>
      <c r="BJ679" s="11">
        <v>-6.5590099999999998E-2</v>
      </c>
      <c r="BK679" s="11">
        <v>-7.1814900000000001E-2</v>
      </c>
      <c r="BL679" s="11">
        <v>-4.51446E-2</v>
      </c>
      <c r="BM679" s="11">
        <v>-3.5433100000000002E-2</v>
      </c>
      <c r="BN679" s="11">
        <v>-2.6510800000000001E-2</v>
      </c>
      <c r="BO679" s="11">
        <v>-3.7812699999999998E-2</v>
      </c>
      <c r="BP679" s="11">
        <v>-2.5241900000000001E-2</v>
      </c>
      <c r="BQ679" s="11">
        <v>-2.2802200000000002E-2</v>
      </c>
      <c r="BR679" s="11">
        <v>-2.0323299999999999E-2</v>
      </c>
      <c r="BS679" s="11">
        <v>-2.1234099999999999E-2</v>
      </c>
      <c r="BT679" s="11">
        <v>1.9026E-3</v>
      </c>
      <c r="BU679" s="11">
        <v>7.0063E-3</v>
      </c>
      <c r="BV679" s="11">
        <v>2.2667300000000001E-2</v>
      </c>
      <c r="BW679" s="11">
        <v>3.4471300000000003E-2</v>
      </c>
      <c r="BX679" s="11">
        <v>3.3959700000000002E-2</v>
      </c>
      <c r="BY679" s="11">
        <v>1.6058599999999999E-2</v>
      </c>
      <c r="BZ679" s="11">
        <v>-1.51138E-2</v>
      </c>
      <c r="CA679" s="11">
        <v>-2.00352E-2</v>
      </c>
      <c r="CB679" s="11">
        <v>-7.6678700000000002E-2</v>
      </c>
      <c r="CC679" s="11">
        <v>-7.77307E-2</v>
      </c>
      <c r="CD679" s="11">
        <v>-5.7645399999999999E-2</v>
      </c>
      <c r="CE679" s="11">
        <v>-4.9510800000000001E-2</v>
      </c>
      <c r="CF679" s="11">
        <v>-3.9260999999999997E-2</v>
      </c>
      <c r="CG679" s="11">
        <v>-3.4397499999999998E-2</v>
      </c>
      <c r="CH679" s="11">
        <v>-4.7739299999999998E-2</v>
      </c>
      <c r="CI679" s="11">
        <v>-5.3042499999999999E-2</v>
      </c>
      <c r="CJ679" s="11">
        <v>-2.73925E-2</v>
      </c>
      <c r="CK679" s="11">
        <v>-1.8074699999999999E-2</v>
      </c>
      <c r="CL679" s="11">
        <v>-9.0588999999999999E-3</v>
      </c>
      <c r="CM679" s="11">
        <v>-2.0615999999999999E-2</v>
      </c>
      <c r="CN679" s="11">
        <v>-1.06745E-2</v>
      </c>
      <c r="CO679" s="11">
        <v>-8.4753999999999993E-3</v>
      </c>
      <c r="CP679" s="11">
        <v>-3.4134999999999999E-3</v>
      </c>
      <c r="CQ679" s="11">
        <v>-5.2503999999999997E-3</v>
      </c>
      <c r="CR679" s="11">
        <v>1.8298100000000001E-2</v>
      </c>
      <c r="CS679" s="11">
        <v>2.3415999999999999E-2</v>
      </c>
      <c r="CT679" s="11">
        <v>3.8574799999999999E-2</v>
      </c>
      <c r="CU679" s="11">
        <v>5.0817800000000003E-2</v>
      </c>
      <c r="CV679" s="11">
        <v>5.0636300000000002E-2</v>
      </c>
      <c r="CW679" s="11">
        <v>3.2255199999999998E-2</v>
      </c>
      <c r="CX679" s="11">
        <v>4.3310000000000001E-4</v>
      </c>
      <c r="CY679" s="11">
        <v>-5.3921000000000004E-3</v>
      </c>
      <c r="CZ679" s="11">
        <v>1.5896E-2</v>
      </c>
      <c r="DA679" s="11">
        <v>1.4719299999999999E-2</v>
      </c>
      <c r="DB679" s="11">
        <v>1.2538000000000001E-2</v>
      </c>
      <c r="DC679" s="11">
        <v>1.13997E-2</v>
      </c>
      <c r="DD679" s="11">
        <v>1.0045500000000001E-2</v>
      </c>
      <c r="DE679" s="11">
        <v>9.4497999999999995E-3</v>
      </c>
      <c r="DF679" s="11">
        <v>1.0852499999999999E-2</v>
      </c>
      <c r="DG679" s="11">
        <v>1.1412800000000001E-2</v>
      </c>
      <c r="DH679" s="11">
        <v>1.07925E-2</v>
      </c>
      <c r="DI679" s="11">
        <v>1.05532E-2</v>
      </c>
      <c r="DJ679" s="11">
        <v>1.061E-2</v>
      </c>
      <c r="DK679" s="11">
        <v>1.04548E-2</v>
      </c>
      <c r="DL679" s="11">
        <v>8.8564000000000004E-3</v>
      </c>
      <c r="DM679" s="11">
        <v>8.7101000000000001E-3</v>
      </c>
      <c r="DN679" s="11">
        <v>1.02805E-2</v>
      </c>
      <c r="DO679" s="11">
        <v>9.7173999999999993E-3</v>
      </c>
      <c r="DP679" s="11">
        <v>9.9678000000000006E-3</v>
      </c>
      <c r="DQ679" s="11">
        <v>9.9763999999999999E-3</v>
      </c>
      <c r="DR679" s="11">
        <v>9.6710000000000008E-3</v>
      </c>
      <c r="DS679" s="11">
        <v>9.9380000000000007E-3</v>
      </c>
      <c r="DT679" s="11">
        <v>1.01387E-2</v>
      </c>
      <c r="DU679" s="11">
        <v>9.8467999999999993E-3</v>
      </c>
      <c r="DV679" s="11">
        <v>9.4517999999999998E-3</v>
      </c>
      <c r="DW679" s="11">
        <v>8.9023999999999995E-3</v>
      </c>
      <c r="DX679" s="11">
        <v>0.15879299999999999</v>
      </c>
      <c r="DY679" s="11">
        <v>6.8858000000000001E-3</v>
      </c>
      <c r="DZ679" s="11">
        <v>8.3538999999999992E-3</v>
      </c>
      <c r="EA679" s="11">
        <v>43.288455999999996</v>
      </c>
      <c r="EB679" s="11">
        <v>44.180070000000001</v>
      </c>
      <c r="EC679" s="11">
        <v>42.868186000000001</v>
      </c>
      <c r="ED679" s="11">
        <v>41.477615</v>
      </c>
      <c r="EE679" s="11">
        <v>40.599231000000003</v>
      </c>
      <c r="EF679" s="11">
        <v>39.694051999999999</v>
      </c>
      <c r="EG679" s="11">
        <v>39.186667999999997</v>
      </c>
      <c r="EH679" s="11">
        <v>39.773203000000002</v>
      </c>
      <c r="EI679" s="11">
        <v>43.352904000000002</v>
      </c>
      <c r="EJ679" s="11">
        <v>49.368335999999999</v>
      </c>
      <c r="EK679" s="11">
        <v>53.770395999999998</v>
      </c>
      <c r="EL679" s="11">
        <v>57.148845999999999</v>
      </c>
      <c r="EM679" s="11">
        <v>56.026068000000002</v>
      </c>
      <c r="EN679" s="11">
        <v>60.302798000000003</v>
      </c>
      <c r="EO679" s="11">
        <v>58.295534000000004</v>
      </c>
      <c r="EP679" s="11">
        <v>58.323048</v>
      </c>
      <c r="EQ679" s="11">
        <v>56.963760000000001</v>
      </c>
      <c r="ER679" s="11">
        <v>56.257460000000002</v>
      </c>
      <c r="ES679" s="11">
        <v>51.170408999999999</v>
      </c>
      <c r="ET679" s="11">
        <v>50.149110999999998</v>
      </c>
      <c r="EU679" s="11">
        <v>46.555520999999999</v>
      </c>
      <c r="EV679" s="11">
        <v>44.628162000000003</v>
      </c>
      <c r="EW679" s="11">
        <v>43.358728999999997</v>
      </c>
      <c r="EX679" s="11">
        <v>45.833474000000002</v>
      </c>
      <c r="EY679" s="11">
        <v>0</v>
      </c>
      <c r="EZ679" s="11"/>
      <c r="FA679" s="11"/>
      <c r="FB679" s="11"/>
      <c r="FC679" s="11"/>
      <c r="FD679" s="11"/>
      <c r="FE679" s="11"/>
      <c r="FF679" s="11"/>
      <c r="FG679" s="11"/>
      <c r="FH679" s="11"/>
      <c r="FI679" s="11"/>
      <c r="FJ679" s="11"/>
      <c r="FK679" s="11"/>
      <c r="FL679" s="11"/>
      <c r="FM679" s="11"/>
      <c r="FN679" s="11"/>
      <c r="FO679" s="11"/>
      <c r="FP679" s="11"/>
      <c r="FQ679" s="11"/>
      <c r="FR679" s="11"/>
      <c r="FS679" s="11"/>
      <c r="FT679" s="11"/>
      <c r="FU679" s="11"/>
      <c r="FV679" s="11"/>
      <c r="IA679" s="37"/>
    </row>
    <row r="680" spans="1:235" x14ac:dyDescent="0.2">
      <c r="A680" t="s">
        <v>112</v>
      </c>
      <c r="B680" t="s">
        <v>136</v>
      </c>
      <c r="C680" t="s">
        <v>88</v>
      </c>
      <c r="D680" t="s">
        <v>105</v>
      </c>
      <c r="E680" s="38" t="s">
        <v>120</v>
      </c>
      <c r="F680" t="s">
        <v>105</v>
      </c>
      <c r="G680" s="11">
        <v>30732</v>
      </c>
      <c r="H680" s="11">
        <v>0.7823002</v>
      </c>
      <c r="I680" s="11">
        <v>0.70998669999999997</v>
      </c>
      <c r="J680" s="11">
        <v>0.63952379999999998</v>
      </c>
      <c r="K680" s="11">
        <v>0.59040870000000001</v>
      </c>
      <c r="L680" s="11">
        <v>0.56227950000000004</v>
      </c>
      <c r="M680" s="11">
        <v>0.56095059999999997</v>
      </c>
      <c r="N680" s="11">
        <v>0.53595459999999995</v>
      </c>
      <c r="O680" s="11">
        <v>0.42156939999999998</v>
      </c>
      <c r="P680" s="11">
        <v>0.1161031</v>
      </c>
      <c r="Q680" s="11">
        <v>-0.38801790000000003</v>
      </c>
      <c r="R680" s="11">
        <v>-0.81798660000000001</v>
      </c>
      <c r="S680" s="11">
        <v>-1.1292</v>
      </c>
      <c r="T680" s="11">
        <v>-1.2410540000000001</v>
      </c>
      <c r="U680" s="11">
        <v>-1.2281789999999999</v>
      </c>
      <c r="V680" s="11">
        <v>-1.044621</v>
      </c>
      <c r="W680" s="11">
        <v>-0.70554019999999995</v>
      </c>
      <c r="X680" s="11">
        <v>-0.24861030000000001</v>
      </c>
      <c r="Y680" s="11">
        <v>0.35941430000000002</v>
      </c>
      <c r="Z680" s="11">
        <v>0.84703079999999997</v>
      </c>
      <c r="AA680" s="11">
        <v>1.0708040000000001</v>
      </c>
      <c r="AB680" s="11">
        <v>1.1125719999999999</v>
      </c>
      <c r="AC680" s="11">
        <v>1.071364</v>
      </c>
      <c r="AD680" s="11">
        <v>0.96071419999999996</v>
      </c>
      <c r="AE680" s="11">
        <v>0.83300750000000001</v>
      </c>
      <c r="AF680" s="11">
        <v>-0.1064455</v>
      </c>
      <c r="AG680" s="11">
        <v>-9.6364099999999994E-2</v>
      </c>
      <c r="AH680" s="11">
        <v>-8.3188499999999999E-2</v>
      </c>
      <c r="AI680" s="11">
        <v>-7.0948399999999995E-2</v>
      </c>
      <c r="AJ680" s="11">
        <v>-6.3355900000000007E-2</v>
      </c>
      <c r="AK680" s="11">
        <v>-4.9407600000000003E-2</v>
      </c>
      <c r="AL680" s="11">
        <v>-5.0439400000000002E-2</v>
      </c>
      <c r="AM680" s="11">
        <v>-4.0233900000000003E-2</v>
      </c>
      <c r="AN680" s="11">
        <v>-2.7626700000000001E-2</v>
      </c>
      <c r="AO680" s="11">
        <v>-2.78213E-2</v>
      </c>
      <c r="AP680" s="11">
        <v>-1.6866300000000001E-2</v>
      </c>
      <c r="AQ680" s="11">
        <v>-2.8335599999999999E-2</v>
      </c>
      <c r="AR680" s="11">
        <v>-1.4012999999999999E-2</v>
      </c>
      <c r="AS680" s="11">
        <v>-1.94066E-2</v>
      </c>
      <c r="AT680" s="11">
        <v>-2.01835E-2</v>
      </c>
      <c r="AU680" s="11">
        <v>-1.17815E-2</v>
      </c>
      <c r="AV680" s="11">
        <v>-1.0560000000000001E-4</v>
      </c>
      <c r="AW680" s="11">
        <v>9.3822000000000003E-3</v>
      </c>
      <c r="AX680" s="11">
        <v>1.19869E-2</v>
      </c>
      <c r="AY680" s="11">
        <v>2.0693799999999998E-2</v>
      </c>
      <c r="AZ680" s="11">
        <v>1.8934400000000001E-2</v>
      </c>
      <c r="BA680" s="11">
        <v>-1.9606499999999999E-2</v>
      </c>
      <c r="BB680" s="11">
        <v>-3.1392700000000003E-2</v>
      </c>
      <c r="BC680" s="11">
        <v>-3.5872800000000003E-2</v>
      </c>
      <c r="BD680" s="11">
        <v>-8.80716E-2</v>
      </c>
      <c r="BE680" s="11">
        <v>-8.0202599999999999E-2</v>
      </c>
      <c r="BF680" s="11">
        <v>-6.94549E-2</v>
      </c>
      <c r="BG680" s="11">
        <v>-5.86273E-2</v>
      </c>
      <c r="BH680" s="11">
        <v>-5.26627E-2</v>
      </c>
      <c r="BI680" s="11">
        <v>-3.9897599999999998E-2</v>
      </c>
      <c r="BJ680" s="11">
        <v>-4.0747199999999997E-2</v>
      </c>
      <c r="BK680" s="11">
        <v>-2.9833700000000001E-2</v>
      </c>
      <c r="BL680" s="11">
        <v>-1.7550799999999998E-2</v>
      </c>
      <c r="BM680" s="11">
        <v>-1.65744E-2</v>
      </c>
      <c r="BN680" s="11">
        <v>-5.3222E-3</v>
      </c>
      <c r="BO680" s="11">
        <v>-1.6945100000000001E-2</v>
      </c>
      <c r="BP680" s="11">
        <v>-2.9394E-3</v>
      </c>
      <c r="BQ680" s="11">
        <v>-7.1850000000000004E-3</v>
      </c>
      <c r="BR680" s="11">
        <v>-6.4454999999999998E-3</v>
      </c>
      <c r="BS680" s="11">
        <v>2.4480000000000001E-3</v>
      </c>
      <c r="BT680" s="11">
        <v>1.51217E-2</v>
      </c>
      <c r="BU680" s="11">
        <v>2.46743E-2</v>
      </c>
      <c r="BV680" s="11">
        <v>2.6409499999999999E-2</v>
      </c>
      <c r="BW680" s="11">
        <v>3.3484E-2</v>
      </c>
      <c r="BX680" s="11">
        <v>3.1454700000000002E-2</v>
      </c>
      <c r="BY680" s="11">
        <v>-6.5886E-3</v>
      </c>
      <c r="BZ680" s="11">
        <v>-1.87113E-2</v>
      </c>
      <c r="CA680" s="11">
        <v>-2.3954799999999998E-2</v>
      </c>
      <c r="CB680" s="11">
        <v>-6.9697700000000001E-2</v>
      </c>
      <c r="CC680" s="11">
        <v>-6.4041100000000004E-2</v>
      </c>
      <c r="CD680" s="11">
        <v>-5.5721199999999999E-2</v>
      </c>
      <c r="CE680" s="11">
        <v>-4.6306199999999999E-2</v>
      </c>
      <c r="CF680" s="11">
        <v>-4.1969399999999997E-2</v>
      </c>
      <c r="CG680" s="11">
        <v>-3.0387600000000001E-2</v>
      </c>
      <c r="CH680" s="11">
        <v>-3.1054999999999999E-2</v>
      </c>
      <c r="CI680" s="11">
        <v>-1.9433499999999999E-2</v>
      </c>
      <c r="CJ680" s="11">
        <v>-7.4748999999999996E-3</v>
      </c>
      <c r="CK680" s="11">
        <v>-5.3274000000000004E-3</v>
      </c>
      <c r="CL680" s="11">
        <v>6.2220000000000001E-3</v>
      </c>
      <c r="CM680" s="11">
        <v>-5.5547000000000001E-3</v>
      </c>
      <c r="CN680" s="11">
        <v>8.1341999999999994E-3</v>
      </c>
      <c r="CO680" s="11">
        <v>5.0365000000000002E-3</v>
      </c>
      <c r="CP680" s="11">
        <v>7.2924000000000001E-3</v>
      </c>
      <c r="CQ680" s="11">
        <v>1.6677500000000001E-2</v>
      </c>
      <c r="CR680" s="11">
        <v>3.0349000000000001E-2</v>
      </c>
      <c r="CS680" s="11">
        <v>3.9966399999999999E-2</v>
      </c>
      <c r="CT680" s="11">
        <v>4.0832100000000003E-2</v>
      </c>
      <c r="CU680" s="11">
        <v>4.6274200000000001E-2</v>
      </c>
      <c r="CV680" s="11">
        <v>4.3975E-2</v>
      </c>
      <c r="CW680" s="11">
        <v>6.4294E-3</v>
      </c>
      <c r="CX680" s="11">
        <v>-6.0299999999999998E-3</v>
      </c>
      <c r="CY680" s="11">
        <v>-1.20368E-2</v>
      </c>
      <c r="CZ680" s="11">
        <v>1.11705E-2</v>
      </c>
      <c r="DA680" s="11">
        <v>9.8254999999999992E-3</v>
      </c>
      <c r="DB680" s="11">
        <v>8.3494999999999993E-3</v>
      </c>
      <c r="DC680" s="11">
        <v>7.4907000000000003E-3</v>
      </c>
      <c r="DD680" s="11">
        <v>6.5009999999999998E-3</v>
      </c>
      <c r="DE680" s="11">
        <v>5.7816999999999999E-3</v>
      </c>
      <c r="DF680" s="11">
        <v>5.8923999999999999E-3</v>
      </c>
      <c r="DG680" s="11">
        <v>6.3229000000000002E-3</v>
      </c>
      <c r="DH680" s="11">
        <v>6.1257000000000004E-3</v>
      </c>
      <c r="DI680" s="11">
        <v>6.8377000000000004E-3</v>
      </c>
      <c r="DJ680" s="11">
        <v>7.0182999999999999E-3</v>
      </c>
      <c r="DK680" s="11">
        <v>6.9249000000000003E-3</v>
      </c>
      <c r="DL680" s="11">
        <v>6.7323000000000001E-3</v>
      </c>
      <c r="DM680" s="11">
        <v>7.4301999999999997E-3</v>
      </c>
      <c r="DN680" s="11">
        <v>8.3520999999999995E-3</v>
      </c>
      <c r="DO680" s="11">
        <v>8.6508999999999996E-3</v>
      </c>
      <c r="DP680" s="11">
        <v>9.2575999999999995E-3</v>
      </c>
      <c r="DQ680" s="11">
        <v>9.2969000000000003E-3</v>
      </c>
      <c r="DR680" s="11">
        <v>8.7682999999999997E-3</v>
      </c>
      <c r="DS680" s="11">
        <v>7.7758999999999997E-3</v>
      </c>
      <c r="DT680" s="11">
        <v>7.6118000000000002E-3</v>
      </c>
      <c r="DU680" s="11">
        <v>7.9144000000000003E-3</v>
      </c>
      <c r="DV680" s="11">
        <v>7.7096999999999999E-3</v>
      </c>
      <c r="DW680" s="11">
        <v>7.2455999999999996E-3</v>
      </c>
      <c r="DX680" s="11">
        <v>0.125167</v>
      </c>
      <c r="DY680" s="11">
        <v>5.4697000000000001E-3</v>
      </c>
      <c r="DZ680" s="11">
        <v>8.3622999999999996E-3</v>
      </c>
      <c r="EA680" s="11">
        <v>65.307502999999997</v>
      </c>
      <c r="EB680" s="11">
        <v>66.116432000000003</v>
      </c>
      <c r="EC680" s="11">
        <v>65.274019999999993</v>
      </c>
      <c r="ED680" s="11">
        <v>64.275507000000005</v>
      </c>
      <c r="EE680" s="11">
        <v>64.046644999999998</v>
      </c>
      <c r="EF680" s="11">
        <v>63.936556000000003</v>
      </c>
      <c r="EG680" s="11">
        <v>64.327393000000001</v>
      </c>
      <c r="EH680" s="11">
        <v>65.039046999999997</v>
      </c>
      <c r="EI680" s="11">
        <v>66.665539999999993</v>
      </c>
      <c r="EJ680" s="11">
        <v>68.629367999999999</v>
      </c>
      <c r="EK680" s="11">
        <v>70.140989000000005</v>
      </c>
      <c r="EL680" s="11">
        <v>71.415902000000003</v>
      </c>
      <c r="EM680" s="11">
        <v>71.911550000000005</v>
      </c>
      <c r="EN680" s="11">
        <v>74.448783000000006</v>
      </c>
      <c r="EO680" s="11">
        <v>73.537636000000006</v>
      </c>
      <c r="EP680" s="11">
        <v>72.301494000000005</v>
      </c>
      <c r="EQ680" s="11">
        <v>71.489490000000004</v>
      </c>
      <c r="ER680" s="11">
        <v>70.183436999999998</v>
      </c>
      <c r="ES680" s="11">
        <v>68.588993000000002</v>
      </c>
      <c r="ET680" s="11">
        <v>66.536668000000006</v>
      </c>
      <c r="EU680" s="11">
        <v>65.157156999999998</v>
      </c>
      <c r="EV680" s="11">
        <v>64.580201000000002</v>
      </c>
      <c r="EW680" s="11">
        <v>64.268947999999995</v>
      </c>
      <c r="EX680" s="11">
        <v>64.538531000000006</v>
      </c>
      <c r="EY680" s="11">
        <v>0</v>
      </c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HY680" s="37"/>
      <c r="IA680" s="37"/>
    </row>
    <row r="681" spans="1:235" x14ac:dyDescent="0.2">
      <c r="A681" t="s">
        <v>112</v>
      </c>
      <c r="B681" t="s">
        <v>136</v>
      </c>
      <c r="C681" t="s">
        <v>88</v>
      </c>
      <c r="D681" t="s">
        <v>105</v>
      </c>
      <c r="E681" s="38" t="s">
        <v>120</v>
      </c>
      <c r="F681" t="s">
        <v>106</v>
      </c>
      <c r="G681" s="11">
        <v>16267</v>
      </c>
      <c r="H681" s="11">
        <v>0.69616840000000002</v>
      </c>
      <c r="I681" s="11">
        <v>0.6356946</v>
      </c>
      <c r="J681" s="11">
        <v>0.57796979999999998</v>
      </c>
      <c r="K681" s="11">
        <v>0.5338541</v>
      </c>
      <c r="L681" s="11">
        <v>0.50381260000000005</v>
      </c>
      <c r="M681" s="11">
        <v>0.49825140000000001</v>
      </c>
      <c r="N681" s="11">
        <v>0.4833885</v>
      </c>
      <c r="O681" s="11">
        <v>0.41688609999999998</v>
      </c>
      <c r="P681" s="11">
        <v>0.20852180000000001</v>
      </c>
      <c r="Q681" s="11">
        <v>-0.1658396</v>
      </c>
      <c r="R681" s="11">
        <v>-0.5231787</v>
      </c>
      <c r="S681" s="11">
        <v>-0.82112909999999995</v>
      </c>
      <c r="T681" s="11">
        <v>-0.94412339999999995</v>
      </c>
      <c r="U681" s="11">
        <v>-0.98496700000000004</v>
      </c>
      <c r="V681" s="11">
        <v>-0.8838009</v>
      </c>
      <c r="W681" s="11">
        <v>-0.63090219999999997</v>
      </c>
      <c r="X681" s="11">
        <v>-0.26797799999999999</v>
      </c>
      <c r="Y681" s="11">
        <v>0.2332534</v>
      </c>
      <c r="Z681" s="11">
        <v>0.65718209999999999</v>
      </c>
      <c r="AA681" s="11">
        <v>0.8734693</v>
      </c>
      <c r="AB681" s="11">
        <v>0.94356260000000003</v>
      </c>
      <c r="AC681" s="11">
        <v>0.92541839999999997</v>
      </c>
      <c r="AD681" s="11">
        <v>0.84261830000000004</v>
      </c>
      <c r="AE681" s="11">
        <v>0.73596680000000003</v>
      </c>
      <c r="AF681" s="11">
        <v>-9.8493999999999998E-2</v>
      </c>
      <c r="AG681" s="11">
        <v>-8.9816599999999996E-2</v>
      </c>
      <c r="AH681" s="11">
        <v>-7.5285400000000002E-2</v>
      </c>
      <c r="AI681" s="11">
        <v>-6.2817700000000004E-2</v>
      </c>
      <c r="AJ681" s="11">
        <v>-5.7127999999999998E-2</v>
      </c>
      <c r="AK681" s="11">
        <v>-4.51639E-2</v>
      </c>
      <c r="AL681" s="11">
        <v>-4.7713899999999997E-2</v>
      </c>
      <c r="AM681" s="11">
        <v>-4.2000900000000001E-2</v>
      </c>
      <c r="AN681" s="11">
        <v>-2.8610799999999999E-2</v>
      </c>
      <c r="AO681" s="11">
        <v>-2.8908099999999999E-2</v>
      </c>
      <c r="AP681" s="11">
        <v>-1.9427699999999999E-2</v>
      </c>
      <c r="AQ681" s="11">
        <v>-2.8697199999999999E-2</v>
      </c>
      <c r="AR681" s="11">
        <v>-1.60865E-2</v>
      </c>
      <c r="AS681" s="11">
        <v>-2.1456200000000002E-2</v>
      </c>
      <c r="AT681" s="11">
        <v>-2.4233299999999999E-2</v>
      </c>
      <c r="AU681" s="11">
        <v>-1.6496899999999998E-2</v>
      </c>
      <c r="AV681" s="11">
        <v>-6.2852999999999997E-3</v>
      </c>
      <c r="AW681" s="11">
        <v>2.4623000000000002E-3</v>
      </c>
      <c r="AX681" s="11">
        <v>7.7070000000000003E-3</v>
      </c>
      <c r="AY681" s="11">
        <v>1.26018E-2</v>
      </c>
      <c r="AZ681" s="11">
        <v>9.1862999999999997E-3</v>
      </c>
      <c r="BA681" s="11">
        <v>-2.453E-2</v>
      </c>
      <c r="BB681" s="11">
        <v>-3.3097799999999997E-2</v>
      </c>
      <c r="BC681" s="11">
        <v>-3.7779800000000002E-2</v>
      </c>
      <c r="BD681" s="11">
        <v>-8.0566899999999997E-2</v>
      </c>
      <c r="BE681" s="11">
        <v>-7.4075699999999994E-2</v>
      </c>
      <c r="BF681" s="11">
        <v>-6.17925E-2</v>
      </c>
      <c r="BG681" s="11">
        <v>-5.0844100000000003E-2</v>
      </c>
      <c r="BH681" s="11">
        <v>-4.7095100000000001E-2</v>
      </c>
      <c r="BI681" s="11">
        <v>-3.6035699999999997E-2</v>
      </c>
      <c r="BJ681" s="11">
        <v>-3.8021100000000002E-2</v>
      </c>
      <c r="BK681" s="11">
        <v>-3.1427900000000002E-2</v>
      </c>
      <c r="BL681" s="11">
        <v>-1.86097E-2</v>
      </c>
      <c r="BM681" s="11">
        <v>-1.7762400000000001E-2</v>
      </c>
      <c r="BN681" s="11">
        <v>-7.8910000000000004E-3</v>
      </c>
      <c r="BO681" s="11">
        <v>-1.76837E-2</v>
      </c>
      <c r="BP681" s="11">
        <v>-5.0926000000000001E-3</v>
      </c>
      <c r="BQ681" s="11">
        <v>-9.3583E-3</v>
      </c>
      <c r="BR681" s="11">
        <v>-1.07452E-2</v>
      </c>
      <c r="BS681" s="11">
        <v>-2.7000000000000001E-3</v>
      </c>
      <c r="BT681" s="11">
        <v>8.1436000000000008E-3</v>
      </c>
      <c r="BU681" s="11">
        <v>1.6886399999999999E-2</v>
      </c>
      <c r="BV681" s="11">
        <v>2.13817E-2</v>
      </c>
      <c r="BW681" s="11">
        <v>2.4714300000000002E-2</v>
      </c>
      <c r="BX681" s="11">
        <v>2.1125000000000001E-2</v>
      </c>
      <c r="BY681" s="11">
        <v>-1.2314E-2</v>
      </c>
      <c r="BZ681" s="11">
        <v>-2.09471E-2</v>
      </c>
      <c r="CA681" s="11">
        <v>-2.6151199999999999E-2</v>
      </c>
      <c r="CB681" s="11">
        <v>-6.2639799999999995E-2</v>
      </c>
      <c r="CC681" s="11">
        <v>-5.8334700000000003E-2</v>
      </c>
      <c r="CD681" s="11">
        <v>-4.8299500000000002E-2</v>
      </c>
      <c r="CE681" s="11">
        <v>-3.8870500000000002E-2</v>
      </c>
      <c r="CF681" s="11">
        <v>-3.7062299999999999E-2</v>
      </c>
      <c r="CG681" s="11">
        <v>-2.69076E-2</v>
      </c>
      <c r="CH681" s="11">
        <v>-2.83284E-2</v>
      </c>
      <c r="CI681" s="11">
        <v>-2.0854999999999999E-2</v>
      </c>
      <c r="CJ681" s="11">
        <v>-8.6087000000000004E-3</v>
      </c>
      <c r="CK681" s="11">
        <v>-6.6167999999999999E-3</v>
      </c>
      <c r="CL681" s="11">
        <v>3.6456000000000001E-3</v>
      </c>
      <c r="CM681" s="11">
        <v>-6.6702000000000003E-3</v>
      </c>
      <c r="CN681" s="11">
        <v>5.9012999999999999E-3</v>
      </c>
      <c r="CO681" s="11">
        <v>2.7396E-3</v>
      </c>
      <c r="CP681" s="11">
        <v>2.7428000000000001E-3</v>
      </c>
      <c r="CQ681" s="11">
        <v>1.10969E-2</v>
      </c>
      <c r="CR681" s="11">
        <v>2.2572499999999999E-2</v>
      </c>
      <c r="CS681" s="11">
        <v>3.1310600000000001E-2</v>
      </c>
      <c r="CT681" s="11">
        <v>3.5056400000000001E-2</v>
      </c>
      <c r="CU681" s="11">
        <v>3.68268E-2</v>
      </c>
      <c r="CV681" s="11">
        <v>3.3063799999999997E-2</v>
      </c>
      <c r="CW681" s="11">
        <v>-9.7999999999999997E-5</v>
      </c>
      <c r="CX681" s="11">
        <v>-8.7965000000000005E-3</v>
      </c>
      <c r="CY681" s="11">
        <v>-1.4522500000000001E-2</v>
      </c>
      <c r="CZ681" s="11">
        <v>1.08989E-2</v>
      </c>
      <c r="DA681" s="11">
        <v>9.5697999999999998E-3</v>
      </c>
      <c r="DB681" s="11">
        <v>8.2032000000000008E-3</v>
      </c>
      <c r="DC681" s="11">
        <v>7.2794000000000001E-3</v>
      </c>
      <c r="DD681" s="11">
        <v>6.0994999999999999E-3</v>
      </c>
      <c r="DE681" s="11">
        <v>5.5494999999999997E-3</v>
      </c>
      <c r="DF681" s="11">
        <v>5.8928000000000001E-3</v>
      </c>
      <c r="DG681" s="11">
        <v>6.4279000000000003E-3</v>
      </c>
      <c r="DH681" s="11">
        <v>6.0802E-3</v>
      </c>
      <c r="DI681" s="11">
        <v>6.7761000000000002E-3</v>
      </c>
      <c r="DJ681" s="11">
        <v>7.0137999999999997E-3</v>
      </c>
      <c r="DK681" s="11">
        <v>6.6956999999999997E-3</v>
      </c>
      <c r="DL681" s="11">
        <v>6.6838000000000002E-3</v>
      </c>
      <c r="DM681" s="11">
        <v>7.3550000000000004E-3</v>
      </c>
      <c r="DN681" s="11">
        <v>8.2001999999999995E-3</v>
      </c>
      <c r="DO681" s="11">
        <v>8.3879000000000002E-3</v>
      </c>
      <c r="DP681" s="11">
        <v>8.7722000000000008E-3</v>
      </c>
      <c r="DQ681" s="11">
        <v>8.7693000000000007E-3</v>
      </c>
      <c r="DR681" s="11">
        <v>8.3136000000000009E-3</v>
      </c>
      <c r="DS681" s="11">
        <v>7.3638999999999996E-3</v>
      </c>
      <c r="DT681" s="11">
        <v>7.2582000000000002E-3</v>
      </c>
      <c r="DU681" s="11">
        <v>7.4267999999999999E-3</v>
      </c>
      <c r="DV681" s="11">
        <v>7.3870999999999997E-3</v>
      </c>
      <c r="DW681" s="11">
        <v>7.0696999999999999E-3</v>
      </c>
      <c r="DX681" s="11">
        <v>0.12560850000000001</v>
      </c>
      <c r="DY681" s="11">
        <v>5.3857999999999996E-3</v>
      </c>
      <c r="DZ681" s="11">
        <v>8.1858999999999994E-3</v>
      </c>
      <c r="EA681" s="11">
        <v>66.261519000000007</v>
      </c>
      <c r="EB681" s="11">
        <v>67.337259000000003</v>
      </c>
      <c r="EC681" s="11">
        <v>66.368345000000005</v>
      </c>
      <c r="ED681" s="11">
        <v>65.238874999999993</v>
      </c>
      <c r="EE681" s="11">
        <v>64.988061999999999</v>
      </c>
      <c r="EF681" s="11">
        <v>64.852891999999997</v>
      </c>
      <c r="EG681" s="11">
        <v>65.053240000000002</v>
      </c>
      <c r="EH681" s="11">
        <v>65.291494999999998</v>
      </c>
      <c r="EI681" s="11">
        <v>66.227853999999994</v>
      </c>
      <c r="EJ681" s="11">
        <v>67.329874000000004</v>
      </c>
      <c r="EK681" s="11">
        <v>68.036897999999994</v>
      </c>
      <c r="EL681" s="11">
        <v>68.678014000000005</v>
      </c>
      <c r="EM681" s="11">
        <v>68.886311000000006</v>
      </c>
      <c r="EN681" s="11">
        <v>72.041252999999998</v>
      </c>
      <c r="EO681" s="11">
        <v>71.037401000000003</v>
      </c>
      <c r="EP681" s="11">
        <v>69.686165000000003</v>
      </c>
      <c r="EQ681" s="11">
        <v>69.067059</v>
      </c>
      <c r="ER681" s="11">
        <v>68.270853000000002</v>
      </c>
      <c r="ES681" s="11">
        <v>67.211460000000002</v>
      </c>
      <c r="ET681" s="11">
        <v>65.980982999999995</v>
      </c>
      <c r="EU681" s="11">
        <v>65.227990000000005</v>
      </c>
      <c r="EV681" s="11">
        <v>64.913537000000005</v>
      </c>
      <c r="EW681" s="11">
        <v>64.740329000000003</v>
      </c>
      <c r="EX681" s="11">
        <v>65.223499000000004</v>
      </c>
      <c r="EY681" s="11">
        <v>0</v>
      </c>
      <c r="EZ681" s="11"/>
      <c r="FA681" s="11"/>
      <c r="FB681" s="11"/>
      <c r="FC681" s="11"/>
      <c r="FD681" s="11"/>
      <c r="FE681" s="11"/>
      <c r="FF681" s="11"/>
      <c r="FG681" s="11"/>
      <c r="FH681" s="11"/>
      <c r="FI681" s="11"/>
      <c r="FJ681" s="11"/>
      <c r="FK681" s="11"/>
      <c r="FL681" s="11"/>
      <c r="FM681" s="11"/>
      <c r="FN681" s="11"/>
      <c r="FO681" s="11"/>
      <c r="FP681" s="11"/>
      <c r="FQ681" s="11"/>
      <c r="FR681" s="11"/>
      <c r="FS681" s="11"/>
      <c r="FT681" s="11"/>
      <c r="FU681" s="11"/>
      <c r="FV681" s="11"/>
      <c r="HY681" s="37"/>
      <c r="IA681" s="37"/>
    </row>
    <row r="682" spans="1:235" x14ac:dyDescent="0.2">
      <c r="A682" t="s">
        <v>112</v>
      </c>
      <c r="B682" t="s">
        <v>136</v>
      </c>
      <c r="C682" t="s">
        <v>88</v>
      </c>
      <c r="D682" t="s">
        <v>105</v>
      </c>
      <c r="E682" s="38" t="s">
        <v>120</v>
      </c>
      <c r="F682" t="s">
        <v>107</v>
      </c>
      <c r="G682" s="11">
        <v>14465</v>
      </c>
      <c r="H682" s="11">
        <v>0.87102950000000001</v>
      </c>
      <c r="I682" s="11">
        <v>0.78888250000000004</v>
      </c>
      <c r="J682" s="11">
        <v>0.7101056</v>
      </c>
      <c r="K682" s="11">
        <v>0.65692850000000003</v>
      </c>
      <c r="L682" s="11">
        <v>0.62980570000000002</v>
      </c>
      <c r="M682" s="11">
        <v>0.63341930000000002</v>
      </c>
      <c r="N682" s="11">
        <v>0.59445479999999995</v>
      </c>
      <c r="O682" s="11">
        <v>0.42291319999999999</v>
      </c>
      <c r="P682" s="11">
        <v>1.1056699999999999E-2</v>
      </c>
      <c r="Q682" s="11">
        <v>-0.64012119999999995</v>
      </c>
      <c r="R682" s="11">
        <v>-1.1524700000000001</v>
      </c>
      <c r="S682" s="11">
        <v>-1.4773179999999999</v>
      </c>
      <c r="T682" s="11">
        <v>-1.5777429999999999</v>
      </c>
      <c r="U682" s="11">
        <v>-1.5054559999999999</v>
      </c>
      <c r="V682" s="11">
        <v>-1.2325950000000001</v>
      </c>
      <c r="W682" s="11">
        <v>-0.79602890000000004</v>
      </c>
      <c r="X682" s="11">
        <v>-0.23617089999999999</v>
      </c>
      <c r="Y682" s="11">
        <v>0.49080819999999997</v>
      </c>
      <c r="Z682" s="11">
        <v>1.05233</v>
      </c>
      <c r="AA682" s="11">
        <v>1.282238</v>
      </c>
      <c r="AB682" s="11">
        <v>1.2902009999999999</v>
      </c>
      <c r="AC682" s="11">
        <v>1.2247870000000001</v>
      </c>
      <c r="AD682" s="11">
        <v>1.085812</v>
      </c>
      <c r="AE682" s="11">
        <v>0.93599160000000003</v>
      </c>
      <c r="AF682" s="11">
        <v>-0.1262577</v>
      </c>
      <c r="AG682" s="11">
        <v>-0.1105604</v>
      </c>
      <c r="AH682" s="11">
        <v>-9.2369199999999999E-2</v>
      </c>
      <c r="AI682" s="11">
        <v>-7.83161E-2</v>
      </c>
      <c r="AJ682" s="11">
        <v>-6.9245799999999996E-2</v>
      </c>
      <c r="AK682" s="11">
        <v>-5.2972100000000001E-2</v>
      </c>
      <c r="AL682" s="11">
        <v>-5.5221800000000001E-2</v>
      </c>
      <c r="AM682" s="11">
        <v>-4.3648800000000001E-2</v>
      </c>
      <c r="AN682" s="11">
        <v>-2.91159E-2</v>
      </c>
      <c r="AO682" s="11">
        <v>-3.0820799999999999E-2</v>
      </c>
      <c r="AP682" s="11">
        <v>-1.9170900000000001E-2</v>
      </c>
      <c r="AQ682" s="11">
        <v>-3.1220000000000001E-2</v>
      </c>
      <c r="AR682" s="11">
        <v>-1.6216399999999999E-2</v>
      </c>
      <c r="AS682" s="11">
        <v>-2.2547399999999999E-2</v>
      </c>
      <c r="AT682" s="11">
        <v>-2.4332199999999998E-2</v>
      </c>
      <c r="AU682" s="11">
        <v>-1.4421E-2</v>
      </c>
      <c r="AV682" s="11">
        <v>-3.6644999999999998E-3</v>
      </c>
      <c r="AW682" s="11">
        <v>5.6857000000000001E-3</v>
      </c>
      <c r="AX682" s="11">
        <v>7.5525999999999996E-3</v>
      </c>
      <c r="AY682" s="11">
        <v>1.8400099999999999E-2</v>
      </c>
      <c r="AZ682" s="11">
        <v>1.63523E-2</v>
      </c>
      <c r="BA682" s="11">
        <v>-2.5966699999999999E-2</v>
      </c>
      <c r="BB682" s="11">
        <v>-3.8272800000000003E-2</v>
      </c>
      <c r="BC682" s="11">
        <v>-4.1009799999999999E-2</v>
      </c>
      <c r="BD682" s="11">
        <v>-0.1048171</v>
      </c>
      <c r="BE682" s="11">
        <v>-9.1911300000000001E-2</v>
      </c>
      <c r="BF682" s="11">
        <v>-7.6858800000000005E-2</v>
      </c>
      <c r="BG682" s="11">
        <v>-6.4581899999999998E-2</v>
      </c>
      <c r="BH682" s="11">
        <v>-5.7252900000000002E-2</v>
      </c>
      <c r="BI682" s="11">
        <v>-4.23363E-2</v>
      </c>
      <c r="BJ682" s="11">
        <v>-4.4481E-2</v>
      </c>
      <c r="BK682" s="11">
        <v>-3.2180399999999998E-2</v>
      </c>
      <c r="BL682" s="11">
        <v>-1.7998799999999999E-2</v>
      </c>
      <c r="BM682" s="11">
        <v>-1.8376400000000001E-2</v>
      </c>
      <c r="BN682" s="11">
        <v>-6.3138999999999999E-3</v>
      </c>
      <c r="BO682" s="11">
        <v>-1.84935E-2</v>
      </c>
      <c r="BP682" s="11">
        <v>-3.8658E-3</v>
      </c>
      <c r="BQ682" s="11">
        <v>-8.8520000000000005E-3</v>
      </c>
      <c r="BR682" s="11">
        <v>-8.8316000000000002E-3</v>
      </c>
      <c r="BS682" s="11">
        <v>1.7177E-3</v>
      </c>
      <c r="BT682" s="11">
        <v>1.3804E-2</v>
      </c>
      <c r="BU682" s="11">
        <v>2.3203600000000001E-2</v>
      </c>
      <c r="BV682" s="11">
        <v>2.4085100000000002E-2</v>
      </c>
      <c r="BW682" s="11">
        <v>3.3041500000000001E-2</v>
      </c>
      <c r="BX682" s="11">
        <v>3.0692199999999999E-2</v>
      </c>
      <c r="BY682" s="11">
        <v>-1.0903100000000001E-2</v>
      </c>
      <c r="BZ682" s="11">
        <v>-2.3991800000000001E-2</v>
      </c>
      <c r="CA682" s="11">
        <v>-2.7735900000000001E-2</v>
      </c>
      <c r="CB682" s="11">
        <v>-8.3376500000000006E-2</v>
      </c>
      <c r="CC682" s="11">
        <v>-7.32622E-2</v>
      </c>
      <c r="CD682" s="11">
        <v>-6.1348300000000001E-2</v>
      </c>
      <c r="CE682" s="11">
        <v>-5.0847700000000003E-2</v>
      </c>
      <c r="CF682" s="11">
        <v>-4.5260000000000002E-2</v>
      </c>
      <c r="CG682" s="11">
        <v>-3.1700399999999997E-2</v>
      </c>
      <c r="CH682" s="11">
        <v>-3.3740199999999998E-2</v>
      </c>
      <c r="CI682" s="11">
        <v>-2.0712000000000001E-2</v>
      </c>
      <c r="CJ682" s="11">
        <v>-6.8817000000000001E-3</v>
      </c>
      <c r="CK682" s="11">
        <v>-5.9319999999999998E-3</v>
      </c>
      <c r="CL682" s="11">
        <v>6.5430999999999996E-3</v>
      </c>
      <c r="CM682" s="11">
        <v>-5.7670999999999998E-3</v>
      </c>
      <c r="CN682" s="11">
        <v>8.4846999999999995E-3</v>
      </c>
      <c r="CO682" s="11">
        <v>4.8433E-3</v>
      </c>
      <c r="CP682" s="11">
        <v>6.6690999999999999E-3</v>
      </c>
      <c r="CQ682" s="11">
        <v>1.7856299999999999E-2</v>
      </c>
      <c r="CR682" s="11">
        <v>3.1272500000000002E-2</v>
      </c>
      <c r="CS682" s="11">
        <v>4.0721399999999998E-2</v>
      </c>
      <c r="CT682" s="11">
        <v>4.0617599999999997E-2</v>
      </c>
      <c r="CU682" s="11">
        <v>4.76829E-2</v>
      </c>
      <c r="CV682" s="11">
        <v>4.5032099999999999E-2</v>
      </c>
      <c r="CW682" s="11">
        <v>4.1605000000000001E-3</v>
      </c>
      <c r="CX682" s="11">
        <v>-9.7108999999999997E-3</v>
      </c>
      <c r="CY682" s="11">
        <v>-1.44619E-2</v>
      </c>
      <c r="CZ682" s="11">
        <v>1.3035E-2</v>
      </c>
      <c r="DA682" s="11">
        <v>1.13378E-2</v>
      </c>
      <c r="DB682" s="11">
        <v>9.4296999999999992E-3</v>
      </c>
      <c r="DC682" s="11">
        <v>8.3497999999999992E-3</v>
      </c>
      <c r="DD682" s="11">
        <v>7.2912000000000003E-3</v>
      </c>
      <c r="DE682" s="11">
        <v>6.4660999999999998E-3</v>
      </c>
      <c r="DF682" s="11">
        <v>6.5300000000000002E-3</v>
      </c>
      <c r="DG682" s="11">
        <v>6.9722999999999999E-3</v>
      </c>
      <c r="DH682" s="11">
        <v>6.7587000000000003E-3</v>
      </c>
      <c r="DI682" s="11">
        <v>7.5656999999999999E-3</v>
      </c>
      <c r="DJ682" s="11">
        <v>7.8165000000000005E-3</v>
      </c>
      <c r="DK682" s="11">
        <v>7.7371000000000002E-3</v>
      </c>
      <c r="DL682" s="11">
        <v>7.5085999999999998E-3</v>
      </c>
      <c r="DM682" s="11">
        <v>8.3262000000000006E-3</v>
      </c>
      <c r="DN682" s="11">
        <v>9.4237000000000001E-3</v>
      </c>
      <c r="DO682" s="11">
        <v>9.8116000000000002E-3</v>
      </c>
      <c r="DP682" s="11">
        <v>1.06201E-2</v>
      </c>
      <c r="DQ682" s="11">
        <v>1.0650099999999999E-2</v>
      </c>
      <c r="DR682" s="11">
        <v>1.00511E-2</v>
      </c>
      <c r="DS682" s="11">
        <v>8.9012999999999991E-3</v>
      </c>
      <c r="DT682" s="11">
        <v>8.7180000000000001E-3</v>
      </c>
      <c r="DU682" s="11">
        <v>9.1579999999999995E-3</v>
      </c>
      <c r="DV682" s="11">
        <v>8.6821999999999993E-3</v>
      </c>
      <c r="DW682" s="11">
        <v>8.0700000000000008E-3</v>
      </c>
      <c r="DX682" s="11">
        <v>0.13444049999999999</v>
      </c>
      <c r="DY682" s="11">
        <v>5.9369999999999996E-3</v>
      </c>
      <c r="DZ682" s="11">
        <v>9.2032999999999993E-3</v>
      </c>
      <c r="EA682" s="11">
        <v>64.234825000000001</v>
      </c>
      <c r="EB682" s="11">
        <v>64.744094000000004</v>
      </c>
      <c r="EC682" s="11">
        <v>64.043666000000002</v>
      </c>
      <c r="ED682" s="11">
        <v>63.192236000000001</v>
      </c>
      <c r="EE682" s="11">
        <v>62.987893</v>
      </c>
      <c r="EF682" s="11">
        <v>62.905982000000002</v>
      </c>
      <c r="EG682" s="11">
        <v>63.510966000000003</v>
      </c>
      <c r="EH682" s="11">
        <v>64.75479</v>
      </c>
      <c r="EI682" s="11">
        <v>67.157019000000005</v>
      </c>
      <c r="EJ682" s="11">
        <v>70.089781000000002</v>
      </c>
      <c r="EK682" s="11">
        <v>72.506045</v>
      </c>
      <c r="EL682" s="11">
        <v>74.493444999999994</v>
      </c>
      <c r="EM682" s="11">
        <v>75.312167000000002</v>
      </c>
      <c r="EN682" s="11">
        <v>77.155546000000001</v>
      </c>
      <c r="EO682" s="11">
        <v>76.348341000000005</v>
      </c>
      <c r="EP682" s="11">
        <v>75.241443000000004</v>
      </c>
      <c r="EQ682" s="11">
        <v>74.212474</v>
      </c>
      <c r="ER682" s="11">
        <v>72.333237999999994</v>
      </c>
      <c r="ES682" s="11">
        <v>70.137339999999995</v>
      </c>
      <c r="ET682" s="11">
        <v>67.160978999999998</v>
      </c>
      <c r="EU682" s="11">
        <v>65.077020000000005</v>
      </c>
      <c r="EV682" s="11">
        <v>64.204891000000003</v>
      </c>
      <c r="EW682" s="11">
        <v>63.738444000000001</v>
      </c>
      <c r="EX682" s="11">
        <v>63.768008999999999</v>
      </c>
      <c r="EY682" s="11">
        <v>0</v>
      </c>
      <c r="EZ682" s="11"/>
      <c r="FA682" s="11"/>
      <c r="FB682" s="11"/>
      <c r="FC682" s="11"/>
      <c r="FD682" s="11"/>
      <c r="FE682" s="11"/>
      <c r="FF682" s="11"/>
      <c r="FG682" s="11"/>
      <c r="FH682" s="11"/>
      <c r="FI682" s="11"/>
      <c r="FJ682" s="11"/>
      <c r="FK682" s="11"/>
      <c r="FL682" s="11"/>
      <c r="FM682" s="11"/>
      <c r="FN682" s="11"/>
      <c r="FO682" s="11"/>
      <c r="FP682" s="11"/>
      <c r="FQ682" s="11"/>
      <c r="FR682" s="11"/>
      <c r="FS682" s="11"/>
      <c r="FT682" s="11"/>
      <c r="FU682" s="11"/>
      <c r="FV682" s="11"/>
      <c r="HY682" s="37"/>
      <c r="IA682" s="37"/>
    </row>
    <row r="683" spans="1:235" x14ac:dyDescent="0.2">
      <c r="A683" t="s">
        <v>112</v>
      </c>
      <c r="B683" t="s">
        <v>136</v>
      </c>
      <c r="C683" t="s">
        <v>88</v>
      </c>
      <c r="D683" t="s">
        <v>105</v>
      </c>
      <c r="E683" s="38" t="s">
        <v>215</v>
      </c>
      <c r="F683" t="s">
        <v>105</v>
      </c>
      <c r="G683" s="11">
        <v>30732</v>
      </c>
      <c r="H683" s="11">
        <v>0.82047630000000005</v>
      </c>
      <c r="I683" s="11">
        <v>0.73512900000000003</v>
      </c>
      <c r="J683" s="11">
        <v>0.65379410000000004</v>
      </c>
      <c r="K683" s="11">
        <v>0.59992710000000005</v>
      </c>
      <c r="L683" s="11">
        <v>0.56519039999999998</v>
      </c>
      <c r="M683" s="11">
        <v>0.56026549999999997</v>
      </c>
      <c r="N683" s="11">
        <v>0.48230279999999998</v>
      </c>
      <c r="O683" s="11">
        <v>0.2677948</v>
      </c>
      <c r="P683" s="11">
        <v>-0.12787979999999999</v>
      </c>
      <c r="Q683" s="11">
        <v>-0.57583709999999999</v>
      </c>
      <c r="R683" s="11">
        <v>-0.88000370000000006</v>
      </c>
      <c r="S683" s="11">
        <v>-1.0884640000000001</v>
      </c>
      <c r="T683" s="11">
        <v>-1.1354340000000001</v>
      </c>
      <c r="U683" s="11">
        <v>-1.056473</v>
      </c>
      <c r="V683" s="11">
        <v>-0.83764689999999997</v>
      </c>
      <c r="W683" s="11">
        <v>-0.45573330000000001</v>
      </c>
      <c r="X683" s="11">
        <v>5.7667999999999999E-3</v>
      </c>
      <c r="Y683" s="11">
        <v>0.61830350000000001</v>
      </c>
      <c r="Z683" s="11">
        <v>1.1067229999999999</v>
      </c>
      <c r="AA683" s="11">
        <v>1.319069</v>
      </c>
      <c r="AB683" s="11">
        <v>1.3252109999999999</v>
      </c>
      <c r="AC683" s="11">
        <v>1.257317</v>
      </c>
      <c r="AD683" s="11">
        <v>1.1037399999999999</v>
      </c>
      <c r="AE683" s="11">
        <v>0.93530939999999996</v>
      </c>
      <c r="AF683" s="11">
        <v>-0.1000071</v>
      </c>
      <c r="AG683" s="11">
        <v>-9.0804099999999999E-2</v>
      </c>
      <c r="AH683" s="11">
        <v>-7.9525600000000002E-2</v>
      </c>
      <c r="AI683" s="11">
        <v>-6.7022100000000001E-2</v>
      </c>
      <c r="AJ683" s="11">
        <v>-6.09185E-2</v>
      </c>
      <c r="AK683" s="11">
        <v>-4.5985100000000001E-2</v>
      </c>
      <c r="AL683" s="11">
        <v>-5.4196599999999998E-2</v>
      </c>
      <c r="AM683" s="11">
        <v>-4.1811800000000003E-2</v>
      </c>
      <c r="AN683" s="11">
        <v>-2.59945E-2</v>
      </c>
      <c r="AO683" s="11">
        <v>-2.86678E-2</v>
      </c>
      <c r="AP683" s="11">
        <v>-1.6316000000000001E-2</v>
      </c>
      <c r="AQ683" s="11">
        <v>-2.8292600000000001E-2</v>
      </c>
      <c r="AR683" s="11">
        <v>-1.2868299999999999E-2</v>
      </c>
      <c r="AS683" s="11">
        <v>-1.9616100000000001E-2</v>
      </c>
      <c r="AT683" s="11">
        <v>-2.16201E-2</v>
      </c>
      <c r="AU683" s="11">
        <v>-1.0598700000000001E-2</v>
      </c>
      <c r="AV683" s="11">
        <v>9.5310000000000002E-4</v>
      </c>
      <c r="AW683" s="11">
        <v>8.1061999999999992E-3</v>
      </c>
      <c r="AX683" s="11">
        <v>7.0978999999999999E-3</v>
      </c>
      <c r="AY683" s="11">
        <v>1.98312E-2</v>
      </c>
      <c r="AZ683" s="11">
        <v>1.9504799999999999E-2</v>
      </c>
      <c r="BA683" s="11">
        <v>-1.95386E-2</v>
      </c>
      <c r="BB683" s="11">
        <v>-3.36838E-2</v>
      </c>
      <c r="BC683" s="11">
        <v>-3.6476399999999999E-2</v>
      </c>
      <c r="BD683" s="11">
        <v>-8.0575300000000002E-2</v>
      </c>
      <c r="BE683" s="11">
        <v>-7.3551699999999998E-2</v>
      </c>
      <c r="BF683" s="11">
        <v>-6.4874299999999996E-2</v>
      </c>
      <c r="BG683" s="11">
        <v>-5.4069699999999998E-2</v>
      </c>
      <c r="BH683" s="11">
        <v>-4.93848E-2</v>
      </c>
      <c r="BI683" s="11">
        <v>-3.5906100000000003E-2</v>
      </c>
      <c r="BJ683" s="11">
        <v>-4.3628300000000002E-2</v>
      </c>
      <c r="BK683" s="11">
        <v>-3.06956E-2</v>
      </c>
      <c r="BL683" s="11">
        <v>-1.50428E-2</v>
      </c>
      <c r="BM683" s="11">
        <v>-1.63056E-2</v>
      </c>
      <c r="BN683" s="11">
        <v>-3.408E-3</v>
      </c>
      <c r="BO683" s="11">
        <v>-1.54704E-2</v>
      </c>
      <c r="BP683" s="11">
        <v>-1.03E-4</v>
      </c>
      <c r="BQ683" s="11">
        <v>-5.2344000000000002E-3</v>
      </c>
      <c r="BR683" s="11">
        <v>-6.1530999999999999E-3</v>
      </c>
      <c r="BS683" s="11">
        <v>5.8994E-3</v>
      </c>
      <c r="BT683" s="11">
        <v>1.88731E-2</v>
      </c>
      <c r="BU683" s="11">
        <v>2.58216E-2</v>
      </c>
      <c r="BV683" s="11">
        <v>2.3986299999999999E-2</v>
      </c>
      <c r="BW683" s="11">
        <v>3.46734E-2</v>
      </c>
      <c r="BX683" s="11">
        <v>3.4183400000000003E-2</v>
      </c>
      <c r="BY683" s="11">
        <v>-4.0794999999999998E-3</v>
      </c>
      <c r="BZ683" s="11">
        <v>-1.97308E-2</v>
      </c>
      <c r="CA683" s="11">
        <v>-2.3275799999999999E-2</v>
      </c>
      <c r="CB683" s="11">
        <v>-6.1143400000000001E-2</v>
      </c>
      <c r="CC683" s="11">
        <v>-5.6299299999999997E-2</v>
      </c>
      <c r="CD683" s="11">
        <v>-5.0222999999999997E-2</v>
      </c>
      <c r="CE683" s="11">
        <v>-4.11172E-2</v>
      </c>
      <c r="CF683" s="11">
        <v>-3.7851099999999999E-2</v>
      </c>
      <c r="CG683" s="11">
        <v>-2.5827099999999999E-2</v>
      </c>
      <c r="CH683" s="11">
        <v>-3.3059999999999999E-2</v>
      </c>
      <c r="CI683" s="11">
        <v>-1.9579300000000001E-2</v>
      </c>
      <c r="CJ683" s="11">
        <v>-4.0911999999999997E-3</v>
      </c>
      <c r="CK683" s="11">
        <v>-3.9433000000000003E-3</v>
      </c>
      <c r="CL683" s="11">
        <v>9.4999999999999998E-3</v>
      </c>
      <c r="CM683" s="11">
        <v>-2.6481999999999999E-3</v>
      </c>
      <c r="CN683" s="11">
        <v>1.2662400000000001E-2</v>
      </c>
      <c r="CO683" s="11">
        <v>9.1473000000000006E-3</v>
      </c>
      <c r="CP683" s="11">
        <v>9.3139E-3</v>
      </c>
      <c r="CQ683" s="11">
        <v>2.2397500000000001E-2</v>
      </c>
      <c r="CR683" s="11">
        <v>3.6793199999999998E-2</v>
      </c>
      <c r="CS683" s="11">
        <v>4.3537100000000002E-2</v>
      </c>
      <c r="CT683" s="11">
        <v>4.0874599999999997E-2</v>
      </c>
      <c r="CU683" s="11">
        <v>4.95156E-2</v>
      </c>
      <c r="CV683" s="11">
        <v>4.8862000000000003E-2</v>
      </c>
      <c r="CW683" s="11">
        <v>1.13797E-2</v>
      </c>
      <c r="CX683" s="11">
        <v>-5.7778999999999999E-3</v>
      </c>
      <c r="CY683" s="11">
        <v>-1.0075300000000001E-2</v>
      </c>
      <c r="CZ683" s="11">
        <v>1.18137E-2</v>
      </c>
      <c r="DA683" s="11">
        <v>1.04887E-2</v>
      </c>
      <c r="DB683" s="11">
        <v>8.9073999999999993E-3</v>
      </c>
      <c r="DC683" s="11">
        <v>7.8744999999999996E-3</v>
      </c>
      <c r="DD683" s="11">
        <v>7.012E-3</v>
      </c>
      <c r="DE683" s="11">
        <v>6.1276000000000004E-3</v>
      </c>
      <c r="DF683" s="11">
        <v>6.4251000000000004E-3</v>
      </c>
      <c r="DG683" s="11">
        <v>6.7581999999999998E-3</v>
      </c>
      <c r="DH683" s="11">
        <v>6.6581000000000001E-3</v>
      </c>
      <c r="DI683" s="11">
        <v>7.5157000000000002E-3</v>
      </c>
      <c r="DJ683" s="11">
        <v>7.8475000000000003E-3</v>
      </c>
      <c r="DK683" s="11">
        <v>7.7952999999999998E-3</v>
      </c>
      <c r="DL683" s="11">
        <v>7.7608E-3</v>
      </c>
      <c r="DM683" s="11">
        <v>8.7434999999999995E-3</v>
      </c>
      <c r="DN683" s="11">
        <v>9.4032999999999999E-3</v>
      </c>
      <c r="DO683" s="11">
        <v>1.00301E-2</v>
      </c>
      <c r="DP683" s="11">
        <v>1.0894600000000001E-2</v>
      </c>
      <c r="DQ683" s="11">
        <v>1.0770200000000001E-2</v>
      </c>
      <c r="DR683" s="11">
        <v>1.0267399999999999E-2</v>
      </c>
      <c r="DS683" s="11">
        <v>9.0234000000000009E-3</v>
      </c>
      <c r="DT683" s="11">
        <v>8.9239000000000002E-3</v>
      </c>
      <c r="DU683" s="11">
        <v>9.3985000000000006E-3</v>
      </c>
      <c r="DV683" s="11">
        <v>8.4828000000000004E-3</v>
      </c>
      <c r="DW683" s="11">
        <v>8.0254000000000002E-3</v>
      </c>
      <c r="DX683" s="11">
        <v>0.14410539999999999</v>
      </c>
      <c r="DY683" s="11">
        <v>6.3057E-3</v>
      </c>
      <c r="DZ683" s="11">
        <v>1.01078E-2</v>
      </c>
      <c r="EA683" s="11">
        <v>66.834781000000007</v>
      </c>
      <c r="EB683" s="11">
        <v>67.800255000000007</v>
      </c>
      <c r="EC683" s="11">
        <v>66.600206999999997</v>
      </c>
      <c r="ED683" s="11">
        <v>65.298854000000006</v>
      </c>
      <c r="EE683" s="11">
        <v>64.944885999999997</v>
      </c>
      <c r="EF683" s="11">
        <v>63.916981999999997</v>
      </c>
      <c r="EG683" s="11">
        <v>65.435119</v>
      </c>
      <c r="EH683" s="11">
        <v>67.590216999999996</v>
      </c>
      <c r="EI683" s="11">
        <v>69.982367999999994</v>
      </c>
      <c r="EJ683" s="11">
        <v>72.066424999999995</v>
      </c>
      <c r="EK683" s="11">
        <v>73.420905000000005</v>
      </c>
      <c r="EL683" s="11">
        <v>74.379689999999997</v>
      </c>
      <c r="EM683" s="11">
        <v>74.252021999999997</v>
      </c>
      <c r="EN683" s="11">
        <v>78.216879000000006</v>
      </c>
      <c r="EO683" s="11">
        <v>77.310832000000005</v>
      </c>
      <c r="EP683" s="11">
        <v>76.706502999999998</v>
      </c>
      <c r="EQ683" s="11">
        <v>75.787131000000002</v>
      </c>
      <c r="ER683" s="11">
        <v>73.703119000000001</v>
      </c>
      <c r="ES683" s="11">
        <v>72.323725999999994</v>
      </c>
      <c r="ET683" s="11">
        <v>69.639232000000007</v>
      </c>
      <c r="EU683" s="11">
        <v>68.317942000000002</v>
      </c>
      <c r="EV683" s="11">
        <v>66.945080000000004</v>
      </c>
      <c r="EW683" s="11">
        <v>65.620137</v>
      </c>
      <c r="EX683" s="11">
        <v>65.501759000000007</v>
      </c>
      <c r="EY683" s="11">
        <v>0</v>
      </c>
      <c r="EZ683" s="11"/>
      <c r="FA683" s="11"/>
      <c r="FB683" s="11"/>
      <c r="FC683" s="11"/>
      <c r="FD683" s="11"/>
      <c r="FE683" s="11"/>
      <c r="FF683" s="11"/>
      <c r="FG683" s="11"/>
      <c r="FH683" s="11"/>
      <c r="FI683" s="11"/>
      <c r="FJ683" s="11"/>
      <c r="FK683" s="11"/>
      <c r="FL683" s="11"/>
      <c r="FM683" s="11"/>
      <c r="FN683" s="11"/>
      <c r="FO683" s="11"/>
      <c r="FP683" s="11"/>
      <c r="FQ683" s="11"/>
      <c r="FR683" s="11"/>
      <c r="FS683" s="11"/>
      <c r="FT683" s="11"/>
      <c r="FU683" s="11"/>
      <c r="FV683" s="11"/>
      <c r="HY683" s="37"/>
      <c r="IA683" s="37"/>
    </row>
    <row r="684" spans="1:235" x14ac:dyDescent="0.2">
      <c r="A684" t="s">
        <v>112</v>
      </c>
      <c r="B684" t="s">
        <v>136</v>
      </c>
      <c r="C684" t="s">
        <v>88</v>
      </c>
      <c r="D684" t="s">
        <v>105</v>
      </c>
      <c r="E684" s="38" t="s">
        <v>215</v>
      </c>
      <c r="F684" t="s">
        <v>106</v>
      </c>
      <c r="G684" s="11">
        <v>16267</v>
      </c>
      <c r="H684" s="11">
        <v>0.71590889999999996</v>
      </c>
      <c r="I684" s="11">
        <v>0.64923600000000004</v>
      </c>
      <c r="J684" s="11">
        <v>0.5880301</v>
      </c>
      <c r="K684" s="11">
        <v>0.53674929999999998</v>
      </c>
      <c r="L684" s="11">
        <v>0.5004653</v>
      </c>
      <c r="M684" s="11">
        <v>0.49104779999999998</v>
      </c>
      <c r="N684" s="11">
        <v>0.42671480000000001</v>
      </c>
      <c r="O684" s="11">
        <v>0.25736170000000003</v>
      </c>
      <c r="P684" s="11">
        <v>-6.0478499999999998E-2</v>
      </c>
      <c r="Q684" s="11">
        <v>-0.4317513</v>
      </c>
      <c r="R684" s="11">
        <v>-0.71150080000000004</v>
      </c>
      <c r="S684" s="11">
        <v>-0.92050069999999995</v>
      </c>
      <c r="T684" s="11">
        <v>-1.0085599999999999</v>
      </c>
      <c r="U684" s="11">
        <v>-0.98865570000000003</v>
      </c>
      <c r="V684" s="11">
        <v>-0.84291640000000001</v>
      </c>
      <c r="W684" s="11">
        <v>-0.55154959999999997</v>
      </c>
      <c r="X684" s="11">
        <v>-0.1761007</v>
      </c>
      <c r="Y684" s="11">
        <v>0.33336280000000001</v>
      </c>
      <c r="Z684" s="11">
        <v>0.75324939999999996</v>
      </c>
      <c r="AA684" s="11">
        <v>0.97594919999999996</v>
      </c>
      <c r="AB684" s="11">
        <v>1.044937</v>
      </c>
      <c r="AC684" s="11">
        <v>1.0194840000000001</v>
      </c>
      <c r="AD684" s="11">
        <v>0.92184829999999995</v>
      </c>
      <c r="AE684" s="11">
        <v>0.78994430000000004</v>
      </c>
      <c r="AF684" s="11">
        <v>-9.4083899999999998E-2</v>
      </c>
      <c r="AG684" s="11">
        <v>-8.4093399999999999E-2</v>
      </c>
      <c r="AH684" s="11">
        <v>-7.1735800000000002E-2</v>
      </c>
      <c r="AI684" s="11">
        <v>-5.8500499999999997E-2</v>
      </c>
      <c r="AJ684" s="11">
        <v>-5.4881199999999998E-2</v>
      </c>
      <c r="AK684" s="11">
        <v>-4.3606199999999998E-2</v>
      </c>
      <c r="AL684" s="11">
        <v>-5.0782899999999999E-2</v>
      </c>
      <c r="AM684" s="11">
        <v>-4.2733E-2</v>
      </c>
      <c r="AN684" s="11">
        <v>-2.64689E-2</v>
      </c>
      <c r="AO684" s="11">
        <v>-3.0073800000000001E-2</v>
      </c>
      <c r="AP684" s="11">
        <v>-1.80933E-2</v>
      </c>
      <c r="AQ684" s="11">
        <v>-2.9076600000000001E-2</v>
      </c>
      <c r="AR684" s="11">
        <v>-1.5292999999999999E-2</v>
      </c>
      <c r="AS684" s="11">
        <v>-2.1421200000000001E-2</v>
      </c>
      <c r="AT684" s="11">
        <v>-2.3220299999999999E-2</v>
      </c>
      <c r="AU684" s="11">
        <v>-1.4064699999999999E-2</v>
      </c>
      <c r="AV684" s="11">
        <v>-5.7402E-3</v>
      </c>
      <c r="AW684" s="11">
        <v>1.1796E-3</v>
      </c>
      <c r="AX684" s="11">
        <v>3.2518E-3</v>
      </c>
      <c r="AY684" s="11">
        <v>1.16451E-2</v>
      </c>
      <c r="AZ684" s="11">
        <v>9.2499999999999995E-3</v>
      </c>
      <c r="BA684" s="11">
        <v>-2.2160099999999999E-2</v>
      </c>
      <c r="BB684" s="11">
        <v>-3.13931E-2</v>
      </c>
      <c r="BC684" s="11">
        <v>-3.5030800000000001E-2</v>
      </c>
      <c r="BD684" s="11">
        <v>-7.5962600000000005E-2</v>
      </c>
      <c r="BE684" s="11">
        <v>-6.8145700000000003E-2</v>
      </c>
      <c r="BF684" s="11">
        <v>-5.7996600000000002E-2</v>
      </c>
      <c r="BG684" s="11">
        <v>-4.6224700000000001E-2</v>
      </c>
      <c r="BH684" s="11">
        <v>-4.41632E-2</v>
      </c>
      <c r="BI684" s="11">
        <v>-3.4023900000000003E-2</v>
      </c>
      <c r="BJ684" s="11">
        <v>-4.0539199999999997E-2</v>
      </c>
      <c r="BK684" s="11">
        <v>-3.1689599999999998E-2</v>
      </c>
      <c r="BL684" s="11">
        <v>-1.5843200000000002E-2</v>
      </c>
      <c r="BM684" s="11">
        <v>-1.7506500000000001E-2</v>
      </c>
      <c r="BN684" s="11">
        <v>-5.7175999999999998E-3</v>
      </c>
      <c r="BO684" s="11">
        <v>-1.6722000000000001E-2</v>
      </c>
      <c r="BP684" s="11">
        <v>-2.8649000000000001E-3</v>
      </c>
      <c r="BQ684" s="11">
        <v>-7.6864999999999998E-3</v>
      </c>
      <c r="BR684" s="11">
        <v>-8.8628999999999999E-3</v>
      </c>
      <c r="BS684" s="11">
        <v>1.1925E-3</v>
      </c>
      <c r="BT684" s="11">
        <v>1.04828E-2</v>
      </c>
      <c r="BU684" s="11">
        <v>1.6665200000000002E-2</v>
      </c>
      <c r="BV684" s="11">
        <v>1.8821500000000001E-2</v>
      </c>
      <c r="BW684" s="11">
        <v>2.5263600000000001E-2</v>
      </c>
      <c r="BX684" s="11">
        <v>2.2395999999999999E-2</v>
      </c>
      <c r="BY684" s="11">
        <v>-8.2305999999999994E-3</v>
      </c>
      <c r="BZ684" s="11">
        <v>-1.8541700000000001E-2</v>
      </c>
      <c r="CA684" s="11">
        <v>-2.2929000000000001E-2</v>
      </c>
      <c r="CB684" s="11">
        <v>-5.7841299999999998E-2</v>
      </c>
      <c r="CC684" s="11">
        <v>-5.2198000000000001E-2</v>
      </c>
      <c r="CD684" s="11">
        <v>-4.4257400000000002E-2</v>
      </c>
      <c r="CE684" s="11">
        <v>-3.3948899999999997E-2</v>
      </c>
      <c r="CF684" s="11">
        <v>-3.3445200000000001E-2</v>
      </c>
      <c r="CG684" s="11">
        <v>-2.4441500000000001E-2</v>
      </c>
      <c r="CH684" s="11">
        <v>-3.0295599999999999E-2</v>
      </c>
      <c r="CI684" s="11">
        <v>-2.06462E-2</v>
      </c>
      <c r="CJ684" s="11">
        <v>-5.2176000000000002E-3</v>
      </c>
      <c r="CK684" s="11">
        <v>-4.9392000000000004E-3</v>
      </c>
      <c r="CL684" s="11">
        <v>6.6582000000000004E-3</v>
      </c>
      <c r="CM684" s="11">
        <v>-4.3673000000000002E-3</v>
      </c>
      <c r="CN684" s="11">
        <v>9.5632000000000009E-3</v>
      </c>
      <c r="CO684" s="11">
        <v>6.0482000000000001E-3</v>
      </c>
      <c r="CP684" s="11">
        <v>5.4945000000000003E-3</v>
      </c>
      <c r="CQ684" s="11">
        <v>1.6449700000000001E-2</v>
      </c>
      <c r="CR684" s="11">
        <v>2.6705799999999998E-2</v>
      </c>
      <c r="CS684" s="11">
        <v>3.21508E-2</v>
      </c>
      <c r="CT684" s="11">
        <v>3.4391199999999997E-2</v>
      </c>
      <c r="CU684" s="11">
        <v>3.8882100000000003E-2</v>
      </c>
      <c r="CV684" s="11">
        <v>3.55421E-2</v>
      </c>
      <c r="CW684" s="11">
        <v>5.6990000000000001E-3</v>
      </c>
      <c r="CX684" s="11">
        <v>-5.6902000000000003E-3</v>
      </c>
      <c r="CY684" s="11">
        <v>-1.08273E-2</v>
      </c>
      <c r="CZ684" s="11">
        <v>1.1017000000000001E-2</v>
      </c>
      <c r="DA684" s="11">
        <v>9.6954999999999993E-3</v>
      </c>
      <c r="DB684" s="11">
        <v>8.3528000000000005E-3</v>
      </c>
      <c r="DC684" s="11">
        <v>7.4631999999999997E-3</v>
      </c>
      <c r="DD684" s="11">
        <v>6.5161000000000004E-3</v>
      </c>
      <c r="DE684" s="11">
        <v>5.8256999999999996E-3</v>
      </c>
      <c r="DF684" s="11">
        <v>6.2277000000000001E-3</v>
      </c>
      <c r="DG684" s="11">
        <v>6.7139000000000001E-3</v>
      </c>
      <c r="DH684" s="11">
        <v>6.4599999999999996E-3</v>
      </c>
      <c r="DI684" s="11">
        <v>7.6404000000000003E-3</v>
      </c>
      <c r="DJ684" s="11">
        <v>7.5239E-3</v>
      </c>
      <c r="DK684" s="11">
        <v>7.5110999999999997E-3</v>
      </c>
      <c r="DL684" s="11">
        <v>7.5557000000000003E-3</v>
      </c>
      <c r="DM684" s="11">
        <v>8.3500999999999992E-3</v>
      </c>
      <c r="DN684" s="11">
        <v>8.7287000000000007E-3</v>
      </c>
      <c r="DO684" s="11">
        <v>9.2756999999999996E-3</v>
      </c>
      <c r="DP684" s="11">
        <v>9.8629000000000008E-3</v>
      </c>
      <c r="DQ684" s="11">
        <v>9.4146000000000004E-3</v>
      </c>
      <c r="DR684" s="11">
        <v>9.4657000000000005E-3</v>
      </c>
      <c r="DS684" s="11">
        <v>8.2793999999999993E-3</v>
      </c>
      <c r="DT684" s="11">
        <v>7.9921999999999997E-3</v>
      </c>
      <c r="DU684" s="11">
        <v>8.4685999999999997E-3</v>
      </c>
      <c r="DV684" s="11">
        <v>7.8130999999999999E-3</v>
      </c>
      <c r="DW684" s="11">
        <v>7.3574000000000001E-3</v>
      </c>
      <c r="DX684" s="11">
        <v>0.1360122</v>
      </c>
      <c r="DY684" s="11">
        <v>5.9551999999999999E-3</v>
      </c>
      <c r="DZ684" s="11">
        <v>9.3469999999999994E-3</v>
      </c>
      <c r="EA684" s="11">
        <v>67.650373000000002</v>
      </c>
      <c r="EB684" s="11">
        <v>69.164449000000005</v>
      </c>
      <c r="EC684" s="11">
        <v>67.768979999999999</v>
      </c>
      <c r="ED684" s="11">
        <v>66.368540999999993</v>
      </c>
      <c r="EE684" s="11">
        <v>66.174657999999994</v>
      </c>
      <c r="EF684" s="11">
        <v>64.763609000000002</v>
      </c>
      <c r="EG684" s="11">
        <v>65.871737999999993</v>
      </c>
      <c r="EH684" s="11">
        <v>66.793664000000007</v>
      </c>
      <c r="EI684" s="11">
        <v>68.281261999999998</v>
      </c>
      <c r="EJ684" s="11">
        <v>69.241455000000002</v>
      </c>
      <c r="EK684" s="11">
        <v>69.768189000000007</v>
      </c>
      <c r="EL684" s="11">
        <v>69.908000000000001</v>
      </c>
      <c r="EM684" s="11">
        <v>69.357791000000006</v>
      </c>
      <c r="EN684" s="11">
        <v>74.859897000000004</v>
      </c>
      <c r="EO684" s="11">
        <v>73.869116000000005</v>
      </c>
      <c r="EP684" s="11">
        <v>72.599211999999994</v>
      </c>
      <c r="EQ684" s="11">
        <v>71.939689999999999</v>
      </c>
      <c r="ER684" s="11">
        <v>70.452358000000004</v>
      </c>
      <c r="ES684" s="11">
        <v>69.460043999999996</v>
      </c>
      <c r="ET684" s="11">
        <v>67.601094000000003</v>
      </c>
      <c r="EU684" s="11">
        <v>66.814376999999993</v>
      </c>
      <c r="EV684" s="11">
        <v>65.713717000000003</v>
      </c>
      <c r="EW684" s="11">
        <v>64.909858</v>
      </c>
      <c r="EX684" s="11">
        <v>65.500208999999998</v>
      </c>
      <c r="EY684" s="11">
        <v>0</v>
      </c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HY684" s="37"/>
      <c r="IA684" s="37"/>
    </row>
    <row r="685" spans="1:235" x14ac:dyDescent="0.2">
      <c r="A685" t="s">
        <v>112</v>
      </c>
      <c r="B685" t="s">
        <v>136</v>
      </c>
      <c r="C685" t="s">
        <v>88</v>
      </c>
      <c r="D685" t="s">
        <v>105</v>
      </c>
      <c r="E685" s="38" t="s">
        <v>215</v>
      </c>
      <c r="F685" t="s">
        <v>107</v>
      </c>
      <c r="G685" s="11">
        <v>14465</v>
      </c>
      <c r="H685" s="11">
        <v>0.92422760000000004</v>
      </c>
      <c r="I685" s="11">
        <v>0.82428900000000005</v>
      </c>
      <c r="J685" s="11">
        <v>0.72529279999999996</v>
      </c>
      <c r="K685" s="11">
        <v>0.67189840000000001</v>
      </c>
      <c r="L685" s="11">
        <v>0.63805579999999995</v>
      </c>
      <c r="M685" s="11">
        <v>0.63812619999999998</v>
      </c>
      <c r="N685" s="11">
        <v>0.54246399999999995</v>
      </c>
      <c r="O685" s="11">
        <v>0.27585850000000001</v>
      </c>
      <c r="P685" s="11">
        <v>-0.20543049999999999</v>
      </c>
      <c r="Q685" s="11">
        <v>-0.74142169999999996</v>
      </c>
      <c r="R685" s="11">
        <v>-1.0723370000000001</v>
      </c>
      <c r="S685" s="11">
        <v>-1.279663</v>
      </c>
      <c r="T685" s="11">
        <v>-1.27986</v>
      </c>
      <c r="U685" s="11">
        <v>-1.1348229999999999</v>
      </c>
      <c r="V685" s="11">
        <v>-0.83459939999999999</v>
      </c>
      <c r="W685" s="11">
        <v>-0.3502516</v>
      </c>
      <c r="X685" s="11">
        <v>0.20651549999999999</v>
      </c>
      <c r="Y685" s="11">
        <v>0.93496690000000005</v>
      </c>
      <c r="Z685" s="11">
        <v>1.501477</v>
      </c>
      <c r="AA685" s="11">
        <v>1.698879</v>
      </c>
      <c r="AB685" s="11">
        <v>1.632037</v>
      </c>
      <c r="AC685" s="11">
        <v>1.517398</v>
      </c>
      <c r="AD685" s="11">
        <v>1.3027850000000001</v>
      </c>
      <c r="AE685" s="11">
        <v>1.0937140000000001</v>
      </c>
      <c r="AF685" s="11">
        <v>-0.12338590000000001</v>
      </c>
      <c r="AG685" s="11">
        <v>-0.1079032</v>
      </c>
      <c r="AH685" s="11">
        <v>-9.2449699999999996E-2</v>
      </c>
      <c r="AI685" s="11">
        <v>-7.7054700000000004E-2</v>
      </c>
      <c r="AJ685" s="11">
        <v>-6.8540699999999996E-2</v>
      </c>
      <c r="AK685" s="11">
        <v>-4.9596399999999999E-2</v>
      </c>
      <c r="AL685" s="11">
        <v>-6.15285E-2</v>
      </c>
      <c r="AM685" s="11">
        <v>-4.5717099999999997E-2</v>
      </c>
      <c r="AN685" s="11">
        <v>-2.8497399999999999E-2</v>
      </c>
      <c r="AO685" s="11">
        <v>-3.2411000000000002E-2</v>
      </c>
      <c r="AP685" s="11">
        <v>-1.87289E-2</v>
      </c>
      <c r="AQ685" s="11">
        <v>-3.1763199999999998E-2</v>
      </c>
      <c r="AR685" s="11">
        <v>-1.4343699999999999E-2</v>
      </c>
      <c r="AS685" s="11">
        <v>-2.2318500000000002E-2</v>
      </c>
      <c r="AT685" s="11">
        <v>-2.5367899999999999E-2</v>
      </c>
      <c r="AU685" s="11">
        <v>-1.18885E-2</v>
      </c>
      <c r="AV685" s="11">
        <v>2.0230000000000001E-3</v>
      </c>
      <c r="AW685" s="11">
        <v>9.9051999999999994E-3</v>
      </c>
      <c r="AX685" s="11">
        <v>5.7831999999999996E-3</v>
      </c>
      <c r="AY685" s="11">
        <v>2.0682800000000001E-2</v>
      </c>
      <c r="AZ685" s="11">
        <v>2.0734800000000001E-2</v>
      </c>
      <c r="BA685" s="11">
        <v>-2.6192199999999999E-2</v>
      </c>
      <c r="BB685" s="11">
        <v>-4.35363E-2</v>
      </c>
      <c r="BC685" s="11">
        <v>-4.4664000000000002E-2</v>
      </c>
      <c r="BD685" s="11">
        <v>-0.100034</v>
      </c>
      <c r="BE685" s="11">
        <v>-8.7417599999999998E-2</v>
      </c>
      <c r="BF685" s="11">
        <v>-7.5430800000000006E-2</v>
      </c>
      <c r="BG685" s="11">
        <v>-6.2276499999999999E-2</v>
      </c>
      <c r="BH685" s="11">
        <v>-5.5485899999999998E-2</v>
      </c>
      <c r="BI685" s="11">
        <v>-3.8200900000000003E-2</v>
      </c>
      <c r="BJ685" s="11">
        <v>-4.9612999999999997E-2</v>
      </c>
      <c r="BK685" s="11">
        <v>-3.3440900000000003E-2</v>
      </c>
      <c r="BL685" s="11">
        <v>-1.617E-2</v>
      </c>
      <c r="BM685" s="11">
        <v>-1.8806400000000001E-2</v>
      </c>
      <c r="BN685" s="11">
        <v>-3.9344000000000002E-3</v>
      </c>
      <c r="BO685" s="11">
        <v>-1.6697500000000001E-2</v>
      </c>
      <c r="BP685" s="11">
        <v>9.6460000000000003E-4</v>
      </c>
      <c r="BQ685" s="11">
        <v>-4.8807E-3</v>
      </c>
      <c r="BR685" s="11">
        <v>-6.3558E-3</v>
      </c>
      <c r="BS685" s="11">
        <v>8.3580000000000008E-3</v>
      </c>
      <c r="BT685" s="11">
        <v>2.41427E-2</v>
      </c>
      <c r="BU685" s="11">
        <v>3.1913700000000003E-2</v>
      </c>
      <c r="BV685" s="11">
        <v>2.6675600000000001E-2</v>
      </c>
      <c r="BW685" s="11">
        <v>3.89136E-2</v>
      </c>
      <c r="BX685" s="11">
        <v>3.8781499999999997E-2</v>
      </c>
      <c r="BY685" s="11">
        <v>-7.1922000000000002E-3</v>
      </c>
      <c r="BZ685" s="11">
        <v>-2.7040600000000001E-2</v>
      </c>
      <c r="CA685" s="11">
        <v>-2.9134400000000001E-2</v>
      </c>
      <c r="CB685" s="11">
        <v>-7.6682200000000006E-2</v>
      </c>
      <c r="CC685" s="11">
        <v>-6.6931900000000003E-2</v>
      </c>
      <c r="CD685" s="11">
        <v>-5.8411900000000003E-2</v>
      </c>
      <c r="CE685" s="11">
        <v>-4.7498199999999997E-2</v>
      </c>
      <c r="CF685" s="11">
        <v>-4.2431099999999999E-2</v>
      </c>
      <c r="CG685" s="11">
        <v>-2.6805499999999999E-2</v>
      </c>
      <c r="CH685" s="11">
        <v>-3.7697500000000002E-2</v>
      </c>
      <c r="CI685" s="11">
        <v>-2.1164700000000002E-2</v>
      </c>
      <c r="CJ685" s="11">
        <v>-3.8425999999999998E-3</v>
      </c>
      <c r="CK685" s="11">
        <v>-5.2017000000000001E-3</v>
      </c>
      <c r="CL685" s="11">
        <v>1.0860099999999999E-2</v>
      </c>
      <c r="CM685" s="11">
        <v>-1.6318000000000001E-3</v>
      </c>
      <c r="CN685" s="11">
        <v>1.62728E-2</v>
      </c>
      <c r="CO685" s="11">
        <v>1.25571E-2</v>
      </c>
      <c r="CP685" s="11">
        <v>1.2656199999999999E-2</v>
      </c>
      <c r="CQ685" s="11">
        <v>2.8604600000000001E-2</v>
      </c>
      <c r="CR685" s="11">
        <v>4.6262400000000002E-2</v>
      </c>
      <c r="CS685" s="11">
        <v>5.3922200000000003E-2</v>
      </c>
      <c r="CT685" s="11">
        <v>4.7567999999999999E-2</v>
      </c>
      <c r="CU685" s="11">
        <v>5.7144399999999998E-2</v>
      </c>
      <c r="CV685" s="11">
        <v>5.6828200000000002E-2</v>
      </c>
      <c r="CW685" s="11">
        <v>1.1807700000000001E-2</v>
      </c>
      <c r="CX685" s="11">
        <v>-1.0545000000000001E-2</v>
      </c>
      <c r="CY685" s="11">
        <v>-1.3604700000000001E-2</v>
      </c>
      <c r="CZ685" s="11">
        <v>1.41969E-2</v>
      </c>
      <c r="DA685" s="11">
        <v>1.2454399999999999E-2</v>
      </c>
      <c r="DB685" s="11">
        <v>1.03468E-2</v>
      </c>
      <c r="DC685" s="11">
        <v>8.9844999999999994E-3</v>
      </c>
      <c r="DD685" s="11">
        <v>7.9366999999999997E-3</v>
      </c>
      <c r="DE685" s="11">
        <v>6.9278999999999999E-3</v>
      </c>
      <c r="DF685" s="11">
        <v>7.2440999999999998E-3</v>
      </c>
      <c r="DG685" s="11">
        <v>7.4634000000000002E-3</v>
      </c>
      <c r="DH685" s="11">
        <v>7.4945000000000003E-3</v>
      </c>
      <c r="DI685" s="11">
        <v>8.2710000000000006E-3</v>
      </c>
      <c r="DJ685" s="11">
        <v>8.9943999999999996E-3</v>
      </c>
      <c r="DK685" s="11">
        <v>9.1593000000000004E-3</v>
      </c>
      <c r="DL685" s="11">
        <v>9.3066999999999993E-3</v>
      </c>
      <c r="DM685" s="11">
        <v>1.06014E-2</v>
      </c>
      <c r="DN685" s="11">
        <v>1.1558499999999999E-2</v>
      </c>
      <c r="DO685" s="11">
        <v>1.2309E-2</v>
      </c>
      <c r="DP685" s="11">
        <v>1.3447799999999999E-2</v>
      </c>
      <c r="DQ685" s="11">
        <v>1.33802E-2</v>
      </c>
      <c r="DR685" s="11">
        <v>1.27017E-2</v>
      </c>
      <c r="DS685" s="11">
        <v>1.10835E-2</v>
      </c>
      <c r="DT685" s="11">
        <v>1.09716E-2</v>
      </c>
      <c r="DU685" s="11">
        <v>1.15511E-2</v>
      </c>
      <c r="DV685" s="11">
        <v>1.00286E-2</v>
      </c>
      <c r="DW685" s="11">
        <v>9.4414000000000008E-3</v>
      </c>
      <c r="DX685" s="11">
        <v>0.1631561</v>
      </c>
      <c r="DY685" s="11">
        <v>7.1060999999999997E-3</v>
      </c>
      <c r="DZ685" s="11">
        <v>1.1716799999999999E-2</v>
      </c>
      <c r="EA685" s="11">
        <v>65.915452999999999</v>
      </c>
      <c r="EB685" s="11">
        <v>66.262956000000003</v>
      </c>
      <c r="EC685" s="11">
        <v>65.283078000000003</v>
      </c>
      <c r="ED685" s="11">
        <v>64.093040999999999</v>
      </c>
      <c r="EE685" s="11">
        <v>63.558410000000002</v>
      </c>
      <c r="EF685" s="11">
        <v>62.962833000000003</v>
      </c>
      <c r="EG685" s="11">
        <v>64.942445000000006</v>
      </c>
      <c r="EH685" s="11">
        <v>68.487871999999996</v>
      </c>
      <c r="EI685" s="11">
        <v>71.899814000000006</v>
      </c>
      <c r="EJ685" s="11">
        <v>75.250989000000004</v>
      </c>
      <c r="EK685" s="11">
        <v>77.538584999999998</v>
      </c>
      <c r="EL685" s="11">
        <v>79.420957999999999</v>
      </c>
      <c r="EM685" s="11">
        <v>79.770234000000002</v>
      </c>
      <c r="EN685" s="11">
        <v>82.003124</v>
      </c>
      <c r="EO685" s="11">
        <v>81.192203000000006</v>
      </c>
      <c r="EP685" s="11">
        <v>81.337969000000001</v>
      </c>
      <c r="EQ685" s="11">
        <v>80.125254999999996</v>
      </c>
      <c r="ER685" s="11">
        <v>77.368108000000007</v>
      </c>
      <c r="ES685" s="11">
        <v>75.552285999999995</v>
      </c>
      <c r="ET685" s="11">
        <v>71.937295000000006</v>
      </c>
      <c r="EU685" s="11">
        <v>70.013334</v>
      </c>
      <c r="EV685" s="11">
        <v>68.333251000000004</v>
      </c>
      <c r="EW685" s="11">
        <v>66.420283999999995</v>
      </c>
      <c r="EX685" s="11">
        <v>65.502674999999996</v>
      </c>
      <c r="EY685" s="11">
        <v>0</v>
      </c>
      <c r="EZ685" s="11"/>
      <c r="FA685" s="11"/>
      <c r="FB685" s="11"/>
      <c r="FC685" s="11"/>
      <c r="FD685" s="11"/>
      <c r="FE685" s="11"/>
      <c r="FF685" s="11"/>
      <c r="FG685" s="11"/>
      <c r="FH685" s="11"/>
      <c r="FI685" s="11"/>
      <c r="FJ685" s="11"/>
      <c r="FK685" s="11"/>
      <c r="FL685" s="11"/>
      <c r="FM685" s="11"/>
      <c r="FN685" s="11"/>
      <c r="FO685" s="11"/>
      <c r="FP685" s="11"/>
      <c r="FQ685" s="11"/>
      <c r="FR685" s="11"/>
      <c r="FS685" s="11"/>
      <c r="FT685" s="11"/>
      <c r="FU685" s="11"/>
      <c r="FV685" s="11"/>
      <c r="IA685" s="37"/>
    </row>
    <row r="686" spans="1:235" x14ac:dyDescent="0.2">
      <c r="A686" t="s">
        <v>112</v>
      </c>
      <c r="B686" t="s">
        <v>136</v>
      </c>
      <c r="C686" t="s">
        <v>88</v>
      </c>
      <c r="D686" t="s">
        <v>105</v>
      </c>
      <c r="E686" s="38" t="s">
        <v>121</v>
      </c>
      <c r="F686" t="s">
        <v>105</v>
      </c>
      <c r="G686" s="11">
        <v>30912</v>
      </c>
      <c r="H686" s="11">
        <v>0.68847270000000005</v>
      </c>
      <c r="I686" s="11">
        <v>0.63118940000000001</v>
      </c>
      <c r="J686" s="11">
        <v>0.57520550000000004</v>
      </c>
      <c r="K686" s="11">
        <v>0.53275859999999997</v>
      </c>
      <c r="L686" s="11">
        <v>0.51131850000000001</v>
      </c>
      <c r="M686" s="11">
        <v>0.51981290000000002</v>
      </c>
      <c r="N686" s="11">
        <v>0.5037066</v>
      </c>
      <c r="O686" s="11">
        <v>0.39237749999999999</v>
      </c>
      <c r="P686" s="11">
        <v>0.12591930000000001</v>
      </c>
      <c r="Q686" s="11">
        <v>-0.2957668</v>
      </c>
      <c r="R686" s="11">
        <v>-0.71152090000000001</v>
      </c>
      <c r="S686" s="11">
        <v>-1.050206</v>
      </c>
      <c r="T686" s="11">
        <v>-1.200987</v>
      </c>
      <c r="U686" s="11">
        <v>-1.230694</v>
      </c>
      <c r="V686" s="11">
        <v>-1.0990470000000001</v>
      </c>
      <c r="W686" s="11">
        <v>-0.78260600000000002</v>
      </c>
      <c r="X686" s="11">
        <v>-0.35283059999999999</v>
      </c>
      <c r="Y686" s="11">
        <v>0.22765340000000001</v>
      </c>
      <c r="Z686" s="11">
        <v>0.70354830000000002</v>
      </c>
      <c r="AA686" s="11">
        <v>0.9202302</v>
      </c>
      <c r="AB686" s="11">
        <v>0.96983459999999999</v>
      </c>
      <c r="AC686" s="11">
        <v>0.93428560000000005</v>
      </c>
      <c r="AD686" s="11">
        <v>0.83894000000000002</v>
      </c>
      <c r="AE686" s="11">
        <v>0.72591989999999995</v>
      </c>
      <c r="AF686" s="11">
        <v>-0.11886240000000001</v>
      </c>
      <c r="AG686" s="11">
        <v>-0.10624219999999999</v>
      </c>
      <c r="AH686" s="11">
        <v>-8.81913E-2</v>
      </c>
      <c r="AI686" s="11">
        <v>-7.5532500000000002E-2</v>
      </c>
      <c r="AJ686" s="11">
        <v>-6.6337199999999999E-2</v>
      </c>
      <c r="AK686" s="11">
        <v>-5.1341100000000001E-2</v>
      </c>
      <c r="AL686" s="11">
        <v>-4.6260299999999997E-2</v>
      </c>
      <c r="AM686" s="11">
        <v>-4.0368000000000001E-2</v>
      </c>
      <c r="AN686" s="11">
        <v>-3.0833800000000001E-2</v>
      </c>
      <c r="AO686" s="11">
        <v>-3.0440700000000001E-2</v>
      </c>
      <c r="AP686" s="11">
        <v>-2.54232E-2</v>
      </c>
      <c r="AQ686" s="11">
        <v>-3.4235000000000002E-2</v>
      </c>
      <c r="AR686" s="11">
        <v>-2.20337E-2</v>
      </c>
      <c r="AS686" s="11">
        <v>-2.6445400000000001E-2</v>
      </c>
      <c r="AT686" s="11">
        <v>-2.6584300000000002E-2</v>
      </c>
      <c r="AU686" s="11">
        <v>-2.26727E-2</v>
      </c>
      <c r="AV686" s="11">
        <v>-1.56066E-2</v>
      </c>
      <c r="AW686" s="11">
        <v>-4.0918999999999999E-3</v>
      </c>
      <c r="AX686" s="11">
        <v>5.2405999999999998E-3</v>
      </c>
      <c r="AY686" s="11">
        <v>8.8620000000000001E-3</v>
      </c>
      <c r="AZ686" s="11">
        <v>4.2871000000000003E-3</v>
      </c>
      <c r="BA686" s="11">
        <v>-2.8170299999999999E-2</v>
      </c>
      <c r="BB686" s="11">
        <v>-3.5225300000000001E-2</v>
      </c>
      <c r="BC686" s="11">
        <v>-4.0456800000000001E-2</v>
      </c>
      <c r="BD686" s="11">
        <v>-0.1001476</v>
      </c>
      <c r="BE686" s="11">
        <v>-9.0226399999999998E-2</v>
      </c>
      <c r="BF686" s="11">
        <v>-7.4395000000000003E-2</v>
      </c>
      <c r="BG686" s="11">
        <v>-6.3039399999999995E-2</v>
      </c>
      <c r="BH686" s="11">
        <v>-5.57613E-2</v>
      </c>
      <c r="BI686" s="11">
        <v>-4.2019599999999997E-2</v>
      </c>
      <c r="BJ686" s="11">
        <v>-3.6741000000000003E-2</v>
      </c>
      <c r="BK686" s="11">
        <v>-3.0081699999999999E-2</v>
      </c>
      <c r="BL686" s="11">
        <v>-2.0855800000000001E-2</v>
      </c>
      <c r="BM686" s="11">
        <v>-1.98201E-2</v>
      </c>
      <c r="BN686" s="11">
        <v>-1.42282E-2</v>
      </c>
      <c r="BO686" s="11">
        <v>-2.2991000000000001E-2</v>
      </c>
      <c r="BP686" s="11">
        <v>-1.1094400000000001E-2</v>
      </c>
      <c r="BQ686" s="11">
        <v>-1.44315E-2</v>
      </c>
      <c r="BR686" s="11">
        <v>-1.2844E-2</v>
      </c>
      <c r="BS686" s="11">
        <v>-8.3721000000000004E-3</v>
      </c>
      <c r="BT686" s="11">
        <v>-4.4539999999999998E-4</v>
      </c>
      <c r="BU686" s="11">
        <v>1.0992999999999999E-2</v>
      </c>
      <c r="BV686" s="11">
        <v>1.94434E-2</v>
      </c>
      <c r="BW686" s="11">
        <v>2.1735600000000001E-2</v>
      </c>
      <c r="BX686" s="11">
        <v>1.6559999999999998E-2</v>
      </c>
      <c r="BY686" s="11">
        <v>-1.5935399999999999E-2</v>
      </c>
      <c r="BZ686" s="11">
        <v>-2.3035E-2</v>
      </c>
      <c r="CA686" s="11">
        <v>-2.9021499999999999E-2</v>
      </c>
      <c r="CB686" s="11">
        <v>-8.1432900000000003E-2</v>
      </c>
      <c r="CC686" s="11">
        <v>-7.4210600000000002E-2</v>
      </c>
      <c r="CD686" s="11">
        <v>-6.0598600000000002E-2</v>
      </c>
      <c r="CE686" s="11">
        <v>-5.0546399999999998E-2</v>
      </c>
      <c r="CF686" s="11">
        <v>-4.5185400000000001E-2</v>
      </c>
      <c r="CG686" s="11">
        <v>-3.2697999999999998E-2</v>
      </c>
      <c r="CH686" s="11">
        <v>-2.7221700000000001E-2</v>
      </c>
      <c r="CI686" s="11">
        <v>-1.9795299999999998E-2</v>
      </c>
      <c r="CJ686" s="11">
        <v>-1.08778E-2</v>
      </c>
      <c r="CK686" s="11">
        <v>-9.1996000000000005E-3</v>
      </c>
      <c r="CL686" s="11">
        <v>-3.0331999999999998E-3</v>
      </c>
      <c r="CM686" s="11">
        <v>-1.17471E-2</v>
      </c>
      <c r="CN686" s="11">
        <v>-1.551E-4</v>
      </c>
      <c r="CO686" s="11">
        <v>-2.4174999999999999E-3</v>
      </c>
      <c r="CP686" s="11">
        <v>8.9630000000000005E-4</v>
      </c>
      <c r="CQ686" s="11">
        <v>5.9284999999999997E-3</v>
      </c>
      <c r="CR686" s="11">
        <v>1.4715799999999999E-2</v>
      </c>
      <c r="CS686" s="11">
        <v>2.6078E-2</v>
      </c>
      <c r="CT686" s="11">
        <v>3.3646299999999997E-2</v>
      </c>
      <c r="CU686" s="11">
        <v>3.46092E-2</v>
      </c>
      <c r="CV686" s="11">
        <v>2.8832900000000002E-2</v>
      </c>
      <c r="CW686" s="11">
        <v>-3.7006000000000001E-3</v>
      </c>
      <c r="CX686" s="11">
        <v>-1.08448E-2</v>
      </c>
      <c r="CY686" s="11">
        <v>-1.75862E-2</v>
      </c>
      <c r="CZ686" s="11">
        <v>1.1377699999999999E-2</v>
      </c>
      <c r="DA686" s="11">
        <v>9.7368999999999997E-3</v>
      </c>
      <c r="DB686" s="11">
        <v>8.3876000000000003E-3</v>
      </c>
      <c r="DC686" s="11">
        <v>7.5951999999999999E-3</v>
      </c>
      <c r="DD686" s="11">
        <v>6.4297E-3</v>
      </c>
      <c r="DE686" s="11">
        <v>5.6670999999999996E-3</v>
      </c>
      <c r="DF686" s="11">
        <v>5.7873000000000004E-3</v>
      </c>
      <c r="DG686" s="11">
        <v>6.2537000000000001E-3</v>
      </c>
      <c r="DH686" s="11">
        <v>6.0661999999999999E-3</v>
      </c>
      <c r="DI686" s="11">
        <v>6.4568999999999998E-3</v>
      </c>
      <c r="DJ686" s="11">
        <v>6.8060999999999998E-3</v>
      </c>
      <c r="DK686" s="11">
        <v>6.8358000000000004E-3</v>
      </c>
      <c r="DL686" s="11">
        <v>6.6505999999999996E-3</v>
      </c>
      <c r="DM686" s="11">
        <v>7.3039999999999997E-3</v>
      </c>
      <c r="DN686" s="11">
        <v>8.3534999999999998E-3</v>
      </c>
      <c r="DO686" s="11">
        <v>8.6940999999999997E-3</v>
      </c>
      <c r="DP686" s="11">
        <v>9.2174000000000006E-3</v>
      </c>
      <c r="DQ686" s="11">
        <v>9.1710000000000003E-3</v>
      </c>
      <c r="DR686" s="11">
        <v>8.6347000000000004E-3</v>
      </c>
      <c r="DS686" s="11">
        <v>7.8265999999999995E-3</v>
      </c>
      <c r="DT686" s="11">
        <v>7.4614E-3</v>
      </c>
      <c r="DU686" s="11">
        <v>7.4381999999999998E-3</v>
      </c>
      <c r="DV686" s="11">
        <v>7.4111000000000003E-3</v>
      </c>
      <c r="DW686" s="11">
        <v>6.9522000000000004E-3</v>
      </c>
      <c r="DX686" s="11">
        <v>0.12163889999999999</v>
      </c>
      <c r="DY686" s="11">
        <v>5.0986E-3</v>
      </c>
      <c r="DZ686" s="11">
        <v>7.9287000000000003E-3</v>
      </c>
      <c r="EA686" s="11">
        <v>62.722003000000001</v>
      </c>
      <c r="EB686" s="11">
        <v>63.453203999999999</v>
      </c>
      <c r="EC686" s="11">
        <v>62.831153999999998</v>
      </c>
      <c r="ED686" s="11">
        <v>62.205965999999997</v>
      </c>
      <c r="EE686" s="11">
        <v>61.866616999999998</v>
      </c>
      <c r="EF686" s="11">
        <v>61.693522999999999</v>
      </c>
      <c r="EG686" s="11">
        <v>62.024101000000002</v>
      </c>
      <c r="EH686" s="11">
        <v>62.910634999999999</v>
      </c>
      <c r="EI686" s="11">
        <v>64.215378000000001</v>
      </c>
      <c r="EJ686" s="11">
        <v>66.129305000000002</v>
      </c>
      <c r="EK686" s="11">
        <v>67.764650000000003</v>
      </c>
      <c r="EL686" s="11">
        <v>68.758454999999998</v>
      </c>
      <c r="EM686" s="11">
        <v>69.367931999999996</v>
      </c>
      <c r="EN686" s="11">
        <v>71.665603000000004</v>
      </c>
      <c r="EO686" s="11">
        <v>70.813102999999998</v>
      </c>
      <c r="EP686" s="11">
        <v>69.902692000000002</v>
      </c>
      <c r="EQ686" s="11">
        <v>68.875315000000001</v>
      </c>
      <c r="ER686" s="11">
        <v>67.632217999999995</v>
      </c>
      <c r="ES686" s="11">
        <v>66.035303999999996</v>
      </c>
      <c r="ET686" s="11">
        <v>64.053647999999995</v>
      </c>
      <c r="EU686" s="11">
        <v>62.864609999999999</v>
      </c>
      <c r="EV686" s="11">
        <v>62.251890000000003</v>
      </c>
      <c r="EW686" s="11">
        <v>61.955952000000003</v>
      </c>
      <c r="EX686" s="11">
        <v>61.883819000000003</v>
      </c>
      <c r="EY686" s="11">
        <v>0</v>
      </c>
      <c r="EZ686" s="11"/>
      <c r="FA686" s="11"/>
      <c r="FB686" s="11"/>
      <c r="FC686" s="11"/>
      <c r="FD686" s="11"/>
      <c r="FE686" s="11"/>
      <c r="FF686" s="11"/>
      <c r="FG686" s="11"/>
      <c r="FH686" s="11"/>
      <c r="FI686" s="11"/>
      <c r="FJ686" s="11"/>
      <c r="FK686" s="11"/>
      <c r="FL686" s="11"/>
      <c r="FM686" s="11"/>
      <c r="FN686" s="11"/>
      <c r="FO686" s="11"/>
      <c r="FP686" s="11"/>
      <c r="FQ686" s="11"/>
      <c r="FR686" s="11"/>
      <c r="FS686" s="11"/>
      <c r="FT686" s="11"/>
      <c r="FU686" s="11"/>
      <c r="FV686" s="11"/>
      <c r="HY686" s="37"/>
    </row>
    <row r="687" spans="1:235" x14ac:dyDescent="0.2">
      <c r="A687" t="s">
        <v>112</v>
      </c>
      <c r="B687" t="s">
        <v>136</v>
      </c>
      <c r="C687" t="s">
        <v>88</v>
      </c>
      <c r="D687" t="s">
        <v>105</v>
      </c>
      <c r="E687" s="38" t="s">
        <v>121</v>
      </c>
      <c r="F687" t="s">
        <v>106</v>
      </c>
      <c r="G687" s="11">
        <v>16396</v>
      </c>
      <c r="H687" s="11">
        <v>0.61953650000000005</v>
      </c>
      <c r="I687" s="11">
        <v>0.57013369999999997</v>
      </c>
      <c r="J687" s="11">
        <v>0.52223929999999996</v>
      </c>
      <c r="K687" s="11">
        <v>0.48233530000000002</v>
      </c>
      <c r="L687" s="11">
        <v>0.45978239999999998</v>
      </c>
      <c r="M687" s="11">
        <v>0.4652153</v>
      </c>
      <c r="N687" s="11">
        <v>0.4581577</v>
      </c>
      <c r="O687" s="11">
        <v>0.39722069999999998</v>
      </c>
      <c r="P687" s="11">
        <v>0.2320788</v>
      </c>
      <c r="Q687" s="11">
        <v>-5.8665399999999999E-2</v>
      </c>
      <c r="R687" s="11">
        <v>-0.40065499999999998</v>
      </c>
      <c r="S687" s="11">
        <v>-0.70273870000000005</v>
      </c>
      <c r="T687" s="11">
        <v>-0.84931009999999996</v>
      </c>
      <c r="U687" s="11">
        <v>-0.90384120000000001</v>
      </c>
      <c r="V687" s="11">
        <v>-0.840472</v>
      </c>
      <c r="W687" s="11">
        <v>-0.59887360000000001</v>
      </c>
      <c r="X687" s="11">
        <v>-0.26464559999999998</v>
      </c>
      <c r="Y687" s="11">
        <v>0.19752939999999999</v>
      </c>
      <c r="Z687" s="11">
        <v>0.58916630000000003</v>
      </c>
      <c r="AA687" s="11">
        <v>0.78016379999999996</v>
      </c>
      <c r="AB687" s="11">
        <v>0.8440569</v>
      </c>
      <c r="AC687" s="11">
        <v>0.81877160000000004</v>
      </c>
      <c r="AD687" s="11">
        <v>0.74236860000000005</v>
      </c>
      <c r="AE687" s="11">
        <v>0.64414439999999995</v>
      </c>
      <c r="AF687" s="11">
        <v>-0.1069799</v>
      </c>
      <c r="AG687" s="11">
        <v>-9.5973799999999998E-2</v>
      </c>
      <c r="AH687" s="11">
        <v>-7.8047500000000006E-2</v>
      </c>
      <c r="AI687" s="11">
        <v>-6.6050999999999999E-2</v>
      </c>
      <c r="AJ687" s="11">
        <v>-5.8895299999999998E-2</v>
      </c>
      <c r="AK687" s="11">
        <v>-4.5821500000000001E-2</v>
      </c>
      <c r="AL687" s="11">
        <v>-4.4384800000000002E-2</v>
      </c>
      <c r="AM687" s="11">
        <v>-4.3340200000000002E-2</v>
      </c>
      <c r="AN687" s="11">
        <v>-3.2584500000000002E-2</v>
      </c>
      <c r="AO687" s="11">
        <v>-3.3039899999999997E-2</v>
      </c>
      <c r="AP687" s="11">
        <v>-2.9566700000000001E-2</v>
      </c>
      <c r="AQ687" s="11">
        <v>-3.5732399999999997E-2</v>
      </c>
      <c r="AR687" s="11">
        <v>-2.41725E-2</v>
      </c>
      <c r="AS687" s="11">
        <v>-3.0067199999999999E-2</v>
      </c>
      <c r="AT687" s="11">
        <v>-3.2826399999999999E-2</v>
      </c>
      <c r="AU687" s="11">
        <v>-2.8863199999999999E-2</v>
      </c>
      <c r="AV687" s="11">
        <v>-2.4271999999999998E-2</v>
      </c>
      <c r="AW687" s="11">
        <v>-1.53692E-2</v>
      </c>
      <c r="AX687" s="11">
        <v>-2.7816E-3</v>
      </c>
      <c r="AY687" s="11">
        <v>3.413E-4</v>
      </c>
      <c r="AZ687" s="11">
        <v>-2.7997999999999999E-3</v>
      </c>
      <c r="BA687" s="11">
        <v>-3.4293700000000003E-2</v>
      </c>
      <c r="BB687" s="11">
        <v>-3.9406299999999998E-2</v>
      </c>
      <c r="BC687" s="11">
        <v>-4.3320999999999998E-2</v>
      </c>
      <c r="BD687" s="11">
        <v>-8.8778700000000002E-2</v>
      </c>
      <c r="BE687" s="11">
        <v>-8.0434400000000003E-2</v>
      </c>
      <c r="BF687" s="11">
        <v>-6.4570299999999997E-2</v>
      </c>
      <c r="BG687" s="11">
        <v>-5.39935E-2</v>
      </c>
      <c r="BH687" s="11">
        <v>-4.8791899999999999E-2</v>
      </c>
      <c r="BI687" s="11">
        <v>-3.6700099999999999E-2</v>
      </c>
      <c r="BJ687" s="11">
        <v>-3.4565600000000002E-2</v>
      </c>
      <c r="BK687" s="11">
        <v>-3.2585900000000001E-2</v>
      </c>
      <c r="BL687" s="11">
        <v>-2.2087499999999999E-2</v>
      </c>
      <c r="BM687" s="11">
        <v>-2.2169899999999999E-2</v>
      </c>
      <c r="BN687" s="11">
        <v>-1.7777999999999999E-2</v>
      </c>
      <c r="BO687" s="11">
        <v>-2.4084000000000001E-2</v>
      </c>
      <c r="BP687" s="11">
        <v>-1.2708199999999999E-2</v>
      </c>
      <c r="BQ687" s="11">
        <v>-1.7457799999999999E-2</v>
      </c>
      <c r="BR687" s="11">
        <v>-1.8500699999999998E-2</v>
      </c>
      <c r="BS687" s="11">
        <v>-1.3840399999999999E-2</v>
      </c>
      <c r="BT687" s="11">
        <v>-8.5800000000000008E-3</v>
      </c>
      <c r="BU687" s="11">
        <v>2.03E-4</v>
      </c>
      <c r="BV687" s="11">
        <v>1.19693E-2</v>
      </c>
      <c r="BW687" s="11">
        <v>1.3681E-2</v>
      </c>
      <c r="BX687" s="11">
        <v>9.8703000000000003E-3</v>
      </c>
      <c r="BY687" s="11">
        <v>-2.17561E-2</v>
      </c>
      <c r="BZ687" s="11">
        <v>-2.6972900000000001E-2</v>
      </c>
      <c r="CA687" s="11">
        <v>-3.1707199999999998E-2</v>
      </c>
      <c r="CB687" s="11">
        <v>-7.0577500000000001E-2</v>
      </c>
      <c r="CC687" s="11">
        <v>-6.4894999999999994E-2</v>
      </c>
      <c r="CD687" s="11">
        <v>-5.1093100000000002E-2</v>
      </c>
      <c r="CE687" s="11">
        <v>-4.1936099999999997E-2</v>
      </c>
      <c r="CF687" s="11">
        <v>-3.8688399999999998E-2</v>
      </c>
      <c r="CG687" s="11">
        <v>-2.7578600000000002E-2</v>
      </c>
      <c r="CH687" s="11">
        <v>-2.4746500000000001E-2</v>
      </c>
      <c r="CI687" s="11">
        <v>-2.18315E-2</v>
      </c>
      <c r="CJ687" s="11">
        <v>-1.15906E-2</v>
      </c>
      <c r="CK687" s="11">
        <v>-1.12999E-2</v>
      </c>
      <c r="CL687" s="11">
        <v>-5.9893999999999998E-3</v>
      </c>
      <c r="CM687" s="11">
        <v>-1.24356E-2</v>
      </c>
      <c r="CN687" s="11">
        <v>-1.2440000000000001E-3</v>
      </c>
      <c r="CO687" s="11">
        <v>-4.8482999999999998E-3</v>
      </c>
      <c r="CP687" s="11">
        <v>-4.1749999999999999E-3</v>
      </c>
      <c r="CQ687" s="11">
        <v>1.1823999999999999E-3</v>
      </c>
      <c r="CR687" s="11">
        <v>7.1120999999999997E-3</v>
      </c>
      <c r="CS687" s="11">
        <v>1.57752E-2</v>
      </c>
      <c r="CT687" s="11">
        <v>2.67202E-2</v>
      </c>
      <c r="CU687" s="11">
        <v>2.7020800000000001E-2</v>
      </c>
      <c r="CV687" s="11">
        <v>2.2540399999999999E-2</v>
      </c>
      <c r="CW687" s="11">
        <v>-9.2183999999999999E-3</v>
      </c>
      <c r="CX687" s="11">
        <v>-1.45395E-2</v>
      </c>
      <c r="CY687" s="11">
        <v>-2.0093300000000001E-2</v>
      </c>
      <c r="CZ687" s="11">
        <v>1.1065500000000001E-2</v>
      </c>
      <c r="DA687" s="11">
        <v>9.4473000000000005E-3</v>
      </c>
      <c r="DB687" s="11">
        <v>8.1934999999999994E-3</v>
      </c>
      <c r="DC687" s="11">
        <v>7.3303999999999999E-3</v>
      </c>
      <c r="DD687" s="11">
        <v>6.1425000000000004E-3</v>
      </c>
      <c r="DE687" s="11">
        <v>5.5453999999999998E-3</v>
      </c>
      <c r="DF687" s="11">
        <v>5.9696000000000003E-3</v>
      </c>
      <c r="DG687" s="11">
        <v>6.5382000000000001E-3</v>
      </c>
      <c r="DH687" s="11">
        <v>6.3816999999999997E-3</v>
      </c>
      <c r="DI687" s="11">
        <v>6.6084999999999998E-3</v>
      </c>
      <c r="DJ687" s="11">
        <v>7.1669999999999998E-3</v>
      </c>
      <c r="DK687" s="11">
        <v>7.0816999999999998E-3</v>
      </c>
      <c r="DL687" s="11">
        <v>6.9698E-3</v>
      </c>
      <c r="DM687" s="11">
        <v>7.6660000000000001E-3</v>
      </c>
      <c r="DN687" s="11">
        <v>8.7094000000000008E-3</v>
      </c>
      <c r="DO687" s="11">
        <v>9.1331999999999993E-3</v>
      </c>
      <c r="DP687" s="11">
        <v>9.5400999999999993E-3</v>
      </c>
      <c r="DQ687" s="11">
        <v>9.4672000000000003E-3</v>
      </c>
      <c r="DR687" s="11">
        <v>8.9678999999999991E-3</v>
      </c>
      <c r="DS687" s="11">
        <v>8.1099999999999992E-3</v>
      </c>
      <c r="DT687" s="11">
        <v>7.7029000000000004E-3</v>
      </c>
      <c r="DU687" s="11">
        <v>7.6223000000000003E-3</v>
      </c>
      <c r="DV687" s="11">
        <v>7.5589999999999997E-3</v>
      </c>
      <c r="DW687" s="11">
        <v>7.0606999999999996E-3</v>
      </c>
      <c r="DX687" s="11">
        <v>0.1287392</v>
      </c>
      <c r="DY687" s="11">
        <v>5.3486000000000002E-3</v>
      </c>
      <c r="DZ687" s="11">
        <v>8.4832999999999992E-3</v>
      </c>
      <c r="EA687" s="11">
        <v>63.537875</v>
      </c>
      <c r="EB687" s="11">
        <v>64.467895999999996</v>
      </c>
      <c r="EC687" s="11">
        <v>63.790407999999999</v>
      </c>
      <c r="ED687" s="11">
        <v>63.112679999999997</v>
      </c>
      <c r="EE687" s="11">
        <v>62.738563999999997</v>
      </c>
      <c r="EF687" s="11">
        <v>62.485357999999998</v>
      </c>
      <c r="EG687" s="11">
        <v>62.528666000000001</v>
      </c>
      <c r="EH687" s="11">
        <v>63.064936000000003</v>
      </c>
      <c r="EI687" s="11">
        <v>63.842708999999999</v>
      </c>
      <c r="EJ687" s="11">
        <v>64.842575999999994</v>
      </c>
      <c r="EK687" s="11">
        <v>65.691867999999999</v>
      </c>
      <c r="EL687" s="11">
        <v>66.262253000000001</v>
      </c>
      <c r="EM687" s="11">
        <v>66.624560000000002</v>
      </c>
      <c r="EN687" s="11">
        <v>69.197400999999999</v>
      </c>
      <c r="EO687" s="11">
        <v>68.384445999999997</v>
      </c>
      <c r="EP687" s="11">
        <v>67.580296000000004</v>
      </c>
      <c r="EQ687" s="11">
        <v>66.737097000000006</v>
      </c>
      <c r="ER687" s="11">
        <v>65.825011000000003</v>
      </c>
      <c r="ES687" s="11">
        <v>64.764900999999995</v>
      </c>
      <c r="ET687" s="11">
        <v>63.674469000000002</v>
      </c>
      <c r="EU687" s="11">
        <v>63.004134000000001</v>
      </c>
      <c r="EV687" s="11">
        <v>62.662255999999999</v>
      </c>
      <c r="EW687" s="11">
        <v>62.466476</v>
      </c>
      <c r="EX687" s="11">
        <v>62.559958999999999</v>
      </c>
      <c r="EY687" s="11">
        <v>0</v>
      </c>
      <c r="EZ687" s="11"/>
      <c r="FA687" s="11"/>
      <c r="FB687" s="11"/>
      <c r="FC687" s="11"/>
      <c r="FD687" s="11"/>
      <c r="FE687" s="11"/>
      <c r="FF687" s="11"/>
      <c r="FG687" s="11"/>
      <c r="FH687" s="11"/>
      <c r="FI687" s="11"/>
      <c r="FJ687" s="11"/>
      <c r="FK687" s="11"/>
      <c r="FL687" s="11"/>
      <c r="FM687" s="11"/>
      <c r="FN687" s="11"/>
      <c r="FO687" s="11"/>
      <c r="FP687" s="11"/>
      <c r="FQ687" s="11"/>
      <c r="FR687" s="11"/>
      <c r="FS687" s="11"/>
      <c r="FT687" s="11"/>
      <c r="FU687" s="11"/>
      <c r="FV687" s="11"/>
      <c r="HY687" s="37"/>
      <c r="IA687" s="37"/>
    </row>
    <row r="688" spans="1:235" x14ac:dyDescent="0.2">
      <c r="A688" t="s">
        <v>112</v>
      </c>
      <c r="B688" t="s">
        <v>136</v>
      </c>
      <c r="C688" t="s">
        <v>88</v>
      </c>
      <c r="D688" t="s">
        <v>105</v>
      </c>
      <c r="E688" s="38" t="s">
        <v>121</v>
      </c>
      <c r="F688" t="s">
        <v>107</v>
      </c>
      <c r="G688" s="11">
        <v>14516</v>
      </c>
      <c r="H688" s="11">
        <v>0.76732389999999995</v>
      </c>
      <c r="I688" s="11">
        <v>0.70287120000000003</v>
      </c>
      <c r="J688" s="11">
        <v>0.64068429999999998</v>
      </c>
      <c r="K688" s="11">
        <v>0.59495160000000002</v>
      </c>
      <c r="L688" s="11">
        <v>0.57364340000000003</v>
      </c>
      <c r="M688" s="11">
        <v>0.58519449999999995</v>
      </c>
      <c r="N688" s="11">
        <v>0.55664849999999999</v>
      </c>
      <c r="O688" s="11">
        <v>0.38333450000000002</v>
      </c>
      <c r="P688" s="11">
        <v>6.0480000000000004E-3</v>
      </c>
      <c r="Q688" s="11">
        <v>-0.56432400000000005</v>
      </c>
      <c r="R688" s="11">
        <v>-1.0638380000000001</v>
      </c>
      <c r="S688" s="11">
        <v>-1.4423509999999999</v>
      </c>
      <c r="T688" s="11">
        <v>-1.5994280000000001</v>
      </c>
      <c r="U688" s="11">
        <v>-1.6032690000000001</v>
      </c>
      <c r="V688" s="11">
        <v>-1.3985810000000001</v>
      </c>
      <c r="W688" s="11">
        <v>-0.99638760000000004</v>
      </c>
      <c r="X688" s="11">
        <v>-0.46183659999999999</v>
      </c>
      <c r="Y688" s="11">
        <v>0.24896760000000001</v>
      </c>
      <c r="Z688" s="11">
        <v>0.82393130000000003</v>
      </c>
      <c r="AA688" s="11">
        <v>1.0707869999999999</v>
      </c>
      <c r="AB688" s="11">
        <v>1.103426</v>
      </c>
      <c r="AC688" s="11">
        <v>1.054457</v>
      </c>
      <c r="AD688" s="11">
        <v>0.94007419999999997</v>
      </c>
      <c r="AE688" s="11">
        <v>0.81286990000000003</v>
      </c>
      <c r="AF688" s="11">
        <v>-0.1334958</v>
      </c>
      <c r="AG688" s="11">
        <v>-0.11681329999999999</v>
      </c>
      <c r="AH688" s="11">
        <v>-9.5343399999999995E-2</v>
      </c>
      <c r="AI688" s="11">
        <v>-8.1845000000000001E-2</v>
      </c>
      <c r="AJ688" s="11">
        <v>-7.1262500000000006E-2</v>
      </c>
      <c r="AK688" s="11">
        <v>-5.4560200000000003E-2</v>
      </c>
      <c r="AL688" s="11">
        <v>-4.8014300000000003E-2</v>
      </c>
      <c r="AM688" s="11">
        <v>-4.2234099999999997E-2</v>
      </c>
      <c r="AN688" s="11">
        <v>-3.0698699999999999E-2</v>
      </c>
      <c r="AO688" s="11">
        <v>-3.07254E-2</v>
      </c>
      <c r="AP688" s="11">
        <v>-2.4771000000000001E-2</v>
      </c>
      <c r="AQ688" s="11">
        <v>-3.46191E-2</v>
      </c>
      <c r="AR688" s="11">
        <v>-2.32038E-2</v>
      </c>
      <c r="AS688" s="11">
        <v>-2.81584E-2</v>
      </c>
      <c r="AT688" s="11">
        <v>-2.9318500000000001E-2</v>
      </c>
      <c r="AU688" s="11">
        <v>-2.43454E-2</v>
      </c>
      <c r="AV688" s="11">
        <v>-1.7549800000000001E-2</v>
      </c>
      <c r="AW688" s="11">
        <v>-6.0283000000000003E-3</v>
      </c>
      <c r="AX688" s="11">
        <v>3.7299E-3</v>
      </c>
      <c r="AY688" s="11">
        <v>9.3463999999999995E-3</v>
      </c>
      <c r="AZ688" s="11">
        <v>2.3468999999999999E-3</v>
      </c>
      <c r="BA688" s="11">
        <v>-3.3089599999999997E-2</v>
      </c>
      <c r="BB688" s="11">
        <v>-3.99862E-2</v>
      </c>
      <c r="BC688" s="11">
        <v>-4.3966900000000003E-2</v>
      </c>
      <c r="BD688" s="11">
        <v>-0.1121019</v>
      </c>
      <c r="BE688" s="11">
        <v>-9.8667599999999994E-2</v>
      </c>
      <c r="BF688" s="11">
        <v>-7.9921000000000006E-2</v>
      </c>
      <c r="BG688" s="11">
        <v>-6.8061399999999994E-2</v>
      </c>
      <c r="BH688" s="11">
        <v>-5.9547999999999997E-2</v>
      </c>
      <c r="BI688" s="11">
        <v>-4.4306400000000003E-2</v>
      </c>
      <c r="BJ688" s="11">
        <v>-3.77363E-2</v>
      </c>
      <c r="BK688" s="11">
        <v>-3.1087699999999999E-2</v>
      </c>
      <c r="BL688" s="11">
        <v>-2.01379E-2</v>
      </c>
      <c r="BM688" s="11">
        <v>-1.91828E-2</v>
      </c>
      <c r="BN688" s="11">
        <v>-1.27308E-2</v>
      </c>
      <c r="BO688" s="11">
        <v>-2.2581400000000001E-2</v>
      </c>
      <c r="BP688" s="11">
        <v>-1.1476E-2</v>
      </c>
      <c r="BQ688" s="11">
        <v>-1.52123E-2</v>
      </c>
      <c r="BR688" s="11">
        <v>-1.4412599999999999E-2</v>
      </c>
      <c r="BS688" s="11">
        <v>-8.8085999999999998E-3</v>
      </c>
      <c r="BT688" s="11">
        <v>-8.1899999999999996E-4</v>
      </c>
      <c r="BU688" s="11">
        <v>1.05665E-2</v>
      </c>
      <c r="BV688" s="11">
        <v>1.93352E-2</v>
      </c>
      <c r="BW688" s="11">
        <v>2.3430099999999999E-2</v>
      </c>
      <c r="BX688" s="11">
        <v>1.5762700000000001E-2</v>
      </c>
      <c r="BY688" s="11">
        <v>-1.9604E-2</v>
      </c>
      <c r="BZ688" s="11">
        <v>-2.6520800000000001E-2</v>
      </c>
      <c r="CA688" s="11">
        <v>-3.1415999999999999E-2</v>
      </c>
      <c r="CB688" s="11">
        <v>-9.07081E-2</v>
      </c>
      <c r="CC688" s="11">
        <v>-8.0521899999999993E-2</v>
      </c>
      <c r="CD688" s="11">
        <v>-6.44985E-2</v>
      </c>
      <c r="CE688" s="11">
        <v>-5.4277699999999998E-2</v>
      </c>
      <c r="CF688" s="11">
        <v>-4.7833500000000001E-2</v>
      </c>
      <c r="CG688" s="11">
        <v>-3.4052499999999999E-2</v>
      </c>
      <c r="CH688" s="11">
        <v>-2.7458199999999999E-2</v>
      </c>
      <c r="CI688" s="11">
        <v>-1.9941199999999999E-2</v>
      </c>
      <c r="CJ688" s="11">
        <v>-9.5770999999999998E-3</v>
      </c>
      <c r="CK688" s="11">
        <v>-7.6401999999999998E-3</v>
      </c>
      <c r="CL688" s="11">
        <v>-6.9050000000000003E-4</v>
      </c>
      <c r="CM688" s="11">
        <v>-1.05437E-2</v>
      </c>
      <c r="CN688" s="11">
        <v>2.5179999999999999E-4</v>
      </c>
      <c r="CO688" s="11">
        <v>-2.2661999999999999E-3</v>
      </c>
      <c r="CP688" s="11">
        <v>4.9339999999999996E-4</v>
      </c>
      <c r="CQ688" s="11">
        <v>6.7280999999999999E-3</v>
      </c>
      <c r="CR688" s="11">
        <v>1.59119E-2</v>
      </c>
      <c r="CS688" s="11">
        <v>2.7161399999999999E-2</v>
      </c>
      <c r="CT688" s="11">
        <v>3.4940499999999999E-2</v>
      </c>
      <c r="CU688" s="11">
        <v>3.75138E-2</v>
      </c>
      <c r="CV688" s="11">
        <v>2.91785E-2</v>
      </c>
      <c r="CW688" s="11">
        <v>-6.1184000000000004E-3</v>
      </c>
      <c r="CX688" s="11">
        <v>-1.3055300000000001E-2</v>
      </c>
      <c r="CY688" s="11">
        <v>-1.8865E-2</v>
      </c>
      <c r="CZ688" s="11">
        <v>1.3006500000000001E-2</v>
      </c>
      <c r="DA688" s="11">
        <v>1.10318E-2</v>
      </c>
      <c r="DB688" s="11">
        <v>9.3761999999999995E-3</v>
      </c>
      <c r="DC688" s="11">
        <v>8.3798999999999992E-3</v>
      </c>
      <c r="DD688" s="11">
        <v>7.1218999999999996E-3</v>
      </c>
      <c r="DE688" s="11">
        <v>6.2338999999999997E-3</v>
      </c>
      <c r="DF688" s="11">
        <v>6.2486E-3</v>
      </c>
      <c r="DG688" s="11">
        <v>6.7765999999999998E-3</v>
      </c>
      <c r="DH688" s="11">
        <v>6.4205E-3</v>
      </c>
      <c r="DI688" s="11">
        <v>7.0174E-3</v>
      </c>
      <c r="DJ688" s="11">
        <v>7.3198999999999998E-3</v>
      </c>
      <c r="DK688" s="11">
        <v>7.3184000000000001E-3</v>
      </c>
      <c r="DL688" s="11">
        <v>7.1300000000000001E-3</v>
      </c>
      <c r="DM688" s="11">
        <v>7.8706999999999996E-3</v>
      </c>
      <c r="DN688" s="11">
        <v>9.0621999999999994E-3</v>
      </c>
      <c r="DO688" s="11">
        <v>9.4456999999999996E-3</v>
      </c>
      <c r="DP688" s="11">
        <v>1.0171700000000001E-2</v>
      </c>
      <c r="DQ688" s="11">
        <v>1.0089000000000001E-2</v>
      </c>
      <c r="DR688" s="11">
        <v>9.4874E-3</v>
      </c>
      <c r="DS688" s="11">
        <v>8.5623000000000001E-3</v>
      </c>
      <c r="DT688" s="11">
        <v>8.1562000000000006E-3</v>
      </c>
      <c r="DU688" s="11">
        <v>8.1986999999999997E-3</v>
      </c>
      <c r="DV688" s="11">
        <v>8.1863999999999999E-3</v>
      </c>
      <c r="DW688" s="11">
        <v>7.6303999999999999E-3</v>
      </c>
      <c r="DX688" s="11">
        <v>0.12854479999999999</v>
      </c>
      <c r="DY688" s="11">
        <v>5.4441000000000003E-3</v>
      </c>
      <c r="DZ688" s="11">
        <v>8.4709E-3</v>
      </c>
      <c r="EA688" s="11">
        <v>61.802219999999998</v>
      </c>
      <c r="EB688" s="11">
        <v>62.309733999999999</v>
      </c>
      <c r="EC688" s="11">
        <v>61.750008999999999</v>
      </c>
      <c r="ED688" s="11">
        <v>61.183937</v>
      </c>
      <c r="EE688" s="11">
        <v>60.883589999999998</v>
      </c>
      <c r="EF688" s="11">
        <v>60.800795000000001</v>
      </c>
      <c r="EG688" s="11">
        <v>61.455207000000001</v>
      </c>
      <c r="EH688" s="11">
        <v>62.736491000000001</v>
      </c>
      <c r="EI688" s="11">
        <v>64.635115999999996</v>
      </c>
      <c r="EJ688" s="11">
        <v>67.579378000000005</v>
      </c>
      <c r="EK688" s="11">
        <v>70.100825999999998</v>
      </c>
      <c r="EL688" s="11">
        <v>71.571816999999996</v>
      </c>
      <c r="EM688" s="11">
        <v>72.459732000000002</v>
      </c>
      <c r="EN688" s="11">
        <v>74.447856999999999</v>
      </c>
      <c r="EO688" s="11">
        <v>73.550551999999996</v>
      </c>
      <c r="EP688" s="11">
        <v>72.520193000000006</v>
      </c>
      <c r="EQ688" s="11">
        <v>71.285099000000002</v>
      </c>
      <c r="ER688" s="11">
        <v>69.668953999999999</v>
      </c>
      <c r="ES688" s="11">
        <v>67.466920000000002</v>
      </c>
      <c r="ET688" s="11">
        <v>64.480626999999998</v>
      </c>
      <c r="EU688" s="11">
        <v>62.706840999999997</v>
      </c>
      <c r="EV688" s="11">
        <v>61.78877</v>
      </c>
      <c r="EW688" s="11">
        <v>61.379947000000001</v>
      </c>
      <c r="EX688" s="11">
        <v>61.121205000000003</v>
      </c>
      <c r="EY688" s="11">
        <v>0</v>
      </c>
      <c r="EZ688" s="11"/>
      <c r="FA688" s="11"/>
      <c r="FB688" s="11"/>
      <c r="FC688" s="11"/>
      <c r="FD688" s="11"/>
      <c r="FE688" s="11"/>
      <c r="FF688" s="11"/>
      <c r="FG688" s="11"/>
      <c r="FH688" s="11"/>
      <c r="FI688" s="11"/>
      <c r="FJ688" s="11"/>
      <c r="FK688" s="11"/>
      <c r="FL688" s="11"/>
      <c r="FM688" s="11"/>
      <c r="FN688" s="11"/>
      <c r="FO688" s="11"/>
      <c r="FP688" s="11"/>
      <c r="FQ688" s="11"/>
      <c r="FR688" s="11"/>
      <c r="FS688" s="11"/>
      <c r="FT688" s="11"/>
      <c r="FU688" s="11"/>
      <c r="FV688" s="11"/>
      <c r="HY688" s="37"/>
      <c r="IA688" s="37"/>
    </row>
    <row r="689" spans="1:235" x14ac:dyDescent="0.2">
      <c r="A689" t="s">
        <v>112</v>
      </c>
      <c r="B689" t="s">
        <v>136</v>
      </c>
      <c r="C689" t="s">
        <v>88</v>
      </c>
      <c r="D689" t="s">
        <v>105</v>
      </c>
      <c r="E689" s="38" t="s">
        <v>216</v>
      </c>
      <c r="F689" t="s">
        <v>105</v>
      </c>
      <c r="G689" s="11">
        <v>30912</v>
      </c>
      <c r="H689" s="11">
        <v>0.75995179999999996</v>
      </c>
      <c r="I689" s="11">
        <v>0.6890442</v>
      </c>
      <c r="J689" s="11">
        <v>0.61911850000000002</v>
      </c>
      <c r="K689" s="11">
        <v>0.56387500000000002</v>
      </c>
      <c r="L689" s="11">
        <v>0.53773519999999997</v>
      </c>
      <c r="M689" s="11">
        <v>0.54606120000000002</v>
      </c>
      <c r="N689" s="11">
        <v>0.46778960000000003</v>
      </c>
      <c r="O689" s="11">
        <v>0.2003472</v>
      </c>
      <c r="P689" s="11">
        <v>-0.25828269999999998</v>
      </c>
      <c r="Q689" s="11">
        <v>-0.74392119999999995</v>
      </c>
      <c r="R689" s="11">
        <v>-1.0896189999999999</v>
      </c>
      <c r="S689" s="11">
        <v>-1.3006040000000001</v>
      </c>
      <c r="T689" s="11">
        <v>-1.315787</v>
      </c>
      <c r="U689" s="11">
        <v>-1.2239789999999999</v>
      </c>
      <c r="V689" s="11">
        <v>-0.99291790000000002</v>
      </c>
      <c r="W689" s="11">
        <v>-0.61224940000000005</v>
      </c>
      <c r="X689" s="11">
        <v>-0.13461139999999999</v>
      </c>
      <c r="Y689" s="11">
        <v>0.50074240000000003</v>
      </c>
      <c r="Z689" s="11">
        <v>1.020648</v>
      </c>
      <c r="AA689" s="11">
        <v>1.2399389999999999</v>
      </c>
      <c r="AB689" s="11">
        <v>1.242361</v>
      </c>
      <c r="AC689" s="11">
        <v>1.163295</v>
      </c>
      <c r="AD689" s="11">
        <v>1.0087699999999999</v>
      </c>
      <c r="AE689" s="11">
        <v>0.84991340000000004</v>
      </c>
      <c r="AF689" s="11">
        <v>-0.1107862</v>
      </c>
      <c r="AG689" s="11">
        <v>-9.6976400000000004E-2</v>
      </c>
      <c r="AH689" s="11">
        <v>-8.3873500000000004E-2</v>
      </c>
      <c r="AI689" s="11">
        <v>-7.2542200000000001E-2</v>
      </c>
      <c r="AJ689" s="11">
        <v>-6.6007800000000005E-2</v>
      </c>
      <c r="AK689" s="11">
        <v>-4.9085499999999997E-2</v>
      </c>
      <c r="AL689" s="11">
        <v>-5.4885000000000003E-2</v>
      </c>
      <c r="AM689" s="11">
        <v>-4.1705300000000001E-2</v>
      </c>
      <c r="AN689" s="11">
        <v>-2.7551599999999999E-2</v>
      </c>
      <c r="AO689" s="11">
        <v>-3.07429E-2</v>
      </c>
      <c r="AP689" s="11">
        <v>-1.6629399999999999E-2</v>
      </c>
      <c r="AQ689" s="11">
        <v>-2.8240899999999999E-2</v>
      </c>
      <c r="AR689" s="11">
        <v>-1.14445E-2</v>
      </c>
      <c r="AS689" s="11">
        <v>-1.7955100000000002E-2</v>
      </c>
      <c r="AT689" s="11">
        <v>-1.85185E-2</v>
      </c>
      <c r="AU689" s="11">
        <v>-7.6014000000000003E-3</v>
      </c>
      <c r="AV689" s="11">
        <v>7.7486999999999999E-3</v>
      </c>
      <c r="AW689" s="11">
        <v>1.7194000000000001E-2</v>
      </c>
      <c r="AX689" s="11">
        <v>1.51389E-2</v>
      </c>
      <c r="AY689" s="11">
        <v>2.4796499999999999E-2</v>
      </c>
      <c r="AZ689" s="11">
        <v>2.3832200000000001E-2</v>
      </c>
      <c r="BA689" s="11">
        <v>-1.73869E-2</v>
      </c>
      <c r="BB689" s="11">
        <v>-3.4275600000000003E-2</v>
      </c>
      <c r="BC689" s="11">
        <v>-3.6004800000000003E-2</v>
      </c>
      <c r="BD689" s="11">
        <v>-9.1195100000000001E-2</v>
      </c>
      <c r="BE689" s="11">
        <v>-8.0121499999999998E-2</v>
      </c>
      <c r="BF689" s="11">
        <v>-6.9697899999999993E-2</v>
      </c>
      <c r="BG689" s="11">
        <v>-5.9392899999999998E-2</v>
      </c>
      <c r="BH689" s="11">
        <v>-5.4315000000000002E-2</v>
      </c>
      <c r="BI689" s="11">
        <v>-3.8942699999999997E-2</v>
      </c>
      <c r="BJ689" s="11">
        <v>-4.4474100000000003E-2</v>
      </c>
      <c r="BK689" s="11">
        <v>-3.0827199999999999E-2</v>
      </c>
      <c r="BL689" s="11">
        <v>-1.6557800000000001E-2</v>
      </c>
      <c r="BM689" s="11">
        <v>-1.83146E-2</v>
      </c>
      <c r="BN689" s="11">
        <v>-3.6887000000000001E-3</v>
      </c>
      <c r="BO689" s="11">
        <v>-1.52049E-2</v>
      </c>
      <c r="BP689" s="11">
        <v>1.5456999999999999E-3</v>
      </c>
      <c r="BQ689" s="11">
        <v>-2.8823999999999998E-3</v>
      </c>
      <c r="BR689" s="11">
        <v>-2.3053000000000001E-3</v>
      </c>
      <c r="BS689" s="11">
        <v>9.5210999999999994E-3</v>
      </c>
      <c r="BT689" s="11">
        <v>2.6271900000000001E-2</v>
      </c>
      <c r="BU689" s="11">
        <v>3.5520700000000002E-2</v>
      </c>
      <c r="BV689" s="11">
        <v>3.2896399999999999E-2</v>
      </c>
      <c r="BW689" s="11">
        <v>4.01667E-2</v>
      </c>
      <c r="BX689" s="11">
        <v>3.8729300000000001E-2</v>
      </c>
      <c r="BY689" s="11">
        <v>-2.0837E-3</v>
      </c>
      <c r="BZ689" s="11">
        <v>-2.0110200000000002E-2</v>
      </c>
      <c r="CA689" s="11">
        <v>-2.32792E-2</v>
      </c>
      <c r="CB689" s="11">
        <v>-7.1604000000000001E-2</v>
      </c>
      <c r="CC689" s="11">
        <v>-6.3266600000000006E-2</v>
      </c>
      <c r="CD689" s="11">
        <v>-5.55224E-2</v>
      </c>
      <c r="CE689" s="11">
        <v>-4.6243600000000003E-2</v>
      </c>
      <c r="CF689" s="11">
        <v>-4.2622199999999999E-2</v>
      </c>
      <c r="CG689" s="11">
        <v>-2.87999E-2</v>
      </c>
      <c r="CH689" s="11">
        <v>-3.4063099999999999E-2</v>
      </c>
      <c r="CI689" s="11">
        <v>-1.9949000000000001E-2</v>
      </c>
      <c r="CJ689" s="11">
        <v>-5.5639000000000001E-3</v>
      </c>
      <c r="CK689" s="11">
        <v>-5.8864E-3</v>
      </c>
      <c r="CL689" s="11">
        <v>9.2520999999999992E-3</v>
      </c>
      <c r="CM689" s="11">
        <v>-2.1689000000000001E-3</v>
      </c>
      <c r="CN689" s="11">
        <v>1.4535899999999999E-2</v>
      </c>
      <c r="CO689" s="11">
        <v>1.21902E-2</v>
      </c>
      <c r="CP689" s="11">
        <v>1.3907900000000001E-2</v>
      </c>
      <c r="CQ689" s="11">
        <v>2.6643500000000001E-2</v>
      </c>
      <c r="CR689" s="11">
        <v>4.4795099999999997E-2</v>
      </c>
      <c r="CS689" s="11">
        <v>5.3847399999999997E-2</v>
      </c>
      <c r="CT689" s="11">
        <v>5.0653900000000002E-2</v>
      </c>
      <c r="CU689" s="11">
        <v>5.55369E-2</v>
      </c>
      <c r="CV689" s="11">
        <v>5.3626399999999998E-2</v>
      </c>
      <c r="CW689" s="11">
        <v>1.32195E-2</v>
      </c>
      <c r="CX689" s="11">
        <v>-5.9449000000000004E-3</v>
      </c>
      <c r="CY689" s="11">
        <v>-1.05536E-2</v>
      </c>
      <c r="CZ689" s="11">
        <v>1.1910499999999999E-2</v>
      </c>
      <c r="DA689" s="11">
        <v>1.0246999999999999E-2</v>
      </c>
      <c r="DB689" s="11">
        <v>8.6181000000000001E-3</v>
      </c>
      <c r="DC689" s="11">
        <v>7.9941999999999999E-3</v>
      </c>
      <c r="DD689" s="11">
        <v>7.1086999999999999E-3</v>
      </c>
      <c r="DE689" s="11">
        <v>6.1663999999999998E-3</v>
      </c>
      <c r="DF689" s="11">
        <v>6.3293999999999998E-3</v>
      </c>
      <c r="DG689" s="11">
        <v>6.6134999999999996E-3</v>
      </c>
      <c r="DH689" s="11">
        <v>6.6838000000000002E-3</v>
      </c>
      <c r="DI689" s="11">
        <v>7.5557999999999997E-3</v>
      </c>
      <c r="DJ689" s="11">
        <v>7.8674000000000001E-3</v>
      </c>
      <c r="DK689" s="11">
        <v>7.9252999999999997E-3</v>
      </c>
      <c r="DL689" s="11">
        <v>7.8975E-3</v>
      </c>
      <c r="DM689" s="11">
        <v>9.1634999999999998E-3</v>
      </c>
      <c r="DN689" s="11">
        <v>9.8569E-3</v>
      </c>
      <c r="DO689" s="11">
        <v>1.0409699999999999E-2</v>
      </c>
      <c r="DP689" s="11">
        <v>1.12613E-2</v>
      </c>
      <c r="DQ689" s="11">
        <v>1.11418E-2</v>
      </c>
      <c r="DR689" s="11">
        <v>1.0795799999999999E-2</v>
      </c>
      <c r="DS689" s="11">
        <v>9.3443999999999992E-3</v>
      </c>
      <c r="DT689" s="11">
        <v>9.0568000000000003E-3</v>
      </c>
      <c r="DU689" s="11">
        <v>9.3036999999999998E-3</v>
      </c>
      <c r="DV689" s="11">
        <v>8.6119000000000005E-3</v>
      </c>
      <c r="DW689" s="11">
        <v>7.7365999999999997E-3</v>
      </c>
      <c r="DX689" s="11">
        <v>0.14233970000000001</v>
      </c>
      <c r="DY689" s="11">
        <v>6.1926000000000004E-3</v>
      </c>
      <c r="DZ689" s="11">
        <v>9.8180000000000003E-3</v>
      </c>
      <c r="EA689" s="11">
        <v>64.707808</v>
      </c>
      <c r="EB689" s="11">
        <v>67.016120000000001</v>
      </c>
      <c r="EC689" s="11">
        <v>65.043774999999997</v>
      </c>
      <c r="ED689" s="11">
        <v>63.429107000000002</v>
      </c>
      <c r="EE689" s="11">
        <v>62.946503</v>
      </c>
      <c r="EF689" s="11">
        <v>62.018818000000003</v>
      </c>
      <c r="EG689" s="11">
        <v>63.210971999999998</v>
      </c>
      <c r="EH689" s="11">
        <v>65.486378999999999</v>
      </c>
      <c r="EI689" s="11">
        <v>68.844404999999995</v>
      </c>
      <c r="EJ689" s="11">
        <v>71.572456000000003</v>
      </c>
      <c r="EK689" s="11">
        <v>73.520028999999994</v>
      </c>
      <c r="EL689" s="11">
        <v>75.430383000000006</v>
      </c>
      <c r="EM689" s="11">
        <v>75.871211000000002</v>
      </c>
      <c r="EN689" s="11">
        <v>79.990570000000005</v>
      </c>
      <c r="EO689" s="11">
        <v>79.009158999999997</v>
      </c>
      <c r="EP689" s="11">
        <v>77.167636999999999</v>
      </c>
      <c r="EQ689" s="11">
        <v>75.480829</v>
      </c>
      <c r="ER689" s="11">
        <v>73.025326000000007</v>
      </c>
      <c r="ES689" s="11">
        <v>71.653503999999998</v>
      </c>
      <c r="ET689" s="11">
        <v>68.380807000000004</v>
      </c>
      <c r="EU689" s="11">
        <v>66.095939999999999</v>
      </c>
      <c r="EV689" s="11">
        <v>64.237887000000001</v>
      </c>
      <c r="EW689" s="11">
        <v>63.882765999999997</v>
      </c>
      <c r="EX689" s="11">
        <v>63.460630000000002</v>
      </c>
      <c r="EY689" s="11">
        <v>0</v>
      </c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HY689" s="37"/>
    </row>
    <row r="690" spans="1:235" x14ac:dyDescent="0.2">
      <c r="A690" t="s">
        <v>112</v>
      </c>
      <c r="B690" t="s">
        <v>136</v>
      </c>
      <c r="C690" t="s">
        <v>88</v>
      </c>
      <c r="D690" t="s">
        <v>105</v>
      </c>
      <c r="E690" s="38" t="s">
        <v>216</v>
      </c>
      <c r="F690" t="s">
        <v>106</v>
      </c>
      <c r="G690" s="11">
        <v>16396</v>
      </c>
      <c r="H690" s="11">
        <v>0.67129779999999994</v>
      </c>
      <c r="I690" s="11">
        <v>0.61452600000000002</v>
      </c>
      <c r="J690" s="11">
        <v>0.55986270000000005</v>
      </c>
      <c r="K690" s="11">
        <v>0.51091109999999995</v>
      </c>
      <c r="L690" s="11">
        <v>0.4819676</v>
      </c>
      <c r="M690" s="11">
        <v>0.48533969999999999</v>
      </c>
      <c r="N690" s="11">
        <v>0.42751869999999997</v>
      </c>
      <c r="O690" s="11">
        <v>0.23957829999999999</v>
      </c>
      <c r="P690" s="11">
        <v>-0.1323694</v>
      </c>
      <c r="Q690" s="11">
        <v>-0.53456999999999999</v>
      </c>
      <c r="R690" s="11">
        <v>-0.83671499999999999</v>
      </c>
      <c r="S690" s="11">
        <v>-1.036592</v>
      </c>
      <c r="T690" s="11">
        <v>-1.0899460000000001</v>
      </c>
      <c r="U690" s="11">
        <v>-1.0565690000000001</v>
      </c>
      <c r="V690" s="11">
        <v>-0.91225959999999995</v>
      </c>
      <c r="W690" s="11">
        <v>-0.62806870000000004</v>
      </c>
      <c r="X690" s="11">
        <v>-0.23615149999999999</v>
      </c>
      <c r="Y690" s="11">
        <v>0.28555829999999999</v>
      </c>
      <c r="Z690" s="11">
        <v>0.73572919999999997</v>
      </c>
      <c r="AA690" s="11">
        <v>0.96328769999999997</v>
      </c>
      <c r="AB690" s="11">
        <v>1.0231110000000001</v>
      </c>
      <c r="AC690" s="11">
        <v>0.98230300000000004</v>
      </c>
      <c r="AD690" s="11">
        <v>0.87145899999999998</v>
      </c>
      <c r="AE690" s="11">
        <v>0.74026510000000001</v>
      </c>
      <c r="AF690" s="11">
        <v>-0.10356020000000001</v>
      </c>
      <c r="AG690" s="11">
        <v>-9.34667E-2</v>
      </c>
      <c r="AH690" s="11">
        <v>-7.9067999999999999E-2</v>
      </c>
      <c r="AI690" s="11">
        <v>-6.5776600000000005E-2</v>
      </c>
      <c r="AJ690" s="11">
        <v>-6.1341300000000001E-2</v>
      </c>
      <c r="AK690" s="11">
        <v>-4.6402400000000003E-2</v>
      </c>
      <c r="AL690" s="11">
        <v>-5.42874E-2</v>
      </c>
      <c r="AM690" s="11">
        <v>-4.3669899999999998E-2</v>
      </c>
      <c r="AN690" s="11">
        <v>-2.8307100000000002E-2</v>
      </c>
      <c r="AO690" s="11">
        <v>-3.2180500000000001E-2</v>
      </c>
      <c r="AP690" s="11">
        <v>-1.8496800000000001E-2</v>
      </c>
      <c r="AQ690" s="11">
        <v>-2.91784E-2</v>
      </c>
      <c r="AR690" s="11">
        <v>-1.31752E-2</v>
      </c>
      <c r="AS690" s="11">
        <v>-1.94748E-2</v>
      </c>
      <c r="AT690" s="11">
        <v>-2.1702099999999998E-2</v>
      </c>
      <c r="AU690" s="11">
        <v>-1.23152E-2</v>
      </c>
      <c r="AV690" s="11">
        <v>-2.5609999999999999E-4</v>
      </c>
      <c r="AW690" s="11">
        <v>7.5284000000000002E-3</v>
      </c>
      <c r="AX690" s="11">
        <v>8.0607000000000005E-3</v>
      </c>
      <c r="AY690" s="11">
        <v>1.39238E-2</v>
      </c>
      <c r="AZ690" s="11">
        <v>1.26076E-2</v>
      </c>
      <c r="BA690" s="11">
        <v>-2.1822600000000001E-2</v>
      </c>
      <c r="BB690" s="11">
        <v>-3.50479E-2</v>
      </c>
      <c r="BC690" s="11">
        <v>-3.6979199999999997E-2</v>
      </c>
      <c r="BD690" s="11">
        <v>-8.4132799999999994E-2</v>
      </c>
      <c r="BE690" s="11">
        <v>-7.6342900000000005E-2</v>
      </c>
      <c r="BF690" s="11">
        <v>-6.4779600000000007E-2</v>
      </c>
      <c r="BG690" s="11">
        <v>-5.2853900000000002E-2</v>
      </c>
      <c r="BH690" s="11">
        <v>-4.9952200000000002E-2</v>
      </c>
      <c r="BI690" s="11">
        <v>-3.6341100000000001E-2</v>
      </c>
      <c r="BJ690" s="11">
        <v>-4.37127E-2</v>
      </c>
      <c r="BK690" s="11">
        <v>-3.2666899999999999E-2</v>
      </c>
      <c r="BL690" s="11">
        <v>-1.75248E-2</v>
      </c>
      <c r="BM690" s="11">
        <v>-1.9614900000000001E-2</v>
      </c>
      <c r="BN690" s="11">
        <v>-5.3128999999999997E-3</v>
      </c>
      <c r="BO690" s="11">
        <v>-1.62484E-2</v>
      </c>
      <c r="BP690" s="11">
        <v>-4.8739999999999998E-4</v>
      </c>
      <c r="BQ690" s="11">
        <v>-5.0356999999999997E-3</v>
      </c>
      <c r="BR690" s="11">
        <v>-6.6645999999999997E-3</v>
      </c>
      <c r="BS690" s="11">
        <v>4.4803999999999998E-3</v>
      </c>
      <c r="BT690" s="11">
        <v>1.72946E-2</v>
      </c>
      <c r="BU690" s="11">
        <v>2.4975299999999999E-2</v>
      </c>
      <c r="BV690" s="11">
        <v>2.5639200000000001E-2</v>
      </c>
      <c r="BW690" s="11">
        <v>2.87233E-2</v>
      </c>
      <c r="BX690" s="11">
        <v>2.63001E-2</v>
      </c>
      <c r="BY690" s="11">
        <v>-7.6214999999999998E-3</v>
      </c>
      <c r="BZ690" s="11">
        <v>-2.1024899999999999E-2</v>
      </c>
      <c r="CA690" s="11">
        <v>-2.4631699999999999E-2</v>
      </c>
      <c r="CB690" s="11">
        <v>-6.4705299999999993E-2</v>
      </c>
      <c r="CC690" s="11">
        <v>-5.9219099999999997E-2</v>
      </c>
      <c r="CD690" s="11">
        <v>-5.0491300000000003E-2</v>
      </c>
      <c r="CE690" s="11">
        <v>-3.9931099999999997E-2</v>
      </c>
      <c r="CF690" s="11">
        <v>-3.8563199999999999E-2</v>
      </c>
      <c r="CG690" s="11">
        <v>-2.6279899999999998E-2</v>
      </c>
      <c r="CH690" s="11">
        <v>-3.3138000000000001E-2</v>
      </c>
      <c r="CI690" s="11">
        <v>-2.1663999999999999E-2</v>
      </c>
      <c r="CJ690" s="11">
        <v>-6.7425000000000002E-3</v>
      </c>
      <c r="CK690" s="11">
        <v>-7.0493999999999999E-3</v>
      </c>
      <c r="CL690" s="11">
        <v>7.8709000000000001E-3</v>
      </c>
      <c r="CM690" s="11">
        <v>-3.3184999999999998E-3</v>
      </c>
      <c r="CN690" s="11">
        <v>1.22004E-2</v>
      </c>
      <c r="CO690" s="11">
        <v>9.4033999999999993E-3</v>
      </c>
      <c r="CP690" s="11">
        <v>8.3729000000000008E-3</v>
      </c>
      <c r="CQ690" s="11">
        <v>2.12759E-2</v>
      </c>
      <c r="CR690" s="11">
        <v>3.4845399999999999E-2</v>
      </c>
      <c r="CS690" s="11">
        <v>4.2422300000000003E-2</v>
      </c>
      <c r="CT690" s="11">
        <v>4.3217699999999998E-2</v>
      </c>
      <c r="CU690" s="11">
        <v>4.35228E-2</v>
      </c>
      <c r="CV690" s="11">
        <v>3.9992600000000003E-2</v>
      </c>
      <c r="CW690" s="11">
        <v>6.5795999999999997E-3</v>
      </c>
      <c r="CX690" s="11">
        <v>-7.0019000000000001E-3</v>
      </c>
      <c r="CY690" s="11">
        <v>-1.2284099999999999E-2</v>
      </c>
      <c r="CZ690" s="11">
        <v>1.1811E-2</v>
      </c>
      <c r="DA690" s="11">
        <v>1.04105E-2</v>
      </c>
      <c r="DB690" s="11">
        <v>8.6867000000000003E-3</v>
      </c>
      <c r="DC690" s="11">
        <v>7.8565000000000006E-3</v>
      </c>
      <c r="DD690" s="11">
        <v>6.9240999999999999E-3</v>
      </c>
      <c r="DE690" s="11">
        <v>6.1168000000000004E-3</v>
      </c>
      <c r="DF690" s="11">
        <v>6.4289999999999998E-3</v>
      </c>
      <c r="DG690" s="11">
        <v>6.6892999999999996E-3</v>
      </c>
      <c r="DH690" s="11">
        <v>6.5551999999999997E-3</v>
      </c>
      <c r="DI690" s="11">
        <v>7.6392999999999999E-3</v>
      </c>
      <c r="DJ690" s="11">
        <v>8.0152000000000001E-3</v>
      </c>
      <c r="DK690" s="11">
        <v>7.8609000000000005E-3</v>
      </c>
      <c r="DL690" s="11">
        <v>7.7136000000000001E-3</v>
      </c>
      <c r="DM690" s="11">
        <v>8.7784000000000004E-3</v>
      </c>
      <c r="DN690" s="11">
        <v>9.1421000000000002E-3</v>
      </c>
      <c r="DO690" s="11">
        <v>1.0211E-2</v>
      </c>
      <c r="DP690" s="11">
        <v>1.06701E-2</v>
      </c>
      <c r="DQ690" s="11">
        <v>1.0607E-2</v>
      </c>
      <c r="DR690" s="11">
        <v>1.0687E-2</v>
      </c>
      <c r="DS690" s="11">
        <v>8.9975000000000003E-3</v>
      </c>
      <c r="DT690" s="11">
        <v>8.3245000000000003E-3</v>
      </c>
      <c r="DU690" s="11">
        <v>8.6336999999999994E-3</v>
      </c>
      <c r="DV690" s="11">
        <v>8.5254000000000007E-3</v>
      </c>
      <c r="DW690" s="11">
        <v>7.5068000000000001E-3</v>
      </c>
      <c r="DX690" s="11">
        <v>0.1399504</v>
      </c>
      <c r="DY690" s="11">
        <v>6.0664999999999998E-3</v>
      </c>
      <c r="DZ690" s="11">
        <v>9.5387000000000007E-3</v>
      </c>
      <c r="EA690" s="11">
        <v>65.628545000000003</v>
      </c>
      <c r="EB690" s="11">
        <v>68.335705000000004</v>
      </c>
      <c r="EC690" s="11">
        <v>67.138756999999998</v>
      </c>
      <c r="ED690" s="11">
        <v>64.995006000000004</v>
      </c>
      <c r="EE690" s="11">
        <v>64.306044999999997</v>
      </c>
      <c r="EF690" s="11">
        <v>63.374364999999997</v>
      </c>
      <c r="EG690" s="11">
        <v>63.771971999999998</v>
      </c>
      <c r="EH690" s="11">
        <v>65.119926000000007</v>
      </c>
      <c r="EI690" s="11">
        <v>67.100448</v>
      </c>
      <c r="EJ690" s="11">
        <v>68.563976999999994</v>
      </c>
      <c r="EK690" s="11">
        <v>69.700892999999994</v>
      </c>
      <c r="EL690" s="11">
        <v>70.920831000000007</v>
      </c>
      <c r="EM690" s="11">
        <v>71.195618999999994</v>
      </c>
      <c r="EN690" s="11">
        <v>76.268856999999997</v>
      </c>
      <c r="EO690" s="11">
        <v>75.595168000000001</v>
      </c>
      <c r="EP690" s="11">
        <v>73.530409000000006</v>
      </c>
      <c r="EQ690" s="11">
        <v>71.661844000000002</v>
      </c>
      <c r="ER690" s="11">
        <v>69.971408999999994</v>
      </c>
      <c r="ES690" s="11">
        <v>68.921355000000005</v>
      </c>
      <c r="ET690" s="11">
        <v>66.788853000000003</v>
      </c>
      <c r="EU690" s="11">
        <v>65.273208999999994</v>
      </c>
      <c r="EV690" s="11">
        <v>64.157060000000001</v>
      </c>
      <c r="EW690" s="11">
        <v>64.048303000000004</v>
      </c>
      <c r="EX690" s="11">
        <v>64.073605999999998</v>
      </c>
      <c r="EY690" s="11">
        <v>0</v>
      </c>
      <c r="EZ690" s="11"/>
      <c r="FA690" s="11"/>
      <c r="FB690" s="11"/>
      <c r="FC690" s="11"/>
      <c r="FD690" s="11"/>
      <c r="FE690" s="11"/>
      <c r="FF690" s="11"/>
      <c r="FG690" s="11"/>
      <c r="FH690" s="11"/>
      <c r="FI690" s="11"/>
      <c r="FJ690" s="11"/>
      <c r="FK690" s="11"/>
      <c r="FL690" s="11"/>
      <c r="FM690" s="11"/>
      <c r="FN690" s="11"/>
      <c r="FO690" s="11"/>
      <c r="FP690" s="11"/>
      <c r="FQ690" s="11"/>
      <c r="FR690" s="11"/>
      <c r="FS690" s="11"/>
      <c r="FT690" s="11"/>
      <c r="FU690" s="11"/>
      <c r="FV690" s="11"/>
      <c r="FW690" s="37"/>
      <c r="FX690" s="37"/>
      <c r="IA690" s="37"/>
    </row>
    <row r="691" spans="1:235" x14ac:dyDescent="0.2">
      <c r="A691" t="s">
        <v>112</v>
      </c>
      <c r="B691" t="s">
        <v>136</v>
      </c>
      <c r="C691" t="s">
        <v>88</v>
      </c>
      <c r="D691" t="s">
        <v>105</v>
      </c>
      <c r="E691" s="38" t="s">
        <v>216</v>
      </c>
      <c r="F691" t="s">
        <v>107</v>
      </c>
      <c r="G691" s="11">
        <v>14516</v>
      </c>
      <c r="H691" s="11">
        <v>0.85231380000000001</v>
      </c>
      <c r="I691" s="11">
        <v>0.76971000000000001</v>
      </c>
      <c r="J691" s="11">
        <v>0.68718800000000002</v>
      </c>
      <c r="K691" s="11">
        <v>0.62605549999999999</v>
      </c>
      <c r="L691" s="11">
        <v>0.60246949999999999</v>
      </c>
      <c r="M691" s="11">
        <v>0.61670440000000004</v>
      </c>
      <c r="N691" s="11">
        <v>0.51118929999999996</v>
      </c>
      <c r="O691" s="11">
        <v>0.1523438</v>
      </c>
      <c r="P691" s="11">
        <v>-0.40154970000000001</v>
      </c>
      <c r="Q691" s="11">
        <v>-0.98307820000000001</v>
      </c>
      <c r="R691" s="11">
        <v>-1.3777239999999999</v>
      </c>
      <c r="S691" s="11">
        <v>-1.6006880000000001</v>
      </c>
      <c r="T691" s="11">
        <v>-1.5737220000000001</v>
      </c>
      <c r="U691" s="11">
        <v>-1.4173640000000001</v>
      </c>
      <c r="V691" s="11">
        <v>-1.091812</v>
      </c>
      <c r="W691" s="11">
        <v>-0.60129529999999998</v>
      </c>
      <c r="X691" s="11">
        <v>-3.0488299999999999E-2</v>
      </c>
      <c r="Y691" s="11">
        <v>0.73111119999999996</v>
      </c>
      <c r="Z691" s="11">
        <v>1.3318700000000001</v>
      </c>
      <c r="AA691" s="11">
        <v>1.5400560000000001</v>
      </c>
      <c r="AB691" s="11">
        <v>1.47671</v>
      </c>
      <c r="AC691" s="11">
        <v>1.356897</v>
      </c>
      <c r="AD691" s="11">
        <v>1.156396</v>
      </c>
      <c r="AE691" s="11">
        <v>0.96787319999999999</v>
      </c>
      <c r="AF691" s="11">
        <v>-0.12976599999999999</v>
      </c>
      <c r="AG691" s="11">
        <v>-0.10716199999999999</v>
      </c>
      <c r="AH691" s="11">
        <v>-9.0054099999999998E-2</v>
      </c>
      <c r="AI691" s="11">
        <v>-7.8952999999999995E-2</v>
      </c>
      <c r="AJ691" s="11">
        <v>-7.0275400000000002E-2</v>
      </c>
      <c r="AK691" s="11">
        <v>-5.08698E-2</v>
      </c>
      <c r="AL691" s="11">
        <v>-5.8847400000000001E-2</v>
      </c>
      <c r="AM691" s="11">
        <v>-4.4681899999999997E-2</v>
      </c>
      <c r="AN691" s="11">
        <v>-2.89506E-2</v>
      </c>
      <c r="AO691" s="11">
        <v>-3.3476600000000002E-2</v>
      </c>
      <c r="AP691" s="11">
        <v>-1.8867499999999999E-2</v>
      </c>
      <c r="AQ691" s="11">
        <v>-3.0588299999999999E-2</v>
      </c>
      <c r="AR691" s="11">
        <v>-1.3592699999999999E-2</v>
      </c>
      <c r="AS691" s="11">
        <v>-2.1600500000000002E-2</v>
      </c>
      <c r="AT691" s="11">
        <v>-2.33469E-2</v>
      </c>
      <c r="AU691" s="11">
        <v>-1.04023E-2</v>
      </c>
      <c r="AV691" s="11">
        <v>5.3727999999999996E-3</v>
      </c>
      <c r="AW691" s="11">
        <v>1.48068E-2</v>
      </c>
      <c r="AX691" s="11">
        <v>1.1398200000000001E-2</v>
      </c>
      <c r="AY691" s="11">
        <v>2.3781799999999999E-2</v>
      </c>
      <c r="AZ691" s="11">
        <v>2.2436000000000001E-2</v>
      </c>
      <c r="BA691" s="11">
        <v>-2.44272E-2</v>
      </c>
      <c r="BB691" s="11">
        <v>-4.2290500000000002E-2</v>
      </c>
      <c r="BC691" s="11">
        <v>-4.1946600000000001E-2</v>
      </c>
      <c r="BD691" s="11">
        <v>-0.1069802</v>
      </c>
      <c r="BE691" s="11">
        <v>-8.7982699999999997E-2</v>
      </c>
      <c r="BF691" s="11">
        <v>-7.4194300000000005E-2</v>
      </c>
      <c r="BG691" s="11">
        <v>-6.4434900000000003E-2</v>
      </c>
      <c r="BH691" s="11">
        <v>-5.7484399999999998E-2</v>
      </c>
      <c r="BI691" s="11">
        <v>-3.9748800000000001E-2</v>
      </c>
      <c r="BJ691" s="11">
        <v>-4.7414699999999997E-2</v>
      </c>
      <c r="BK691" s="11">
        <v>-3.2715000000000001E-2</v>
      </c>
      <c r="BL691" s="11">
        <v>-1.6790599999999999E-2</v>
      </c>
      <c r="BM691" s="11">
        <v>-1.9875500000000001E-2</v>
      </c>
      <c r="BN691" s="11">
        <v>-4.5040999999999996E-3</v>
      </c>
      <c r="BO691" s="11">
        <v>-1.5962299999999999E-2</v>
      </c>
      <c r="BP691" s="11">
        <v>1.2722E-3</v>
      </c>
      <c r="BQ691" s="11">
        <v>-4.2056999999999997E-3</v>
      </c>
      <c r="BR691" s="11">
        <v>-4.2881999999999998E-3</v>
      </c>
      <c r="BS691" s="11">
        <v>9.4059999999999994E-3</v>
      </c>
      <c r="BT691" s="11">
        <v>2.7037200000000001E-2</v>
      </c>
      <c r="BU691" s="11">
        <v>3.6098100000000001E-2</v>
      </c>
      <c r="BV691" s="11">
        <v>3.1827300000000003E-2</v>
      </c>
      <c r="BW691" s="11">
        <v>4.1660799999999998E-2</v>
      </c>
      <c r="BX691" s="11">
        <v>4.0034199999999999E-2</v>
      </c>
      <c r="BY691" s="11">
        <v>-6.3248000000000002E-3</v>
      </c>
      <c r="BZ691" s="11">
        <v>-2.6375300000000001E-2</v>
      </c>
      <c r="CA691" s="11">
        <v>-2.7547700000000001E-2</v>
      </c>
      <c r="CB691" s="11">
        <v>-8.4194400000000003E-2</v>
      </c>
      <c r="CC691" s="11">
        <v>-6.8803299999999998E-2</v>
      </c>
      <c r="CD691" s="11">
        <v>-5.83346E-2</v>
      </c>
      <c r="CE691" s="11">
        <v>-4.99169E-2</v>
      </c>
      <c r="CF691" s="11">
        <v>-4.4693400000000001E-2</v>
      </c>
      <c r="CG691" s="11">
        <v>-2.8627799999999998E-2</v>
      </c>
      <c r="CH691" s="11">
        <v>-3.5982E-2</v>
      </c>
      <c r="CI691" s="11">
        <v>-2.0748099999999998E-2</v>
      </c>
      <c r="CJ691" s="11">
        <v>-4.6306000000000003E-3</v>
      </c>
      <c r="CK691" s="11">
        <v>-6.2744000000000003E-3</v>
      </c>
      <c r="CL691" s="11">
        <v>9.8592999999999997E-3</v>
      </c>
      <c r="CM691" s="11">
        <v>-1.3362999999999999E-3</v>
      </c>
      <c r="CN691" s="11">
        <v>1.6137200000000001E-2</v>
      </c>
      <c r="CO691" s="11">
        <v>1.31891E-2</v>
      </c>
      <c r="CP691" s="11">
        <v>1.47704E-2</v>
      </c>
      <c r="CQ691" s="11">
        <v>2.9214199999999999E-2</v>
      </c>
      <c r="CR691" s="11">
        <v>4.8701500000000002E-2</v>
      </c>
      <c r="CS691" s="11">
        <v>5.7389299999999997E-2</v>
      </c>
      <c r="CT691" s="11">
        <v>5.2256299999999999E-2</v>
      </c>
      <c r="CU691" s="11">
        <v>5.9539799999999997E-2</v>
      </c>
      <c r="CV691" s="11">
        <v>5.76324E-2</v>
      </c>
      <c r="CW691" s="11">
        <v>1.1777599999999999E-2</v>
      </c>
      <c r="CX691" s="11">
        <v>-1.04601E-2</v>
      </c>
      <c r="CY691" s="11">
        <v>-1.3148699999999999E-2</v>
      </c>
      <c r="CZ691" s="11">
        <v>1.38528E-2</v>
      </c>
      <c r="DA691" s="11">
        <v>1.1660200000000001E-2</v>
      </c>
      <c r="DB691" s="11">
        <v>9.6419999999999995E-3</v>
      </c>
      <c r="DC691" s="11">
        <v>8.8263999999999999E-3</v>
      </c>
      <c r="DD691" s="11">
        <v>7.7764000000000002E-3</v>
      </c>
      <c r="DE691" s="11">
        <v>6.7610999999999999E-3</v>
      </c>
      <c r="DF691" s="11">
        <v>6.9506000000000004E-3</v>
      </c>
      <c r="DG691" s="11">
        <v>7.2753999999999996E-3</v>
      </c>
      <c r="DH691" s="11">
        <v>7.3927000000000003E-3</v>
      </c>
      <c r="DI691" s="11">
        <v>8.2688999999999992E-3</v>
      </c>
      <c r="DJ691" s="11">
        <v>8.7323000000000001E-3</v>
      </c>
      <c r="DK691" s="11">
        <v>8.8920000000000006E-3</v>
      </c>
      <c r="DL691" s="11">
        <v>9.0372000000000004E-3</v>
      </c>
      <c r="DM691" s="11">
        <v>1.0575299999999999E-2</v>
      </c>
      <c r="DN691" s="11">
        <v>1.15868E-2</v>
      </c>
      <c r="DO691" s="11">
        <v>1.2042600000000001E-2</v>
      </c>
      <c r="DP691" s="11">
        <v>1.3171E-2</v>
      </c>
      <c r="DQ691" s="11">
        <v>1.2944199999999999E-2</v>
      </c>
      <c r="DR691" s="11">
        <v>1.242E-2</v>
      </c>
      <c r="DS691" s="11">
        <v>1.08697E-2</v>
      </c>
      <c r="DT691" s="11">
        <v>1.0698900000000001E-2</v>
      </c>
      <c r="DU691" s="11">
        <v>1.10055E-2</v>
      </c>
      <c r="DV691" s="11">
        <v>9.6758E-3</v>
      </c>
      <c r="DW691" s="11">
        <v>8.7539000000000002E-3</v>
      </c>
      <c r="DX691" s="11">
        <v>0.1572392</v>
      </c>
      <c r="DY691" s="11">
        <v>6.8519999999999996E-3</v>
      </c>
      <c r="DZ691" s="11">
        <v>1.11167E-2</v>
      </c>
      <c r="EA691" s="11">
        <v>63.670839999999998</v>
      </c>
      <c r="EB691" s="11">
        <v>65.530871000000005</v>
      </c>
      <c r="EC691" s="11">
        <v>62.685194000000003</v>
      </c>
      <c r="ED691" s="11">
        <v>61.665666000000002</v>
      </c>
      <c r="EE691" s="11">
        <v>61.415484999999997</v>
      </c>
      <c r="EF691" s="11">
        <v>60.491790999999999</v>
      </c>
      <c r="EG691" s="11">
        <v>62.578893999999998</v>
      </c>
      <c r="EH691" s="11">
        <v>65.898239000000004</v>
      </c>
      <c r="EI691" s="11">
        <v>70.807175999999998</v>
      </c>
      <c r="EJ691" s="11">
        <v>74.959785999999994</v>
      </c>
      <c r="EK691" s="11">
        <v>77.820532</v>
      </c>
      <c r="EL691" s="11">
        <v>80.508284000000003</v>
      </c>
      <c r="EM691" s="11">
        <v>81.135895000000005</v>
      </c>
      <c r="EN691" s="11">
        <v>84.182552999999999</v>
      </c>
      <c r="EO691" s="11">
        <v>82.854276999999996</v>
      </c>
      <c r="EP691" s="11">
        <v>81.263060999999993</v>
      </c>
      <c r="EQ691" s="11">
        <v>79.781672</v>
      </c>
      <c r="ER691" s="11">
        <v>76.463975000000005</v>
      </c>
      <c r="ES691" s="11">
        <v>74.729678000000007</v>
      </c>
      <c r="ET691" s="11">
        <v>70.172988000000004</v>
      </c>
      <c r="EU691" s="11">
        <v>67.021277999999995</v>
      </c>
      <c r="EV691" s="11">
        <v>64.327656000000005</v>
      </c>
      <c r="EW691" s="11">
        <v>63.69502</v>
      </c>
      <c r="EX691" s="11">
        <v>62.769390000000001</v>
      </c>
      <c r="EY691" s="11">
        <v>0</v>
      </c>
      <c r="EZ691" s="11"/>
      <c r="FA691" s="11"/>
      <c r="FB691" s="11"/>
      <c r="FC691" s="11"/>
      <c r="FD691" s="11"/>
      <c r="FE691" s="11"/>
      <c r="FF691" s="11"/>
      <c r="FG691" s="11"/>
      <c r="FH691" s="11"/>
      <c r="FI691" s="11"/>
      <c r="FJ691" s="11"/>
      <c r="FK691" s="11"/>
      <c r="FL691" s="11"/>
      <c r="FM691" s="11"/>
      <c r="FN691" s="11"/>
      <c r="FO691" s="11"/>
      <c r="FP691" s="11"/>
      <c r="FQ691" s="11"/>
      <c r="FR691" s="11"/>
      <c r="FS691" s="11"/>
      <c r="FT691" s="11"/>
      <c r="FU691" s="11"/>
      <c r="FV691" s="11"/>
      <c r="FW691" s="37"/>
      <c r="FY691" s="37"/>
    </row>
    <row r="692" spans="1:235" x14ac:dyDescent="0.2">
      <c r="A692" t="s">
        <v>112</v>
      </c>
      <c r="B692" t="s">
        <v>136</v>
      </c>
      <c r="C692" t="s">
        <v>88</v>
      </c>
      <c r="D692" t="s">
        <v>105</v>
      </c>
      <c r="E692" s="38" t="s">
        <v>122</v>
      </c>
      <c r="F692" t="s">
        <v>105</v>
      </c>
      <c r="G692" s="11">
        <v>31060</v>
      </c>
      <c r="H692" s="11">
        <v>0.64157039999999999</v>
      </c>
      <c r="I692" s="11">
        <v>0.59951759999999998</v>
      </c>
      <c r="J692" s="11">
        <v>0.56573280000000004</v>
      </c>
      <c r="K692" s="11">
        <v>0.54366119999999996</v>
      </c>
      <c r="L692" s="11">
        <v>0.54779259999999996</v>
      </c>
      <c r="M692" s="11">
        <v>0.59272619999999998</v>
      </c>
      <c r="N692" s="11">
        <v>0.66520840000000003</v>
      </c>
      <c r="O692" s="11">
        <v>0.61603719999999995</v>
      </c>
      <c r="P692" s="11">
        <v>0.2847903</v>
      </c>
      <c r="Q692" s="11">
        <v>-0.13560059999999999</v>
      </c>
      <c r="R692" s="11">
        <v>-0.53401750000000003</v>
      </c>
      <c r="S692" s="11">
        <v>-0.81612770000000001</v>
      </c>
      <c r="T692" s="11">
        <v>-1.0070440000000001</v>
      </c>
      <c r="U692" s="11">
        <v>-0.98908450000000003</v>
      </c>
      <c r="V692" s="11">
        <v>-0.83442059999999996</v>
      </c>
      <c r="W692" s="11">
        <v>-0.5217176</v>
      </c>
      <c r="X692" s="11">
        <v>-7.3814400000000002E-2</v>
      </c>
      <c r="Y692" s="11">
        <v>0.4691266</v>
      </c>
      <c r="Z692" s="11">
        <v>0.84387440000000002</v>
      </c>
      <c r="AA692" s="11">
        <v>0.95326100000000002</v>
      </c>
      <c r="AB692" s="11">
        <v>0.9422526</v>
      </c>
      <c r="AC692" s="11">
        <v>0.88721539999999999</v>
      </c>
      <c r="AD692" s="11">
        <v>0.78244000000000002</v>
      </c>
      <c r="AE692" s="11">
        <v>0.67918959999999995</v>
      </c>
      <c r="AF692" s="11">
        <v>-0.1215987</v>
      </c>
      <c r="AG692" s="11">
        <v>-0.1164365</v>
      </c>
      <c r="AH692" s="11">
        <v>-9.7173399999999993E-2</v>
      </c>
      <c r="AI692" s="11">
        <v>-8.0669099999999994E-2</v>
      </c>
      <c r="AJ692" s="11">
        <v>-6.8211800000000003E-2</v>
      </c>
      <c r="AK692" s="11">
        <v>-5.8634499999999999E-2</v>
      </c>
      <c r="AL692" s="11">
        <v>-6.5729800000000005E-2</v>
      </c>
      <c r="AM692" s="11">
        <v>-5.92933E-2</v>
      </c>
      <c r="AN692" s="11">
        <v>-4.6271800000000002E-2</v>
      </c>
      <c r="AO692" s="11">
        <v>-4.9318899999999999E-2</v>
      </c>
      <c r="AP692" s="11">
        <v>-3.7295099999999998E-2</v>
      </c>
      <c r="AQ692" s="11">
        <v>-4.5553000000000003E-2</v>
      </c>
      <c r="AR692" s="11">
        <v>-3.6155899999999998E-2</v>
      </c>
      <c r="AS692" s="11">
        <v>-3.9379999999999998E-2</v>
      </c>
      <c r="AT692" s="11">
        <v>-3.6931100000000001E-2</v>
      </c>
      <c r="AU692" s="11">
        <v>-2.8611500000000002E-2</v>
      </c>
      <c r="AV692" s="11">
        <v>-1.8082600000000001E-2</v>
      </c>
      <c r="AW692" s="11">
        <v>-9.0585000000000006E-3</v>
      </c>
      <c r="AX692" s="11">
        <v>-3.2815000000000001E-3</v>
      </c>
      <c r="AY692" s="11">
        <v>9.2788999999999996E-3</v>
      </c>
      <c r="AZ692" s="11">
        <v>1.4130200000000001E-2</v>
      </c>
      <c r="BA692" s="11">
        <v>-1.0964399999999999E-2</v>
      </c>
      <c r="BB692" s="11">
        <v>-2.89494E-2</v>
      </c>
      <c r="BC692" s="11">
        <v>-3.5842899999999997E-2</v>
      </c>
      <c r="BD692" s="11">
        <v>-0.10029830000000001</v>
      </c>
      <c r="BE692" s="11">
        <v>-9.7454299999999994E-2</v>
      </c>
      <c r="BF692" s="11">
        <v>-8.0317100000000002E-2</v>
      </c>
      <c r="BG692" s="11">
        <v>-6.5785200000000002E-2</v>
      </c>
      <c r="BH692" s="11">
        <v>-5.5176000000000003E-2</v>
      </c>
      <c r="BI692" s="11">
        <v>-4.6934799999999999E-2</v>
      </c>
      <c r="BJ692" s="11">
        <v>-5.3016099999999997E-2</v>
      </c>
      <c r="BK692" s="11">
        <v>-4.5690399999999999E-2</v>
      </c>
      <c r="BL692" s="11">
        <v>-3.2918799999999998E-2</v>
      </c>
      <c r="BM692" s="11">
        <v>-3.5233300000000002E-2</v>
      </c>
      <c r="BN692" s="11">
        <v>-2.3283999999999999E-2</v>
      </c>
      <c r="BO692" s="11">
        <v>-3.2740999999999999E-2</v>
      </c>
      <c r="BP692" s="11">
        <v>-2.4988799999999999E-2</v>
      </c>
      <c r="BQ692" s="11">
        <v>-2.7927400000000002E-2</v>
      </c>
      <c r="BR692" s="11">
        <v>-2.3585200000000001E-2</v>
      </c>
      <c r="BS692" s="11">
        <v>-1.55254E-2</v>
      </c>
      <c r="BT692" s="11">
        <v>-3.9055000000000001E-3</v>
      </c>
      <c r="BU692" s="11">
        <v>3.8666999999999998E-3</v>
      </c>
      <c r="BV692" s="11">
        <v>8.9089000000000008E-3</v>
      </c>
      <c r="BW692" s="11">
        <v>2.1384400000000001E-2</v>
      </c>
      <c r="BX692" s="11">
        <v>2.70888E-2</v>
      </c>
      <c r="BY692" s="11">
        <v>1.6911999999999999E-3</v>
      </c>
      <c r="BZ692" s="11">
        <v>-1.59539E-2</v>
      </c>
      <c r="CA692" s="11">
        <v>-2.41538E-2</v>
      </c>
      <c r="CB692" s="11">
        <v>-7.8997899999999996E-2</v>
      </c>
      <c r="CC692" s="11">
        <v>-7.8472200000000006E-2</v>
      </c>
      <c r="CD692" s="11">
        <v>-6.3460900000000001E-2</v>
      </c>
      <c r="CE692" s="11">
        <v>-5.0901299999999997E-2</v>
      </c>
      <c r="CF692" s="11">
        <v>-4.2140299999999999E-2</v>
      </c>
      <c r="CG692" s="11">
        <v>-3.5235099999999998E-2</v>
      </c>
      <c r="CH692" s="11">
        <v>-4.0302400000000002E-2</v>
      </c>
      <c r="CI692" s="11">
        <v>-3.2087499999999998E-2</v>
      </c>
      <c r="CJ692" s="11">
        <v>-1.9565800000000001E-2</v>
      </c>
      <c r="CK692" s="11">
        <v>-2.1147699999999998E-2</v>
      </c>
      <c r="CL692" s="11">
        <v>-9.2729000000000006E-3</v>
      </c>
      <c r="CM692" s="11">
        <v>-1.9928999999999999E-2</v>
      </c>
      <c r="CN692" s="11">
        <v>-1.38216E-2</v>
      </c>
      <c r="CO692" s="11">
        <v>-1.6474900000000001E-2</v>
      </c>
      <c r="CP692" s="11">
        <v>-1.0239399999999999E-2</v>
      </c>
      <c r="CQ692" s="11">
        <v>-2.4394E-3</v>
      </c>
      <c r="CR692" s="11">
        <v>1.0271600000000001E-2</v>
      </c>
      <c r="CS692" s="11">
        <v>1.6791899999999998E-2</v>
      </c>
      <c r="CT692" s="11">
        <v>2.1099400000000001E-2</v>
      </c>
      <c r="CU692" s="11">
        <v>3.34898E-2</v>
      </c>
      <c r="CV692" s="11">
        <v>4.0047300000000001E-2</v>
      </c>
      <c r="CW692" s="11">
        <v>1.43468E-2</v>
      </c>
      <c r="CX692" s="11">
        <v>-2.9583999999999999E-3</v>
      </c>
      <c r="CY692" s="11">
        <v>-1.2464599999999999E-2</v>
      </c>
      <c r="CZ692" s="11">
        <v>1.29497E-2</v>
      </c>
      <c r="DA692" s="11">
        <v>1.15403E-2</v>
      </c>
      <c r="DB692" s="11">
        <v>1.0247900000000001E-2</v>
      </c>
      <c r="DC692" s="11">
        <v>9.0487999999999992E-3</v>
      </c>
      <c r="DD692" s="11">
        <v>7.9252000000000003E-3</v>
      </c>
      <c r="DE692" s="11">
        <v>7.1129000000000001E-3</v>
      </c>
      <c r="DF692" s="11">
        <v>7.7294E-3</v>
      </c>
      <c r="DG692" s="11">
        <v>8.2699999999999996E-3</v>
      </c>
      <c r="DH692" s="11">
        <v>8.1180999999999996E-3</v>
      </c>
      <c r="DI692" s="11">
        <v>8.5634000000000005E-3</v>
      </c>
      <c r="DJ692" s="11">
        <v>8.5181000000000007E-3</v>
      </c>
      <c r="DK692" s="11">
        <v>7.7891000000000002E-3</v>
      </c>
      <c r="DL692" s="11">
        <v>6.7891999999999996E-3</v>
      </c>
      <c r="DM692" s="11">
        <v>6.9626000000000002E-3</v>
      </c>
      <c r="DN692" s="11">
        <v>8.1136999999999997E-3</v>
      </c>
      <c r="DO692" s="11">
        <v>7.9558000000000007E-3</v>
      </c>
      <c r="DP692" s="11">
        <v>8.6190999999999993E-3</v>
      </c>
      <c r="DQ692" s="11">
        <v>7.8580000000000004E-3</v>
      </c>
      <c r="DR692" s="11">
        <v>7.4111999999999997E-3</v>
      </c>
      <c r="DS692" s="11">
        <v>7.3596E-3</v>
      </c>
      <c r="DT692" s="11">
        <v>7.8782000000000001E-3</v>
      </c>
      <c r="DU692" s="11">
        <v>7.6940999999999997E-3</v>
      </c>
      <c r="DV692" s="11">
        <v>7.9007000000000001E-3</v>
      </c>
      <c r="DW692" s="11">
        <v>7.1065E-3</v>
      </c>
      <c r="DX692" s="11">
        <v>0.1193148</v>
      </c>
      <c r="DY692" s="11">
        <v>5.1830000000000001E-3</v>
      </c>
      <c r="DZ692" s="11">
        <v>6.6499000000000003E-3</v>
      </c>
      <c r="EA692" s="11">
        <v>54.008265999999999</v>
      </c>
      <c r="EB692" s="11">
        <v>54.601585999999998</v>
      </c>
      <c r="EC692" s="11">
        <v>53.574013999999998</v>
      </c>
      <c r="ED692" s="11">
        <v>52.908555999999997</v>
      </c>
      <c r="EE692" s="11">
        <v>52.669415999999998</v>
      </c>
      <c r="EF692" s="11">
        <v>52.190269000000001</v>
      </c>
      <c r="EG692" s="11">
        <v>51.926228999999999</v>
      </c>
      <c r="EH692" s="11">
        <v>52.756304</v>
      </c>
      <c r="EI692" s="11">
        <v>54.467567000000003</v>
      </c>
      <c r="EJ692" s="11">
        <v>56.064222000000001</v>
      </c>
      <c r="EK692" s="11">
        <v>57.491652999999999</v>
      </c>
      <c r="EL692" s="11">
        <v>58.414240999999997</v>
      </c>
      <c r="EM692" s="11">
        <v>59.069707999999999</v>
      </c>
      <c r="EN692" s="11">
        <v>61.973652000000001</v>
      </c>
      <c r="EO692" s="11">
        <v>60.743394000000002</v>
      </c>
      <c r="EP692" s="11">
        <v>60.057380999999999</v>
      </c>
      <c r="EQ692" s="11">
        <v>59.023068000000002</v>
      </c>
      <c r="ER692" s="11">
        <v>57.713785999999999</v>
      </c>
      <c r="ES692" s="11">
        <v>56.155301999999999</v>
      </c>
      <c r="ET692" s="11">
        <v>54.939914999999999</v>
      </c>
      <c r="EU692" s="11">
        <v>54.310667000000002</v>
      </c>
      <c r="EV692" s="11">
        <v>53.568094000000002</v>
      </c>
      <c r="EW692" s="11">
        <v>53.014315000000003</v>
      </c>
      <c r="EX692" s="11">
        <v>53.179746999999999</v>
      </c>
      <c r="EY692" s="11">
        <v>0</v>
      </c>
      <c r="EZ692" s="11"/>
      <c r="FA692" s="11"/>
      <c r="FB692" s="11"/>
      <c r="FC692" s="11"/>
      <c r="FD692" s="11"/>
      <c r="FE692" s="11"/>
      <c r="FF692" s="11"/>
      <c r="FG692" s="11"/>
      <c r="FH692" s="11"/>
      <c r="FI692" s="11"/>
      <c r="FJ692" s="11"/>
      <c r="FK692" s="11"/>
      <c r="FL692" s="11"/>
      <c r="FM692" s="11"/>
      <c r="FN692" s="11"/>
      <c r="FO692" s="11"/>
      <c r="FP692" s="11"/>
      <c r="FQ692" s="11"/>
      <c r="FR692" s="11"/>
      <c r="FS692" s="11"/>
      <c r="FT692" s="11"/>
      <c r="FU692" s="11"/>
      <c r="FV692" s="11"/>
    </row>
    <row r="693" spans="1:235" x14ac:dyDescent="0.2">
      <c r="A693" t="s">
        <v>112</v>
      </c>
      <c r="B693" t="s">
        <v>136</v>
      </c>
      <c r="C693" t="s">
        <v>88</v>
      </c>
      <c r="D693" t="s">
        <v>105</v>
      </c>
      <c r="E693" s="38" t="s">
        <v>122</v>
      </c>
      <c r="F693" t="s">
        <v>106</v>
      </c>
      <c r="G693" s="11">
        <v>16559</v>
      </c>
      <c r="H693" s="11">
        <v>0.56406469999999997</v>
      </c>
      <c r="I693" s="11">
        <v>0.52577589999999996</v>
      </c>
      <c r="J693" s="11">
        <v>0.50198929999999997</v>
      </c>
      <c r="K693" s="11">
        <v>0.47965400000000002</v>
      </c>
      <c r="L693" s="11">
        <v>0.47883130000000002</v>
      </c>
      <c r="M693" s="11">
        <v>0.51281239999999995</v>
      </c>
      <c r="N693" s="11">
        <v>0.57415579999999999</v>
      </c>
      <c r="O693" s="11">
        <v>0.55558980000000002</v>
      </c>
      <c r="P693" s="11">
        <v>0.29807359999999999</v>
      </c>
      <c r="Q693" s="11">
        <v>-3.2596100000000003E-2</v>
      </c>
      <c r="R693" s="11">
        <v>-0.35095110000000002</v>
      </c>
      <c r="S693" s="11">
        <v>-0.60629909999999998</v>
      </c>
      <c r="T693" s="11">
        <v>-0.7851264</v>
      </c>
      <c r="U693" s="11">
        <v>-0.75506669999999998</v>
      </c>
      <c r="V693" s="11">
        <v>-0.62332790000000005</v>
      </c>
      <c r="W693" s="11">
        <v>-0.35101700000000002</v>
      </c>
      <c r="X693" s="11">
        <v>2.6625200000000002E-2</v>
      </c>
      <c r="Y693" s="11">
        <v>0.47143960000000001</v>
      </c>
      <c r="Z693" s="11">
        <v>0.77818889999999996</v>
      </c>
      <c r="AA693" s="11">
        <v>0.87245059999999997</v>
      </c>
      <c r="AB693" s="11">
        <v>0.86460539999999997</v>
      </c>
      <c r="AC693" s="11">
        <v>0.81015990000000004</v>
      </c>
      <c r="AD693" s="11">
        <v>0.71063019999999999</v>
      </c>
      <c r="AE693" s="11">
        <v>0.61214089999999999</v>
      </c>
      <c r="AF693" s="11">
        <v>-0.1275974</v>
      </c>
      <c r="AG693" s="11">
        <v>-0.1201556</v>
      </c>
      <c r="AH693" s="11">
        <v>-9.6193500000000001E-2</v>
      </c>
      <c r="AI693" s="11">
        <v>-8.1858E-2</v>
      </c>
      <c r="AJ693" s="11">
        <v>-7.03323E-2</v>
      </c>
      <c r="AK693" s="11">
        <v>-5.9239100000000003E-2</v>
      </c>
      <c r="AL693" s="11">
        <v>-6.5790600000000005E-2</v>
      </c>
      <c r="AM693" s="11">
        <v>-6.0227599999999999E-2</v>
      </c>
      <c r="AN693" s="11">
        <v>-4.6633500000000001E-2</v>
      </c>
      <c r="AO693" s="11">
        <v>-5.1993699999999997E-2</v>
      </c>
      <c r="AP693" s="11">
        <v>-3.8162000000000001E-2</v>
      </c>
      <c r="AQ693" s="11">
        <v>-4.6128200000000001E-2</v>
      </c>
      <c r="AR693" s="11">
        <v>-3.7426300000000003E-2</v>
      </c>
      <c r="AS693" s="11">
        <v>-4.0437500000000001E-2</v>
      </c>
      <c r="AT693" s="11">
        <v>-3.9634099999999998E-2</v>
      </c>
      <c r="AU693" s="11">
        <v>-3.0907500000000001E-2</v>
      </c>
      <c r="AV693" s="11">
        <v>-2.01163E-2</v>
      </c>
      <c r="AW693" s="11">
        <v>-1.0703499999999999E-2</v>
      </c>
      <c r="AX693" s="11">
        <v>-3.7877000000000002E-3</v>
      </c>
      <c r="AY693" s="11">
        <v>6.3631E-3</v>
      </c>
      <c r="AZ693" s="11">
        <v>1.40351E-2</v>
      </c>
      <c r="BA693" s="11">
        <v>-1.1348199999999999E-2</v>
      </c>
      <c r="BB693" s="11">
        <v>-3.10852E-2</v>
      </c>
      <c r="BC693" s="11">
        <v>-3.8251800000000002E-2</v>
      </c>
      <c r="BD693" s="11">
        <v>-0.1052404</v>
      </c>
      <c r="BE693" s="11">
        <v>-0.1001904</v>
      </c>
      <c r="BF693" s="11">
        <v>-7.8227199999999997E-2</v>
      </c>
      <c r="BG693" s="11">
        <v>-6.6297999999999996E-2</v>
      </c>
      <c r="BH693" s="11">
        <v>-5.6894500000000001E-2</v>
      </c>
      <c r="BI693" s="11">
        <v>-4.7449499999999999E-2</v>
      </c>
      <c r="BJ693" s="11">
        <v>-5.29407E-2</v>
      </c>
      <c r="BK693" s="11">
        <v>-4.6490900000000002E-2</v>
      </c>
      <c r="BL693" s="11">
        <v>-3.2908899999999998E-2</v>
      </c>
      <c r="BM693" s="11">
        <v>-3.7435099999999999E-2</v>
      </c>
      <c r="BN693" s="11">
        <v>-2.37301E-2</v>
      </c>
      <c r="BO693" s="11">
        <v>-3.2857900000000002E-2</v>
      </c>
      <c r="BP693" s="11">
        <v>-2.5817300000000001E-2</v>
      </c>
      <c r="BQ693" s="11">
        <v>-2.86544E-2</v>
      </c>
      <c r="BR693" s="11">
        <v>-2.5785599999999999E-2</v>
      </c>
      <c r="BS693" s="11">
        <v>-1.7831199999999998E-2</v>
      </c>
      <c r="BT693" s="11">
        <v>-5.8009000000000003E-3</v>
      </c>
      <c r="BU693" s="11">
        <v>2.5779000000000002E-3</v>
      </c>
      <c r="BV693" s="11">
        <v>8.6365999999999995E-3</v>
      </c>
      <c r="BW693" s="11">
        <v>1.8767699999999998E-2</v>
      </c>
      <c r="BX693" s="11">
        <v>2.7390100000000001E-2</v>
      </c>
      <c r="BY693" s="11">
        <v>1.6605999999999999E-3</v>
      </c>
      <c r="BZ693" s="11">
        <v>-1.74418E-2</v>
      </c>
      <c r="CA693" s="11">
        <v>-2.5985000000000001E-2</v>
      </c>
      <c r="CB693" s="11">
        <v>-8.2883499999999999E-2</v>
      </c>
      <c r="CC693" s="11">
        <v>-8.0225299999999999E-2</v>
      </c>
      <c r="CD693" s="11">
        <v>-6.0261000000000002E-2</v>
      </c>
      <c r="CE693" s="11">
        <v>-5.0737999999999998E-2</v>
      </c>
      <c r="CF693" s="11">
        <v>-4.3456700000000001E-2</v>
      </c>
      <c r="CG693" s="11">
        <v>-3.5659799999999998E-2</v>
      </c>
      <c r="CH693" s="11">
        <v>-4.0090800000000003E-2</v>
      </c>
      <c r="CI693" s="11">
        <v>-3.2754199999999997E-2</v>
      </c>
      <c r="CJ693" s="11">
        <v>-1.9184199999999998E-2</v>
      </c>
      <c r="CK693" s="11">
        <v>-2.2876500000000001E-2</v>
      </c>
      <c r="CL693" s="11">
        <v>-9.2981000000000001E-3</v>
      </c>
      <c r="CM693" s="11">
        <v>-1.95876E-2</v>
      </c>
      <c r="CN693" s="11">
        <v>-1.42083E-2</v>
      </c>
      <c r="CO693" s="11">
        <v>-1.6871199999999999E-2</v>
      </c>
      <c r="CP693" s="11">
        <v>-1.1937100000000001E-2</v>
      </c>
      <c r="CQ693" s="11">
        <v>-4.7549999999999997E-3</v>
      </c>
      <c r="CR693" s="11">
        <v>8.5144000000000001E-3</v>
      </c>
      <c r="CS693" s="11">
        <v>1.58593E-2</v>
      </c>
      <c r="CT693" s="11">
        <v>2.10609E-2</v>
      </c>
      <c r="CU693" s="11">
        <v>3.1172399999999999E-2</v>
      </c>
      <c r="CV693" s="11">
        <v>4.0745200000000002E-2</v>
      </c>
      <c r="CW693" s="11">
        <v>1.46693E-2</v>
      </c>
      <c r="CX693" s="11">
        <v>-3.7984E-3</v>
      </c>
      <c r="CY693" s="11">
        <v>-1.37182E-2</v>
      </c>
      <c r="CZ693" s="11">
        <v>1.3592E-2</v>
      </c>
      <c r="DA693" s="11">
        <v>1.21379E-2</v>
      </c>
      <c r="DB693" s="11">
        <v>1.09227E-2</v>
      </c>
      <c r="DC693" s="11">
        <v>9.4598000000000008E-3</v>
      </c>
      <c r="DD693" s="11">
        <v>8.1696000000000008E-3</v>
      </c>
      <c r="DE693" s="11">
        <v>7.1675999999999997E-3</v>
      </c>
      <c r="DF693" s="11">
        <v>7.8122E-3</v>
      </c>
      <c r="DG693" s="11">
        <v>8.3513000000000007E-3</v>
      </c>
      <c r="DH693" s="11">
        <v>8.3440000000000007E-3</v>
      </c>
      <c r="DI693" s="11">
        <v>8.8509999999999995E-3</v>
      </c>
      <c r="DJ693" s="11">
        <v>8.7740000000000005E-3</v>
      </c>
      <c r="DK693" s="11">
        <v>8.0678E-3</v>
      </c>
      <c r="DL693" s="11">
        <v>7.0577000000000001E-3</v>
      </c>
      <c r="DM693" s="11">
        <v>7.1637000000000003E-3</v>
      </c>
      <c r="DN693" s="11">
        <v>8.4192999999999994E-3</v>
      </c>
      <c r="DO693" s="11">
        <v>7.9497999999999999E-3</v>
      </c>
      <c r="DP693" s="11">
        <v>8.7031000000000001E-3</v>
      </c>
      <c r="DQ693" s="11">
        <v>8.0745000000000001E-3</v>
      </c>
      <c r="DR693" s="11">
        <v>7.5534E-3</v>
      </c>
      <c r="DS693" s="11">
        <v>7.5414999999999996E-3</v>
      </c>
      <c r="DT693" s="11">
        <v>8.1192999999999994E-3</v>
      </c>
      <c r="DU693" s="11">
        <v>7.9088000000000006E-3</v>
      </c>
      <c r="DV693" s="11">
        <v>8.2945999999999992E-3</v>
      </c>
      <c r="DW693" s="11">
        <v>7.4577000000000003E-3</v>
      </c>
      <c r="DX693" s="11">
        <v>0.12244149999999999</v>
      </c>
      <c r="DY693" s="11">
        <v>5.326E-3</v>
      </c>
      <c r="DZ693" s="11">
        <v>6.9493000000000003E-3</v>
      </c>
      <c r="EA693" s="11">
        <v>55.035398000000001</v>
      </c>
      <c r="EB693" s="11">
        <v>55.921714000000001</v>
      </c>
      <c r="EC693" s="11">
        <v>54.700685999999997</v>
      </c>
      <c r="ED693" s="11">
        <v>54.041263000000001</v>
      </c>
      <c r="EE693" s="11">
        <v>53.581955000000001</v>
      </c>
      <c r="EF693" s="11">
        <v>53.062893000000003</v>
      </c>
      <c r="EG693" s="11">
        <v>52.878577999999997</v>
      </c>
      <c r="EH693" s="11">
        <v>53.402203999999998</v>
      </c>
      <c r="EI693" s="11">
        <v>54.407933</v>
      </c>
      <c r="EJ693" s="11">
        <v>55.402951000000002</v>
      </c>
      <c r="EK693" s="11">
        <v>56.372582999999999</v>
      </c>
      <c r="EL693" s="11">
        <v>56.906475999999998</v>
      </c>
      <c r="EM693" s="11">
        <v>57.245693000000003</v>
      </c>
      <c r="EN693" s="11">
        <v>60.827648000000003</v>
      </c>
      <c r="EO693" s="11">
        <v>59.498970999999997</v>
      </c>
      <c r="EP693" s="11">
        <v>58.796990999999998</v>
      </c>
      <c r="EQ693" s="11">
        <v>57.804302</v>
      </c>
      <c r="ER693" s="11">
        <v>56.752637999999997</v>
      </c>
      <c r="ES693" s="11">
        <v>55.732847</v>
      </c>
      <c r="ET693" s="11">
        <v>54.864463999999998</v>
      </c>
      <c r="EU693" s="11">
        <v>54.341825</v>
      </c>
      <c r="EV693" s="11">
        <v>53.728813000000002</v>
      </c>
      <c r="EW693" s="11">
        <v>53.401749000000002</v>
      </c>
      <c r="EX693" s="11">
        <v>53.919091999999999</v>
      </c>
      <c r="EY693" s="11">
        <v>0</v>
      </c>
      <c r="EZ693" s="11"/>
      <c r="FA693" s="11"/>
      <c r="FB693" s="11"/>
      <c r="FC693" s="11"/>
      <c r="FD693" s="11"/>
      <c r="FE693" s="11"/>
      <c r="FF693" s="11"/>
      <c r="FG693" s="11"/>
      <c r="FH693" s="11"/>
      <c r="FI693" s="11"/>
      <c r="FJ693" s="11"/>
      <c r="FK693" s="11"/>
      <c r="FL693" s="11"/>
      <c r="FM693" s="11"/>
      <c r="FN693" s="11"/>
      <c r="FO693" s="11"/>
      <c r="FP693" s="11"/>
      <c r="FQ693" s="11"/>
      <c r="FR693" s="11"/>
      <c r="FS693" s="11"/>
      <c r="FT693" s="11"/>
      <c r="FU693" s="11"/>
      <c r="FV693" s="11"/>
      <c r="HY693" s="37"/>
      <c r="IA693" s="37"/>
    </row>
    <row r="694" spans="1:235" x14ac:dyDescent="0.2">
      <c r="A694" t="s">
        <v>112</v>
      </c>
      <c r="B694" t="s">
        <v>136</v>
      </c>
      <c r="C694" t="s">
        <v>88</v>
      </c>
      <c r="D694" t="s">
        <v>105</v>
      </c>
      <c r="E694" s="38" t="s">
        <v>122</v>
      </c>
      <c r="F694" t="s">
        <v>107</v>
      </c>
      <c r="G694" s="11">
        <v>14501</v>
      </c>
      <c r="H694" s="11">
        <v>0.7269139</v>
      </c>
      <c r="I694" s="11">
        <v>0.6815831</v>
      </c>
      <c r="J694" s="11">
        <v>0.64294419999999997</v>
      </c>
      <c r="K694" s="11">
        <v>0.61508200000000002</v>
      </c>
      <c r="L694" s="11">
        <v>0.6257334</v>
      </c>
      <c r="M694" s="11">
        <v>0.68459930000000002</v>
      </c>
      <c r="N694" s="11">
        <v>0.76807020000000004</v>
      </c>
      <c r="O694" s="11">
        <v>0.683064</v>
      </c>
      <c r="P694" s="11">
        <v>0.26939590000000002</v>
      </c>
      <c r="Q694" s="11">
        <v>-0.25364579999999998</v>
      </c>
      <c r="R694" s="11">
        <v>-0.74351840000000002</v>
      </c>
      <c r="S694" s="11">
        <v>-1.057229</v>
      </c>
      <c r="T694" s="11">
        <v>-1.263298</v>
      </c>
      <c r="U694" s="11">
        <v>-1.2581359999999999</v>
      </c>
      <c r="V694" s="11">
        <v>-1.0817909999999999</v>
      </c>
      <c r="W694" s="11">
        <v>-0.72231460000000003</v>
      </c>
      <c r="X694" s="11">
        <v>-0.19364890000000001</v>
      </c>
      <c r="Y694" s="11">
        <v>0.46334740000000002</v>
      </c>
      <c r="Z694" s="11">
        <v>0.91978269999999995</v>
      </c>
      <c r="AA694" s="11">
        <v>1.0459989999999999</v>
      </c>
      <c r="AB694" s="11">
        <v>1.0322739999999999</v>
      </c>
      <c r="AC694" s="11">
        <v>0.97500869999999995</v>
      </c>
      <c r="AD694" s="11">
        <v>0.86285350000000005</v>
      </c>
      <c r="AE694" s="11">
        <v>0.75339060000000002</v>
      </c>
      <c r="AF694" s="11">
        <v>-0.1216399</v>
      </c>
      <c r="AG694" s="11">
        <v>-0.11749329999999999</v>
      </c>
      <c r="AH694" s="11">
        <v>-9.6386700000000006E-2</v>
      </c>
      <c r="AI694" s="11">
        <v>-8.3127499999999993E-2</v>
      </c>
      <c r="AJ694" s="11">
        <v>-6.8145200000000003E-2</v>
      </c>
      <c r="AK694" s="11">
        <v>-5.8388700000000002E-2</v>
      </c>
      <c r="AL694" s="11">
        <v>-6.8368499999999999E-2</v>
      </c>
      <c r="AM694" s="11">
        <v>-6.1666199999999997E-2</v>
      </c>
      <c r="AN694" s="11">
        <v>-4.77676E-2</v>
      </c>
      <c r="AO694" s="11">
        <v>-4.88291E-2</v>
      </c>
      <c r="AP694" s="11">
        <v>-3.8840699999999999E-2</v>
      </c>
      <c r="AQ694" s="11">
        <v>-4.8224599999999999E-2</v>
      </c>
      <c r="AR694" s="11">
        <v>-3.8871700000000002E-2</v>
      </c>
      <c r="AS694" s="11">
        <v>-4.1499300000000003E-2</v>
      </c>
      <c r="AT694" s="11">
        <v>-4.22183E-2</v>
      </c>
      <c r="AU694" s="11">
        <v>-3.3237299999999997E-2</v>
      </c>
      <c r="AV694" s="11">
        <v>-2.2605E-2</v>
      </c>
      <c r="AW694" s="11">
        <v>-1.1890700000000001E-2</v>
      </c>
      <c r="AX694" s="11">
        <v>-3.1855E-3</v>
      </c>
      <c r="AY694" s="11">
        <v>1.1648800000000001E-2</v>
      </c>
      <c r="AZ694" s="11">
        <v>1.39913E-2</v>
      </c>
      <c r="BA694" s="11">
        <v>-1.22232E-2</v>
      </c>
      <c r="BB694" s="11">
        <v>-2.9915600000000001E-2</v>
      </c>
      <c r="BC694" s="11">
        <v>-3.7009399999999998E-2</v>
      </c>
      <c r="BD694" s="11">
        <v>-9.7980100000000001E-2</v>
      </c>
      <c r="BE694" s="11">
        <v>-9.6615099999999995E-2</v>
      </c>
      <c r="BF694" s="11">
        <v>-7.8421199999999996E-2</v>
      </c>
      <c r="BG694" s="11">
        <v>-6.6983000000000001E-2</v>
      </c>
      <c r="BH694" s="11">
        <v>-5.41045E-2</v>
      </c>
      <c r="BI694" s="11">
        <v>-4.5751300000000002E-2</v>
      </c>
      <c r="BJ694" s="11">
        <v>-5.4192999999999998E-2</v>
      </c>
      <c r="BK694" s="11">
        <v>-4.6838499999999998E-2</v>
      </c>
      <c r="BL694" s="11">
        <v>-3.3340300000000003E-2</v>
      </c>
      <c r="BM694" s="11">
        <v>-3.3536299999999998E-2</v>
      </c>
      <c r="BN694" s="11">
        <v>-2.3701699999999999E-2</v>
      </c>
      <c r="BO694" s="11">
        <v>-3.4315900000000003E-2</v>
      </c>
      <c r="BP694" s="11">
        <v>-2.6864099999999998E-2</v>
      </c>
      <c r="BQ694" s="11">
        <v>-2.9102599999999999E-2</v>
      </c>
      <c r="BR694" s="11">
        <v>-2.76508E-2</v>
      </c>
      <c r="BS694" s="11">
        <v>-1.8995399999999999E-2</v>
      </c>
      <c r="BT694" s="11">
        <v>-7.3502999999999997E-3</v>
      </c>
      <c r="BU694" s="11">
        <v>1.8919E-3</v>
      </c>
      <c r="BV694" s="11">
        <v>9.9766000000000004E-3</v>
      </c>
      <c r="BW694" s="11">
        <v>2.46866E-2</v>
      </c>
      <c r="BX694" s="11">
        <v>2.7937400000000001E-2</v>
      </c>
      <c r="BY694" s="11">
        <v>1.3921000000000001E-3</v>
      </c>
      <c r="BZ694" s="11">
        <v>-1.59656E-2</v>
      </c>
      <c r="CA694" s="11">
        <v>-2.4528100000000001E-2</v>
      </c>
      <c r="CB694" s="11">
        <v>-7.4320200000000003E-2</v>
      </c>
      <c r="CC694" s="11">
        <v>-7.5736800000000007E-2</v>
      </c>
      <c r="CD694" s="11">
        <v>-6.0455799999999997E-2</v>
      </c>
      <c r="CE694" s="11">
        <v>-5.0838500000000002E-2</v>
      </c>
      <c r="CF694" s="11">
        <v>-4.0063799999999997E-2</v>
      </c>
      <c r="CG694" s="11">
        <v>-3.3113799999999999E-2</v>
      </c>
      <c r="CH694" s="11">
        <v>-4.0017499999999998E-2</v>
      </c>
      <c r="CI694" s="11">
        <v>-3.2010700000000003E-2</v>
      </c>
      <c r="CJ694" s="11">
        <v>-1.8912999999999999E-2</v>
      </c>
      <c r="CK694" s="11">
        <v>-1.8243499999999999E-2</v>
      </c>
      <c r="CL694" s="11">
        <v>-8.5626999999999995E-3</v>
      </c>
      <c r="CM694" s="11">
        <v>-2.04072E-2</v>
      </c>
      <c r="CN694" s="11">
        <v>-1.48565E-2</v>
      </c>
      <c r="CO694" s="11">
        <v>-1.6705999999999999E-2</v>
      </c>
      <c r="CP694" s="11">
        <v>-1.3083300000000001E-2</v>
      </c>
      <c r="CQ694" s="11">
        <v>-4.7533999999999996E-3</v>
      </c>
      <c r="CR694" s="11">
        <v>7.9044000000000007E-3</v>
      </c>
      <c r="CS694" s="11">
        <v>1.56746E-2</v>
      </c>
      <c r="CT694" s="11">
        <v>2.3138800000000001E-2</v>
      </c>
      <c r="CU694" s="11">
        <v>3.7724300000000002E-2</v>
      </c>
      <c r="CV694" s="11">
        <v>4.1883400000000001E-2</v>
      </c>
      <c r="CW694" s="11">
        <v>1.5007299999999999E-2</v>
      </c>
      <c r="CX694" s="11">
        <v>-2.0156000000000002E-3</v>
      </c>
      <c r="CY694" s="11">
        <v>-1.2046899999999999E-2</v>
      </c>
      <c r="CZ694" s="11">
        <v>1.43842E-2</v>
      </c>
      <c r="DA694" s="11">
        <v>1.2693100000000001E-2</v>
      </c>
      <c r="DB694" s="11">
        <v>1.09222E-2</v>
      </c>
      <c r="DC694" s="11">
        <v>9.8151999999999996E-3</v>
      </c>
      <c r="DD694" s="11">
        <v>8.5362000000000007E-3</v>
      </c>
      <c r="DE694" s="11">
        <v>7.6829999999999997E-3</v>
      </c>
      <c r="DF694" s="11">
        <v>8.6181000000000001E-3</v>
      </c>
      <c r="DG694" s="11">
        <v>9.0145999999999993E-3</v>
      </c>
      <c r="DH694" s="11">
        <v>8.7711999999999998E-3</v>
      </c>
      <c r="DI694" s="11">
        <v>9.2974000000000008E-3</v>
      </c>
      <c r="DJ694" s="11">
        <v>9.2038999999999992E-3</v>
      </c>
      <c r="DK694" s="11">
        <v>8.4559000000000006E-3</v>
      </c>
      <c r="DL694" s="11">
        <v>7.3001000000000003E-3</v>
      </c>
      <c r="DM694" s="11">
        <v>7.5366000000000001E-3</v>
      </c>
      <c r="DN694" s="11">
        <v>8.8564000000000004E-3</v>
      </c>
      <c r="DO694" s="11">
        <v>8.6584999999999995E-3</v>
      </c>
      <c r="DP694" s="11">
        <v>9.2741999999999998E-3</v>
      </c>
      <c r="DQ694" s="11">
        <v>8.3792999999999992E-3</v>
      </c>
      <c r="DR694" s="11">
        <v>8.0020000000000004E-3</v>
      </c>
      <c r="DS694" s="11">
        <v>7.9264000000000001E-3</v>
      </c>
      <c r="DT694" s="11">
        <v>8.4785999999999993E-3</v>
      </c>
      <c r="DU694" s="11">
        <v>8.2775000000000001E-3</v>
      </c>
      <c r="DV694" s="11">
        <v>8.4810000000000007E-3</v>
      </c>
      <c r="DW694" s="11">
        <v>7.5881000000000004E-3</v>
      </c>
      <c r="DX694" s="11">
        <v>0.1245757</v>
      </c>
      <c r="DY694" s="11">
        <v>5.5408999999999996E-3</v>
      </c>
      <c r="DZ694" s="11">
        <v>7.0683999999999999E-3</v>
      </c>
      <c r="EA694" s="11">
        <v>52.836475</v>
      </c>
      <c r="EB694" s="11">
        <v>53.096105000000001</v>
      </c>
      <c r="EC694" s="11">
        <v>52.288862000000002</v>
      </c>
      <c r="ED694" s="11">
        <v>51.616304</v>
      </c>
      <c r="EE694" s="11">
        <v>51.628483000000003</v>
      </c>
      <c r="EF694" s="11">
        <v>51.194873999999999</v>
      </c>
      <c r="EG694" s="11">
        <v>50.839727000000003</v>
      </c>
      <c r="EH694" s="11">
        <v>52.019151999999998</v>
      </c>
      <c r="EI694" s="11">
        <v>54.534911000000001</v>
      </c>
      <c r="EJ694" s="11">
        <v>56.817605</v>
      </c>
      <c r="EK694" s="11">
        <v>58.766956</v>
      </c>
      <c r="EL694" s="11">
        <v>60.132767000000001</v>
      </c>
      <c r="EM694" s="11">
        <v>61.148994000000002</v>
      </c>
      <c r="EN694" s="11">
        <v>63.280560000000001</v>
      </c>
      <c r="EO694" s="11">
        <v>62.162159000000003</v>
      </c>
      <c r="EP694" s="11">
        <v>61.494236999999998</v>
      </c>
      <c r="EQ694" s="11">
        <v>60.412619999999997</v>
      </c>
      <c r="ER694" s="11">
        <v>58.809356000000001</v>
      </c>
      <c r="ES694" s="11">
        <v>56.636322</v>
      </c>
      <c r="ET694" s="11">
        <v>55.025030999999998</v>
      </c>
      <c r="EU694" s="11">
        <v>54.273977000000002</v>
      </c>
      <c r="EV694" s="11">
        <v>53.383726000000003</v>
      </c>
      <c r="EW694" s="11">
        <v>52.571254000000003</v>
      </c>
      <c r="EX694" s="11">
        <v>52.335559000000003</v>
      </c>
      <c r="EY694" s="11">
        <v>0</v>
      </c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HY694" s="37"/>
    </row>
    <row r="695" spans="1:235" x14ac:dyDescent="0.2">
      <c r="A695" t="s">
        <v>112</v>
      </c>
      <c r="B695" t="s">
        <v>136</v>
      </c>
      <c r="C695" t="s">
        <v>88</v>
      </c>
      <c r="D695" t="s">
        <v>105</v>
      </c>
      <c r="E695" s="38" t="s">
        <v>217</v>
      </c>
      <c r="F695" t="s">
        <v>105</v>
      </c>
      <c r="G695" s="11">
        <v>31060</v>
      </c>
      <c r="H695" s="11">
        <v>0.72809939999999995</v>
      </c>
      <c r="I695" s="11">
        <v>0.67438569999999998</v>
      </c>
      <c r="J695" s="11">
        <v>0.63756360000000001</v>
      </c>
      <c r="K695" s="11">
        <v>0.6100217</v>
      </c>
      <c r="L695" s="11">
        <v>0.61614530000000001</v>
      </c>
      <c r="M695" s="11">
        <v>0.6626706</v>
      </c>
      <c r="N695" s="11">
        <v>0.75591710000000001</v>
      </c>
      <c r="O695" s="11">
        <v>0.76429760000000002</v>
      </c>
      <c r="P695" s="11">
        <v>0.63305979999999995</v>
      </c>
      <c r="Q695" s="11">
        <v>0.39948820000000002</v>
      </c>
      <c r="R695" s="11">
        <v>0.13744239999999999</v>
      </c>
      <c r="S695" s="11">
        <v>0.39070349999999998</v>
      </c>
      <c r="T695" s="11">
        <v>0.20382420000000001</v>
      </c>
      <c r="U695" s="11">
        <v>7.1699999999999995E-5</v>
      </c>
      <c r="V695" s="11">
        <v>0.15521660000000001</v>
      </c>
      <c r="W695" s="11">
        <v>0.36576720000000001</v>
      </c>
      <c r="X695" s="11">
        <v>0.60474430000000001</v>
      </c>
      <c r="Y695" s="11">
        <v>0.85422810000000005</v>
      </c>
      <c r="Z695" s="11">
        <v>1.0435479999999999</v>
      </c>
      <c r="AA695" s="11">
        <v>1.0977539999999999</v>
      </c>
      <c r="AB695" s="11">
        <v>1.068829</v>
      </c>
      <c r="AC695" s="11">
        <v>0.99253029999999998</v>
      </c>
      <c r="AD695" s="11">
        <v>0.88179609999999997</v>
      </c>
      <c r="AE695" s="11">
        <v>0.77423249999999999</v>
      </c>
      <c r="AF695" s="11">
        <v>-0.1238515</v>
      </c>
      <c r="AG695" s="11">
        <v>-0.12015480000000001</v>
      </c>
      <c r="AH695" s="11">
        <v>-0.10251059999999999</v>
      </c>
      <c r="AI695" s="11">
        <v>-8.5273600000000005E-2</v>
      </c>
      <c r="AJ695" s="11">
        <v>-7.2390499999999997E-2</v>
      </c>
      <c r="AK695" s="11">
        <v>-6.3219399999999995E-2</v>
      </c>
      <c r="AL695" s="11">
        <v>-6.7211000000000007E-2</v>
      </c>
      <c r="AM695" s="11">
        <v>-5.9612199999999997E-2</v>
      </c>
      <c r="AN695" s="11">
        <v>-4.6517700000000002E-2</v>
      </c>
      <c r="AO695" s="11">
        <v>-4.85014E-2</v>
      </c>
      <c r="AP695" s="11">
        <v>-3.7501100000000002E-2</v>
      </c>
      <c r="AQ695" s="11">
        <v>-4.7192900000000003E-2</v>
      </c>
      <c r="AR695" s="11">
        <v>-3.9837299999999999E-2</v>
      </c>
      <c r="AS695" s="11">
        <v>-4.26519E-2</v>
      </c>
      <c r="AT695" s="11">
        <v>-4.3718399999999998E-2</v>
      </c>
      <c r="AU695" s="11">
        <v>-3.6093100000000003E-2</v>
      </c>
      <c r="AV695" s="11">
        <v>-2.03091E-2</v>
      </c>
      <c r="AW695" s="11">
        <v>-9.9278000000000005E-3</v>
      </c>
      <c r="AX695" s="11">
        <v>-1.2676E-3</v>
      </c>
      <c r="AY695" s="11">
        <v>1.15084E-2</v>
      </c>
      <c r="AZ695" s="11">
        <v>1.9720499999999998E-2</v>
      </c>
      <c r="BA695" s="11">
        <v>-8.7001000000000005E-3</v>
      </c>
      <c r="BB695" s="11">
        <v>-3.2857499999999998E-2</v>
      </c>
      <c r="BC695" s="11">
        <v>-3.5412800000000001E-2</v>
      </c>
      <c r="BD695" s="11">
        <v>-0.1000991</v>
      </c>
      <c r="BE695" s="11">
        <v>-9.8734699999999995E-2</v>
      </c>
      <c r="BF695" s="11">
        <v>-8.26847E-2</v>
      </c>
      <c r="BG695" s="11">
        <v>-6.8347199999999997E-2</v>
      </c>
      <c r="BH695" s="11">
        <v>-5.7498599999999997E-2</v>
      </c>
      <c r="BI695" s="11">
        <v>-4.9426499999999998E-2</v>
      </c>
      <c r="BJ695" s="11">
        <v>-5.2795500000000002E-2</v>
      </c>
      <c r="BK695" s="11">
        <v>-4.4112100000000001E-2</v>
      </c>
      <c r="BL695" s="11">
        <v>-3.0553799999999999E-2</v>
      </c>
      <c r="BM695" s="11">
        <v>-3.24563E-2</v>
      </c>
      <c r="BN695" s="11">
        <v>-2.1973699999999999E-2</v>
      </c>
      <c r="BO695" s="11">
        <v>-3.26585E-2</v>
      </c>
      <c r="BP695" s="11">
        <v>-2.7596699999999998E-2</v>
      </c>
      <c r="BQ695" s="11">
        <v>-3.0184599999999999E-2</v>
      </c>
      <c r="BR695" s="11">
        <v>-2.9051799999999999E-2</v>
      </c>
      <c r="BS695" s="11">
        <v>-2.1864999999999999E-2</v>
      </c>
      <c r="BT695" s="11">
        <v>-5.1685000000000004E-3</v>
      </c>
      <c r="BU695" s="11">
        <v>3.8208000000000001E-3</v>
      </c>
      <c r="BV695" s="11">
        <v>1.1793100000000001E-2</v>
      </c>
      <c r="BW695" s="11">
        <v>2.4639100000000001E-2</v>
      </c>
      <c r="BX695" s="11">
        <v>3.4154900000000002E-2</v>
      </c>
      <c r="BY695" s="11">
        <v>4.9150000000000001E-3</v>
      </c>
      <c r="BZ695" s="11">
        <v>-1.85688E-2</v>
      </c>
      <c r="CA695" s="11">
        <v>-2.2370500000000001E-2</v>
      </c>
      <c r="CB695" s="11">
        <v>-7.6346700000000003E-2</v>
      </c>
      <c r="CC695" s="11">
        <v>-7.7314599999999997E-2</v>
      </c>
      <c r="CD695" s="11">
        <v>-6.2858700000000003E-2</v>
      </c>
      <c r="CE695" s="11">
        <v>-5.1420800000000003E-2</v>
      </c>
      <c r="CF695" s="11">
        <v>-4.26068E-2</v>
      </c>
      <c r="CG695" s="11">
        <v>-3.5633600000000001E-2</v>
      </c>
      <c r="CH695" s="11">
        <v>-3.83801E-2</v>
      </c>
      <c r="CI695" s="11">
        <v>-2.8611899999999999E-2</v>
      </c>
      <c r="CJ695" s="11">
        <v>-1.4590000000000001E-2</v>
      </c>
      <c r="CK695" s="11">
        <v>-1.6411200000000001E-2</v>
      </c>
      <c r="CL695" s="11">
        <v>-6.4463999999999997E-3</v>
      </c>
      <c r="CM695" s="11">
        <v>-1.8124100000000001E-2</v>
      </c>
      <c r="CN695" s="11">
        <v>-1.5356099999999999E-2</v>
      </c>
      <c r="CO695" s="11">
        <v>-1.7717400000000001E-2</v>
      </c>
      <c r="CP695" s="11">
        <v>-1.43851E-2</v>
      </c>
      <c r="CQ695" s="11">
        <v>-7.6369999999999997E-3</v>
      </c>
      <c r="CR695" s="11">
        <v>9.9722000000000005E-3</v>
      </c>
      <c r="CS695" s="11">
        <v>1.75693E-2</v>
      </c>
      <c r="CT695" s="11">
        <v>2.4853900000000002E-2</v>
      </c>
      <c r="CU695" s="11">
        <v>3.7769799999999999E-2</v>
      </c>
      <c r="CV695" s="11">
        <v>4.8589199999999999E-2</v>
      </c>
      <c r="CW695" s="11">
        <v>1.8530100000000001E-2</v>
      </c>
      <c r="CX695" s="11">
        <v>-4.2801999999999996E-3</v>
      </c>
      <c r="CY695" s="11">
        <v>-9.3282E-3</v>
      </c>
      <c r="CZ695" s="11">
        <v>1.4440400000000001E-2</v>
      </c>
      <c r="DA695" s="11">
        <v>1.3022499999999999E-2</v>
      </c>
      <c r="DB695" s="11">
        <v>1.2053299999999999E-2</v>
      </c>
      <c r="DC695" s="11">
        <v>1.0290499999999999E-2</v>
      </c>
      <c r="DD695" s="11">
        <v>9.0536000000000002E-3</v>
      </c>
      <c r="DE695" s="11">
        <v>8.3855000000000006E-3</v>
      </c>
      <c r="DF695" s="11">
        <v>8.7639999999999992E-3</v>
      </c>
      <c r="DG695" s="11">
        <v>9.4234000000000002E-3</v>
      </c>
      <c r="DH695" s="11">
        <v>9.7053E-3</v>
      </c>
      <c r="DI695" s="11">
        <v>9.7546999999999998E-3</v>
      </c>
      <c r="DJ695" s="11">
        <v>9.4400000000000005E-3</v>
      </c>
      <c r="DK695" s="11">
        <v>8.8363000000000001E-3</v>
      </c>
      <c r="DL695" s="11">
        <v>7.4418000000000002E-3</v>
      </c>
      <c r="DM695" s="11">
        <v>7.5795000000000003E-3</v>
      </c>
      <c r="DN695" s="11">
        <v>8.9166999999999996E-3</v>
      </c>
      <c r="DO695" s="11">
        <v>8.6499999999999997E-3</v>
      </c>
      <c r="DP695" s="11">
        <v>9.2049000000000002E-3</v>
      </c>
      <c r="DQ695" s="11">
        <v>8.3584999999999996E-3</v>
      </c>
      <c r="DR695" s="11">
        <v>7.9404000000000002E-3</v>
      </c>
      <c r="DS695" s="11">
        <v>7.9828999999999994E-3</v>
      </c>
      <c r="DT695" s="11">
        <v>8.7755000000000003E-3</v>
      </c>
      <c r="DU695" s="11">
        <v>8.2774000000000007E-3</v>
      </c>
      <c r="DV695" s="11">
        <v>8.6868999999999991E-3</v>
      </c>
      <c r="DW695" s="11">
        <v>7.9290999999999997E-3</v>
      </c>
      <c r="DX695" s="11">
        <v>0.13393160000000001</v>
      </c>
      <c r="DY695" s="11">
        <v>5.7977000000000002E-3</v>
      </c>
      <c r="DZ695" s="11">
        <v>7.1082000000000003E-3</v>
      </c>
      <c r="EA695" s="11">
        <v>52.612324999999998</v>
      </c>
      <c r="EB695" s="11">
        <v>52.256090999999998</v>
      </c>
      <c r="EC695" s="11">
        <v>51.944111999999997</v>
      </c>
      <c r="ED695" s="11">
        <v>51.382820000000002</v>
      </c>
      <c r="EE695" s="11">
        <v>51.694797999999999</v>
      </c>
      <c r="EF695" s="11">
        <v>51.042098000000003</v>
      </c>
      <c r="EG695" s="11">
        <v>50.027574000000001</v>
      </c>
      <c r="EH695" s="11">
        <v>50.849488999999998</v>
      </c>
      <c r="EI695" s="11">
        <v>51.907356999999998</v>
      </c>
      <c r="EJ695" s="11">
        <v>52.455539999999999</v>
      </c>
      <c r="EK695" s="11">
        <v>53.582740999999999</v>
      </c>
      <c r="EL695" s="11">
        <v>53.802318</v>
      </c>
      <c r="EM695" s="11">
        <v>52.253829000000003</v>
      </c>
      <c r="EN695" s="11">
        <v>54.459905999999997</v>
      </c>
      <c r="EO695" s="11">
        <v>53.720582999999998</v>
      </c>
      <c r="EP695" s="11">
        <v>52.399923999999999</v>
      </c>
      <c r="EQ695" s="11">
        <v>52.536288999999996</v>
      </c>
      <c r="ER695" s="11">
        <v>52.502223999999998</v>
      </c>
      <c r="ES695" s="11">
        <v>52.393430000000002</v>
      </c>
      <c r="ET695" s="11">
        <v>53.403813</v>
      </c>
      <c r="EU695" s="11">
        <v>54.041255</v>
      </c>
      <c r="EV695" s="11">
        <v>53.881065</v>
      </c>
      <c r="EW695" s="11">
        <v>53.458278</v>
      </c>
      <c r="EX695" s="11">
        <v>53.664293000000001</v>
      </c>
      <c r="EY695" s="11">
        <v>0</v>
      </c>
      <c r="EZ695" s="11"/>
      <c r="FA695" s="11"/>
      <c r="FB695" s="11"/>
      <c r="FC695" s="11"/>
      <c r="FD695" s="11"/>
      <c r="FE695" s="11"/>
      <c r="FF695" s="11"/>
      <c r="FG695" s="11"/>
      <c r="FH695" s="11"/>
      <c r="FI695" s="11"/>
      <c r="FJ695" s="11"/>
      <c r="FK695" s="11"/>
      <c r="FL695" s="11"/>
      <c r="FM695" s="11"/>
      <c r="FN695" s="11"/>
      <c r="FO695" s="11"/>
      <c r="FP695" s="11"/>
      <c r="FQ695" s="11"/>
      <c r="FR695" s="11"/>
      <c r="FS695" s="11"/>
      <c r="FT695" s="11"/>
      <c r="FU695" s="11"/>
      <c r="FV695" s="11"/>
      <c r="IA695" s="37"/>
    </row>
    <row r="696" spans="1:235" x14ac:dyDescent="0.2">
      <c r="A696" t="s">
        <v>112</v>
      </c>
      <c r="B696" t="s">
        <v>136</v>
      </c>
      <c r="C696" t="s">
        <v>88</v>
      </c>
      <c r="D696" t="s">
        <v>105</v>
      </c>
      <c r="E696" s="38" t="s">
        <v>217</v>
      </c>
      <c r="F696" t="s">
        <v>106</v>
      </c>
      <c r="G696" s="11">
        <v>16559</v>
      </c>
      <c r="H696" s="11">
        <v>0.62288739999999998</v>
      </c>
      <c r="I696" s="11">
        <v>0.57318780000000003</v>
      </c>
      <c r="J696" s="11">
        <v>0.55427689999999996</v>
      </c>
      <c r="K696" s="11">
        <v>0.52155980000000002</v>
      </c>
      <c r="L696" s="11">
        <v>0.51915250000000002</v>
      </c>
      <c r="M696" s="11">
        <v>0.55503219999999998</v>
      </c>
      <c r="N696" s="11">
        <v>0.63442929999999997</v>
      </c>
      <c r="O696" s="11">
        <v>0.66402939999999999</v>
      </c>
      <c r="P696" s="11">
        <v>0.57510110000000003</v>
      </c>
      <c r="Q696" s="11">
        <v>0.38839400000000002</v>
      </c>
      <c r="R696" s="11">
        <v>0.25875510000000002</v>
      </c>
      <c r="S696" s="11">
        <v>0.36850519999999998</v>
      </c>
      <c r="T696" s="11">
        <v>0.1137758</v>
      </c>
      <c r="U696" s="11">
        <v>-7.5113200000000005E-2</v>
      </c>
      <c r="V696" s="11">
        <v>0.11674809999999999</v>
      </c>
      <c r="W696" s="11">
        <v>0.3299879</v>
      </c>
      <c r="X696" s="11">
        <v>0.54484509999999997</v>
      </c>
      <c r="Y696" s="11">
        <v>0.76499620000000002</v>
      </c>
      <c r="Z696" s="11">
        <v>0.94547539999999997</v>
      </c>
      <c r="AA696" s="11">
        <v>0.99442520000000001</v>
      </c>
      <c r="AB696" s="11">
        <v>0.96182420000000002</v>
      </c>
      <c r="AC696" s="11">
        <v>0.89725010000000005</v>
      </c>
      <c r="AD696" s="11">
        <v>0.79091540000000005</v>
      </c>
      <c r="AE696" s="11">
        <v>0.68958350000000002</v>
      </c>
      <c r="AF696" s="11">
        <v>-0.13785549999999999</v>
      </c>
      <c r="AG696" s="11">
        <v>-0.131993</v>
      </c>
      <c r="AH696" s="11">
        <v>-9.9628700000000001E-2</v>
      </c>
      <c r="AI696" s="11">
        <v>-8.7717400000000001E-2</v>
      </c>
      <c r="AJ696" s="11">
        <v>-7.5791300000000006E-2</v>
      </c>
      <c r="AK696" s="11">
        <v>-6.2221800000000001E-2</v>
      </c>
      <c r="AL696" s="11">
        <v>-6.4464900000000006E-2</v>
      </c>
      <c r="AM696" s="11">
        <v>-6.2025499999999997E-2</v>
      </c>
      <c r="AN696" s="11">
        <v>-4.7743899999999999E-2</v>
      </c>
      <c r="AO696" s="11">
        <v>-5.18138E-2</v>
      </c>
      <c r="AP696" s="11">
        <v>-4.0251099999999998E-2</v>
      </c>
      <c r="AQ696" s="11">
        <v>-4.60886E-2</v>
      </c>
      <c r="AR696" s="11">
        <v>-3.9170000000000003E-2</v>
      </c>
      <c r="AS696" s="11">
        <v>-4.4094000000000001E-2</v>
      </c>
      <c r="AT696" s="11">
        <v>-4.6203099999999997E-2</v>
      </c>
      <c r="AU696" s="11">
        <v>-3.88784E-2</v>
      </c>
      <c r="AV696" s="11">
        <v>-2.19857E-2</v>
      </c>
      <c r="AW696" s="11">
        <v>-9.7826000000000007E-3</v>
      </c>
      <c r="AX696" s="11">
        <v>-6.0899999999999995E-4</v>
      </c>
      <c r="AY696" s="11">
        <v>1.11544E-2</v>
      </c>
      <c r="AZ696" s="11">
        <v>2.1151900000000001E-2</v>
      </c>
      <c r="BA696" s="11">
        <v>-6.8842E-3</v>
      </c>
      <c r="BB696" s="11">
        <v>-3.2465500000000001E-2</v>
      </c>
      <c r="BC696" s="11">
        <v>-3.9264599999999997E-2</v>
      </c>
      <c r="BD696" s="11">
        <v>-0.1115993</v>
      </c>
      <c r="BE696" s="11">
        <v>-0.1087709</v>
      </c>
      <c r="BF696" s="11">
        <v>-7.9141000000000003E-2</v>
      </c>
      <c r="BG696" s="11">
        <v>-7.0124699999999998E-2</v>
      </c>
      <c r="BH696" s="11">
        <v>-6.0465600000000001E-2</v>
      </c>
      <c r="BI696" s="11">
        <v>-4.8710299999999998E-2</v>
      </c>
      <c r="BJ696" s="11">
        <v>-5.0619900000000002E-2</v>
      </c>
      <c r="BK696" s="11">
        <v>-4.6729699999999999E-2</v>
      </c>
      <c r="BL696" s="11">
        <v>-3.2291399999999998E-2</v>
      </c>
      <c r="BM696" s="11">
        <v>-3.6053399999999999E-2</v>
      </c>
      <c r="BN696" s="11">
        <v>-2.4895400000000002E-2</v>
      </c>
      <c r="BO696" s="11">
        <v>-3.2222800000000003E-2</v>
      </c>
      <c r="BP696" s="11">
        <v>-2.7319800000000002E-2</v>
      </c>
      <c r="BQ696" s="11">
        <v>-3.1933200000000002E-2</v>
      </c>
      <c r="BR696" s="11">
        <v>-3.1547400000000003E-2</v>
      </c>
      <c r="BS696" s="11">
        <v>-2.44452E-2</v>
      </c>
      <c r="BT696" s="11">
        <v>-6.0631000000000001E-3</v>
      </c>
      <c r="BU696" s="11">
        <v>3.7916999999999998E-3</v>
      </c>
      <c r="BV696" s="11">
        <v>1.2492100000000001E-2</v>
      </c>
      <c r="BW696" s="11">
        <v>2.4553599999999998E-2</v>
      </c>
      <c r="BX696" s="11">
        <v>3.5750999999999998E-2</v>
      </c>
      <c r="BY696" s="11">
        <v>6.8579000000000001E-3</v>
      </c>
      <c r="BZ696" s="11">
        <v>-1.74805E-2</v>
      </c>
      <c r="CA696" s="11">
        <v>-2.51579E-2</v>
      </c>
      <c r="CB696" s="11">
        <v>-8.5343199999999994E-2</v>
      </c>
      <c r="CC696" s="11">
        <v>-8.5548799999999994E-2</v>
      </c>
      <c r="CD696" s="11">
        <v>-5.8653299999999998E-2</v>
      </c>
      <c r="CE696" s="11">
        <v>-5.2532099999999998E-2</v>
      </c>
      <c r="CF696" s="11">
        <v>-4.514E-2</v>
      </c>
      <c r="CG696" s="11">
        <v>-3.5198800000000002E-2</v>
      </c>
      <c r="CH696" s="11">
        <v>-3.6774800000000003E-2</v>
      </c>
      <c r="CI696" s="11">
        <v>-3.1433900000000001E-2</v>
      </c>
      <c r="CJ696" s="11">
        <v>-1.68389E-2</v>
      </c>
      <c r="CK696" s="11">
        <v>-2.0293100000000001E-2</v>
      </c>
      <c r="CL696" s="11">
        <v>-9.5396999999999999E-3</v>
      </c>
      <c r="CM696" s="11">
        <v>-1.8357100000000001E-2</v>
      </c>
      <c r="CN696" s="11">
        <v>-1.54696E-2</v>
      </c>
      <c r="CO696" s="11">
        <v>-1.9772399999999999E-2</v>
      </c>
      <c r="CP696" s="11">
        <v>-1.6891799999999998E-2</v>
      </c>
      <c r="CQ696" s="11">
        <v>-1.0012E-2</v>
      </c>
      <c r="CR696" s="11">
        <v>9.8594000000000008E-3</v>
      </c>
      <c r="CS696" s="11">
        <v>1.7365999999999999E-2</v>
      </c>
      <c r="CT696" s="11">
        <v>2.5593100000000001E-2</v>
      </c>
      <c r="CU696" s="11">
        <v>3.7952800000000002E-2</v>
      </c>
      <c r="CV696" s="11">
        <v>5.0350100000000002E-2</v>
      </c>
      <c r="CW696" s="11">
        <v>2.06E-2</v>
      </c>
      <c r="CX696" s="11">
        <v>-2.4954999999999999E-3</v>
      </c>
      <c r="CY696" s="11">
        <v>-1.10513E-2</v>
      </c>
      <c r="CZ696" s="11">
        <v>1.59626E-2</v>
      </c>
      <c r="DA696" s="11">
        <v>1.4118E-2</v>
      </c>
      <c r="DB696" s="11">
        <v>1.24557E-2</v>
      </c>
      <c r="DC696" s="11">
        <v>1.06956E-2</v>
      </c>
      <c r="DD696" s="11">
        <v>9.3173000000000006E-3</v>
      </c>
      <c r="DE696" s="11">
        <v>8.2144000000000002E-3</v>
      </c>
      <c r="DF696" s="11">
        <v>8.4171999999999997E-3</v>
      </c>
      <c r="DG696" s="11">
        <v>9.2992000000000005E-3</v>
      </c>
      <c r="DH696" s="11">
        <v>9.3945000000000001E-3</v>
      </c>
      <c r="DI696" s="11">
        <v>9.5815999999999991E-3</v>
      </c>
      <c r="DJ696" s="11">
        <v>9.3355999999999995E-3</v>
      </c>
      <c r="DK696" s="11">
        <v>8.4297999999999994E-3</v>
      </c>
      <c r="DL696" s="11">
        <v>7.2043999999999997E-3</v>
      </c>
      <c r="DM696" s="11">
        <v>7.3931999999999999E-3</v>
      </c>
      <c r="DN696" s="11">
        <v>8.9099999999999995E-3</v>
      </c>
      <c r="DO696" s="11">
        <v>8.7747999999999993E-3</v>
      </c>
      <c r="DP696" s="11">
        <v>9.6801999999999999E-3</v>
      </c>
      <c r="DQ696" s="11">
        <v>8.2526000000000006E-3</v>
      </c>
      <c r="DR696" s="11">
        <v>7.9649000000000005E-3</v>
      </c>
      <c r="DS696" s="11">
        <v>8.1461999999999993E-3</v>
      </c>
      <c r="DT696" s="11">
        <v>8.8756000000000008E-3</v>
      </c>
      <c r="DU696" s="11">
        <v>8.3546000000000002E-3</v>
      </c>
      <c r="DV696" s="11">
        <v>9.1102000000000006E-3</v>
      </c>
      <c r="DW696" s="11">
        <v>8.5762000000000008E-3</v>
      </c>
      <c r="DX696" s="11">
        <v>0.13377359999999999</v>
      </c>
      <c r="DY696" s="11">
        <v>5.7707000000000001E-3</v>
      </c>
      <c r="DZ696" s="11">
        <v>7.3035000000000001E-3</v>
      </c>
      <c r="EA696" s="11">
        <v>53.697682999999998</v>
      </c>
      <c r="EB696" s="11">
        <v>53.225642000000001</v>
      </c>
      <c r="EC696" s="11">
        <v>53.178749000000003</v>
      </c>
      <c r="ED696" s="11">
        <v>52.844842999999997</v>
      </c>
      <c r="EE696" s="11">
        <v>52.891736000000002</v>
      </c>
      <c r="EF696" s="11">
        <v>52.127246</v>
      </c>
      <c r="EG696" s="11">
        <v>51.619221000000003</v>
      </c>
      <c r="EH696" s="11">
        <v>52.124963999999999</v>
      </c>
      <c r="EI696" s="11">
        <v>52.523766999999999</v>
      </c>
      <c r="EJ696" s="11">
        <v>53.127775999999997</v>
      </c>
      <c r="EK696" s="11">
        <v>53.732734000000001</v>
      </c>
      <c r="EL696" s="11">
        <v>53.997897999999999</v>
      </c>
      <c r="EM696" s="11">
        <v>52.976035000000003</v>
      </c>
      <c r="EN696" s="11">
        <v>55.021515999999998</v>
      </c>
      <c r="EO696" s="11">
        <v>53.949187000000002</v>
      </c>
      <c r="EP696" s="11">
        <v>52.848348999999999</v>
      </c>
      <c r="EQ696" s="11">
        <v>53.004558000000003</v>
      </c>
      <c r="ER696" s="11">
        <v>52.957053000000002</v>
      </c>
      <c r="ES696" s="11">
        <v>52.527724999999997</v>
      </c>
      <c r="ET696" s="11">
        <v>53.877907999999998</v>
      </c>
      <c r="EU696" s="11">
        <v>54.271410000000003</v>
      </c>
      <c r="EV696" s="11">
        <v>53.881866000000002</v>
      </c>
      <c r="EW696" s="11">
        <v>53.195407000000003</v>
      </c>
      <c r="EX696" s="11">
        <v>53.697904000000001</v>
      </c>
      <c r="EY696" s="11">
        <v>0</v>
      </c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</row>
    <row r="697" spans="1:235" x14ac:dyDescent="0.2">
      <c r="A697" t="s">
        <v>112</v>
      </c>
      <c r="B697" t="s">
        <v>136</v>
      </c>
      <c r="C697" t="s">
        <v>88</v>
      </c>
      <c r="D697" t="s">
        <v>105</v>
      </c>
      <c r="E697" s="38" t="s">
        <v>217</v>
      </c>
      <c r="F697" t="s">
        <v>107</v>
      </c>
      <c r="G697" s="11">
        <v>14501</v>
      </c>
      <c r="H697" s="11">
        <v>0.83744030000000003</v>
      </c>
      <c r="I697" s="11">
        <v>0.77981540000000005</v>
      </c>
      <c r="J697" s="11">
        <v>0.73720419999999998</v>
      </c>
      <c r="K697" s="11">
        <v>0.70814069999999996</v>
      </c>
      <c r="L697" s="11">
        <v>0.72665979999999997</v>
      </c>
      <c r="M697" s="11">
        <v>0.78522919999999996</v>
      </c>
      <c r="N697" s="11">
        <v>0.89295199999999997</v>
      </c>
      <c r="O697" s="11">
        <v>0.87186200000000003</v>
      </c>
      <c r="P697" s="11">
        <v>0.69231810000000005</v>
      </c>
      <c r="Q697" s="11">
        <v>0.40658549999999999</v>
      </c>
      <c r="R697" s="11">
        <v>-5.4580999999999996E-3</v>
      </c>
      <c r="S697" s="11">
        <v>0.41160360000000001</v>
      </c>
      <c r="T697" s="11">
        <v>0.30187750000000002</v>
      </c>
      <c r="U697" s="11">
        <v>7.9952499999999996E-2</v>
      </c>
      <c r="V697" s="11">
        <v>0.19257830000000001</v>
      </c>
      <c r="W697" s="11">
        <v>0.39986579999999999</v>
      </c>
      <c r="X697" s="11">
        <v>0.67057730000000004</v>
      </c>
      <c r="Y697" s="11">
        <v>0.95559119999999997</v>
      </c>
      <c r="Z697" s="11">
        <v>1.1587719999999999</v>
      </c>
      <c r="AA697" s="11">
        <v>1.217805</v>
      </c>
      <c r="AB697" s="11">
        <v>1.193001</v>
      </c>
      <c r="AC697" s="11">
        <v>1.1026</v>
      </c>
      <c r="AD697" s="11">
        <v>0.98609530000000001</v>
      </c>
      <c r="AE697" s="11">
        <v>0.86697449999999998</v>
      </c>
      <c r="AF697" s="11">
        <v>-0.12447370000000001</v>
      </c>
      <c r="AG697" s="11">
        <v>-0.12143230000000001</v>
      </c>
      <c r="AH697" s="11">
        <v>-0.1033065</v>
      </c>
      <c r="AI697" s="11">
        <v>-8.7880899999999998E-2</v>
      </c>
      <c r="AJ697" s="11">
        <v>-7.0721599999999996E-2</v>
      </c>
      <c r="AK697" s="11">
        <v>-6.5950900000000007E-2</v>
      </c>
      <c r="AL697" s="11">
        <v>-7.3796399999999998E-2</v>
      </c>
      <c r="AM697" s="11">
        <v>-6.5801299999999993E-2</v>
      </c>
      <c r="AN697" s="11">
        <v>-5.3936199999999997E-2</v>
      </c>
      <c r="AO697" s="11">
        <v>-5.2075499999999997E-2</v>
      </c>
      <c r="AP697" s="11">
        <v>-4.1850499999999999E-2</v>
      </c>
      <c r="AQ697" s="11">
        <v>-5.4234699999999997E-2</v>
      </c>
      <c r="AR697" s="11">
        <v>-4.5415299999999999E-2</v>
      </c>
      <c r="AS697" s="11">
        <v>-4.6979800000000002E-2</v>
      </c>
      <c r="AT697" s="11">
        <v>-4.87888E-2</v>
      </c>
      <c r="AU697" s="11">
        <v>-4.1452700000000002E-2</v>
      </c>
      <c r="AV697" s="11">
        <v>-2.3198400000000001E-2</v>
      </c>
      <c r="AW697" s="11">
        <v>-1.2069099999999999E-2</v>
      </c>
      <c r="AX697" s="11">
        <v>-4.0989999999999999E-4</v>
      </c>
      <c r="AY697" s="11">
        <v>1.2202599999999999E-2</v>
      </c>
      <c r="AZ697" s="11">
        <v>1.8134299999999999E-2</v>
      </c>
      <c r="BA697" s="11">
        <v>-1.12465E-2</v>
      </c>
      <c r="BB697" s="11">
        <v>-3.5159700000000002E-2</v>
      </c>
      <c r="BC697" s="11">
        <v>-3.7525900000000001E-2</v>
      </c>
      <c r="BD697" s="11">
        <v>-9.8079600000000003E-2</v>
      </c>
      <c r="BE697" s="11">
        <v>-9.7675499999999998E-2</v>
      </c>
      <c r="BF697" s="11">
        <v>-8.2448300000000002E-2</v>
      </c>
      <c r="BG697" s="11">
        <v>-6.9337899999999994E-2</v>
      </c>
      <c r="BH697" s="11">
        <v>-5.4389300000000002E-2</v>
      </c>
      <c r="BI697" s="11">
        <v>-5.0556499999999997E-2</v>
      </c>
      <c r="BJ697" s="11">
        <v>-5.6938900000000001E-2</v>
      </c>
      <c r="BK697" s="11">
        <v>-4.8219699999999997E-2</v>
      </c>
      <c r="BL697" s="11">
        <v>-3.5771200000000003E-2</v>
      </c>
      <c r="BM697" s="11">
        <v>-3.41324E-2</v>
      </c>
      <c r="BN697" s="11">
        <v>-2.4337299999999999E-2</v>
      </c>
      <c r="BO697" s="11">
        <v>-3.7550300000000002E-2</v>
      </c>
      <c r="BP697" s="11">
        <v>-3.1368699999999999E-2</v>
      </c>
      <c r="BQ697" s="11">
        <v>-3.27046E-2</v>
      </c>
      <c r="BR697" s="11">
        <v>-3.2165699999999998E-2</v>
      </c>
      <c r="BS697" s="11">
        <v>-2.5598800000000001E-2</v>
      </c>
      <c r="BT697" s="11">
        <v>-6.7067000000000003E-3</v>
      </c>
      <c r="BU697" s="11">
        <v>3.2859E-3</v>
      </c>
      <c r="BV697" s="11">
        <v>1.40135E-2</v>
      </c>
      <c r="BW697" s="11">
        <v>2.66003E-2</v>
      </c>
      <c r="BX697" s="11">
        <v>3.4108399999999997E-2</v>
      </c>
      <c r="BY697" s="11">
        <v>3.8214999999999998E-3</v>
      </c>
      <c r="BZ697" s="11">
        <v>-1.9439000000000001E-2</v>
      </c>
      <c r="CA697" s="11">
        <v>-2.32856E-2</v>
      </c>
      <c r="CB697" s="11">
        <v>-7.1685499999999999E-2</v>
      </c>
      <c r="CC697" s="11">
        <v>-7.3918800000000007E-2</v>
      </c>
      <c r="CD697" s="11">
        <v>-6.1589999999999999E-2</v>
      </c>
      <c r="CE697" s="11">
        <v>-5.0795E-2</v>
      </c>
      <c r="CF697" s="11">
        <v>-3.8057000000000001E-2</v>
      </c>
      <c r="CG697" s="11">
        <v>-3.5161999999999999E-2</v>
      </c>
      <c r="CH697" s="11">
        <v>-4.00813E-2</v>
      </c>
      <c r="CI697" s="11">
        <v>-3.0638200000000001E-2</v>
      </c>
      <c r="CJ697" s="11">
        <v>-1.7606299999999998E-2</v>
      </c>
      <c r="CK697" s="11">
        <v>-1.61893E-2</v>
      </c>
      <c r="CL697" s="11">
        <v>-6.8241999999999999E-3</v>
      </c>
      <c r="CM697" s="11">
        <v>-2.08658E-2</v>
      </c>
      <c r="CN697" s="11">
        <v>-1.73221E-2</v>
      </c>
      <c r="CO697" s="11">
        <v>-1.8429500000000001E-2</v>
      </c>
      <c r="CP697" s="11">
        <v>-1.55426E-2</v>
      </c>
      <c r="CQ697" s="11">
        <v>-9.7447999999999996E-3</v>
      </c>
      <c r="CR697" s="11">
        <v>9.7850000000000003E-3</v>
      </c>
      <c r="CS697" s="11">
        <v>1.8641000000000001E-2</v>
      </c>
      <c r="CT697" s="11">
        <v>2.8436900000000001E-2</v>
      </c>
      <c r="CU697" s="11">
        <v>4.0997899999999997E-2</v>
      </c>
      <c r="CV697" s="11">
        <v>5.0082399999999999E-2</v>
      </c>
      <c r="CW697" s="11">
        <v>1.8889599999999999E-2</v>
      </c>
      <c r="CX697" s="11">
        <v>-3.7182999999999999E-3</v>
      </c>
      <c r="CY697" s="11">
        <v>-9.0452999999999992E-3</v>
      </c>
      <c r="CZ697" s="11">
        <v>1.6046499999999998E-2</v>
      </c>
      <c r="DA697" s="11">
        <v>1.44431E-2</v>
      </c>
      <c r="DB697" s="11">
        <v>1.26809E-2</v>
      </c>
      <c r="DC697" s="11">
        <v>1.12733E-2</v>
      </c>
      <c r="DD697" s="11">
        <v>9.9293000000000003E-3</v>
      </c>
      <c r="DE697" s="11">
        <v>9.3591999999999998E-3</v>
      </c>
      <c r="DF697" s="11">
        <v>1.0248699999999999E-2</v>
      </c>
      <c r="DG697" s="11">
        <v>1.06888E-2</v>
      </c>
      <c r="DH697" s="11">
        <v>1.1043499999999999E-2</v>
      </c>
      <c r="DI697" s="11">
        <v>1.0908599999999999E-2</v>
      </c>
      <c r="DJ697" s="11">
        <v>1.0647200000000001E-2</v>
      </c>
      <c r="DK697" s="11">
        <v>1.01434E-2</v>
      </c>
      <c r="DL697" s="11">
        <v>8.5397000000000008E-3</v>
      </c>
      <c r="DM697" s="11">
        <v>8.6786999999999993E-3</v>
      </c>
      <c r="DN697" s="11">
        <v>1.01061E-2</v>
      </c>
      <c r="DO697" s="11">
        <v>9.6384999999999995E-3</v>
      </c>
      <c r="DP697" s="11">
        <v>1.0026200000000001E-2</v>
      </c>
      <c r="DQ697" s="11">
        <v>9.3352000000000001E-3</v>
      </c>
      <c r="DR697" s="11">
        <v>8.7688000000000002E-3</v>
      </c>
      <c r="DS697" s="11">
        <v>8.7531999999999992E-3</v>
      </c>
      <c r="DT697" s="11">
        <v>9.7114999999999996E-3</v>
      </c>
      <c r="DU697" s="11">
        <v>9.1607000000000008E-3</v>
      </c>
      <c r="DV697" s="11">
        <v>9.5575E-3</v>
      </c>
      <c r="DW697" s="11">
        <v>8.6575000000000003E-3</v>
      </c>
      <c r="DX697" s="11">
        <v>0.1462309</v>
      </c>
      <c r="DY697" s="11">
        <v>6.4411E-3</v>
      </c>
      <c r="DZ697" s="11">
        <v>7.6712000000000004E-3</v>
      </c>
      <c r="EA697" s="11">
        <v>51.373064999999997</v>
      </c>
      <c r="EB697" s="11">
        <v>51.148851999999998</v>
      </c>
      <c r="EC697" s="11">
        <v>50.534291000000003</v>
      </c>
      <c r="ED697" s="11">
        <v>49.713394999999998</v>
      </c>
      <c r="EE697" s="11">
        <v>50.327958000000002</v>
      </c>
      <c r="EF697" s="11">
        <v>49.803317</v>
      </c>
      <c r="EG697" s="11">
        <v>48.210127999999997</v>
      </c>
      <c r="EH697" s="11">
        <v>49.392482000000001</v>
      </c>
      <c r="EI697" s="11">
        <v>51.202314000000001</v>
      </c>
      <c r="EJ697" s="11">
        <v>51.686532</v>
      </c>
      <c r="EK697" s="11">
        <v>53.409945999999998</v>
      </c>
      <c r="EL697" s="11">
        <v>53.577624</v>
      </c>
      <c r="EM697" s="11">
        <v>51.427292000000001</v>
      </c>
      <c r="EN697" s="11">
        <v>53.817872000000001</v>
      </c>
      <c r="EO697" s="11">
        <v>53.459702999999998</v>
      </c>
      <c r="EP697" s="11">
        <v>51.887999000000001</v>
      </c>
      <c r="EQ697" s="11">
        <v>52.001899000000002</v>
      </c>
      <c r="ER697" s="11">
        <v>51.982829000000002</v>
      </c>
      <c r="ES697" s="11">
        <v>52.239362999999997</v>
      </c>
      <c r="ET697" s="11">
        <v>52.860177999999998</v>
      </c>
      <c r="EU697" s="11">
        <v>53.776573999999997</v>
      </c>
      <c r="EV697" s="11">
        <v>53.878309999999999</v>
      </c>
      <c r="EW697" s="11">
        <v>53.757693000000003</v>
      </c>
      <c r="EX697" s="11">
        <v>53.625500000000002</v>
      </c>
      <c r="EY697" s="11">
        <v>0</v>
      </c>
      <c r="EZ697" s="11"/>
      <c r="FA697" s="11"/>
      <c r="FB697" s="11"/>
      <c r="FC697" s="11"/>
      <c r="FD697" s="11"/>
      <c r="FE697" s="11"/>
      <c r="FF697" s="11"/>
      <c r="FG697" s="11"/>
      <c r="FH697" s="11"/>
      <c r="FI697" s="11"/>
      <c r="FJ697" s="11"/>
      <c r="FK697" s="11"/>
      <c r="FL697" s="11"/>
      <c r="FM697" s="11"/>
      <c r="FN697" s="11"/>
      <c r="FO697" s="11"/>
      <c r="FP697" s="11"/>
      <c r="FQ697" s="11"/>
      <c r="FR697" s="11"/>
      <c r="FS697" s="11"/>
      <c r="FT697" s="11"/>
      <c r="FU697" s="11"/>
      <c r="FV697" s="11"/>
      <c r="HY697" s="37"/>
    </row>
    <row r="698" spans="1:235" x14ac:dyDescent="0.2">
      <c r="A698" t="s">
        <v>112</v>
      </c>
      <c r="B698" t="s">
        <v>136</v>
      </c>
      <c r="C698" t="s">
        <v>88</v>
      </c>
      <c r="D698" t="s">
        <v>105</v>
      </c>
      <c r="E698" s="38" t="s">
        <v>123</v>
      </c>
      <c r="F698" t="s">
        <v>105</v>
      </c>
      <c r="G698" s="11">
        <v>31008</v>
      </c>
      <c r="H698" s="11">
        <v>0.63131879999999996</v>
      </c>
      <c r="I698" s="11">
        <v>0.57876539999999999</v>
      </c>
      <c r="J698" s="11">
        <v>0.5270707</v>
      </c>
      <c r="K698" s="11">
        <v>0.50315989999999999</v>
      </c>
      <c r="L698" s="11">
        <v>0.49506749999999999</v>
      </c>
      <c r="M698" s="11">
        <v>0.50691059999999999</v>
      </c>
      <c r="N698" s="11">
        <v>0.49781959999999997</v>
      </c>
      <c r="O698" s="11">
        <v>0.34089639999999999</v>
      </c>
      <c r="P698" s="11">
        <v>1.4175E-2</v>
      </c>
      <c r="Q698" s="11">
        <v>-0.44816919999999999</v>
      </c>
      <c r="R698" s="11">
        <v>-0.89175119999999997</v>
      </c>
      <c r="S698" s="11">
        <v>-1.1944330000000001</v>
      </c>
      <c r="T698" s="11">
        <v>-1.352346</v>
      </c>
      <c r="U698" s="11">
        <v>-1.376636</v>
      </c>
      <c r="V698" s="11">
        <v>-1.22672</v>
      </c>
      <c r="W698" s="11">
        <v>-0.88899729999999999</v>
      </c>
      <c r="X698" s="11">
        <v>-0.44076759999999998</v>
      </c>
      <c r="Y698" s="11">
        <v>0.1174852</v>
      </c>
      <c r="Z698" s="11">
        <v>0.60668169999999999</v>
      </c>
      <c r="AA698" s="11">
        <v>0.85157839999999996</v>
      </c>
      <c r="AB698" s="11">
        <v>0.89873040000000004</v>
      </c>
      <c r="AC698" s="11">
        <v>0.86502540000000006</v>
      </c>
      <c r="AD698" s="11">
        <v>0.77175609999999994</v>
      </c>
      <c r="AE698" s="11">
        <v>0.66556340000000003</v>
      </c>
      <c r="AF698" s="11">
        <v>-0.11985220000000001</v>
      </c>
      <c r="AG698" s="11">
        <v>-0.1162198</v>
      </c>
      <c r="AH698" s="11">
        <v>-0.1032798</v>
      </c>
      <c r="AI698" s="11">
        <v>-7.9288899999999995E-2</v>
      </c>
      <c r="AJ698" s="11">
        <v>-6.4486799999999997E-2</v>
      </c>
      <c r="AK698" s="11">
        <v>-6.03507E-2</v>
      </c>
      <c r="AL698" s="11">
        <v>-6.4766900000000002E-2</v>
      </c>
      <c r="AM698" s="11">
        <v>-6.0190899999999999E-2</v>
      </c>
      <c r="AN698" s="11">
        <v>-3.9027899999999997E-2</v>
      </c>
      <c r="AO698" s="11">
        <v>-3.84286E-2</v>
      </c>
      <c r="AP698" s="11">
        <v>-3.0022199999999999E-2</v>
      </c>
      <c r="AQ698" s="11">
        <v>-3.45641E-2</v>
      </c>
      <c r="AR698" s="11">
        <v>-2.61774E-2</v>
      </c>
      <c r="AS698" s="11">
        <v>-2.9177499999999999E-2</v>
      </c>
      <c r="AT698" s="11">
        <v>-3.62035E-2</v>
      </c>
      <c r="AU698" s="11">
        <v>-3.5599699999999998E-2</v>
      </c>
      <c r="AV698" s="11">
        <v>-2.9381999999999998E-2</v>
      </c>
      <c r="AW698" s="11">
        <v>-3.0697800000000001E-2</v>
      </c>
      <c r="AX698" s="11">
        <v>-1.41484E-2</v>
      </c>
      <c r="AY698" s="11">
        <v>-3.4450000000000001E-3</v>
      </c>
      <c r="AZ698" s="11">
        <v>4.0180000000000001E-4</v>
      </c>
      <c r="BA698" s="11">
        <v>-1.8790399999999999E-2</v>
      </c>
      <c r="BB698" s="11">
        <v>-2.5767399999999999E-2</v>
      </c>
      <c r="BC698" s="11">
        <v>-3.4426900000000003E-2</v>
      </c>
      <c r="BD698" s="11">
        <v>-0.10143249999999999</v>
      </c>
      <c r="BE698" s="11">
        <v>-9.9569000000000005E-2</v>
      </c>
      <c r="BF698" s="11">
        <v>-8.8445200000000002E-2</v>
      </c>
      <c r="BG698" s="11">
        <v>-6.65409E-2</v>
      </c>
      <c r="BH698" s="11">
        <v>-5.2931699999999998E-2</v>
      </c>
      <c r="BI698" s="11">
        <v>-4.9944099999999998E-2</v>
      </c>
      <c r="BJ698" s="11">
        <v>-5.3962700000000002E-2</v>
      </c>
      <c r="BK698" s="11">
        <v>-4.7732900000000002E-2</v>
      </c>
      <c r="BL698" s="11">
        <v>-2.7305699999999999E-2</v>
      </c>
      <c r="BM698" s="11">
        <v>-2.5874000000000001E-2</v>
      </c>
      <c r="BN698" s="11">
        <v>-1.73712E-2</v>
      </c>
      <c r="BO698" s="11">
        <v>-2.2614200000000001E-2</v>
      </c>
      <c r="BP698" s="11">
        <v>-1.4939600000000001E-2</v>
      </c>
      <c r="BQ698" s="11">
        <v>-1.7100600000000001E-2</v>
      </c>
      <c r="BR698" s="11">
        <v>-2.2526399999999999E-2</v>
      </c>
      <c r="BS698" s="11">
        <v>-2.1447299999999999E-2</v>
      </c>
      <c r="BT698" s="11">
        <v>-1.37853E-2</v>
      </c>
      <c r="BU698" s="11">
        <v>-1.65019E-2</v>
      </c>
      <c r="BV698" s="11">
        <v>-1.1569E-3</v>
      </c>
      <c r="BW698" s="11">
        <v>8.7677999999999992E-3</v>
      </c>
      <c r="BX698" s="11">
        <v>1.25939E-2</v>
      </c>
      <c r="BY698" s="11">
        <v>-6.6435000000000001E-3</v>
      </c>
      <c r="BZ698" s="11">
        <v>-1.3931199999999999E-2</v>
      </c>
      <c r="CA698" s="11">
        <v>-2.35497E-2</v>
      </c>
      <c r="CB698" s="11">
        <v>-8.3012900000000001E-2</v>
      </c>
      <c r="CC698" s="11">
        <v>-8.29183E-2</v>
      </c>
      <c r="CD698" s="11">
        <v>-7.3610700000000001E-2</v>
      </c>
      <c r="CE698" s="11">
        <v>-5.3792899999999998E-2</v>
      </c>
      <c r="CF698" s="11">
        <v>-4.1376499999999997E-2</v>
      </c>
      <c r="CG698" s="11">
        <v>-3.9537500000000003E-2</v>
      </c>
      <c r="CH698" s="11">
        <v>-4.3158500000000002E-2</v>
      </c>
      <c r="CI698" s="11">
        <v>-3.5274899999999998E-2</v>
      </c>
      <c r="CJ698" s="11">
        <v>-1.55835E-2</v>
      </c>
      <c r="CK698" s="11">
        <v>-1.3319299999999999E-2</v>
      </c>
      <c r="CL698" s="11">
        <v>-4.7201999999999999E-3</v>
      </c>
      <c r="CM698" s="11">
        <v>-1.06642E-2</v>
      </c>
      <c r="CN698" s="11">
        <v>-3.7017E-3</v>
      </c>
      <c r="CO698" s="11">
        <v>-5.0236999999999999E-3</v>
      </c>
      <c r="CP698" s="11">
        <v>-8.8494000000000003E-3</v>
      </c>
      <c r="CQ698" s="11">
        <v>-7.2949E-3</v>
      </c>
      <c r="CR698" s="11">
        <v>1.8113999999999999E-3</v>
      </c>
      <c r="CS698" s="11">
        <v>-2.3059999999999999E-3</v>
      </c>
      <c r="CT698" s="11">
        <v>1.18345E-2</v>
      </c>
      <c r="CU698" s="11">
        <v>2.0980599999999999E-2</v>
      </c>
      <c r="CV698" s="11">
        <v>2.4786099999999998E-2</v>
      </c>
      <c r="CW698" s="11">
        <v>5.5034000000000003E-3</v>
      </c>
      <c r="CX698" s="11">
        <v>-2.0950999999999999E-3</v>
      </c>
      <c r="CY698" s="11">
        <v>-1.26725E-2</v>
      </c>
      <c r="CZ698" s="11">
        <v>1.1198400000000001E-2</v>
      </c>
      <c r="DA698" s="11">
        <v>1.0122900000000001E-2</v>
      </c>
      <c r="DB698" s="11">
        <v>9.0188000000000004E-3</v>
      </c>
      <c r="DC698" s="11">
        <v>7.7501999999999996E-3</v>
      </c>
      <c r="DD698" s="11">
        <v>7.025E-3</v>
      </c>
      <c r="DE698" s="11">
        <v>6.3267999999999996E-3</v>
      </c>
      <c r="DF698" s="11">
        <v>6.5684999999999997E-3</v>
      </c>
      <c r="DG698" s="11">
        <v>7.5738999999999997E-3</v>
      </c>
      <c r="DH698" s="11">
        <v>7.1266000000000003E-3</v>
      </c>
      <c r="DI698" s="11">
        <v>7.6327000000000001E-3</v>
      </c>
      <c r="DJ698" s="11">
        <v>7.6912999999999999E-3</v>
      </c>
      <c r="DK698" s="11">
        <v>7.2649999999999998E-3</v>
      </c>
      <c r="DL698" s="11">
        <v>6.8320999999999998E-3</v>
      </c>
      <c r="DM698" s="11">
        <v>7.3422000000000001E-3</v>
      </c>
      <c r="DN698" s="11">
        <v>8.3149999999999995E-3</v>
      </c>
      <c r="DO698" s="11">
        <v>8.6040000000000005E-3</v>
      </c>
      <c r="DP698" s="11">
        <v>9.4821000000000003E-3</v>
      </c>
      <c r="DQ698" s="11">
        <v>8.6304999999999993E-3</v>
      </c>
      <c r="DR698" s="11">
        <v>7.8983000000000005E-3</v>
      </c>
      <c r="DS698" s="11">
        <v>7.4247999999999996E-3</v>
      </c>
      <c r="DT698" s="11">
        <v>7.4123000000000001E-3</v>
      </c>
      <c r="DU698" s="11">
        <v>7.3848000000000004E-3</v>
      </c>
      <c r="DV698" s="11">
        <v>7.1958999999999999E-3</v>
      </c>
      <c r="DW698" s="11">
        <v>6.6128999999999997E-3</v>
      </c>
      <c r="DX698" s="11">
        <v>0.1221353</v>
      </c>
      <c r="DY698" s="11">
        <v>5.1403999999999998E-3</v>
      </c>
      <c r="DZ698" s="11">
        <v>7.2538000000000004E-3</v>
      </c>
      <c r="EA698" s="11">
        <v>59.735931000000001</v>
      </c>
      <c r="EB698" s="11">
        <v>60.430039999999998</v>
      </c>
      <c r="EC698" s="11">
        <v>59.678370999999999</v>
      </c>
      <c r="ED698" s="11">
        <v>58.970154999999998</v>
      </c>
      <c r="EE698" s="11">
        <v>58.735908999999999</v>
      </c>
      <c r="EF698" s="11">
        <v>58.289391000000002</v>
      </c>
      <c r="EG698" s="11">
        <v>58.863731000000001</v>
      </c>
      <c r="EH698" s="11">
        <v>60.164051999999998</v>
      </c>
      <c r="EI698" s="11">
        <v>61.611061999999997</v>
      </c>
      <c r="EJ698" s="11">
        <v>63.441879999999998</v>
      </c>
      <c r="EK698" s="11">
        <v>64.896343000000002</v>
      </c>
      <c r="EL698" s="11">
        <v>65.883482000000001</v>
      </c>
      <c r="EM698" s="11">
        <v>66.409246999999993</v>
      </c>
      <c r="EN698" s="11">
        <v>68.912155999999996</v>
      </c>
      <c r="EO698" s="11">
        <v>68.010948999999997</v>
      </c>
      <c r="EP698" s="11">
        <v>66.717991999999995</v>
      </c>
      <c r="EQ698" s="11">
        <v>65.983343000000005</v>
      </c>
      <c r="ER698" s="11">
        <v>64.742034000000004</v>
      </c>
      <c r="ES698" s="11">
        <v>63.298662999999998</v>
      </c>
      <c r="ET698" s="11">
        <v>61.160606000000001</v>
      </c>
      <c r="EU698" s="11">
        <v>60.236061999999997</v>
      </c>
      <c r="EV698" s="11">
        <v>59.693482000000003</v>
      </c>
      <c r="EW698" s="11">
        <v>59.216726000000001</v>
      </c>
      <c r="EX698" s="11">
        <v>59.717770000000002</v>
      </c>
      <c r="EY698" s="11">
        <v>0</v>
      </c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IA698" s="37"/>
    </row>
    <row r="699" spans="1:235" x14ac:dyDescent="0.2">
      <c r="A699" t="s">
        <v>112</v>
      </c>
      <c r="B699" t="s">
        <v>136</v>
      </c>
      <c r="C699" t="s">
        <v>88</v>
      </c>
      <c r="D699" t="s">
        <v>105</v>
      </c>
      <c r="E699" s="38" t="s">
        <v>123</v>
      </c>
      <c r="F699" t="s">
        <v>106</v>
      </c>
      <c r="G699" s="11">
        <v>16446</v>
      </c>
      <c r="H699" s="11">
        <v>0.55973589999999995</v>
      </c>
      <c r="I699" s="11">
        <v>0.51270649999999995</v>
      </c>
      <c r="J699" s="11">
        <v>0.4733463</v>
      </c>
      <c r="K699" s="11">
        <v>0.44848959999999999</v>
      </c>
      <c r="L699" s="11">
        <v>0.43758730000000001</v>
      </c>
      <c r="M699" s="11">
        <v>0.44533909999999999</v>
      </c>
      <c r="N699" s="11">
        <v>0.43944109999999997</v>
      </c>
      <c r="O699" s="11">
        <v>0.34623700000000002</v>
      </c>
      <c r="P699" s="11">
        <v>0.10965469999999999</v>
      </c>
      <c r="Q699" s="11">
        <v>-0.2396684</v>
      </c>
      <c r="R699" s="11">
        <v>-0.60733190000000004</v>
      </c>
      <c r="S699" s="11">
        <v>-0.89545330000000001</v>
      </c>
      <c r="T699" s="11">
        <v>-1.020205</v>
      </c>
      <c r="U699" s="11">
        <v>-1.0272060000000001</v>
      </c>
      <c r="V699" s="11">
        <v>-0.91399359999999996</v>
      </c>
      <c r="W699" s="11">
        <v>-0.65758019999999995</v>
      </c>
      <c r="X699" s="11">
        <v>-0.31194680000000002</v>
      </c>
      <c r="Y699" s="11">
        <v>0.1402137</v>
      </c>
      <c r="Z699" s="11">
        <v>0.54586539999999995</v>
      </c>
      <c r="AA699" s="11">
        <v>0.75846250000000004</v>
      </c>
      <c r="AB699" s="11">
        <v>0.80733270000000001</v>
      </c>
      <c r="AC699" s="11">
        <v>0.77816909999999995</v>
      </c>
      <c r="AD699" s="11">
        <v>0.69892790000000005</v>
      </c>
      <c r="AE699" s="11">
        <v>0.59830059999999996</v>
      </c>
      <c r="AF699" s="11">
        <v>-0.12768309999999999</v>
      </c>
      <c r="AG699" s="11">
        <v>-0.1218837</v>
      </c>
      <c r="AH699" s="11">
        <v>-0.10117180000000001</v>
      </c>
      <c r="AI699" s="11">
        <v>-8.0244300000000005E-2</v>
      </c>
      <c r="AJ699" s="11">
        <v>-6.6190600000000002E-2</v>
      </c>
      <c r="AK699" s="11">
        <v>-5.9894099999999999E-2</v>
      </c>
      <c r="AL699" s="11">
        <v>-6.6586599999999996E-2</v>
      </c>
      <c r="AM699" s="11">
        <v>-6.1070300000000001E-2</v>
      </c>
      <c r="AN699" s="11">
        <v>-4.0407899999999997E-2</v>
      </c>
      <c r="AO699" s="11">
        <v>-4.1413199999999997E-2</v>
      </c>
      <c r="AP699" s="11">
        <v>-3.5174400000000001E-2</v>
      </c>
      <c r="AQ699" s="11">
        <v>-4.0065700000000003E-2</v>
      </c>
      <c r="AR699" s="11">
        <v>-2.9905500000000002E-2</v>
      </c>
      <c r="AS699" s="11">
        <v>-3.23559E-2</v>
      </c>
      <c r="AT699" s="11">
        <v>-4.03998E-2</v>
      </c>
      <c r="AU699" s="11">
        <v>-3.9983400000000002E-2</v>
      </c>
      <c r="AV699" s="11">
        <v>-3.3665E-2</v>
      </c>
      <c r="AW699" s="11">
        <v>-3.4654299999999999E-2</v>
      </c>
      <c r="AX699" s="11">
        <v>-1.5781199999999999E-2</v>
      </c>
      <c r="AY699" s="11">
        <v>-6.0948E-3</v>
      </c>
      <c r="AZ699" s="11">
        <v>-3.3570000000000002E-3</v>
      </c>
      <c r="BA699" s="11">
        <v>-2.4216000000000001E-2</v>
      </c>
      <c r="BB699" s="11">
        <v>-3.0292099999999999E-2</v>
      </c>
      <c r="BC699" s="11">
        <v>-4.07876E-2</v>
      </c>
      <c r="BD699" s="11">
        <v>-0.10818709999999999</v>
      </c>
      <c r="BE699" s="11">
        <v>-0.104612</v>
      </c>
      <c r="BF699" s="11">
        <v>-8.6096099999999995E-2</v>
      </c>
      <c r="BG699" s="11">
        <v>-6.7209099999999994E-2</v>
      </c>
      <c r="BH699" s="11">
        <v>-5.4446300000000003E-2</v>
      </c>
      <c r="BI699" s="11">
        <v>-4.9409599999999998E-2</v>
      </c>
      <c r="BJ699" s="11">
        <v>-5.5585700000000002E-2</v>
      </c>
      <c r="BK699" s="11">
        <v>-4.8475900000000002E-2</v>
      </c>
      <c r="BL699" s="11">
        <v>-2.8395900000000002E-2</v>
      </c>
      <c r="BM699" s="11">
        <v>-2.8212999999999998E-2</v>
      </c>
      <c r="BN699" s="11">
        <v>-2.1683299999999999E-2</v>
      </c>
      <c r="BO699" s="11">
        <v>-2.7283700000000001E-2</v>
      </c>
      <c r="BP699" s="11">
        <v>-1.7594499999999999E-2</v>
      </c>
      <c r="BQ699" s="11">
        <v>-1.9444199999999998E-2</v>
      </c>
      <c r="BR699" s="11">
        <v>-2.5627400000000002E-2</v>
      </c>
      <c r="BS699" s="11">
        <v>-2.5026400000000001E-2</v>
      </c>
      <c r="BT699" s="11">
        <v>-1.7632700000000001E-2</v>
      </c>
      <c r="BU699" s="11">
        <v>-1.9873700000000001E-2</v>
      </c>
      <c r="BV699" s="11">
        <v>-2.4199E-3</v>
      </c>
      <c r="BW699" s="11">
        <v>6.3917000000000002E-3</v>
      </c>
      <c r="BX699" s="11">
        <v>9.2583000000000006E-3</v>
      </c>
      <c r="BY699" s="11">
        <v>-1.1445200000000001E-2</v>
      </c>
      <c r="BZ699" s="11">
        <v>-1.7793300000000001E-2</v>
      </c>
      <c r="CA699" s="11">
        <v>-2.9159299999999999E-2</v>
      </c>
      <c r="CB699" s="11">
        <v>-8.8691099999999995E-2</v>
      </c>
      <c r="CC699" s="11">
        <v>-8.7340299999999996E-2</v>
      </c>
      <c r="CD699" s="11">
        <v>-7.1020399999999997E-2</v>
      </c>
      <c r="CE699" s="11">
        <v>-5.4174E-2</v>
      </c>
      <c r="CF699" s="11">
        <v>-4.2701999999999997E-2</v>
      </c>
      <c r="CG699" s="11">
        <v>-3.8925000000000001E-2</v>
      </c>
      <c r="CH699" s="11">
        <v>-4.4584699999999998E-2</v>
      </c>
      <c r="CI699" s="11">
        <v>-3.5881499999999997E-2</v>
      </c>
      <c r="CJ699" s="11">
        <v>-1.63839E-2</v>
      </c>
      <c r="CK699" s="11">
        <v>-1.50127E-2</v>
      </c>
      <c r="CL699" s="11">
        <v>-8.1921000000000008E-3</v>
      </c>
      <c r="CM699" s="11">
        <v>-1.45016E-2</v>
      </c>
      <c r="CN699" s="11">
        <v>-5.2835E-3</v>
      </c>
      <c r="CO699" s="11">
        <v>-6.5326000000000004E-3</v>
      </c>
      <c r="CP699" s="11">
        <v>-1.0854900000000001E-2</v>
      </c>
      <c r="CQ699" s="11">
        <v>-1.0069399999999999E-2</v>
      </c>
      <c r="CR699" s="11">
        <v>-1.6003E-3</v>
      </c>
      <c r="CS699" s="11">
        <v>-5.0930000000000003E-3</v>
      </c>
      <c r="CT699" s="11">
        <v>1.09414E-2</v>
      </c>
      <c r="CU699" s="11">
        <v>1.8878099999999998E-2</v>
      </c>
      <c r="CV699" s="11">
        <v>2.18736E-2</v>
      </c>
      <c r="CW699" s="11">
        <v>1.3257E-3</v>
      </c>
      <c r="CX699" s="11">
        <v>-5.2946E-3</v>
      </c>
      <c r="CY699" s="11">
        <v>-1.7530899999999999E-2</v>
      </c>
      <c r="CZ699" s="11">
        <v>1.1852700000000001E-2</v>
      </c>
      <c r="DA699" s="11">
        <v>1.0500499999999999E-2</v>
      </c>
      <c r="DB699" s="11">
        <v>9.1654000000000006E-3</v>
      </c>
      <c r="DC699" s="11">
        <v>7.9247999999999992E-3</v>
      </c>
      <c r="DD699" s="11">
        <v>7.1399999999999996E-3</v>
      </c>
      <c r="DE699" s="11">
        <v>6.3742E-3</v>
      </c>
      <c r="DF699" s="11">
        <v>6.6880999999999998E-3</v>
      </c>
      <c r="DG699" s="11">
        <v>7.6568000000000001E-3</v>
      </c>
      <c r="DH699" s="11">
        <v>7.3027999999999999E-3</v>
      </c>
      <c r="DI699" s="11">
        <v>8.0251999999999997E-3</v>
      </c>
      <c r="DJ699" s="11">
        <v>8.2019999999999992E-3</v>
      </c>
      <c r="DK699" s="11">
        <v>7.7708999999999999E-3</v>
      </c>
      <c r="DL699" s="11">
        <v>7.4846000000000001E-3</v>
      </c>
      <c r="DM699" s="11">
        <v>7.8496999999999994E-3</v>
      </c>
      <c r="DN699" s="11">
        <v>8.9809999999999994E-3</v>
      </c>
      <c r="DO699" s="11">
        <v>9.0931999999999992E-3</v>
      </c>
      <c r="DP699" s="11">
        <v>9.7470000000000005E-3</v>
      </c>
      <c r="DQ699" s="11">
        <v>8.9859999999999992E-3</v>
      </c>
      <c r="DR699" s="11">
        <v>8.1230999999999994E-3</v>
      </c>
      <c r="DS699" s="11">
        <v>7.5912000000000002E-3</v>
      </c>
      <c r="DT699" s="11">
        <v>7.6695000000000001E-3</v>
      </c>
      <c r="DU699" s="11">
        <v>7.7641000000000003E-3</v>
      </c>
      <c r="DV699" s="11">
        <v>7.5986999999999999E-3</v>
      </c>
      <c r="DW699" s="11">
        <v>7.0695000000000003E-3</v>
      </c>
      <c r="DX699" s="11">
        <v>0.1249741</v>
      </c>
      <c r="DY699" s="11">
        <v>5.3515999999999998E-3</v>
      </c>
      <c r="DZ699" s="11">
        <v>7.5315E-3</v>
      </c>
      <c r="EA699" s="11">
        <v>60.947459000000002</v>
      </c>
      <c r="EB699" s="11">
        <v>61.870803000000002</v>
      </c>
      <c r="EC699" s="11">
        <v>61.119624000000002</v>
      </c>
      <c r="ED699" s="11">
        <v>60.354874000000002</v>
      </c>
      <c r="EE699" s="11">
        <v>60.063358999999998</v>
      </c>
      <c r="EF699" s="11">
        <v>59.528742000000001</v>
      </c>
      <c r="EG699" s="11">
        <v>59.836522000000002</v>
      </c>
      <c r="EH699" s="11">
        <v>60.486583000000003</v>
      </c>
      <c r="EI699" s="11">
        <v>61.170011000000002</v>
      </c>
      <c r="EJ699" s="11">
        <v>62.349970999999996</v>
      </c>
      <c r="EK699" s="11">
        <v>63.207853</v>
      </c>
      <c r="EL699" s="11">
        <v>63.792735</v>
      </c>
      <c r="EM699" s="11">
        <v>63.960144</v>
      </c>
      <c r="EN699" s="11">
        <v>66.940460000000002</v>
      </c>
      <c r="EO699" s="11">
        <v>66.063636000000002</v>
      </c>
      <c r="EP699" s="11">
        <v>64.983879000000002</v>
      </c>
      <c r="EQ699" s="11">
        <v>64.460718</v>
      </c>
      <c r="ER699" s="11">
        <v>63.383180000000003</v>
      </c>
      <c r="ES699" s="11">
        <v>62.453555999999999</v>
      </c>
      <c r="ET699" s="11">
        <v>61.031280000000002</v>
      </c>
      <c r="EU699" s="11">
        <v>60.406334000000001</v>
      </c>
      <c r="EV699" s="11">
        <v>60.147036</v>
      </c>
      <c r="EW699" s="11">
        <v>59.777149000000001</v>
      </c>
      <c r="EX699" s="11">
        <v>60.600622999999999</v>
      </c>
      <c r="EY699" s="11">
        <v>0</v>
      </c>
      <c r="EZ699" s="11"/>
      <c r="FA699" s="11"/>
      <c r="FB699" s="11"/>
      <c r="FC699" s="11"/>
      <c r="FD699" s="11"/>
      <c r="FE699" s="11"/>
      <c r="FF699" s="11"/>
      <c r="FG699" s="11"/>
      <c r="FH699" s="11"/>
      <c r="FI699" s="11"/>
      <c r="FJ699" s="11"/>
      <c r="FK699" s="11"/>
      <c r="FL699" s="11"/>
      <c r="FM699" s="11"/>
      <c r="FN699" s="11"/>
      <c r="FO699" s="11"/>
      <c r="FP699" s="11"/>
      <c r="FQ699" s="11"/>
      <c r="FR699" s="11"/>
      <c r="FS699" s="11"/>
      <c r="FT699" s="11"/>
      <c r="FU699" s="11"/>
      <c r="FV699" s="11"/>
    </row>
    <row r="700" spans="1:235" x14ac:dyDescent="0.2">
      <c r="A700" t="s">
        <v>112</v>
      </c>
      <c r="B700" t="s">
        <v>136</v>
      </c>
      <c r="C700" t="s">
        <v>88</v>
      </c>
      <c r="D700" t="s">
        <v>105</v>
      </c>
      <c r="E700" s="38" t="s">
        <v>123</v>
      </c>
      <c r="F700" t="s">
        <v>107</v>
      </c>
      <c r="G700" s="11">
        <v>14562</v>
      </c>
      <c r="H700" s="11">
        <v>0.70290900000000001</v>
      </c>
      <c r="I700" s="11">
        <v>0.64705020000000002</v>
      </c>
      <c r="J700" s="11">
        <v>0.59413559999999999</v>
      </c>
      <c r="K700" s="11">
        <v>0.56453469999999994</v>
      </c>
      <c r="L700" s="11">
        <v>0.55851779999999995</v>
      </c>
      <c r="M700" s="11">
        <v>0.57701250000000004</v>
      </c>
      <c r="N700" s="11">
        <v>0.56106889999999998</v>
      </c>
      <c r="O700" s="11">
        <v>0.3325574</v>
      </c>
      <c r="P700" s="11">
        <v>-9.4146099999999996E-2</v>
      </c>
      <c r="Q700" s="11">
        <v>-0.68429680000000004</v>
      </c>
      <c r="R700" s="11">
        <v>-1.216701</v>
      </c>
      <c r="S700" s="11">
        <v>-1.5381800000000001</v>
      </c>
      <c r="T700" s="11">
        <v>-1.730364</v>
      </c>
      <c r="U700" s="11">
        <v>-1.774492</v>
      </c>
      <c r="V700" s="11">
        <v>-1.5836460000000001</v>
      </c>
      <c r="W700" s="11">
        <v>-1.1551020000000001</v>
      </c>
      <c r="X700" s="11">
        <v>-0.59361889999999995</v>
      </c>
      <c r="Y700" s="11">
        <v>8.5406399999999993E-2</v>
      </c>
      <c r="Z700" s="11">
        <v>0.67182070000000005</v>
      </c>
      <c r="AA700" s="11">
        <v>0.95549790000000001</v>
      </c>
      <c r="AB700" s="11">
        <v>0.99973840000000003</v>
      </c>
      <c r="AC700" s="11">
        <v>0.95664890000000002</v>
      </c>
      <c r="AD700" s="11">
        <v>0.84931469999999998</v>
      </c>
      <c r="AE700" s="11">
        <v>0.73554870000000006</v>
      </c>
      <c r="AF700" s="11">
        <v>-0.1239123</v>
      </c>
      <c r="AG700" s="11">
        <v>-0.1188934</v>
      </c>
      <c r="AH700" s="11">
        <v>-0.100642</v>
      </c>
      <c r="AI700" s="11">
        <v>-8.0307900000000002E-2</v>
      </c>
      <c r="AJ700" s="11">
        <v>-6.5459600000000007E-2</v>
      </c>
      <c r="AK700" s="11">
        <v>-6.1399599999999999E-2</v>
      </c>
      <c r="AL700" s="11">
        <v>-6.6517999999999994E-2</v>
      </c>
      <c r="AM700" s="11">
        <v>-6.2859999999999999E-2</v>
      </c>
      <c r="AN700" s="11">
        <v>-3.9420900000000002E-2</v>
      </c>
      <c r="AO700" s="11">
        <v>-3.7762700000000003E-2</v>
      </c>
      <c r="AP700" s="11">
        <v>-3.02084E-2</v>
      </c>
      <c r="AQ700" s="11">
        <v>-3.6460399999999997E-2</v>
      </c>
      <c r="AR700" s="11">
        <v>-2.6968599999999999E-2</v>
      </c>
      <c r="AS700" s="11">
        <v>-3.1038400000000001E-2</v>
      </c>
      <c r="AT700" s="11">
        <v>-3.7842199999999999E-2</v>
      </c>
      <c r="AU700" s="11">
        <v>-3.7895100000000001E-2</v>
      </c>
      <c r="AV700" s="11">
        <v>-3.4219600000000003E-2</v>
      </c>
      <c r="AW700" s="11">
        <v>-3.4752699999999997E-2</v>
      </c>
      <c r="AX700" s="11">
        <v>-1.7621399999999999E-2</v>
      </c>
      <c r="AY700" s="11">
        <v>-3.2683E-3</v>
      </c>
      <c r="AZ700" s="11">
        <v>7.9659999999999996E-4</v>
      </c>
      <c r="BA700" s="11">
        <v>-2.1099699999999999E-2</v>
      </c>
      <c r="BB700" s="11">
        <v>-2.7293399999999999E-2</v>
      </c>
      <c r="BC700" s="11">
        <v>-3.49888E-2</v>
      </c>
      <c r="BD700" s="11">
        <v>-0.1031721</v>
      </c>
      <c r="BE700" s="11">
        <v>-0.1002932</v>
      </c>
      <c r="BF700" s="11">
        <v>-8.4791199999999997E-2</v>
      </c>
      <c r="BG700" s="11">
        <v>-6.6223199999999996E-2</v>
      </c>
      <c r="BH700" s="11">
        <v>-5.27479E-2</v>
      </c>
      <c r="BI700" s="11">
        <v>-5.0021599999999999E-2</v>
      </c>
      <c r="BJ700" s="11">
        <v>-5.4858999999999998E-2</v>
      </c>
      <c r="BK700" s="11">
        <v>-4.9349400000000002E-2</v>
      </c>
      <c r="BL700" s="11">
        <v>-2.6836200000000001E-2</v>
      </c>
      <c r="BM700" s="11">
        <v>-2.4326199999999999E-2</v>
      </c>
      <c r="BN700" s="11">
        <v>-1.66737E-2</v>
      </c>
      <c r="BO700" s="11">
        <v>-2.3689000000000002E-2</v>
      </c>
      <c r="BP700" s="11">
        <v>-1.5138800000000001E-2</v>
      </c>
      <c r="BQ700" s="11">
        <v>-1.8072899999999999E-2</v>
      </c>
      <c r="BR700" s="11">
        <v>-2.315E-2</v>
      </c>
      <c r="BS700" s="11">
        <v>-2.2458700000000002E-2</v>
      </c>
      <c r="BT700" s="11">
        <v>-1.69874E-2</v>
      </c>
      <c r="BU700" s="11">
        <v>-1.9216199999999999E-2</v>
      </c>
      <c r="BV700" s="11">
        <v>-3.3192999999999999E-3</v>
      </c>
      <c r="BW700" s="11">
        <v>1.01595E-2</v>
      </c>
      <c r="BX700" s="11">
        <v>1.4062099999999999E-2</v>
      </c>
      <c r="BY700" s="11">
        <v>-7.7825999999999998E-3</v>
      </c>
      <c r="BZ700" s="11">
        <v>-1.4355E-2</v>
      </c>
      <c r="CA700" s="11">
        <v>-2.3270900000000001E-2</v>
      </c>
      <c r="CB700" s="11">
        <v>-8.2432000000000005E-2</v>
      </c>
      <c r="CC700" s="11">
        <v>-8.1693000000000002E-2</v>
      </c>
      <c r="CD700" s="11">
        <v>-6.8940399999999999E-2</v>
      </c>
      <c r="CE700" s="11">
        <v>-5.2138400000000001E-2</v>
      </c>
      <c r="CF700" s="11">
        <v>-4.0036299999999997E-2</v>
      </c>
      <c r="CG700" s="11">
        <v>-3.8643700000000003E-2</v>
      </c>
      <c r="CH700" s="11">
        <v>-4.3200000000000002E-2</v>
      </c>
      <c r="CI700" s="11">
        <v>-3.5838799999999997E-2</v>
      </c>
      <c r="CJ700" s="11">
        <v>-1.42516E-2</v>
      </c>
      <c r="CK700" s="11">
        <v>-1.08898E-2</v>
      </c>
      <c r="CL700" s="11">
        <v>-3.1389999999999999E-3</v>
      </c>
      <c r="CM700" s="11">
        <v>-1.09175E-2</v>
      </c>
      <c r="CN700" s="11">
        <v>-3.3091000000000001E-3</v>
      </c>
      <c r="CO700" s="11">
        <v>-5.1075000000000001E-3</v>
      </c>
      <c r="CP700" s="11">
        <v>-8.4577999999999997E-3</v>
      </c>
      <c r="CQ700" s="11">
        <v>-7.0223000000000004E-3</v>
      </c>
      <c r="CR700" s="11">
        <v>2.4479999999999999E-4</v>
      </c>
      <c r="CS700" s="11">
        <v>-3.6795999999999999E-3</v>
      </c>
      <c r="CT700" s="11">
        <v>1.09827E-2</v>
      </c>
      <c r="CU700" s="11">
        <v>2.3587199999999999E-2</v>
      </c>
      <c r="CV700" s="11">
        <v>2.73277E-2</v>
      </c>
      <c r="CW700" s="11">
        <v>5.5345000000000004E-3</v>
      </c>
      <c r="CX700" s="11">
        <v>-1.4166999999999999E-3</v>
      </c>
      <c r="CY700" s="11">
        <v>-1.15531E-2</v>
      </c>
      <c r="CZ700" s="11">
        <v>1.26091E-2</v>
      </c>
      <c r="DA700" s="11">
        <v>1.13081E-2</v>
      </c>
      <c r="DB700" s="11">
        <v>9.6366000000000004E-3</v>
      </c>
      <c r="DC700" s="11">
        <v>8.5629E-3</v>
      </c>
      <c r="DD700" s="11">
        <v>7.7280999999999999E-3</v>
      </c>
      <c r="DE700" s="11">
        <v>6.9173000000000004E-3</v>
      </c>
      <c r="DF700" s="11">
        <v>7.0882000000000002E-3</v>
      </c>
      <c r="DG700" s="11">
        <v>8.2138999999999997E-3</v>
      </c>
      <c r="DH700" s="11">
        <v>7.6509000000000004E-3</v>
      </c>
      <c r="DI700" s="11">
        <v>8.1688000000000004E-3</v>
      </c>
      <c r="DJ700" s="11">
        <v>8.2284999999999997E-3</v>
      </c>
      <c r="DK700" s="11">
        <v>7.7644999999999997E-3</v>
      </c>
      <c r="DL700" s="11">
        <v>7.1919999999999996E-3</v>
      </c>
      <c r="DM700" s="11">
        <v>7.8823999999999995E-3</v>
      </c>
      <c r="DN700" s="11">
        <v>8.9321999999999995E-3</v>
      </c>
      <c r="DO700" s="11">
        <v>9.3846999999999993E-3</v>
      </c>
      <c r="DP700" s="11">
        <v>1.04764E-2</v>
      </c>
      <c r="DQ700" s="11">
        <v>9.4456000000000002E-3</v>
      </c>
      <c r="DR700" s="11">
        <v>8.6949999999999996E-3</v>
      </c>
      <c r="DS700" s="11">
        <v>8.1635000000000006E-3</v>
      </c>
      <c r="DT700" s="11">
        <v>8.0648999999999998E-3</v>
      </c>
      <c r="DU700" s="11">
        <v>8.0961999999999996E-3</v>
      </c>
      <c r="DV700" s="11">
        <v>7.8659999999999997E-3</v>
      </c>
      <c r="DW700" s="11">
        <v>7.1238999999999999E-3</v>
      </c>
      <c r="DX700" s="11">
        <v>0.12829769999999999</v>
      </c>
      <c r="DY700" s="11">
        <v>5.5104999999999998E-3</v>
      </c>
      <c r="DZ700" s="11">
        <v>7.8969000000000001E-3</v>
      </c>
      <c r="EA700" s="11">
        <v>58.367151999999997</v>
      </c>
      <c r="EB700" s="11">
        <v>58.802551000000001</v>
      </c>
      <c r="EC700" s="11">
        <v>58.050167000000002</v>
      </c>
      <c r="ED700" s="11">
        <v>57.405707</v>
      </c>
      <c r="EE700" s="11">
        <v>57.236184000000002</v>
      </c>
      <c r="EF700" s="11">
        <v>56.889187</v>
      </c>
      <c r="EG700" s="11">
        <v>57.764546000000003</v>
      </c>
      <c r="EH700" s="11">
        <v>59.799208</v>
      </c>
      <c r="EI700" s="11">
        <v>62.108612999999998</v>
      </c>
      <c r="EJ700" s="11">
        <v>64.674553000000003</v>
      </c>
      <c r="EK700" s="11">
        <v>66.802775999999994</v>
      </c>
      <c r="EL700" s="11">
        <v>68.244209999999995</v>
      </c>
      <c r="EM700" s="11">
        <v>69.174672999999999</v>
      </c>
      <c r="EN700" s="11">
        <v>71.138942999999998</v>
      </c>
      <c r="EO700" s="11">
        <v>70.210012000000006</v>
      </c>
      <c r="EP700" s="11">
        <v>68.676163000000003</v>
      </c>
      <c r="EQ700" s="11">
        <v>67.702646000000001</v>
      </c>
      <c r="ER700" s="11">
        <v>66.276379000000006</v>
      </c>
      <c r="ES700" s="11">
        <v>64.252686999999995</v>
      </c>
      <c r="ET700" s="11">
        <v>61.306122000000002</v>
      </c>
      <c r="EU700" s="11">
        <v>60.043121999999997</v>
      </c>
      <c r="EV700" s="11">
        <v>59.180565999999999</v>
      </c>
      <c r="EW700" s="11">
        <v>58.583030999999998</v>
      </c>
      <c r="EX700" s="11">
        <v>58.720056999999997</v>
      </c>
      <c r="EY700" s="11">
        <v>0</v>
      </c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HY700" s="37"/>
    </row>
    <row r="701" spans="1:235" x14ac:dyDescent="0.2">
      <c r="A701" t="s">
        <v>112</v>
      </c>
      <c r="B701" t="s">
        <v>136</v>
      </c>
      <c r="C701" t="s">
        <v>88</v>
      </c>
      <c r="D701" t="s">
        <v>105</v>
      </c>
      <c r="E701" s="38" t="s">
        <v>218</v>
      </c>
      <c r="F701" t="s">
        <v>105</v>
      </c>
      <c r="G701" s="11">
        <v>31008</v>
      </c>
      <c r="H701" s="11">
        <v>0.68807300000000005</v>
      </c>
      <c r="I701" s="11">
        <v>0.62529869999999999</v>
      </c>
      <c r="J701" s="11">
        <v>0.56369849999999999</v>
      </c>
      <c r="K701" s="11">
        <v>0.52572560000000002</v>
      </c>
      <c r="L701" s="11">
        <v>0.50654080000000001</v>
      </c>
      <c r="M701" s="11">
        <v>0.49145299999999997</v>
      </c>
      <c r="N701" s="11">
        <v>0.4233789</v>
      </c>
      <c r="O701" s="11">
        <v>0.1463458</v>
      </c>
      <c r="P701" s="11">
        <v>-0.22953789999999999</v>
      </c>
      <c r="Q701" s="11">
        <v>-0.72131100000000004</v>
      </c>
      <c r="R701" s="11">
        <v>-1.0547249999999999</v>
      </c>
      <c r="S701" s="11">
        <v>-1.2486820000000001</v>
      </c>
      <c r="T701" s="11">
        <v>-1.22641</v>
      </c>
      <c r="U701" s="11">
        <v>-1.1057920000000001</v>
      </c>
      <c r="V701" s="11">
        <v>-0.86139949999999998</v>
      </c>
      <c r="W701" s="11">
        <v>-0.44465700000000002</v>
      </c>
      <c r="X701" s="11">
        <v>4.4908700000000003E-2</v>
      </c>
      <c r="Y701" s="11">
        <v>0.63175519999999996</v>
      </c>
      <c r="Z701" s="11">
        <v>1.107882</v>
      </c>
      <c r="AA701" s="11">
        <v>1.309307</v>
      </c>
      <c r="AB701" s="11">
        <v>1.2903830000000001</v>
      </c>
      <c r="AC701" s="11">
        <v>1.201959</v>
      </c>
      <c r="AD701" s="11">
        <v>1.0488999999999999</v>
      </c>
      <c r="AE701" s="11">
        <v>0.89204629999999996</v>
      </c>
      <c r="AF701" s="11">
        <v>-0.13468859999999999</v>
      </c>
      <c r="AG701" s="11">
        <v>-0.12580479999999999</v>
      </c>
      <c r="AH701" s="11">
        <v>-0.10845870000000001</v>
      </c>
      <c r="AI701" s="11">
        <v>-8.6542900000000006E-2</v>
      </c>
      <c r="AJ701" s="11">
        <v>-6.9320000000000007E-2</v>
      </c>
      <c r="AK701" s="11">
        <v>-6.0791699999999997E-2</v>
      </c>
      <c r="AL701" s="11">
        <v>-6.1545999999999997E-2</v>
      </c>
      <c r="AM701" s="11">
        <v>-4.4343800000000003E-2</v>
      </c>
      <c r="AN701" s="11">
        <v>-3.2005100000000002E-2</v>
      </c>
      <c r="AO701" s="11">
        <v>-4.47824E-2</v>
      </c>
      <c r="AP701" s="11">
        <v>-3.9188399999999998E-2</v>
      </c>
      <c r="AQ701" s="11">
        <v>-5.0799200000000003E-2</v>
      </c>
      <c r="AR701" s="11">
        <v>-3.1644899999999997E-2</v>
      </c>
      <c r="AS701" s="11">
        <v>-3.31597E-2</v>
      </c>
      <c r="AT701" s="11">
        <v>-4.0774400000000002E-2</v>
      </c>
      <c r="AU701" s="11">
        <v>-2.77132E-2</v>
      </c>
      <c r="AV701" s="11">
        <v>-1.36151E-2</v>
      </c>
      <c r="AW701" s="11">
        <v>-2.3792199999999999E-2</v>
      </c>
      <c r="AX701" s="11">
        <v>-2.2045499999999999E-2</v>
      </c>
      <c r="AY701" s="11">
        <v>-9.672E-3</v>
      </c>
      <c r="AZ701" s="11">
        <v>2.1245999999999999E-3</v>
      </c>
      <c r="BA701" s="11">
        <v>-2.5751E-2</v>
      </c>
      <c r="BB701" s="11">
        <v>-3.5718300000000001E-2</v>
      </c>
      <c r="BC701" s="11">
        <v>-5.0712399999999998E-2</v>
      </c>
      <c r="BD701" s="11">
        <v>-0.1116415</v>
      </c>
      <c r="BE701" s="11">
        <v>-0.1056769</v>
      </c>
      <c r="BF701" s="11">
        <v>-9.1938400000000003E-2</v>
      </c>
      <c r="BG701" s="11">
        <v>-7.2058200000000003E-2</v>
      </c>
      <c r="BH701" s="11">
        <v>-5.6261600000000002E-2</v>
      </c>
      <c r="BI701" s="11">
        <v>-4.9279799999999999E-2</v>
      </c>
      <c r="BJ701" s="11">
        <v>-5.0126900000000002E-2</v>
      </c>
      <c r="BK701" s="11">
        <v>-3.2139599999999997E-2</v>
      </c>
      <c r="BL701" s="11">
        <v>-1.9675399999999999E-2</v>
      </c>
      <c r="BM701" s="11">
        <v>-3.13897E-2</v>
      </c>
      <c r="BN701" s="11">
        <v>-2.4370800000000001E-2</v>
      </c>
      <c r="BO701" s="11">
        <v>-3.5681999999999998E-2</v>
      </c>
      <c r="BP701" s="11">
        <v>-1.64878E-2</v>
      </c>
      <c r="BQ701" s="11">
        <v>-1.67993E-2</v>
      </c>
      <c r="BR701" s="11">
        <v>-2.24087E-2</v>
      </c>
      <c r="BS701" s="11">
        <v>-8.9370000000000005E-3</v>
      </c>
      <c r="BT701" s="11">
        <v>5.4501000000000003E-3</v>
      </c>
      <c r="BU701" s="11">
        <v>-6.1704999999999998E-3</v>
      </c>
      <c r="BV701" s="11">
        <v>-5.2658000000000002E-3</v>
      </c>
      <c r="BW701" s="11">
        <v>5.4701999999999997E-3</v>
      </c>
      <c r="BX701" s="11">
        <v>1.7430000000000001E-2</v>
      </c>
      <c r="BY701" s="11">
        <v>-1.0163500000000001E-2</v>
      </c>
      <c r="BZ701" s="11">
        <v>-2.16026E-2</v>
      </c>
      <c r="CA701" s="11">
        <v>-3.6825900000000002E-2</v>
      </c>
      <c r="CB701" s="11">
        <v>-8.8594300000000001E-2</v>
      </c>
      <c r="CC701" s="11">
        <v>-8.5549100000000003E-2</v>
      </c>
      <c r="CD701" s="11">
        <v>-7.5417999999999999E-2</v>
      </c>
      <c r="CE701" s="11">
        <v>-5.75735E-2</v>
      </c>
      <c r="CF701" s="11">
        <v>-4.3203199999999997E-2</v>
      </c>
      <c r="CG701" s="11">
        <v>-3.77679E-2</v>
      </c>
      <c r="CH701" s="11">
        <v>-3.8707800000000001E-2</v>
      </c>
      <c r="CI701" s="11">
        <v>-1.99353E-2</v>
      </c>
      <c r="CJ701" s="11">
        <v>-7.3457000000000001E-3</v>
      </c>
      <c r="CK701" s="11">
        <v>-1.7996999999999999E-2</v>
      </c>
      <c r="CL701" s="11">
        <v>-9.5531999999999995E-3</v>
      </c>
      <c r="CM701" s="11">
        <v>-2.0564800000000001E-2</v>
      </c>
      <c r="CN701" s="11">
        <v>-1.3307E-3</v>
      </c>
      <c r="CO701" s="11">
        <v>-4.3889999999999999E-4</v>
      </c>
      <c r="CP701" s="11">
        <v>-4.0431E-3</v>
      </c>
      <c r="CQ701" s="11">
        <v>9.8390999999999999E-3</v>
      </c>
      <c r="CR701" s="11">
        <v>2.45153E-2</v>
      </c>
      <c r="CS701" s="11">
        <v>1.14512E-2</v>
      </c>
      <c r="CT701" s="11">
        <v>1.1514E-2</v>
      </c>
      <c r="CU701" s="11">
        <v>2.0612399999999999E-2</v>
      </c>
      <c r="CV701" s="11">
        <v>3.2735500000000001E-2</v>
      </c>
      <c r="CW701" s="11">
        <v>5.4241000000000003E-3</v>
      </c>
      <c r="CX701" s="11">
        <v>-7.4869999999999997E-3</v>
      </c>
      <c r="CY701" s="11">
        <v>-2.2939500000000002E-2</v>
      </c>
      <c r="CZ701" s="11">
        <v>1.40117E-2</v>
      </c>
      <c r="DA701" s="11">
        <v>1.22369E-2</v>
      </c>
      <c r="DB701" s="11">
        <v>1.0043699999999999E-2</v>
      </c>
      <c r="DC701" s="11">
        <v>8.8059999999999996E-3</v>
      </c>
      <c r="DD701" s="11">
        <v>7.9389999999999999E-3</v>
      </c>
      <c r="DE701" s="11">
        <v>6.9987000000000001E-3</v>
      </c>
      <c r="DF701" s="11">
        <v>6.9423000000000002E-3</v>
      </c>
      <c r="DG701" s="11">
        <v>7.4197000000000004E-3</v>
      </c>
      <c r="DH701" s="11">
        <v>7.4958999999999998E-3</v>
      </c>
      <c r="DI701" s="11">
        <v>8.1422000000000005E-3</v>
      </c>
      <c r="DJ701" s="11">
        <v>9.0084999999999991E-3</v>
      </c>
      <c r="DK701" s="11">
        <v>9.1906000000000002E-3</v>
      </c>
      <c r="DL701" s="11">
        <v>9.2148000000000004E-3</v>
      </c>
      <c r="DM701" s="11">
        <v>9.9463999999999993E-3</v>
      </c>
      <c r="DN701" s="11">
        <v>1.11655E-2</v>
      </c>
      <c r="DO701" s="11">
        <v>1.1415099999999999E-2</v>
      </c>
      <c r="DP701" s="11">
        <v>1.15908E-2</v>
      </c>
      <c r="DQ701" s="11">
        <v>1.0713200000000001E-2</v>
      </c>
      <c r="DR701" s="11">
        <v>1.0201399999999999E-2</v>
      </c>
      <c r="DS701" s="11">
        <v>9.2058000000000001E-3</v>
      </c>
      <c r="DT701" s="11">
        <v>9.3050000000000008E-3</v>
      </c>
      <c r="DU701" s="11">
        <v>9.4766E-3</v>
      </c>
      <c r="DV701" s="11">
        <v>8.5816999999999994E-3</v>
      </c>
      <c r="DW701" s="11">
        <v>8.4423999999999992E-3</v>
      </c>
      <c r="DX701" s="11">
        <v>0.1436896</v>
      </c>
      <c r="DY701" s="11">
        <v>7.1326000000000002E-3</v>
      </c>
      <c r="DZ701" s="11">
        <v>8.5926000000000006E-3</v>
      </c>
      <c r="EA701" s="11">
        <v>62.676324999999999</v>
      </c>
      <c r="EB701" s="11">
        <v>64.646586999999997</v>
      </c>
      <c r="EC701" s="11">
        <v>63.024217999999998</v>
      </c>
      <c r="ED701" s="11">
        <v>61.538321000000003</v>
      </c>
      <c r="EE701" s="11">
        <v>61.268383999999998</v>
      </c>
      <c r="EF701" s="11">
        <v>60.517524000000002</v>
      </c>
      <c r="EG701" s="11">
        <v>61.352085000000002</v>
      </c>
      <c r="EH701" s="11">
        <v>66.289460000000005</v>
      </c>
      <c r="EI701" s="11">
        <v>71.052256999999997</v>
      </c>
      <c r="EJ701" s="11">
        <v>74.759651000000005</v>
      </c>
      <c r="EK701" s="11">
        <v>77.052220000000005</v>
      </c>
      <c r="EL701" s="11">
        <v>77.182445000000001</v>
      </c>
      <c r="EM701" s="11">
        <v>78.405911000000003</v>
      </c>
      <c r="EN701" s="11">
        <v>81.546149</v>
      </c>
      <c r="EO701" s="11">
        <v>81.409447</v>
      </c>
      <c r="EP701" s="11">
        <v>80.107545000000002</v>
      </c>
      <c r="EQ701" s="11">
        <v>78.210731999999993</v>
      </c>
      <c r="ER701" s="11">
        <v>76.485459000000006</v>
      </c>
      <c r="ES701" s="11">
        <v>75.094999999999999</v>
      </c>
      <c r="ET701" s="11">
        <v>71.998266999999998</v>
      </c>
      <c r="EU701" s="11">
        <v>69.461042000000006</v>
      </c>
      <c r="EV701" s="11">
        <v>67.962710999999999</v>
      </c>
      <c r="EW701" s="11">
        <v>66.124443999999997</v>
      </c>
      <c r="EX701" s="11">
        <v>67.334036999999995</v>
      </c>
      <c r="EY701" s="11">
        <v>0</v>
      </c>
      <c r="EZ701" s="11"/>
      <c r="FA701" s="11"/>
      <c r="FB701" s="11"/>
      <c r="FC701" s="11"/>
      <c r="FD701" s="11"/>
      <c r="FE701" s="11"/>
      <c r="FF701" s="11"/>
      <c r="FG701" s="11"/>
      <c r="FH701" s="11"/>
      <c r="FI701" s="11"/>
      <c r="FJ701" s="11"/>
      <c r="FK701" s="11"/>
      <c r="FL701" s="11"/>
      <c r="FM701" s="11"/>
      <c r="FN701" s="11"/>
      <c r="FO701" s="11"/>
      <c r="FP701" s="11"/>
      <c r="FQ701" s="11"/>
      <c r="FR701" s="11"/>
      <c r="FS701" s="11"/>
      <c r="FT701" s="11"/>
      <c r="FU701" s="11"/>
      <c r="FV701" s="11"/>
      <c r="HY701" s="37"/>
      <c r="IA701" s="37"/>
    </row>
    <row r="702" spans="1:235" x14ac:dyDescent="0.2">
      <c r="A702" t="s">
        <v>112</v>
      </c>
      <c r="B702" t="s">
        <v>136</v>
      </c>
      <c r="C702" t="s">
        <v>88</v>
      </c>
      <c r="D702" t="s">
        <v>105</v>
      </c>
      <c r="E702" s="38" t="s">
        <v>218</v>
      </c>
      <c r="F702" t="s">
        <v>106</v>
      </c>
      <c r="G702" s="11">
        <v>16446</v>
      </c>
      <c r="H702" s="11">
        <v>0.59136580000000005</v>
      </c>
      <c r="I702" s="11">
        <v>0.53557980000000005</v>
      </c>
      <c r="J702" s="11">
        <v>0.49452950000000001</v>
      </c>
      <c r="K702" s="11">
        <v>0.46489629999999998</v>
      </c>
      <c r="L702" s="11">
        <v>0.4486639</v>
      </c>
      <c r="M702" s="11">
        <v>0.4354036</v>
      </c>
      <c r="N702" s="11">
        <v>0.37764950000000003</v>
      </c>
      <c r="O702" s="11">
        <v>0.15872</v>
      </c>
      <c r="P702" s="11">
        <v>-0.1420952</v>
      </c>
      <c r="Q702" s="11">
        <v>-0.54390329999999998</v>
      </c>
      <c r="R702" s="11">
        <v>-0.85282550000000001</v>
      </c>
      <c r="S702" s="11">
        <v>-1.0498940000000001</v>
      </c>
      <c r="T702" s="11">
        <v>-1.0812949999999999</v>
      </c>
      <c r="U702" s="11">
        <v>-1.021236</v>
      </c>
      <c r="V702" s="11">
        <v>-0.84679020000000005</v>
      </c>
      <c r="W702" s="11">
        <v>-0.53037129999999999</v>
      </c>
      <c r="X702" s="11">
        <v>-0.1418336</v>
      </c>
      <c r="Y702" s="11">
        <v>0.35933809999999999</v>
      </c>
      <c r="Z702" s="11">
        <v>0.78442829999999997</v>
      </c>
      <c r="AA702" s="11">
        <v>1.0068569999999999</v>
      </c>
      <c r="AB702" s="11">
        <v>1.0334289999999999</v>
      </c>
      <c r="AC702" s="11">
        <v>0.98508269999999998</v>
      </c>
      <c r="AD702" s="11">
        <v>0.88045549999999995</v>
      </c>
      <c r="AE702" s="11">
        <v>0.75524290000000005</v>
      </c>
      <c r="AF702" s="11">
        <v>-0.13897880000000001</v>
      </c>
      <c r="AG702" s="11">
        <v>-0.1298291</v>
      </c>
      <c r="AH702" s="11">
        <v>-0.1062324</v>
      </c>
      <c r="AI702" s="11">
        <v>-8.4474400000000005E-2</v>
      </c>
      <c r="AJ702" s="11">
        <v>-6.62774E-2</v>
      </c>
      <c r="AK702" s="11">
        <v>-5.98985E-2</v>
      </c>
      <c r="AL702" s="11">
        <v>-6.2305800000000001E-2</v>
      </c>
      <c r="AM702" s="11">
        <v>-4.7335599999999999E-2</v>
      </c>
      <c r="AN702" s="11">
        <v>-3.3260100000000001E-2</v>
      </c>
      <c r="AO702" s="11">
        <v>-4.45394E-2</v>
      </c>
      <c r="AP702" s="11">
        <v>-4.4048999999999998E-2</v>
      </c>
      <c r="AQ702" s="11">
        <v>-5.1733399999999999E-2</v>
      </c>
      <c r="AR702" s="11">
        <v>-3.3572299999999999E-2</v>
      </c>
      <c r="AS702" s="11">
        <v>-3.3535299999999997E-2</v>
      </c>
      <c r="AT702" s="11">
        <v>-4.0228E-2</v>
      </c>
      <c r="AU702" s="11">
        <v>-3.0144399999999998E-2</v>
      </c>
      <c r="AV702" s="11">
        <v>-1.9674899999999999E-2</v>
      </c>
      <c r="AW702" s="11">
        <v>-2.7612999999999999E-2</v>
      </c>
      <c r="AX702" s="11">
        <v>-2.1317900000000001E-2</v>
      </c>
      <c r="AY702" s="11">
        <v>-1.0652699999999999E-2</v>
      </c>
      <c r="AZ702" s="11">
        <v>-3.9550000000000002E-4</v>
      </c>
      <c r="BA702" s="11">
        <v>-2.54922E-2</v>
      </c>
      <c r="BB702" s="11">
        <v>-3.0748600000000001E-2</v>
      </c>
      <c r="BC702" s="11">
        <v>-5.0301899999999997E-2</v>
      </c>
      <c r="BD702" s="11">
        <v>-0.11621389999999999</v>
      </c>
      <c r="BE702" s="11">
        <v>-0.1101835</v>
      </c>
      <c r="BF702" s="11">
        <v>-9.03331E-2</v>
      </c>
      <c r="BG702" s="11">
        <v>-7.0791999999999994E-2</v>
      </c>
      <c r="BH702" s="11">
        <v>-5.4175399999999999E-2</v>
      </c>
      <c r="BI702" s="11">
        <v>-4.8697600000000001E-2</v>
      </c>
      <c r="BJ702" s="11">
        <v>-5.0334499999999997E-2</v>
      </c>
      <c r="BK702" s="11">
        <v>-3.45776E-2</v>
      </c>
      <c r="BL702" s="11">
        <v>-2.0969100000000001E-2</v>
      </c>
      <c r="BM702" s="11">
        <v>-3.1304699999999998E-2</v>
      </c>
      <c r="BN702" s="11">
        <v>-2.86643E-2</v>
      </c>
      <c r="BO702" s="11">
        <v>-3.7170700000000001E-2</v>
      </c>
      <c r="BP702" s="11">
        <v>-1.9380700000000001E-2</v>
      </c>
      <c r="BQ702" s="11">
        <v>-1.81207E-2</v>
      </c>
      <c r="BR702" s="11">
        <v>-2.2758500000000001E-2</v>
      </c>
      <c r="BS702" s="11">
        <v>-1.2448799999999999E-2</v>
      </c>
      <c r="BT702" s="11">
        <v>-9.9189999999999999E-4</v>
      </c>
      <c r="BU702" s="11">
        <v>-1.05699E-2</v>
      </c>
      <c r="BV702" s="11">
        <v>-5.6354999999999999E-3</v>
      </c>
      <c r="BW702" s="11">
        <v>3.8051000000000001E-3</v>
      </c>
      <c r="BX702" s="11">
        <v>1.41672E-2</v>
      </c>
      <c r="BY702" s="11">
        <v>-1.08781E-2</v>
      </c>
      <c r="BZ702" s="11">
        <v>-1.7372100000000001E-2</v>
      </c>
      <c r="CA702" s="11">
        <v>-3.6799699999999998E-2</v>
      </c>
      <c r="CB702" s="11">
        <v>-9.3449099999999993E-2</v>
      </c>
      <c r="CC702" s="11">
        <v>-9.0537999999999993E-2</v>
      </c>
      <c r="CD702" s="11">
        <v>-7.4433799999999994E-2</v>
      </c>
      <c r="CE702" s="11">
        <v>-5.7109600000000003E-2</v>
      </c>
      <c r="CF702" s="11">
        <v>-4.2073399999999997E-2</v>
      </c>
      <c r="CG702" s="11">
        <v>-3.7496700000000001E-2</v>
      </c>
      <c r="CH702" s="11">
        <v>-3.8363300000000003E-2</v>
      </c>
      <c r="CI702" s="11">
        <v>-2.1819499999999999E-2</v>
      </c>
      <c r="CJ702" s="11">
        <v>-8.6782000000000005E-3</v>
      </c>
      <c r="CK702" s="11">
        <v>-1.8070099999999999E-2</v>
      </c>
      <c r="CL702" s="11">
        <v>-1.32797E-2</v>
      </c>
      <c r="CM702" s="11">
        <v>-2.2608E-2</v>
      </c>
      <c r="CN702" s="11">
        <v>-5.1891999999999997E-3</v>
      </c>
      <c r="CO702" s="11">
        <v>-2.7060999999999999E-3</v>
      </c>
      <c r="CP702" s="11">
        <v>-5.2889E-3</v>
      </c>
      <c r="CQ702" s="11">
        <v>5.2468000000000002E-3</v>
      </c>
      <c r="CR702" s="11">
        <v>1.7691200000000001E-2</v>
      </c>
      <c r="CS702" s="11">
        <v>6.4732000000000001E-3</v>
      </c>
      <c r="CT702" s="11">
        <v>1.0046899999999999E-2</v>
      </c>
      <c r="CU702" s="11">
        <v>1.8263000000000001E-2</v>
      </c>
      <c r="CV702" s="11">
        <v>2.8729899999999999E-2</v>
      </c>
      <c r="CW702" s="11">
        <v>3.7358999999999999E-3</v>
      </c>
      <c r="CX702" s="11">
        <v>-3.9954999999999999E-3</v>
      </c>
      <c r="CY702" s="11">
        <v>-2.3297499999999999E-2</v>
      </c>
      <c r="CZ702" s="11">
        <v>1.3840099999999999E-2</v>
      </c>
      <c r="DA702" s="11">
        <v>1.19437E-2</v>
      </c>
      <c r="DB702" s="11">
        <v>9.6661000000000004E-3</v>
      </c>
      <c r="DC702" s="11">
        <v>8.3183000000000007E-3</v>
      </c>
      <c r="DD702" s="11">
        <v>7.3575000000000003E-3</v>
      </c>
      <c r="DE702" s="11">
        <v>6.8097000000000001E-3</v>
      </c>
      <c r="DF702" s="11">
        <v>7.2779999999999997E-3</v>
      </c>
      <c r="DG702" s="11">
        <v>7.7562999999999998E-3</v>
      </c>
      <c r="DH702" s="11">
        <v>7.4723999999999997E-3</v>
      </c>
      <c r="DI702" s="11">
        <v>8.0461000000000005E-3</v>
      </c>
      <c r="DJ702" s="11">
        <v>9.3532000000000007E-3</v>
      </c>
      <c r="DK702" s="11">
        <v>8.8535000000000003E-3</v>
      </c>
      <c r="DL702" s="11">
        <v>8.6277999999999997E-3</v>
      </c>
      <c r="DM702" s="11">
        <v>9.3714000000000002E-3</v>
      </c>
      <c r="DN702" s="11">
        <v>1.06207E-2</v>
      </c>
      <c r="DO702" s="11">
        <v>1.0758200000000001E-2</v>
      </c>
      <c r="DP702" s="11">
        <v>1.1358500000000001E-2</v>
      </c>
      <c r="DQ702" s="11">
        <v>1.0361499999999999E-2</v>
      </c>
      <c r="DR702" s="11">
        <v>9.5341999999999996E-3</v>
      </c>
      <c r="DS702" s="11">
        <v>8.7898000000000004E-3</v>
      </c>
      <c r="DT702" s="11">
        <v>8.8535000000000003E-3</v>
      </c>
      <c r="DU702" s="11">
        <v>8.8847000000000006E-3</v>
      </c>
      <c r="DV702" s="11">
        <v>8.1323999999999997E-3</v>
      </c>
      <c r="DW702" s="11">
        <v>8.2088000000000005E-3</v>
      </c>
      <c r="DX702" s="11">
        <v>0.140039</v>
      </c>
      <c r="DY702" s="11">
        <v>7.1257999999999998E-3</v>
      </c>
      <c r="DZ702" s="11">
        <v>8.4163999999999992E-3</v>
      </c>
      <c r="EA702" s="11">
        <v>63.468922999999997</v>
      </c>
      <c r="EB702" s="11">
        <v>65.756732</v>
      </c>
      <c r="EC702" s="11">
        <v>63.878039999999999</v>
      </c>
      <c r="ED702" s="11">
        <v>62.734698000000002</v>
      </c>
      <c r="EE702" s="11">
        <v>61.908534000000003</v>
      </c>
      <c r="EF702" s="11">
        <v>61.512157000000002</v>
      </c>
      <c r="EG702" s="11">
        <v>61.614894999999997</v>
      </c>
      <c r="EH702" s="11">
        <v>64.967167000000003</v>
      </c>
      <c r="EI702" s="11">
        <v>68.628974999999997</v>
      </c>
      <c r="EJ702" s="11">
        <v>71.047416999999996</v>
      </c>
      <c r="EK702" s="11">
        <v>71.722460999999996</v>
      </c>
      <c r="EL702" s="11">
        <v>71.231082000000001</v>
      </c>
      <c r="EM702" s="11">
        <v>72.223280000000003</v>
      </c>
      <c r="EN702" s="11">
        <v>77.000078000000002</v>
      </c>
      <c r="EO702" s="11">
        <v>76.836428999999995</v>
      </c>
      <c r="EP702" s="11">
        <v>75.278013999999999</v>
      </c>
      <c r="EQ702" s="11">
        <v>73.566288999999998</v>
      </c>
      <c r="ER702" s="11">
        <v>72.565917999999996</v>
      </c>
      <c r="ES702" s="11">
        <v>71.667991000000001</v>
      </c>
      <c r="ET702" s="11">
        <v>69.419501999999994</v>
      </c>
      <c r="EU702" s="11">
        <v>67.716551999999993</v>
      </c>
      <c r="EV702" s="11">
        <v>66.395628000000002</v>
      </c>
      <c r="EW702" s="11">
        <v>64.739136999999999</v>
      </c>
      <c r="EX702" s="11">
        <v>67.625535999999997</v>
      </c>
      <c r="EY702" s="11">
        <v>0</v>
      </c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IA702" s="37"/>
    </row>
    <row r="703" spans="1:235" x14ac:dyDescent="0.2">
      <c r="A703" t="s">
        <v>112</v>
      </c>
      <c r="B703" t="s">
        <v>136</v>
      </c>
      <c r="C703" t="s">
        <v>88</v>
      </c>
      <c r="D703" t="s">
        <v>105</v>
      </c>
      <c r="E703" s="38" t="s">
        <v>218</v>
      </c>
      <c r="F703" t="s">
        <v>107</v>
      </c>
      <c r="G703" s="11">
        <v>14562</v>
      </c>
      <c r="H703" s="11">
        <v>0.77779310000000002</v>
      </c>
      <c r="I703" s="11">
        <v>0.71354459999999997</v>
      </c>
      <c r="J703" s="11">
        <v>0.63579969999999997</v>
      </c>
      <c r="K703" s="11">
        <v>0.59154830000000003</v>
      </c>
      <c r="L703" s="11">
        <v>0.56999230000000001</v>
      </c>
      <c r="M703" s="11">
        <v>0.55503480000000005</v>
      </c>
      <c r="N703" s="11">
        <v>0.4720261</v>
      </c>
      <c r="O703" s="11">
        <v>0.12904299999999999</v>
      </c>
      <c r="P703" s="11">
        <v>-0.33099970000000001</v>
      </c>
      <c r="Q703" s="11">
        <v>-0.92230959999999995</v>
      </c>
      <c r="R703" s="11">
        <v>-1.286119</v>
      </c>
      <c r="S703" s="11">
        <v>-1.474197</v>
      </c>
      <c r="T703" s="11">
        <v>-1.3897280000000001</v>
      </c>
      <c r="U703" s="11">
        <v>-1.2013510000000001</v>
      </c>
      <c r="V703" s="11">
        <v>-0.88125160000000002</v>
      </c>
      <c r="W703" s="11">
        <v>-0.35478409999999999</v>
      </c>
      <c r="X703" s="11">
        <v>0.2519904</v>
      </c>
      <c r="Y703" s="11">
        <v>0.93313219999999997</v>
      </c>
      <c r="Z703" s="11">
        <v>1.4737629999999999</v>
      </c>
      <c r="AA703" s="11">
        <v>1.6546449999999999</v>
      </c>
      <c r="AB703" s="11">
        <v>1.581664</v>
      </c>
      <c r="AC703" s="11">
        <v>1.4471700000000001</v>
      </c>
      <c r="AD703" s="11">
        <v>1.2377940000000001</v>
      </c>
      <c r="AE703" s="11">
        <v>1.0436080000000001</v>
      </c>
      <c r="AF703" s="11">
        <v>-0.15274270000000001</v>
      </c>
      <c r="AG703" s="11">
        <v>-0.13689290000000001</v>
      </c>
      <c r="AH703" s="11">
        <v>-0.11883100000000001</v>
      </c>
      <c r="AI703" s="11">
        <v>-9.3178899999999995E-2</v>
      </c>
      <c r="AJ703" s="11">
        <v>-7.5760800000000003E-2</v>
      </c>
      <c r="AK703" s="11">
        <v>-6.2429199999999997E-2</v>
      </c>
      <c r="AL703" s="11">
        <v>-6.5225000000000005E-2</v>
      </c>
      <c r="AM703" s="11">
        <v>-4.5634399999999999E-2</v>
      </c>
      <c r="AN703" s="11">
        <v>-3.4692300000000002E-2</v>
      </c>
      <c r="AO703" s="11">
        <v>-4.7093099999999999E-2</v>
      </c>
      <c r="AP703" s="11">
        <v>-3.9674300000000003E-2</v>
      </c>
      <c r="AQ703" s="11">
        <v>-5.34583E-2</v>
      </c>
      <c r="AR703" s="11">
        <v>-3.1932500000000003E-2</v>
      </c>
      <c r="AS703" s="11">
        <v>-3.6158999999999997E-2</v>
      </c>
      <c r="AT703" s="11">
        <v>-4.8274600000000001E-2</v>
      </c>
      <c r="AU703" s="11">
        <v>-3.5089000000000002E-2</v>
      </c>
      <c r="AV703" s="11">
        <v>-1.5205E-2</v>
      </c>
      <c r="AW703" s="11">
        <v>-2.8480800000000001E-2</v>
      </c>
      <c r="AX703" s="11">
        <v>-2.4719100000000001E-2</v>
      </c>
      <c r="AY703" s="11">
        <v>-7.4174999999999996E-3</v>
      </c>
      <c r="AZ703" s="11">
        <v>3.8657000000000001E-3</v>
      </c>
      <c r="BA703" s="11">
        <v>-2.8085800000000001E-2</v>
      </c>
      <c r="BB703" s="11">
        <v>-4.4530100000000003E-2</v>
      </c>
      <c r="BC703" s="11">
        <v>-5.5951000000000001E-2</v>
      </c>
      <c r="BD703" s="11">
        <v>-0.12603239999999999</v>
      </c>
      <c r="BE703" s="11">
        <v>-0.113704</v>
      </c>
      <c r="BF703" s="11">
        <v>-9.9814200000000006E-2</v>
      </c>
      <c r="BG703" s="11">
        <v>-7.6400499999999996E-2</v>
      </c>
      <c r="BH703" s="11">
        <v>-6.0566300000000003E-2</v>
      </c>
      <c r="BI703" s="11">
        <v>-4.9685100000000003E-2</v>
      </c>
      <c r="BJ703" s="11">
        <v>-5.2895200000000003E-2</v>
      </c>
      <c r="BK703" s="11">
        <v>-3.2738400000000001E-2</v>
      </c>
      <c r="BL703" s="11">
        <v>-2.0965999999999999E-2</v>
      </c>
      <c r="BM703" s="11">
        <v>-3.21988E-2</v>
      </c>
      <c r="BN703" s="11">
        <v>-2.2879500000000001E-2</v>
      </c>
      <c r="BO703" s="11">
        <v>-3.4885600000000003E-2</v>
      </c>
      <c r="BP703" s="11">
        <v>-1.23375E-2</v>
      </c>
      <c r="BQ703" s="11">
        <v>-1.4946299999999999E-2</v>
      </c>
      <c r="BR703" s="11">
        <v>-2.48734E-2</v>
      </c>
      <c r="BS703" s="11">
        <v>-1.09064E-2</v>
      </c>
      <c r="BT703" s="11">
        <v>9.8282000000000005E-3</v>
      </c>
      <c r="BU703" s="11">
        <v>-6.5832E-3</v>
      </c>
      <c r="BV703" s="11">
        <v>-3.5785000000000001E-3</v>
      </c>
      <c r="BW703" s="11">
        <v>1.15073E-2</v>
      </c>
      <c r="BX703" s="11">
        <v>2.24437E-2</v>
      </c>
      <c r="BY703" s="11">
        <v>-8.9160999999999997E-3</v>
      </c>
      <c r="BZ703" s="11">
        <v>-2.76916E-2</v>
      </c>
      <c r="CA703" s="11">
        <v>-3.9771500000000001E-2</v>
      </c>
      <c r="CB703" s="11">
        <v>-9.9322099999999997E-2</v>
      </c>
      <c r="CC703" s="11">
        <v>-9.0515100000000001E-2</v>
      </c>
      <c r="CD703" s="11">
        <v>-8.0797400000000005E-2</v>
      </c>
      <c r="CE703" s="11">
        <v>-5.9622000000000001E-2</v>
      </c>
      <c r="CF703" s="11">
        <v>-4.5371799999999997E-2</v>
      </c>
      <c r="CG703" s="11">
        <v>-3.6941000000000002E-2</v>
      </c>
      <c r="CH703" s="11">
        <v>-4.0565299999999999E-2</v>
      </c>
      <c r="CI703" s="11">
        <v>-1.9842499999999999E-2</v>
      </c>
      <c r="CJ703" s="11">
        <v>-7.2397E-3</v>
      </c>
      <c r="CK703" s="11">
        <v>-1.73045E-2</v>
      </c>
      <c r="CL703" s="11">
        <v>-6.0845999999999999E-3</v>
      </c>
      <c r="CM703" s="11">
        <v>-1.6312900000000002E-2</v>
      </c>
      <c r="CN703" s="11">
        <v>7.2576000000000003E-3</v>
      </c>
      <c r="CO703" s="11">
        <v>6.2664000000000001E-3</v>
      </c>
      <c r="CP703" s="11">
        <v>-1.4721999999999999E-3</v>
      </c>
      <c r="CQ703" s="11">
        <v>1.32762E-2</v>
      </c>
      <c r="CR703" s="11">
        <v>3.4861400000000001E-2</v>
      </c>
      <c r="CS703" s="11">
        <v>1.5314299999999999E-2</v>
      </c>
      <c r="CT703" s="11">
        <v>1.7562100000000001E-2</v>
      </c>
      <c r="CU703" s="11">
        <v>3.0432000000000001E-2</v>
      </c>
      <c r="CV703" s="11">
        <v>4.1021799999999997E-2</v>
      </c>
      <c r="CW703" s="11">
        <v>1.02536E-2</v>
      </c>
      <c r="CX703" s="11">
        <v>-1.0853099999999999E-2</v>
      </c>
      <c r="CY703" s="11">
        <v>-2.3591899999999999E-2</v>
      </c>
      <c r="CZ703" s="11">
        <v>1.6238699999999998E-2</v>
      </c>
      <c r="DA703" s="11">
        <v>1.4097800000000001E-2</v>
      </c>
      <c r="DB703" s="11">
        <v>1.1561399999999999E-2</v>
      </c>
      <c r="DC703" s="11">
        <v>1.0200600000000001E-2</v>
      </c>
      <c r="DD703" s="11">
        <v>9.2376000000000003E-3</v>
      </c>
      <c r="DE703" s="11">
        <v>7.7479000000000003E-3</v>
      </c>
      <c r="DF703" s="11">
        <v>7.4960000000000001E-3</v>
      </c>
      <c r="DG703" s="11">
        <v>7.8402000000000003E-3</v>
      </c>
      <c r="DH703" s="11">
        <v>8.345E-3</v>
      </c>
      <c r="DI703" s="11">
        <v>9.0551E-3</v>
      </c>
      <c r="DJ703" s="11">
        <v>1.0210500000000001E-2</v>
      </c>
      <c r="DK703" s="11">
        <v>1.12914E-2</v>
      </c>
      <c r="DL703" s="11">
        <v>1.1912900000000001E-2</v>
      </c>
      <c r="DM703" s="11">
        <v>1.2896400000000001E-2</v>
      </c>
      <c r="DN703" s="11">
        <v>1.4226900000000001E-2</v>
      </c>
      <c r="DO703" s="11">
        <v>1.4702E-2</v>
      </c>
      <c r="DP703" s="11">
        <v>1.5219099999999999E-2</v>
      </c>
      <c r="DQ703" s="11">
        <v>1.33128E-2</v>
      </c>
      <c r="DR703" s="11">
        <v>1.28526E-2</v>
      </c>
      <c r="DS703" s="11">
        <v>1.1505400000000001E-2</v>
      </c>
      <c r="DT703" s="11">
        <v>1.12947E-2</v>
      </c>
      <c r="DU703" s="11">
        <v>1.1654299999999999E-2</v>
      </c>
      <c r="DV703" s="11">
        <v>1.0237100000000001E-2</v>
      </c>
      <c r="DW703" s="11">
        <v>9.8364999999999998E-3</v>
      </c>
      <c r="DX703" s="11">
        <v>0.1742348</v>
      </c>
      <c r="DY703" s="11">
        <v>8.4320999999999997E-3</v>
      </c>
      <c r="DZ703" s="11">
        <v>1.0471599999999999E-2</v>
      </c>
      <c r="EA703" s="11">
        <v>61.782248000000003</v>
      </c>
      <c r="EB703" s="11">
        <v>63.394796999999997</v>
      </c>
      <c r="EC703" s="11">
        <v>62.061160999999998</v>
      </c>
      <c r="ED703" s="11">
        <v>60.188690999999999</v>
      </c>
      <c r="EE703" s="11">
        <v>60.546478</v>
      </c>
      <c r="EF703" s="11">
        <v>59.395519999999998</v>
      </c>
      <c r="EG703" s="11">
        <v>61.055531999999999</v>
      </c>
      <c r="EH703" s="11">
        <v>67.781141000000005</v>
      </c>
      <c r="EI703" s="11">
        <v>73.786021000000005</v>
      </c>
      <c r="EJ703" s="11">
        <v>78.947868999999997</v>
      </c>
      <c r="EK703" s="11">
        <v>83.065924999999993</v>
      </c>
      <c r="EL703" s="11">
        <v>83.896803000000006</v>
      </c>
      <c r="EM703" s="11">
        <v>85.381011000000001</v>
      </c>
      <c r="EN703" s="11">
        <v>86.675504000000004</v>
      </c>
      <c r="EO703" s="11">
        <v>86.568095</v>
      </c>
      <c r="EP703" s="11">
        <v>85.556383999999994</v>
      </c>
      <c r="EQ703" s="11">
        <v>83.450654999999998</v>
      </c>
      <c r="ER703" s="11">
        <v>80.907353000000001</v>
      </c>
      <c r="ES703" s="11">
        <v>78.960785999999999</v>
      </c>
      <c r="ET703" s="11">
        <v>74.907760999999994</v>
      </c>
      <c r="EU703" s="11">
        <v>71.429610999999994</v>
      </c>
      <c r="EV703" s="11">
        <v>69.731396000000004</v>
      </c>
      <c r="EW703" s="11">
        <v>67.687955000000002</v>
      </c>
      <c r="EX703" s="11">
        <v>67.005414000000002</v>
      </c>
      <c r="EY703" s="11">
        <v>0</v>
      </c>
      <c r="EZ703" s="11"/>
      <c r="FA703" s="11"/>
      <c r="FB703" s="11"/>
      <c r="FC703" s="11"/>
      <c r="FD703" s="11"/>
      <c r="FE703" s="11"/>
      <c r="FF703" s="11"/>
      <c r="FG703" s="11"/>
      <c r="FH703" s="11"/>
      <c r="FI703" s="11"/>
      <c r="FJ703" s="11"/>
      <c r="FK703" s="11"/>
      <c r="FL703" s="11"/>
      <c r="FM703" s="11"/>
      <c r="FN703" s="11"/>
      <c r="FO703" s="11"/>
      <c r="FP703" s="11"/>
      <c r="FQ703" s="11"/>
      <c r="FR703" s="11"/>
      <c r="FS703" s="11"/>
      <c r="FT703" s="11"/>
      <c r="FU703" s="11"/>
      <c r="FV703" s="11"/>
      <c r="HY703" s="37"/>
      <c r="IA703" s="37"/>
    </row>
    <row r="704" spans="1:235" x14ac:dyDescent="0.2">
      <c r="A704" t="s">
        <v>112</v>
      </c>
      <c r="B704" t="s">
        <v>136</v>
      </c>
      <c r="C704" t="s">
        <v>88</v>
      </c>
      <c r="D704" t="s">
        <v>105</v>
      </c>
      <c r="E704" s="38" t="s">
        <v>124</v>
      </c>
      <c r="F704" t="s">
        <v>105</v>
      </c>
      <c r="G704" s="11">
        <v>31139</v>
      </c>
      <c r="H704" s="11">
        <v>0.62064640000000004</v>
      </c>
      <c r="I704" s="11">
        <v>0.57750049999999997</v>
      </c>
      <c r="J704" s="11">
        <v>0.54302289999999998</v>
      </c>
      <c r="K704" s="11">
        <v>0.52819660000000002</v>
      </c>
      <c r="L704" s="11">
        <v>0.54010349999999996</v>
      </c>
      <c r="M704" s="11">
        <v>0.58447360000000004</v>
      </c>
      <c r="N704" s="11">
        <v>0.64157660000000005</v>
      </c>
      <c r="O704" s="11">
        <v>0.40886600000000001</v>
      </c>
      <c r="P704" s="11">
        <v>-3.2795299999999999E-2</v>
      </c>
      <c r="Q704" s="11">
        <v>-0.46697719999999998</v>
      </c>
      <c r="R704" s="11">
        <v>-0.78005190000000002</v>
      </c>
      <c r="S704" s="11">
        <v>-0.94261209999999995</v>
      </c>
      <c r="T704" s="11">
        <v>-0.92136929999999995</v>
      </c>
      <c r="U704" s="11">
        <v>-0.70748299999999997</v>
      </c>
      <c r="V704" s="11">
        <v>-0.3385572</v>
      </c>
      <c r="W704" s="11">
        <v>0.16931959999999999</v>
      </c>
      <c r="X704" s="11">
        <v>0.64419119999999996</v>
      </c>
      <c r="Y704" s="11">
        <v>0.88603410000000005</v>
      </c>
      <c r="Z704" s="11">
        <v>0.93945299999999998</v>
      </c>
      <c r="AA704" s="11">
        <v>0.92739099999999997</v>
      </c>
      <c r="AB704" s="11">
        <v>0.89955419999999997</v>
      </c>
      <c r="AC704" s="11">
        <v>0.84061019999999997</v>
      </c>
      <c r="AD704" s="11">
        <v>0.7488321</v>
      </c>
      <c r="AE704" s="11">
        <v>0.65944469999999999</v>
      </c>
      <c r="AF704" s="11">
        <v>-0.1203448</v>
      </c>
      <c r="AG704" s="11">
        <v>-0.1168303</v>
      </c>
      <c r="AH704" s="11">
        <v>-9.9808300000000003E-2</v>
      </c>
      <c r="AI704" s="11">
        <v>-7.9887200000000005E-2</v>
      </c>
      <c r="AJ704" s="11">
        <v>-6.4816899999999997E-2</v>
      </c>
      <c r="AK704" s="11">
        <v>-6.0213599999999999E-2</v>
      </c>
      <c r="AL704" s="11">
        <v>-6.8935700000000003E-2</v>
      </c>
      <c r="AM704" s="11">
        <v>-6.6010100000000002E-2</v>
      </c>
      <c r="AN704" s="11">
        <v>-4.7089800000000001E-2</v>
      </c>
      <c r="AO704" s="11">
        <v>-4.3697800000000002E-2</v>
      </c>
      <c r="AP704" s="11">
        <v>-3.5260100000000003E-2</v>
      </c>
      <c r="AQ704" s="11">
        <v>-3.9980000000000002E-2</v>
      </c>
      <c r="AR704" s="11">
        <v>-3.2548000000000001E-2</v>
      </c>
      <c r="AS704" s="11">
        <v>-3.3727800000000002E-2</v>
      </c>
      <c r="AT704" s="11">
        <v>-3.88504E-2</v>
      </c>
      <c r="AU704" s="11">
        <v>-3.87266E-2</v>
      </c>
      <c r="AV704" s="11">
        <v>-2.5598300000000001E-2</v>
      </c>
      <c r="AW704" s="11">
        <v>-2.3612399999999999E-2</v>
      </c>
      <c r="AX704" s="11">
        <v>-8.5096000000000008E-3</v>
      </c>
      <c r="AY704" s="11">
        <v>2.8403999999999999E-3</v>
      </c>
      <c r="AZ704" s="11">
        <v>7.1444000000000004E-3</v>
      </c>
      <c r="BA704" s="11">
        <v>-1.2137800000000001E-2</v>
      </c>
      <c r="BB704" s="11">
        <v>-2.3846800000000001E-2</v>
      </c>
      <c r="BC704" s="11">
        <v>-3.1701800000000002E-2</v>
      </c>
      <c r="BD704" s="11">
        <v>-0.10202459999999999</v>
      </c>
      <c r="BE704" s="11">
        <v>-0.1001836</v>
      </c>
      <c r="BF704" s="11">
        <v>-8.5067799999999999E-2</v>
      </c>
      <c r="BG704" s="11">
        <v>-6.6879900000000006E-2</v>
      </c>
      <c r="BH704" s="11">
        <v>-5.3149700000000001E-2</v>
      </c>
      <c r="BI704" s="11">
        <v>-5.0126299999999999E-2</v>
      </c>
      <c r="BJ704" s="11">
        <v>-5.7592400000000002E-2</v>
      </c>
      <c r="BK704" s="11">
        <v>-5.3539999999999997E-2</v>
      </c>
      <c r="BL704" s="11">
        <v>-3.5171099999999997E-2</v>
      </c>
      <c r="BM704" s="11">
        <v>-3.08797E-2</v>
      </c>
      <c r="BN704" s="11">
        <v>-2.22772E-2</v>
      </c>
      <c r="BO704" s="11">
        <v>-2.7902799999999998E-2</v>
      </c>
      <c r="BP704" s="11">
        <v>-2.1785700000000002E-2</v>
      </c>
      <c r="BQ704" s="11">
        <v>-2.2587900000000001E-2</v>
      </c>
      <c r="BR704" s="11">
        <v>-2.6106600000000001E-2</v>
      </c>
      <c r="BS704" s="11">
        <v>-2.59676E-2</v>
      </c>
      <c r="BT704" s="11">
        <v>-1.1664900000000001E-2</v>
      </c>
      <c r="BU704" s="11">
        <v>-1.0815099999999999E-2</v>
      </c>
      <c r="BV704" s="11">
        <v>3.4163000000000002E-3</v>
      </c>
      <c r="BW704" s="11">
        <v>1.4405100000000001E-2</v>
      </c>
      <c r="BX704" s="11">
        <v>1.8634899999999999E-2</v>
      </c>
      <c r="BY704" s="11">
        <v>-6.2339999999999997E-4</v>
      </c>
      <c r="BZ704" s="11">
        <v>-1.26795E-2</v>
      </c>
      <c r="CA704" s="11">
        <v>-2.14507E-2</v>
      </c>
      <c r="CB704" s="11">
        <v>-8.3704500000000001E-2</v>
      </c>
      <c r="CC704" s="11">
        <v>-8.3537E-2</v>
      </c>
      <c r="CD704" s="11">
        <v>-7.0327399999999998E-2</v>
      </c>
      <c r="CE704" s="11">
        <v>-5.38726E-2</v>
      </c>
      <c r="CF704" s="11">
        <v>-4.1482499999999999E-2</v>
      </c>
      <c r="CG704" s="11">
        <v>-4.0038900000000002E-2</v>
      </c>
      <c r="CH704" s="11">
        <v>-4.6249100000000001E-2</v>
      </c>
      <c r="CI704" s="11">
        <v>-4.1069799999999997E-2</v>
      </c>
      <c r="CJ704" s="11">
        <v>-2.3252399999999999E-2</v>
      </c>
      <c r="CK704" s="11">
        <v>-1.8061500000000001E-2</v>
      </c>
      <c r="CL704" s="11">
        <v>-9.2943000000000001E-3</v>
      </c>
      <c r="CM704" s="11">
        <v>-1.5825499999999999E-2</v>
      </c>
      <c r="CN704" s="11">
        <v>-1.10235E-2</v>
      </c>
      <c r="CO704" s="11">
        <v>-1.1448E-2</v>
      </c>
      <c r="CP704" s="11">
        <v>-1.3362799999999999E-2</v>
      </c>
      <c r="CQ704" s="11">
        <v>-1.32087E-2</v>
      </c>
      <c r="CR704" s="11">
        <v>2.2686E-3</v>
      </c>
      <c r="CS704" s="11">
        <v>1.9821999999999999E-3</v>
      </c>
      <c r="CT704" s="11">
        <v>1.53422E-2</v>
      </c>
      <c r="CU704" s="11">
        <v>2.5969800000000001E-2</v>
      </c>
      <c r="CV704" s="11">
        <v>3.01254E-2</v>
      </c>
      <c r="CW704" s="11">
        <v>1.0891100000000001E-2</v>
      </c>
      <c r="CX704" s="11">
        <v>-1.5120999999999999E-3</v>
      </c>
      <c r="CY704" s="11">
        <v>-1.1199600000000001E-2</v>
      </c>
      <c r="CZ704" s="11">
        <v>1.1137899999999999E-2</v>
      </c>
      <c r="DA704" s="11">
        <v>1.0120499999999999E-2</v>
      </c>
      <c r="DB704" s="11">
        <v>8.9615000000000007E-3</v>
      </c>
      <c r="DC704" s="11">
        <v>7.9079000000000007E-3</v>
      </c>
      <c r="DD704" s="11">
        <v>7.0932E-3</v>
      </c>
      <c r="DE704" s="11">
        <v>6.1326999999999996E-3</v>
      </c>
      <c r="DF704" s="11">
        <v>6.8961999999999999E-3</v>
      </c>
      <c r="DG704" s="11">
        <v>7.5813E-3</v>
      </c>
      <c r="DH704" s="11">
        <v>7.2459999999999998E-3</v>
      </c>
      <c r="DI704" s="11">
        <v>7.7929000000000002E-3</v>
      </c>
      <c r="DJ704" s="11">
        <v>7.8930000000000007E-3</v>
      </c>
      <c r="DK704" s="11">
        <v>7.3423999999999998E-3</v>
      </c>
      <c r="DL704" s="11">
        <v>6.5430000000000002E-3</v>
      </c>
      <c r="DM704" s="11">
        <v>6.7726000000000001E-3</v>
      </c>
      <c r="DN704" s="11">
        <v>7.7476999999999997E-3</v>
      </c>
      <c r="DO704" s="11">
        <v>7.7568999999999997E-3</v>
      </c>
      <c r="DP704" s="11">
        <v>8.4709E-3</v>
      </c>
      <c r="DQ704" s="11">
        <v>7.7802000000000001E-3</v>
      </c>
      <c r="DR704" s="11">
        <v>7.2503999999999997E-3</v>
      </c>
      <c r="DS704" s="11">
        <v>7.0308000000000002E-3</v>
      </c>
      <c r="DT704" s="11">
        <v>6.9857000000000001E-3</v>
      </c>
      <c r="DU704" s="11">
        <v>7.0003000000000001E-3</v>
      </c>
      <c r="DV704" s="11">
        <v>6.7891999999999996E-3</v>
      </c>
      <c r="DW704" s="11">
        <v>6.2322000000000002E-3</v>
      </c>
      <c r="DX704" s="11">
        <v>0.1148076</v>
      </c>
      <c r="DY704" s="11">
        <v>4.9630000000000004E-3</v>
      </c>
      <c r="DZ704" s="11">
        <v>6.6512000000000003E-3</v>
      </c>
      <c r="EA704" s="11">
        <v>53.463380000000001</v>
      </c>
      <c r="EB704" s="11">
        <v>54.330067999999997</v>
      </c>
      <c r="EC704" s="11">
        <v>53.122388999999998</v>
      </c>
      <c r="ED704" s="11">
        <v>51.990281000000003</v>
      </c>
      <c r="EE704" s="11">
        <v>51.198425</v>
      </c>
      <c r="EF704" s="11">
        <v>50.325921999999998</v>
      </c>
      <c r="EG704" s="11">
        <v>49.619916000000003</v>
      </c>
      <c r="EH704" s="11">
        <v>50.742838999999996</v>
      </c>
      <c r="EI704" s="11">
        <v>55.375974999999997</v>
      </c>
      <c r="EJ704" s="11">
        <v>58.451407000000003</v>
      </c>
      <c r="EK704" s="11">
        <v>61.23997</v>
      </c>
      <c r="EL704" s="11">
        <v>62.612904999999998</v>
      </c>
      <c r="EM704" s="11">
        <v>63.330064</v>
      </c>
      <c r="EN704" s="11">
        <v>68.001136000000002</v>
      </c>
      <c r="EO704" s="11">
        <v>66.852351999999996</v>
      </c>
      <c r="EP704" s="11">
        <v>65.401118999999994</v>
      </c>
      <c r="EQ704" s="11">
        <v>63.196018000000002</v>
      </c>
      <c r="ER704" s="11">
        <v>59.988784000000003</v>
      </c>
      <c r="ES704" s="11">
        <v>57.634422999999998</v>
      </c>
      <c r="ET704" s="11">
        <v>55.720959000000001</v>
      </c>
      <c r="EU704" s="11">
        <v>54.268245</v>
      </c>
      <c r="EV704" s="11">
        <v>53.067174999999999</v>
      </c>
      <c r="EW704" s="11">
        <v>52.070117000000003</v>
      </c>
      <c r="EX704" s="11">
        <v>52.457158</v>
      </c>
      <c r="EY704" s="11">
        <v>0</v>
      </c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HY704" s="37"/>
      <c r="IA704" s="37"/>
    </row>
    <row r="705" spans="1:235" x14ac:dyDescent="0.2">
      <c r="A705" t="s">
        <v>112</v>
      </c>
      <c r="B705" t="s">
        <v>136</v>
      </c>
      <c r="C705" t="s">
        <v>88</v>
      </c>
      <c r="D705" t="s">
        <v>105</v>
      </c>
      <c r="E705" s="38" t="s">
        <v>124</v>
      </c>
      <c r="F705" t="s">
        <v>106</v>
      </c>
      <c r="G705" s="11">
        <v>16620</v>
      </c>
      <c r="H705" s="11">
        <v>0.5461433</v>
      </c>
      <c r="I705" s="11">
        <v>0.50731300000000001</v>
      </c>
      <c r="J705" s="11">
        <v>0.48046149999999999</v>
      </c>
      <c r="K705" s="11">
        <v>0.46428219999999998</v>
      </c>
      <c r="L705" s="11">
        <v>0.47045809999999999</v>
      </c>
      <c r="M705" s="11">
        <v>0.50287649999999995</v>
      </c>
      <c r="N705" s="11">
        <v>0.55170319999999995</v>
      </c>
      <c r="O705" s="11">
        <v>0.39806809999999998</v>
      </c>
      <c r="P705" s="11">
        <v>6.8317699999999995E-2</v>
      </c>
      <c r="Q705" s="11">
        <v>-0.2656559</v>
      </c>
      <c r="R705" s="11">
        <v>-0.52002400000000004</v>
      </c>
      <c r="S705" s="11">
        <v>-0.6593466</v>
      </c>
      <c r="T705" s="11">
        <v>-0.64996100000000001</v>
      </c>
      <c r="U705" s="11">
        <v>-0.48499399999999998</v>
      </c>
      <c r="V705" s="11">
        <v>-0.19581489999999999</v>
      </c>
      <c r="W705" s="11">
        <v>0.20125270000000001</v>
      </c>
      <c r="X705" s="11">
        <v>0.58632130000000005</v>
      </c>
      <c r="Y705" s="11">
        <v>0.80968510000000005</v>
      </c>
      <c r="Z705" s="11">
        <v>0.86654940000000003</v>
      </c>
      <c r="AA705" s="11">
        <v>0.85422469999999995</v>
      </c>
      <c r="AB705" s="11">
        <v>0.82779429999999998</v>
      </c>
      <c r="AC705" s="11">
        <v>0.76713540000000002</v>
      </c>
      <c r="AD705" s="11">
        <v>0.68031180000000002</v>
      </c>
      <c r="AE705" s="11">
        <v>0.59037930000000005</v>
      </c>
      <c r="AF705" s="11">
        <v>-0.12632850000000001</v>
      </c>
      <c r="AG705" s="11">
        <v>-0.1198433</v>
      </c>
      <c r="AH705" s="11">
        <v>-9.9154800000000001E-2</v>
      </c>
      <c r="AI705" s="11">
        <v>-8.1329299999999993E-2</v>
      </c>
      <c r="AJ705" s="11">
        <v>-6.7706799999999998E-2</v>
      </c>
      <c r="AK705" s="11">
        <v>-6.2046799999999999E-2</v>
      </c>
      <c r="AL705" s="11">
        <v>-7.4282899999999999E-2</v>
      </c>
      <c r="AM705" s="11">
        <v>-6.9161399999999998E-2</v>
      </c>
      <c r="AN705" s="11">
        <v>-5.03218E-2</v>
      </c>
      <c r="AO705" s="11">
        <v>-4.8012300000000001E-2</v>
      </c>
      <c r="AP705" s="11">
        <v>-4.1379300000000001E-2</v>
      </c>
      <c r="AQ705" s="11">
        <v>-4.7303100000000001E-2</v>
      </c>
      <c r="AR705" s="11">
        <v>-3.7131699999999997E-2</v>
      </c>
      <c r="AS705" s="11">
        <v>-3.8261400000000001E-2</v>
      </c>
      <c r="AT705" s="11">
        <v>-4.3653299999999999E-2</v>
      </c>
      <c r="AU705" s="11">
        <v>-4.3365300000000002E-2</v>
      </c>
      <c r="AV705" s="11">
        <v>-3.1482000000000003E-2</v>
      </c>
      <c r="AW705" s="11">
        <v>-2.97094E-2</v>
      </c>
      <c r="AX705" s="11">
        <v>-1.27572E-2</v>
      </c>
      <c r="AY705" s="11">
        <v>-2.643E-3</v>
      </c>
      <c r="AZ705" s="11">
        <v>1.9913000000000001E-3</v>
      </c>
      <c r="BA705" s="11">
        <v>-2.0262800000000001E-2</v>
      </c>
      <c r="BB705" s="11">
        <v>-2.9271100000000001E-2</v>
      </c>
      <c r="BC705" s="11">
        <v>-3.7631100000000001E-2</v>
      </c>
      <c r="BD705" s="11">
        <v>-0.1064895</v>
      </c>
      <c r="BE705" s="11">
        <v>-0.1023184</v>
      </c>
      <c r="BF705" s="11">
        <v>-8.3634500000000001E-2</v>
      </c>
      <c r="BG705" s="11">
        <v>-6.7613599999999996E-2</v>
      </c>
      <c r="BH705" s="11">
        <v>-5.5398999999999997E-2</v>
      </c>
      <c r="BI705" s="11">
        <v>-5.1362199999999997E-2</v>
      </c>
      <c r="BJ705" s="11">
        <v>-6.2063100000000003E-2</v>
      </c>
      <c r="BK705" s="11">
        <v>-5.5873399999999997E-2</v>
      </c>
      <c r="BL705" s="11">
        <v>-3.7604499999999999E-2</v>
      </c>
      <c r="BM705" s="11">
        <v>-3.4175900000000002E-2</v>
      </c>
      <c r="BN705" s="11">
        <v>-2.73872E-2</v>
      </c>
      <c r="BO705" s="11">
        <v>-3.4295899999999997E-2</v>
      </c>
      <c r="BP705" s="11">
        <v>-2.55664E-2</v>
      </c>
      <c r="BQ705" s="11">
        <v>-2.6440100000000001E-2</v>
      </c>
      <c r="BR705" s="11">
        <v>-3.02452E-2</v>
      </c>
      <c r="BS705" s="11">
        <v>-3.0326200000000001E-2</v>
      </c>
      <c r="BT705" s="11">
        <v>-1.7426799999999999E-2</v>
      </c>
      <c r="BU705" s="11">
        <v>-1.63337E-2</v>
      </c>
      <c r="BV705" s="11">
        <v>-3.0870000000000002E-4</v>
      </c>
      <c r="BW705" s="11">
        <v>9.5566999999999996E-3</v>
      </c>
      <c r="BX705" s="11">
        <v>1.41511E-2</v>
      </c>
      <c r="BY705" s="11">
        <v>-7.7957E-3</v>
      </c>
      <c r="BZ705" s="11">
        <v>-1.7037799999999999E-2</v>
      </c>
      <c r="CA705" s="11">
        <v>-2.63124E-2</v>
      </c>
      <c r="CB705" s="11">
        <v>-8.6650400000000002E-2</v>
      </c>
      <c r="CC705" s="11">
        <v>-8.4793499999999994E-2</v>
      </c>
      <c r="CD705" s="11">
        <v>-6.8114300000000003E-2</v>
      </c>
      <c r="CE705" s="11">
        <v>-5.3897800000000003E-2</v>
      </c>
      <c r="CF705" s="11">
        <v>-4.3091200000000003E-2</v>
      </c>
      <c r="CG705" s="11">
        <v>-4.0677600000000001E-2</v>
      </c>
      <c r="CH705" s="11">
        <v>-4.9843400000000003E-2</v>
      </c>
      <c r="CI705" s="11">
        <v>-4.2585400000000002E-2</v>
      </c>
      <c r="CJ705" s="11">
        <v>-2.4887300000000001E-2</v>
      </c>
      <c r="CK705" s="11">
        <v>-2.03395E-2</v>
      </c>
      <c r="CL705" s="11">
        <v>-1.3395199999999999E-2</v>
      </c>
      <c r="CM705" s="11">
        <v>-2.1288700000000001E-2</v>
      </c>
      <c r="CN705" s="11">
        <v>-1.4001100000000001E-2</v>
      </c>
      <c r="CO705" s="11">
        <v>-1.46188E-2</v>
      </c>
      <c r="CP705" s="11">
        <v>-1.6837100000000001E-2</v>
      </c>
      <c r="CQ705" s="11">
        <v>-1.7287E-2</v>
      </c>
      <c r="CR705" s="11">
        <v>-3.3714999999999999E-3</v>
      </c>
      <c r="CS705" s="11">
        <v>-2.9581E-3</v>
      </c>
      <c r="CT705" s="11">
        <v>1.2139799999999999E-2</v>
      </c>
      <c r="CU705" s="11">
        <v>2.1756399999999999E-2</v>
      </c>
      <c r="CV705" s="11">
        <v>2.6310900000000002E-2</v>
      </c>
      <c r="CW705" s="11">
        <v>4.6712999999999998E-3</v>
      </c>
      <c r="CX705" s="11">
        <v>-4.8046E-3</v>
      </c>
      <c r="CY705" s="11">
        <v>-1.49938E-2</v>
      </c>
      <c r="CZ705" s="11">
        <v>1.20613E-2</v>
      </c>
      <c r="DA705" s="11">
        <v>1.06544E-2</v>
      </c>
      <c r="DB705" s="11">
        <v>9.4356000000000006E-3</v>
      </c>
      <c r="DC705" s="11">
        <v>8.3385999999999998E-3</v>
      </c>
      <c r="DD705" s="11">
        <v>7.4825999999999998E-3</v>
      </c>
      <c r="DE705" s="11">
        <v>6.4958000000000004E-3</v>
      </c>
      <c r="DF705" s="11">
        <v>7.4291000000000001E-3</v>
      </c>
      <c r="DG705" s="11">
        <v>8.0785000000000006E-3</v>
      </c>
      <c r="DH705" s="11">
        <v>7.7315999999999999E-3</v>
      </c>
      <c r="DI705" s="11">
        <v>8.4118999999999999E-3</v>
      </c>
      <c r="DJ705" s="11">
        <v>8.5065999999999996E-3</v>
      </c>
      <c r="DK705" s="11">
        <v>7.9077999999999996E-3</v>
      </c>
      <c r="DL705" s="11">
        <v>7.0311999999999996E-3</v>
      </c>
      <c r="DM705" s="11">
        <v>7.1869000000000004E-3</v>
      </c>
      <c r="DN705" s="11">
        <v>8.1516000000000002E-3</v>
      </c>
      <c r="DO705" s="11">
        <v>7.9272000000000006E-3</v>
      </c>
      <c r="DP705" s="11">
        <v>8.5450000000000005E-3</v>
      </c>
      <c r="DQ705" s="11">
        <v>8.1317999999999998E-3</v>
      </c>
      <c r="DR705" s="11">
        <v>7.5681999999999998E-3</v>
      </c>
      <c r="DS705" s="11">
        <v>7.4168999999999997E-3</v>
      </c>
      <c r="DT705" s="11">
        <v>7.3926E-3</v>
      </c>
      <c r="DU705" s="11">
        <v>7.5794E-3</v>
      </c>
      <c r="DV705" s="11">
        <v>7.4373E-3</v>
      </c>
      <c r="DW705" s="11">
        <v>6.8812999999999999E-3</v>
      </c>
      <c r="DX705" s="11">
        <v>0.1194731</v>
      </c>
      <c r="DY705" s="11">
        <v>5.2494999999999998E-3</v>
      </c>
      <c r="DZ705" s="11">
        <v>7.0317000000000001E-3</v>
      </c>
      <c r="EA705" s="11">
        <v>55.176153999999997</v>
      </c>
      <c r="EB705" s="11">
        <v>56.815631000000003</v>
      </c>
      <c r="EC705" s="11">
        <v>55.408808999999998</v>
      </c>
      <c r="ED705" s="11">
        <v>53.978194999999999</v>
      </c>
      <c r="EE705" s="11">
        <v>52.996155000000002</v>
      </c>
      <c r="EF705" s="11">
        <v>52.089506</v>
      </c>
      <c r="EG705" s="11">
        <v>51.375962999999999</v>
      </c>
      <c r="EH705" s="11">
        <v>52.245047</v>
      </c>
      <c r="EI705" s="11">
        <v>55.734054999999998</v>
      </c>
      <c r="EJ705" s="11">
        <v>57.680264999999999</v>
      </c>
      <c r="EK705" s="11">
        <v>59.429389</v>
      </c>
      <c r="EL705" s="11">
        <v>60.064424000000002</v>
      </c>
      <c r="EM705" s="11">
        <v>60.345447999999998</v>
      </c>
      <c r="EN705" s="11">
        <v>66.239223999999993</v>
      </c>
      <c r="EO705" s="11">
        <v>64.801862999999997</v>
      </c>
      <c r="EP705" s="11">
        <v>63.239345</v>
      </c>
      <c r="EQ705" s="11">
        <v>61.423825000000001</v>
      </c>
      <c r="ER705" s="11">
        <v>59.035131</v>
      </c>
      <c r="ES705" s="11">
        <v>57.152377000000001</v>
      </c>
      <c r="ET705" s="11">
        <v>55.770600000000002</v>
      </c>
      <c r="EU705" s="11">
        <v>54.708765999999997</v>
      </c>
      <c r="EV705" s="11">
        <v>53.676794000000001</v>
      </c>
      <c r="EW705" s="11">
        <v>52.657963000000002</v>
      </c>
      <c r="EX705" s="11">
        <v>53.556666</v>
      </c>
      <c r="EY705" s="11">
        <v>0</v>
      </c>
      <c r="EZ705" s="11"/>
      <c r="FA705" s="11"/>
      <c r="FB705" s="11"/>
      <c r="FC705" s="11"/>
      <c r="FD705" s="11"/>
      <c r="FE705" s="11"/>
      <c r="FF705" s="11"/>
      <c r="FG705" s="11"/>
      <c r="FH705" s="11"/>
      <c r="FI705" s="11"/>
      <c r="FJ705" s="11"/>
      <c r="FK705" s="11"/>
      <c r="FL705" s="11"/>
      <c r="FM705" s="11"/>
      <c r="FN705" s="11"/>
      <c r="FO705" s="11"/>
      <c r="FP705" s="11"/>
      <c r="FQ705" s="11"/>
      <c r="FR705" s="11"/>
      <c r="FS705" s="11"/>
      <c r="FT705" s="11"/>
      <c r="FU705" s="11"/>
      <c r="FV705" s="11"/>
      <c r="HY705" s="37"/>
      <c r="IA705" s="37"/>
    </row>
    <row r="706" spans="1:235" x14ac:dyDescent="0.2">
      <c r="A706" t="s">
        <v>112</v>
      </c>
      <c r="B706" t="s">
        <v>136</v>
      </c>
      <c r="C706" t="s">
        <v>88</v>
      </c>
      <c r="D706" t="s">
        <v>105</v>
      </c>
      <c r="E706" s="38" t="s">
        <v>124</v>
      </c>
      <c r="F706" t="s">
        <v>107</v>
      </c>
      <c r="G706" s="11">
        <v>14519</v>
      </c>
      <c r="H706" s="11">
        <v>0.70003150000000003</v>
      </c>
      <c r="I706" s="11">
        <v>0.65482280000000004</v>
      </c>
      <c r="J706" s="11">
        <v>0.61860269999999995</v>
      </c>
      <c r="K706" s="11">
        <v>0.60091360000000005</v>
      </c>
      <c r="L706" s="11">
        <v>0.61881459999999999</v>
      </c>
      <c r="M706" s="11">
        <v>0.67805519999999997</v>
      </c>
      <c r="N706" s="11">
        <v>0.74007529999999999</v>
      </c>
      <c r="O706" s="11">
        <v>0.41727170000000002</v>
      </c>
      <c r="P706" s="11">
        <v>-0.1502609</v>
      </c>
      <c r="Q706" s="11">
        <v>-0.69908479999999995</v>
      </c>
      <c r="R706" s="11">
        <v>-1.082252</v>
      </c>
      <c r="S706" s="11">
        <v>-1.275266</v>
      </c>
      <c r="T706" s="11">
        <v>-1.2366490000000001</v>
      </c>
      <c r="U706" s="11">
        <v>-0.96776200000000001</v>
      </c>
      <c r="V706" s="11">
        <v>-0.50762549999999995</v>
      </c>
      <c r="W706" s="11">
        <v>0.12636810000000001</v>
      </c>
      <c r="X706" s="11">
        <v>0.70079040000000004</v>
      </c>
      <c r="Y706" s="11">
        <v>0.9655956</v>
      </c>
      <c r="Z706" s="11">
        <v>1.0176179999999999</v>
      </c>
      <c r="AA706" s="11">
        <v>1.0074609999999999</v>
      </c>
      <c r="AB706" s="11">
        <v>0.97788620000000004</v>
      </c>
      <c r="AC706" s="11">
        <v>0.9156474</v>
      </c>
      <c r="AD706" s="11">
        <v>0.82134859999999998</v>
      </c>
      <c r="AE706" s="11">
        <v>0.7327458</v>
      </c>
      <c r="AF706" s="11">
        <v>-0.12332029999999999</v>
      </c>
      <c r="AG706" s="11">
        <v>-0.1191957</v>
      </c>
      <c r="AH706" s="11">
        <v>-9.8490400000000006E-2</v>
      </c>
      <c r="AI706" s="11">
        <v>-8.0707299999999996E-2</v>
      </c>
      <c r="AJ706" s="11">
        <v>-6.4180500000000001E-2</v>
      </c>
      <c r="AK706" s="11">
        <v>-5.9237199999999997E-2</v>
      </c>
      <c r="AL706" s="11">
        <v>-6.8831600000000007E-2</v>
      </c>
      <c r="AM706" s="11">
        <v>-6.8226499999999995E-2</v>
      </c>
      <c r="AN706" s="11">
        <v>-4.69773E-2</v>
      </c>
      <c r="AO706" s="11">
        <v>-4.2815699999999998E-2</v>
      </c>
      <c r="AP706" s="11">
        <v>-3.5206099999999997E-2</v>
      </c>
      <c r="AQ706" s="11">
        <v>-4.2241599999999997E-2</v>
      </c>
      <c r="AR706" s="11">
        <v>-3.3713100000000003E-2</v>
      </c>
      <c r="AS706" s="11">
        <v>-3.5950799999999998E-2</v>
      </c>
      <c r="AT706" s="11">
        <v>-4.1035599999999998E-2</v>
      </c>
      <c r="AU706" s="11">
        <v>-4.1387100000000003E-2</v>
      </c>
      <c r="AV706" s="11">
        <v>-2.9946799999999999E-2</v>
      </c>
      <c r="AW706" s="11">
        <v>-2.61634E-2</v>
      </c>
      <c r="AX706" s="11">
        <v>-1.05869E-2</v>
      </c>
      <c r="AY706" s="11">
        <v>3.712E-3</v>
      </c>
      <c r="AZ706" s="11">
        <v>7.5224999999999997E-3</v>
      </c>
      <c r="BA706" s="11">
        <v>-1.4009499999999999E-2</v>
      </c>
      <c r="BB706" s="11">
        <v>-2.5676999999999998E-2</v>
      </c>
      <c r="BC706" s="11">
        <v>-3.2559100000000001E-2</v>
      </c>
      <c r="BD706" s="11">
        <v>-0.1029186</v>
      </c>
      <c r="BE706" s="11">
        <v>-0.1008472</v>
      </c>
      <c r="BF706" s="11">
        <v>-8.2811599999999999E-2</v>
      </c>
      <c r="BG706" s="11">
        <v>-6.6542299999999999E-2</v>
      </c>
      <c r="BH706" s="11">
        <v>-5.1624999999999997E-2</v>
      </c>
      <c r="BI706" s="11">
        <v>-4.8529599999999999E-2</v>
      </c>
      <c r="BJ706" s="11">
        <v>-5.6839300000000002E-2</v>
      </c>
      <c r="BK706" s="11">
        <v>-5.4955799999999999E-2</v>
      </c>
      <c r="BL706" s="11">
        <v>-3.4418499999999998E-2</v>
      </c>
      <c r="BM706" s="11">
        <v>-2.9239899999999999E-2</v>
      </c>
      <c r="BN706" s="11">
        <v>-2.1479399999999999E-2</v>
      </c>
      <c r="BO706" s="11">
        <v>-2.94985E-2</v>
      </c>
      <c r="BP706" s="11">
        <v>-2.2488999999999999E-2</v>
      </c>
      <c r="BQ706" s="11">
        <v>-2.41532E-2</v>
      </c>
      <c r="BR706" s="11">
        <v>-2.7336800000000001E-2</v>
      </c>
      <c r="BS706" s="11">
        <v>-2.75175E-2</v>
      </c>
      <c r="BT706" s="11">
        <v>-1.47472E-2</v>
      </c>
      <c r="BU706" s="11">
        <v>-1.2409099999999999E-2</v>
      </c>
      <c r="BV706" s="11">
        <v>2.2937000000000001E-3</v>
      </c>
      <c r="BW706" s="11">
        <v>1.6156299999999998E-2</v>
      </c>
      <c r="BX706" s="11">
        <v>1.9844000000000001E-2</v>
      </c>
      <c r="BY706" s="11">
        <v>-1.5876E-3</v>
      </c>
      <c r="BZ706" s="11">
        <v>-1.3702799999999999E-2</v>
      </c>
      <c r="CA706" s="11">
        <v>-2.1720900000000001E-2</v>
      </c>
      <c r="CB706" s="11">
        <v>-8.2516900000000004E-2</v>
      </c>
      <c r="CC706" s="11">
        <v>-8.2498600000000005E-2</v>
      </c>
      <c r="CD706" s="11">
        <v>-6.7132700000000003E-2</v>
      </c>
      <c r="CE706" s="11">
        <v>-5.2377399999999998E-2</v>
      </c>
      <c r="CF706" s="11">
        <v>-3.90695E-2</v>
      </c>
      <c r="CG706" s="11">
        <v>-3.7822000000000001E-2</v>
      </c>
      <c r="CH706" s="11">
        <v>-4.4847100000000001E-2</v>
      </c>
      <c r="CI706" s="11">
        <v>-4.1685199999999999E-2</v>
      </c>
      <c r="CJ706" s="11">
        <v>-2.1859699999999999E-2</v>
      </c>
      <c r="CK706" s="11">
        <v>-1.56641E-2</v>
      </c>
      <c r="CL706" s="11">
        <v>-7.7526000000000001E-3</v>
      </c>
      <c r="CM706" s="11">
        <v>-1.6755300000000001E-2</v>
      </c>
      <c r="CN706" s="11">
        <v>-1.12649E-2</v>
      </c>
      <c r="CO706" s="11">
        <v>-1.23556E-2</v>
      </c>
      <c r="CP706" s="11">
        <v>-1.3638000000000001E-2</v>
      </c>
      <c r="CQ706" s="11">
        <v>-1.36478E-2</v>
      </c>
      <c r="CR706" s="11">
        <v>4.5249999999999999E-4</v>
      </c>
      <c r="CS706" s="11">
        <v>1.3450999999999999E-3</v>
      </c>
      <c r="CT706" s="11">
        <v>1.51743E-2</v>
      </c>
      <c r="CU706" s="11">
        <v>2.86006E-2</v>
      </c>
      <c r="CV706" s="11">
        <v>3.2165399999999997E-2</v>
      </c>
      <c r="CW706" s="11">
        <v>1.08343E-2</v>
      </c>
      <c r="CX706" s="11">
        <v>-1.7286999999999999E-3</v>
      </c>
      <c r="CY706" s="11">
        <v>-1.08827E-2</v>
      </c>
      <c r="CZ706" s="11">
        <v>1.24034E-2</v>
      </c>
      <c r="DA706" s="11">
        <v>1.1155099999999999E-2</v>
      </c>
      <c r="DB706" s="11">
        <v>9.5320999999999999E-3</v>
      </c>
      <c r="DC706" s="11">
        <v>8.6116999999999999E-3</v>
      </c>
      <c r="DD706" s="11">
        <v>7.6331999999999997E-3</v>
      </c>
      <c r="DE706" s="11">
        <v>6.5097999999999996E-3</v>
      </c>
      <c r="DF706" s="11">
        <v>7.2908000000000001E-3</v>
      </c>
      <c r="DG706" s="11">
        <v>8.0680000000000005E-3</v>
      </c>
      <c r="DH706" s="11">
        <v>7.6352E-3</v>
      </c>
      <c r="DI706" s="11">
        <v>8.2535000000000004E-3</v>
      </c>
      <c r="DJ706" s="11">
        <v>8.3452999999999999E-3</v>
      </c>
      <c r="DK706" s="11">
        <v>7.7473000000000004E-3</v>
      </c>
      <c r="DL706" s="11">
        <v>6.8237000000000003E-3</v>
      </c>
      <c r="DM706" s="11">
        <v>7.1725000000000001E-3</v>
      </c>
      <c r="DN706" s="11">
        <v>8.3283000000000003E-3</v>
      </c>
      <c r="DO706" s="11">
        <v>8.4322000000000008E-3</v>
      </c>
      <c r="DP706" s="11">
        <v>9.2406999999999993E-3</v>
      </c>
      <c r="DQ706" s="11">
        <v>8.3619999999999996E-3</v>
      </c>
      <c r="DR706" s="11">
        <v>7.8308000000000006E-3</v>
      </c>
      <c r="DS706" s="11">
        <v>7.5655999999999996E-3</v>
      </c>
      <c r="DT706" s="11">
        <v>7.4909E-3</v>
      </c>
      <c r="DU706" s="11">
        <v>7.5519999999999997E-3</v>
      </c>
      <c r="DV706" s="11">
        <v>7.2798000000000003E-3</v>
      </c>
      <c r="DW706" s="11">
        <v>6.5891999999999999E-3</v>
      </c>
      <c r="DX706" s="11">
        <v>0.11870940000000001</v>
      </c>
      <c r="DY706" s="11">
        <v>5.2329000000000004E-3</v>
      </c>
      <c r="DZ706" s="11">
        <v>7.0885000000000002E-3</v>
      </c>
      <c r="EA706" s="11">
        <v>51.504944000000002</v>
      </c>
      <c r="EB706" s="11">
        <v>51.488211999999997</v>
      </c>
      <c r="EC706" s="11">
        <v>50.508360000000003</v>
      </c>
      <c r="ED706" s="11">
        <v>49.717719000000002</v>
      </c>
      <c r="EE706" s="11">
        <v>49.143225999999999</v>
      </c>
      <c r="EF706" s="11">
        <v>48.309874000000001</v>
      </c>
      <c r="EG706" s="11">
        <v>47.612431999999998</v>
      </c>
      <c r="EH706" s="11">
        <v>49.025609000000003</v>
      </c>
      <c r="EI706" s="11">
        <v>54.966422999999999</v>
      </c>
      <c r="EJ706" s="11">
        <v>59.332301999999999</v>
      </c>
      <c r="EK706" s="11">
        <v>63.309004999999999</v>
      </c>
      <c r="EL706" s="11">
        <v>65.525621999999998</v>
      </c>
      <c r="EM706" s="11">
        <v>66.741483000000002</v>
      </c>
      <c r="EN706" s="11">
        <v>70.015303000000003</v>
      </c>
      <c r="EO706" s="11">
        <v>69.196522999999999</v>
      </c>
      <c r="EP706" s="11">
        <v>67.872444999999999</v>
      </c>
      <c r="EQ706" s="11">
        <v>65.221678999999995</v>
      </c>
      <c r="ER706" s="11">
        <v>61.078589000000001</v>
      </c>
      <c r="ES706" s="11">
        <v>58.184939</v>
      </c>
      <c r="ET706" s="11">
        <v>55.663311999999998</v>
      </c>
      <c r="EU706" s="11">
        <v>53.763669999999998</v>
      </c>
      <c r="EV706" s="11">
        <v>52.369194999999998</v>
      </c>
      <c r="EW706" s="11">
        <v>51.397433999999997</v>
      </c>
      <c r="EX706" s="11">
        <v>51.199663000000001</v>
      </c>
      <c r="EY706" s="11">
        <v>0</v>
      </c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</row>
    <row r="707" spans="1:235" x14ac:dyDescent="0.2">
      <c r="A707" t="s">
        <v>112</v>
      </c>
      <c r="B707" t="s">
        <v>136</v>
      </c>
      <c r="C707" t="s">
        <v>88</v>
      </c>
      <c r="D707" t="s">
        <v>105</v>
      </c>
      <c r="E707" s="38" t="s">
        <v>219</v>
      </c>
      <c r="F707" t="s">
        <v>105</v>
      </c>
      <c r="G707" s="11">
        <v>31139</v>
      </c>
      <c r="H707" s="11">
        <v>0.60295100000000001</v>
      </c>
      <c r="I707" s="11">
        <v>0.5615135</v>
      </c>
      <c r="J707" s="11">
        <v>0.52836229999999995</v>
      </c>
      <c r="K707" s="11">
        <v>0.50999229999999995</v>
      </c>
      <c r="L707" s="11">
        <v>0.52070830000000001</v>
      </c>
      <c r="M707" s="11">
        <v>0.56884380000000001</v>
      </c>
      <c r="N707" s="11">
        <v>0.60964549999999995</v>
      </c>
      <c r="O707" s="11">
        <v>0.26832109999999998</v>
      </c>
      <c r="P707" s="11">
        <v>-0.2657562</v>
      </c>
      <c r="Q707" s="11">
        <v>-0.73470449999999998</v>
      </c>
      <c r="R707" s="11">
        <v>-1.0542229999999999</v>
      </c>
      <c r="S707" s="11">
        <v>-1.090036</v>
      </c>
      <c r="T707" s="11">
        <v>-1.120239</v>
      </c>
      <c r="U707" s="11">
        <v>-0.92791970000000001</v>
      </c>
      <c r="V707" s="11">
        <v>-0.51506949999999996</v>
      </c>
      <c r="W707" s="11">
        <v>9.5708799999999997E-2</v>
      </c>
      <c r="X707" s="11">
        <v>0.58990370000000003</v>
      </c>
      <c r="Y707" s="11">
        <v>0.86639759999999999</v>
      </c>
      <c r="Z707" s="11">
        <v>0.91391820000000001</v>
      </c>
      <c r="AA707" s="11">
        <v>0.89713019999999999</v>
      </c>
      <c r="AB707" s="11">
        <v>0.87141080000000004</v>
      </c>
      <c r="AC707" s="11">
        <v>0.80687379999999997</v>
      </c>
      <c r="AD707" s="11">
        <v>0.72219250000000001</v>
      </c>
      <c r="AE707" s="11">
        <v>0.63793659999999996</v>
      </c>
      <c r="AF707" s="11">
        <v>-0.1095839</v>
      </c>
      <c r="AG707" s="11">
        <v>-0.1070145</v>
      </c>
      <c r="AH707" s="11">
        <v>-8.8206000000000007E-2</v>
      </c>
      <c r="AI707" s="11">
        <v>-7.3079199999999997E-2</v>
      </c>
      <c r="AJ707" s="11">
        <v>-6.0688800000000001E-2</v>
      </c>
      <c r="AK707" s="11">
        <v>-5.7522299999999998E-2</v>
      </c>
      <c r="AL707" s="11">
        <v>-6.6850199999999999E-2</v>
      </c>
      <c r="AM707" s="11">
        <v>-6.3224199999999994E-2</v>
      </c>
      <c r="AN707" s="11">
        <v>-4.3663300000000002E-2</v>
      </c>
      <c r="AO707" s="11">
        <v>-4.1248E-2</v>
      </c>
      <c r="AP707" s="11">
        <v>-3.69617E-2</v>
      </c>
      <c r="AQ707" s="11">
        <v>-4.61407E-2</v>
      </c>
      <c r="AR707" s="11">
        <v>-3.48464E-2</v>
      </c>
      <c r="AS707" s="11">
        <v>-3.8464900000000003E-2</v>
      </c>
      <c r="AT707" s="11">
        <v>-4.6149099999999998E-2</v>
      </c>
      <c r="AU707" s="11">
        <v>-4.4740099999999998E-2</v>
      </c>
      <c r="AV707" s="11">
        <v>-3.6502300000000001E-2</v>
      </c>
      <c r="AW707" s="11">
        <v>-3.4890999999999998E-2</v>
      </c>
      <c r="AX707" s="11">
        <v>-2.1870299999999999E-2</v>
      </c>
      <c r="AY707" s="11">
        <v>-8.4995999999999995E-3</v>
      </c>
      <c r="AZ707" s="11">
        <v>-2.0121000000000002E-3</v>
      </c>
      <c r="BA707" s="11">
        <v>-2.3330199999999999E-2</v>
      </c>
      <c r="BB707" s="11">
        <v>-2.77915E-2</v>
      </c>
      <c r="BC707" s="11">
        <v>-3.4255399999999998E-2</v>
      </c>
      <c r="BD707" s="11">
        <v>-9.0341900000000003E-2</v>
      </c>
      <c r="BE707" s="11">
        <v>-8.9709300000000006E-2</v>
      </c>
      <c r="BF707" s="11">
        <v>-7.3355400000000001E-2</v>
      </c>
      <c r="BG707" s="11">
        <v>-5.9325700000000002E-2</v>
      </c>
      <c r="BH707" s="11">
        <v>-4.8336499999999998E-2</v>
      </c>
      <c r="BI707" s="11">
        <v>-4.7075100000000002E-2</v>
      </c>
      <c r="BJ707" s="11">
        <v>-5.5319899999999998E-2</v>
      </c>
      <c r="BK707" s="11">
        <v>-5.0207300000000003E-2</v>
      </c>
      <c r="BL707" s="11">
        <v>-3.1270100000000002E-2</v>
      </c>
      <c r="BM707" s="11">
        <v>-2.8102499999999999E-2</v>
      </c>
      <c r="BN707" s="11">
        <v>-2.3012399999999999E-2</v>
      </c>
      <c r="BO707" s="11">
        <v>-3.3580899999999997E-2</v>
      </c>
      <c r="BP707" s="11">
        <v>-2.3691799999999999E-2</v>
      </c>
      <c r="BQ707" s="11">
        <v>-2.6640400000000002E-2</v>
      </c>
      <c r="BR707" s="11">
        <v>-3.2016799999999998E-2</v>
      </c>
      <c r="BS707" s="11">
        <v>-3.0422000000000001E-2</v>
      </c>
      <c r="BT707" s="11">
        <v>-2.1192900000000001E-2</v>
      </c>
      <c r="BU707" s="11">
        <v>-2.0164899999999999E-2</v>
      </c>
      <c r="BV707" s="11">
        <v>-8.0090000000000005E-3</v>
      </c>
      <c r="BW707" s="11">
        <v>4.8411000000000001E-3</v>
      </c>
      <c r="BX707" s="11">
        <v>1.10288E-2</v>
      </c>
      <c r="BY707" s="11">
        <v>-1.03068E-2</v>
      </c>
      <c r="BZ707" s="11">
        <v>-1.52847E-2</v>
      </c>
      <c r="CA707" s="11">
        <v>-2.2857100000000002E-2</v>
      </c>
      <c r="CB707" s="11">
        <v>-7.1099999999999997E-2</v>
      </c>
      <c r="CC707" s="11">
        <v>-7.2403999999999996E-2</v>
      </c>
      <c r="CD707" s="11">
        <v>-5.85047E-2</v>
      </c>
      <c r="CE707" s="11">
        <v>-4.55722E-2</v>
      </c>
      <c r="CF707" s="11">
        <v>-3.5984200000000001E-2</v>
      </c>
      <c r="CG707" s="11">
        <v>-3.6627899999999998E-2</v>
      </c>
      <c r="CH707" s="11">
        <v>-4.3789599999999998E-2</v>
      </c>
      <c r="CI707" s="11">
        <v>-3.7190399999999998E-2</v>
      </c>
      <c r="CJ707" s="11">
        <v>-1.8876899999999999E-2</v>
      </c>
      <c r="CK707" s="11">
        <v>-1.4957E-2</v>
      </c>
      <c r="CL707" s="11">
        <v>-9.0632000000000004E-3</v>
      </c>
      <c r="CM707" s="11">
        <v>-2.1021100000000001E-2</v>
      </c>
      <c r="CN707" s="11">
        <v>-1.2537299999999999E-2</v>
      </c>
      <c r="CO707" s="11">
        <v>-1.48158E-2</v>
      </c>
      <c r="CP707" s="11">
        <v>-1.7884400000000002E-2</v>
      </c>
      <c r="CQ707" s="11">
        <v>-1.6103900000000001E-2</v>
      </c>
      <c r="CR707" s="11">
        <v>-5.8833999999999996E-3</v>
      </c>
      <c r="CS707" s="11">
        <v>-5.4387000000000003E-3</v>
      </c>
      <c r="CT707" s="11">
        <v>5.8523000000000004E-3</v>
      </c>
      <c r="CU707" s="11">
        <v>1.8181800000000001E-2</v>
      </c>
      <c r="CV707" s="11">
        <v>2.40696E-2</v>
      </c>
      <c r="CW707" s="11">
        <v>2.7166E-3</v>
      </c>
      <c r="CX707" s="11">
        <v>-2.7778999999999998E-3</v>
      </c>
      <c r="CY707" s="11">
        <v>-1.14588E-2</v>
      </c>
      <c r="CZ707" s="11">
        <v>1.16983E-2</v>
      </c>
      <c r="DA707" s="11">
        <v>1.05208E-2</v>
      </c>
      <c r="DB707" s="11">
        <v>9.0285000000000001E-3</v>
      </c>
      <c r="DC707" s="11">
        <v>8.3614999999999991E-3</v>
      </c>
      <c r="DD707" s="11">
        <v>7.5097000000000002E-3</v>
      </c>
      <c r="DE707" s="11">
        <v>6.3514000000000001E-3</v>
      </c>
      <c r="DF707" s="11">
        <v>7.0099000000000003E-3</v>
      </c>
      <c r="DG707" s="11">
        <v>7.9136999999999992E-3</v>
      </c>
      <c r="DH707" s="11">
        <v>7.5345000000000004E-3</v>
      </c>
      <c r="DI707" s="11">
        <v>7.9918999999999997E-3</v>
      </c>
      <c r="DJ707" s="11">
        <v>8.4805000000000002E-3</v>
      </c>
      <c r="DK707" s="11">
        <v>7.6357999999999999E-3</v>
      </c>
      <c r="DL707" s="11">
        <v>6.7815000000000002E-3</v>
      </c>
      <c r="DM707" s="11">
        <v>7.1888000000000004E-3</v>
      </c>
      <c r="DN707" s="11">
        <v>8.5918999999999995E-3</v>
      </c>
      <c r="DO707" s="11">
        <v>8.7048000000000004E-3</v>
      </c>
      <c r="DP707" s="11">
        <v>9.3074999999999998E-3</v>
      </c>
      <c r="DQ707" s="11">
        <v>8.9528999999999997E-3</v>
      </c>
      <c r="DR707" s="11">
        <v>8.4270999999999999E-3</v>
      </c>
      <c r="DS707" s="11">
        <v>8.1106000000000008E-3</v>
      </c>
      <c r="DT707" s="11">
        <v>7.9282999999999992E-3</v>
      </c>
      <c r="DU707" s="11">
        <v>7.9176999999999997E-3</v>
      </c>
      <c r="DV707" s="11">
        <v>7.6036000000000003E-3</v>
      </c>
      <c r="DW707" s="11">
        <v>6.9296999999999996E-3</v>
      </c>
      <c r="DX707" s="11">
        <v>0.1186715</v>
      </c>
      <c r="DY707" s="11">
        <v>5.3444E-3</v>
      </c>
      <c r="DZ707" s="11">
        <v>7.7400000000000004E-3</v>
      </c>
      <c r="EA707" s="11">
        <v>53.746006000000001</v>
      </c>
      <c r="EB707" s="11">
        <v>55.510437000000003</v>
      </c>
      <c r="EC707" s="11">
        <v>53.795951000000002</v>
      </c>
      <c r="ED707" s="11">
        <v>52.722701000000001</v>
      </c>
      <c r="EE707" s="11">
        <v>51.169052000000001</v>
      </c>
      <c r="EF707" s="11">
        <v>50.453830000000004</v>
      </c>
      <c r="EG707" s="11">
        <v>49.962459000000003</v>
      </c>
      <c r="EH707" s="11">
        <v>51.308563999999997</v>
      </c>
      <c r="EI707" s="11">
        <v>56.748589000000003</v>
      </c>
      <c r="EJ707" s="11">
        <v>60.827745999999998</v>
      </c>
      <c r="EK707" s="11">
        <v>63.478144</v>
      </c>
      <c r="EL707" s="11">
        <v>65.059219999999996</v>
      </c>
      <c r="EM707" s="11">
        <v>64.807192999999998</v>
      </c>
      <c r="EN707" s="11">
        <v>71.377038999999996</v>
      </c>
      <c r="EO707" s="11">
        <v>69.062887000000003</v>
      </c>
      <c r="EP707" s="11">
        <v>67.473618000000002</v>
      </c>
      <c r="EQ707" s="11">
        <v>65.250743</v>
      </c>
      <c r="ER707" s="11">
        <v>61.687759</v>
      </c>
      <c r="ES707" s="11">
        <v>57.321581999999999</v>
      </c>
      <c r="ET707" s="11">
        <v>55.349082000000003</v>
      </c>
      <c r="EU707" s="11">
        <v>54.009639999999997</v>
      </c>
      <c r="EV707" s="11">
        <v>52.854875</v>
      </c>
      <c r="EW707" s="11">
        <v>52.123744000000002</v>
      </c>
      <c r="EX707" s="11">
        <v>52.338428</v>
      </c>
      <c r="EY707" s="11">
        <v>0</v>
      </c>
      <c r="EZ707" s="11"/>
      <c r="FA707" s="11"/>
      <c r="FB707" s="11"/>
      <c r="FC707" s="11"/>
      <c r="FD707" s="11"/>
      <c r="FE707" s="11"/>
      <c r="FF707" s="11"/>
      <c r="FG707" s="11"/>
      <c r="FH707" s="11"/>
      <c r="FI707" s="11"/>
      <c r="FJ707" s="11"/>
      <c r="FK707" s="11"/>
      <c r="FL707" s="11"/>
      <c r="FM707" s="11"/>
      <c r="FN707" s="11"/>
      <c r="FO707" s="11"/>
      <c r="FP707" s="11"/>
      <c r="FQ707" s="11"/>
      <c r="FR707" s="11"/>
      <c r="FS707" s="11"/>
      <c r="FT707" s="11"/>
      <c r="FU707" s="11"/>
      <c r="FV707" s="11"/>
      <c r="HY707" s="37"/>
      <c r="IA707" s="37"/>
    </row>
    <row r="708" spans="1:235" x14ac:dyDescent="0.2">
      <c r="A708" t="s">
        <v>112</v>
      </c>
      <c r="B708" t="s">
        <v>136</v>
      </c>
      <c r="C708" t="s">
        <v>88</v>
      </c>
      <c r="D708" t="s">
        <v>105</v>
      </c>
      <c r="E708" s="38" t="s">
        <v>219</v>
      </c>
      <c r="F708" t="s">
        <v>106</v>
      </c>
      <c r="G708" s="11">
        <v>16620</v>
      </c>
      <c r="H708" s="11">
        <v>0.53309079999999998</v>
      </c>
      <c r="I708" s="11">
        <v>0.49018899999999999</v>
      </c>
      <c r="J708" s="11">
        <v>0.46316079999999998</v>
      </c>
      <c r="K708" s="11">
        <v>0.44836429999999999</v>
      </c>
      <c r="L708" s="11">
        <v>0.45507779999999998</v>
      </c>
      <c r="M708" s="11">
        <v>0.49258560000000001</v>
      </c>
      <c r="N708" s="11">
        <v>0.52921620000000003</v>
      </c>
      <c r="O708" s="11">
        <v>0.2844873</v>
      </c>
      <c r="P708" s="11">
        <v>-0.1247476</v>
      </c>
      <c r="Q708" s="11">
        <v>-0.48948900000000001</v>
      </c>
      <c r="R708" s="11">
        <v>-0.74369130000000006</v>
      </c>
      <c r="S708" s="11">
        <v>-0.7858908</v>
      </c>
      <c r="T708" s="11">
        <v>-0.81285180000000001</v>
      </c>
      <c r="U708" s="11">
        <v>-0.65376579999999995</v>
      </c>
      <c r="V708" s="11">
        <v>-0.33095970000000002</v>
      </c>
      <c r="W708" s="11">
        <v>0.13964499999999999</v>
      </c>
      <c r="X708" s="11">
        <v>0.54431200000000002</v>
      </c>
      <c r="Y708" s="11">
        <v>0.80134519999999998</v>
      </c>
      <c r="Z708" s="11">
        <v>0.85172930000000002</v>
      </c>
      <c r="AA708" s="11">
        <v>0.83264479999999996</v>
      </c>
      <c r="AB708" s="11">
        <v>0.80723100000000003</v>
      </c>
      <c r="AC708" s="11">
        <v>0.74369220000000003</v>
      </c>
      <c r="AD708" s="11">
        <v>0.66539130000000002</v>
      </c>
      <c r="AE708" s="11">
        <v>0.57908839999999995</v>
      </c>
      <c r="AF708" s="11">
        <v>-0.1142663</v>
      </c>
      <c r="AG708" s="11">
        <v>-0.1140499</v>
      </c>
      <c r="AH708" s="11">
        <v>-9.2334399999999997E-2</v>
      </c>
      <c r="AI708" s="11">
        <v>-7.5655500000000001E-2</v>
      </c>
      <c r="AJ708" s="11">
        <v>-6.4276600000000003E-2</v>
      </c>
      <c r="AK708" s="11">
        <v>-5.8900899999999999E-2</v>
      </c>
      <c r="AL708" s="11">
        <v>-6.8451499999999998E-2</v>
      </c>
      <c r="AM708" s="11">
        <v>-6.8309700000000001E-2</v>
      </c>
      <c r="AN708" s="11">
        <v>-4.7589899999999997E-2</v>
      </c>
      <c r="AO708" s="11">
        <v>-4.3758999999999999E-2</v>
      </c>
      <c r="AP708" s="11">
        <v>-4.2078900000000002E-2</v>
      </c>
      <c r="AQ708" s="11">
        <v>-5.2141899999999998E-2</v>
      </c>
      <c r="AR708" s="11">
        <v>-3.7347600000000002E-2</v>
      </c>
      <c r="AS708" s="11">
        <v>-4.3534299999999998E-2</v>
      </c>
      <c r="AT708" s="11">
        <v>-4.8136400000000003E-2</v>
      </c>
      <c r="AU708" s="11">
        <v>-4.8015700000000001E-2</v>
      </c>
      <c r="AV708" s="11">
        <v>-3.9072799999999998E-2</v>
      </c>
      <c r="AW708" s="11">
        <v>-3.4464599999999998E-2</v>
      </c>
      <c r="AX708" s="11">
        <v>-2.2266399999999999E-2</v>
      </c>
      <c r="AY708" s="11">
        <v>-8.8751999999999998E-3</v>
      </c>
      <c r="AZ708" s="11">
        <v>-2.4445999999999999E-3</v>
      </c>
      <c r="BA708" s="11">
        <v>-2.77776E-2</v>
      </c>
      <c r="BB708" s="11">
        <v>-2.9739600000000001E-2</v>
      </c>
      <c r="BC708" s="11">
        <v>-3.6290599999999999E-2</v>
      </c>
      <c r="BD708" s="11">
        <v>-9.4207700000000005E-2</v>
      </c>
      <c r="BE708" s="11">
        <v>-9.5808199999999996E-2</v>
      </c>
      <c r="BF708" s="11">
        <v>-7.6385900000000007E-2</v>
      </c>
      <c r="BG708" s="11">
        <v>-6.1536300000000002E-2</v>
      </c>
      <c r="BH708" s="11">
        <v>-5.12846E-2</v>
      </c>
      <c r="BI708" s="11">
        <v>-4.79949E-2</v>
      </c>
      <c r="BJ708" s="11">
        <v>-5.6488299999999998E-2</v>
      </c>
      <c r="BK708" s="11">
        <v>-5.4353600000000002E-2</v>
      </c>
      <c r="BL708" s="11">
        <v>-3.4597900000000001E-2</v>
      </c>
      <c r="BM708" s="11">
        <v>-3.04911E-2</v>
      </c>
      <c r="BN708" s="11">
        <v>-2.7263699999999998E-2</v>
      </c>
      <c r="BO708" s="11">
        <v>-3.8258300000000002E-2</v>
      </c>
      <c r="BP708" s="11">
        <v>-2.5656200000000001E-2</v>
      </c>
      <c r="BQ708" s="11">
        <v>-3.0189899999999999E-2</v>
      </c>
      <c r="BR708" s="11">
        <v>-3.3081199999999998E-2</v>
      </c>
      <c r="BS708" s="11">
        <v>-3.2950399999999998E-2</v>
      </c>
      <c r="BT708" s="11">
        <v>-2.3512600000000002E-2</v>
      </c>
      <c r="BU708" s="11">
        <v>-1.9503400000000001E-2</v>
      </c>
      <c r="BV708" s="11">
        <v>-8.1621000000000003E-3</v>
      </c>
      <c r="BW708" s="11">
        <v>5.0479000000000001E-3</v>
      </c>
      <c r="BX708" s="11">
        <v>1.1354599999999999E-2</v>
      </c>
      <c r="BY708" s="11">
        <v>-1.4205799999999999E-2</v>
      </c>
      <c r="BZ708" s="11">
        <v>-1.6427500000000001E-2</v>
      </c>
      <c r="CA708" s="11">
        <v>-2.4471300000000001E-2</v>
      </c>
      <c r="CB708" s="11">
        <v>-7.4149199999999998E-2</v>
      </c>
      <c r="CC708" s="11">
        <v>-7.7566499999999997E-2</v>
      </c>
      <c r="CD708" s="11">
        <v>-6.0437499999999998E-2</v>
      </c>
      <c r="CE708" s="11">
        <v>-4.7417099999999997E-2</v>
      </c>
      <c r="CF708" s="11">
        <v>-3.8292699999999999E-2</v>
      </c>
      <c r="CG708" s="11">
        <v>-3.7088999999999997E-2</v>
      </c>
      <c r="CH708" s="11">
        <v>-4.4525000000000002E-2</v>
      </c>
      <c r="CI708" s="11">
        <v>-4.03974E-2</v>
      </c>
      <c r="CJ708" s="11">
        <v>-2.1605900000000001E-2</v>
      </c>
      <c r="CK708" s="11">
        <v>-1.72233E-2</v>
      </c>
      <c r="CL708" s="11">
        <v>-1.2448600000000001E-2</v>
      </c>
      <c r="CM708" s="11">
        <v>-2.4374699999999999E-2</v>
      </c>
      <c r="CN708" s="11">
        <v>-1.3964799999999999E-2</v>
      </c>
      <c r="CO708" s="11">
        <v>-1.6845499999999999E-2</v>
      </c>
      <c r="CP708" s="11">
        <v>-1.80261E-2</v>
      </c>
      <c r="CQ708" s="11">
        <v>-1.7885100000000001E-2</v>
      </c>
      <c r="CR708" s="11">
        <v>-7.9523000000000007E-3</v>
      </c>
      <c r="CS708" s="11">
        <v>-4.5421000000000003E-3</v>
      </c>
      <c r="CT708" s="11">
        <v>5.9420999999999996E-3</v>
      </c>
      <c r="CU708" s="11">
        <v>1.8970999999999998E-2</v>
      </c>
      <c r="CV708" s="11">
        <v>2.51538E-2</v>
      </c>
      <c r="CW708" s="11">
        <v>-6.3400000000000001E-4</v>
      </c>
      <c r="CX708" s="11">
        <v>-3.1153999999999999E-3</v>
      </c>
      <c r="CY708" s="11">
        <v>-1.2651900000000001E-2</v>
      </c>
      <c r="CZ708" s="11">
        <v>1.2194699999999999E-2</v>
      </c>
      <c r="DA708" s="11">
        <v>1.10902E-2</v>
      </c>
      <c r="DB708" s="11">
        <v>9.6959999999999998E-3</v>
      </c>
      <c r="DC708" s="11">
        <v>8.5839000000000002E-3</v>
      </c>
      <c r="DD708" s="11">
        <v>7.8986000000000004E-3</v>
      </c>
      <c r="DE708" s="11">
        <v>6.6303999999999998E-3</v>
      </c>
      <c r="DF708" s="11">
        <v>7.2731000000000002E-3</v>
      </c>
      <c r="DG708" s="11">
        <v>8.4848000000000007E-3</v>
      </c>
      <c r="DH708" s="11">
        <v>7.8986000000000004E-3</v>
      </c>
      <c r="DI708" s="11">
        <v>8.0663000000000002E-3</v>
      </c>
      <c r="DJ708" s="11">
        <v>9.0069999999999994E-3</v>
      </c>
      <c r="DK708" s="11">
        <v>8.4405999999999995E-3</v>
      </c>
      <c r="DL708" s="11">
        <v>7.1079000000000003E-3</v>
      </c>
      <c r="DM708" s="11">
        <v>8.1127999999999999E-3</v>
      </c>
      <c r="DN708" s="11">
        <v>9.1529000000000003E-3</v>
      </c>
      <c r="DO708" s="11">
        <v>9.1590000000000005E-3</v>
      </c>
      <c r="DP708" s="11">
        <v>9.4599000000000003E-3</v>
      </c>
      <c r="DQ708" s="11">
        <v>9.0957999999999994E-3</v>
      </c>
      <c r="DR708" s="11">
        <v>8.5748000000000005E-3</v>
      </c>
      <c r="DS708" s="11">
        <v>8.4645999999999992E-3</v>
      </c>
      <c r="DT708" s="11">
        <v>8.3893000000000006E-3</v>
      </c>
      <c r="DU708" s="11">
        <v>8.2511000000000008E-3</v>
      </c>
      <c r="DV708" s="11">
        <v>8.0932E-3</v>
      </c>
      <c r="DW708" s="11">
        <v>7.1856999999999997E-3</v>
      </c>
      <c r="DX708" s="11">
        <v>0.121808</v>
      </c>
      <c r="DY708" s="11">
        <v>5.4996999999999997E-3</v>
      </c>
      <c r="DZ708" s="11">
        <v>7.9590000000000008E-3</v>
      </c>
      <c r="EA708" s="11">
        <v>55.725133</v>
      </c>
      <c r="EB708" s="11">
        <v>58.477105999999999</v>
      </c>
      <c r="EC708" s="11">
        <v>56.610894000000002</v>
      </c>
      <c r="ED708" s="11">
        <v>55.06015</v>
      </c>
      <c r="EE708" s="11">
        <v>53.206080999999998</v>
      </c>
      <c r="EF708" s="11">
        <v>52.444040000000001</v>
      </c>
      <c r="EG708" s="11">
        <v>51.561945000000001</v>
      </c>
      <c r="EH708" s="11">
        <v>52.643013000000003</v>
      </c>
      <c r="EI708" s="11">
        <v>56.809303999999997</v>
      </c>
      <c r="EJ708" s="11">
        <v>59.590032999999998</v>
      </c>
      <c r="EK708" s="11">
        <v>61.243155999999999</v>
      </c>
      <c r="EL708" s="11">
        <v>62.322823</v>
      </c>
      <c r="EM708" s="11">
        <v>61.822099000000001</v>
      </c>
      <c r="EN708" s="11">
        <v>69.830822999999995</v>
      </c>
      <c r="EO708" s="11">
        <v>67.069451000000001</v>
      </c>
      <c r="EP708" s="11">
        <v>65.353211000000002</v>
      </c>
      <c r="EQ708" s="11">
        <v>63.201405999999999</v>
      </c>
      <c r="ER708" s="11">
        <v>60.380246</v>
      </c>
      <c r="ES708" s="11">
        <v>56.804264000000003</v>
      </c>
      <c r="ET708" s="11">
        <v>55.271090999999998</v>
      </c>
      <c r="EU708" s="11">
        <v>54.735715999999996</v>
      </c>
      <c r="EV708" s="11">
        <v>54.029542999999997</v>
      </c>
      <c r="EW708" s="11">
        <v>53.367317</v>
      </c>
      <c r="EX708" s="11">
        <v>53.558551000000001</v>
      </c>
      <c r="EY708" s="11">
        <v>0</v>
      </c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HY708" s="37"/>
      <c r="IA708" s="37"/>
    </row>
    <row r="709" spans="1:235" x14ac:dyDescent="0.2">
      <c r="A709" t="s">
        <v>112</v>
      </c>
      <c r="B709" t="s">
        <v>136</v>
      </c>
      <c r="C709" t="s">
        <v>88</v>
      </c>
      <c r="D709" t="s">
        <v>105</v>
      </c>
      <c r="E709" s="38" t="s">
        <v>219</v>
      </c>
      <c r="F709" t="s">
        <v>107</v>
      </c>
      <c r="G709" s="11">
        <v>14519</v>
      </c>
      <c r="H709" s="11">
        <v>0.67044199999999998</v>
      </c>
      <c r="I709" s="11">
        <v>0.62995210000000001</v>
      </c>
      <c r="J709" s="11">
        <v>0.59561220000000004</v>
      </c>
      <c r="K709" s="11">
        <v>0.5747546</v>
      </c>
      <c r="L709" s="11">
        <v>0.59147249999999996</v>
      </c>
      <c r="M709" s="11">
        <v>0.65457410000000005</v>
      </c>
      <c r="N709" s="11">
        <v>0.69826350000000004</v>
      </c>
      <c r="O709" s="11">
        <v>0.2432994</v>
      </c>
      <c r="P709" s="11">
        <v>-0.4324962</v>
      </c>
      <c r="Q709" s="11">
        <v>-1.0186269999999999</v>
      </c>
      <c r="R709" s="11">
        <v>-1.414188</v>
      </c>
      <c r="S709" s="11">
        <v>-1.4426129999999999</v>
      </c>
      <c r="T709" s="11">
        <v>-1.474105</v>
      </c>
      <c r="U709" s="11">
        <v>-1.2447280000000001</v>
      </c>
      <c r="V709" s="11">
        <v>-0.72627649999999999</v>
      </c>
      <c r="W709" s="11">
        <v>4.3399899999999998E-2</v>
      </c>
      <c r="X709" s="11">
        <v>0.63836870000000001</v>
      </c>
      <c r="Y709" s="11">
        <v>0.94037040000000005</v>
      </c>
      <c r="Z709" s="11">
        <v>0.98566739999999997</v>
      </c>
      <c r="AA709" s="11">
        <v>0.97255729999999996</v>
      </c>
      <c r="AB709" s="11">
        <v>0.94510050000000001</v>
      </c>
      <c r="AC709" s="11">
        <v>0.87420299999999995</v>
      </c>
      <c r="AD709" s="11">
        <v>0.78466060000000004</v>
      </c>
      <c r="AE709" s="11">
        <v>0.70281979999999999</v>
      </c>
      <c r="AF709" s="11">
        <v>-0.11926059999999999</v>
      </c>
      <c r="AG709" s="11">
        <v>-0.1144898</v>
      </c>
      <c r="AH709" s="11">
        <v>-9.2958899999999997E-2</v>
      </c>
      <c r="AI709" s="11">
        <v>-7.70951E-2</v>
      </c>
      <c r="AJ709" s="11">
        <v>-6.2165900000000003E-2</v>
      </c>
      <c r="AK709" s="11">
        <v>-5.8376299999999999E-2</v>
      </c>
      <c r="AL709" s="11">
        <v>-6.9454199999999994E-2</v>
      </c>
      <c r="AM709" s="11">
        <v>-6.5504199999999999E-2</v>
      </c>
      <c r="AN709" s="11">
        <v>-4.5922400000000002E-2</v>
      </c>
      <c r="AO709" s="11">
        <v>-4.2989300000000001E-2</v>
      </c>
      <c r="AP709" s="11">
        <v>-3.7554799999999999E-2</v>
      </c>
      <c r="AQ709" s="11">
        <v>-4.5970799999999999E-2</v>
      </c>
      <c r="AR709" s="11">
        <v>-3.53884E-2</v>
      </c>
      <c r="AS709" s="11">
        <v>-3.8057800000000003E-2</v>
      </c>
      <c r="AT709" s="11">
        <v>-4.6069199999999998E-2</v>
      </c>
      <c r="AU709" s="11">
        <v>-4.4478999999999998E-2</v>
      </c>
      <c r="AV709" s="11">
        <v>-3.8531599999999999E-2</v>
      </c>
      <c r="AW709" s="11">
        <v>-3.6940899999999999E-2</v>
      </c>
      <c r="AX709" s="11">
        <v>-2.1932799999999999E-2</v>
      </c>
      <c r="AY709" s="11">
        <v>-7.6953999999999998E-3</v>
      </c>
      <c r="AZ709" s="11">
        <v>-2.5547E-3</v>
      </c>
      <c r="BA709" s="11">
        <v>-2.4585200000000001E-2</v>
      </c>
      <c r="BB709" s="11">
        <v>-2.96189E-2</v>
      </c>
      <c r="BC709" s="11">
        <v>-3.5445499999999998E-2</v>
      </c>
      <c r="BD709" s="11">
        <v>-9.8458000000000004E-2</v>
      </c>
      <c r="BE709" s="11">
        <v>-9.5971000000000001E-2</v>
      </c>
      <c r="BF709" s="11">
        <v>-7.72785E-2</v>
      </c>
      <c r="BG709" s="11">
        <v>-6.2574000000000005E-2</v>
      </c>
      <c r="BH709" s="11">
        <v>-4.9306000000000003E-2</v>
      </c>
      <c r="BI709" s="11">
        <v>-4.7493899999999999E-2</v>
      </c>
      <c r="BJ709" s="11">
        <v>-5.7296699999999999E-2</v>
      </c>
      <c r="BK709" s="11">
        <v>-5.2060000000000002E-2</v>
      </c>
      <c r="BL709" s="11">
        <v>-3.3096100000000003E-2</v>
      </c>
      <c r="BM709" s="11">
        <v>-2.9060900000000001E-2</v>
      </c>
      <c r="BN709" s="11">
        <v>-2.3211800000000001E-2</v>
      </c>
      <c r="BO709" s="11">
        <v>-3.3117899999999999E-2</v>
      </c>
      <c r="BP709" s="11">
        <v>-2.3836900000000001E-2</v>
      </c>
      <c r="BQ709" s="11">
        <v>-2.6006600000000001E-2</v>
      </c>
      <c r="BR709" s="11">
        <v>-3.15847E-2</v>
      </c>
      <c r="BS709" s="11">
        <v>-2.9607700000000001E-2</v>
      </c>
      <c r="BT709" s="11">
        <v>-2.22487E-2</v>
      </c>
      <c r="BU709" s="11">
        <v>-2.1450899999999998E-2</v>
      </c>
      <c r="BV709" s="11">
        <v>-7.3575999999999997E-3</v>
      </c>
      <c r="BW709" s="11">
        <v>6.1530999999999999E-3</v>
      </c>
      <c r="BX709" s="11">
        <v>1.08729E-2</v>
      </c>
      <c r="BY709" s="11">
        <v>-1.0893399999999999E-2</v>
      </c>
      <c r="BZ709" s="11">
        <v>-1.6592099999999999E-2</v>
      </c>
      <c r="CA709" s="11">
        <v>-2.3521500000000001E-2</v>
      </c>
      <c r="CB709" s="11">
        <v>-7.7655399999999999E-2</v>
      </c>
      <c r="CC709" s="11">
        <v>-7.7452199999999999E-2</v>
      </c>
      <c r="CD709" s="11">
        <v>-6.1598100000000003E-2</v>
      </c>
      <c r="CE709" s="11">
        <v>-4.80528E-2</v>
      </c>
      <c r="CF709" s="11">
        <v>-3.6446199999999998E-2</v>
      </c>
      <c r="CG709" s="11">
        <v>-3.6611499999999998E-2</v>
      </c>
      <c r="CH709" s="11">
        <v>-4.51393E-2</v>
      </c>
      <c r="CI709" s="11">
        <v>-3.8615799999999999E-2</v>
      </c>
      <c r="CJ709" s="11">
        <v>-2.0269800000000001E-2</v>
      </c>
      <c r="CK709" s="11">
        <v>-1.51325E-2</v>
      </c>
      <c r="CL709" s="11">
        <v>-8.8689000000000007E-3</v>
      </c>
      <c r="CM709" s="11">
        <v>-2.0265100000000001E-2</v>
      </c>
      <c r="CN709" s="11">
        <v>-1.2285300000000001E-2</v>
      </c>
      <c r="CO709" s="11">
        <v>-1.39554E-2</v>
      </c>
      <c r="CP709" s="11">
        <v>-1.71001E-2</v>
      </c>
      <c r="CQ709" s="11">
        <v>-1.47364E-2</v>
      </c>
      <c r="CR709" s="11">
        <v>-5.9658999999999997E-3</v>
      </c>
      <c r="CS709" s="11">
        <v>-5.9610000000000002E-3</v>
      </c>
      <c r="CT709" s="11">
        <v>7.2175E-3</v>
      </c>
      <c r="CU709" s="11">
        <v>2.0001499999999998E-2</v>
      </c>
      <c r="CV709" s="11">
        <v>2.4300599999999999E-2</v>
      </c>
      <c r="CW709" s="11">
        <v>2.7983000000000001E-3</v>
      </c>
      <c r="CX709" s="11">
        <v>-3.5653999999999998E-3</v>
      </c>
      <c r="CY709" s="11">
        <v>-1.15975E-2</v>
      </c>
      <c r="CZ709" s="11">
        <v>1.26471E-2</v>
      </c>
      <c r="DA709" s="11">
        <v>1.1258600000000001E-2</v>
      </c>
      <c r="DB709" s="11">
        <v>9.5329999999999998E-3</v>
      </c>
      <c r="DC709" s="11">
        <v>8.8283000000000007E-3</v>
      </c>
      <c r="DD709" s="11">
        <v>7.8182000000000008E-3</v>
      </c>
      <c r="DE709" s="11">
        <v>6.6160000000000004E-3</v>
      </c>
      <c r="DF709" s="11">
        <v>7.3911999999999997E-3</v>
      </c>
      <c r="DG709" s="11">
        <v>8.1735000000000002E-3</v>
      </c>
      <c r="DH709" s="11">
        <v>7.7979E-3</v>
      </c>
      <c r="DI709" s="11">
        <v>8.4679000000000004E-3</v>
      </c>
      <c r="DJ709" s="11">
        <v>8.7198999999999992E-3</v>
      </c>
      <c r="DK709" s="11">
        <v>7.8139999999999998E-3</v>
      </c>
      <c r="DL709" s="11">
        <v>7.0229000000000003E-3</v>
      </c>
      <c r="DM709" s="11">
        <v>7.3266E-3</v>
      </c>
      <c r="DN709" s="11">
        <v>8.8059999999999996E-3</v>
      </c>
      <c r="DO709" s="11">
        <v>9.0410999999999998E-3</v>
      </c>
      <c r="DP709" s="11">
        <v>9.8992999999999998E-3</v>
      </c>
      <c r="DQ709" s="11">
        <v>9.4172000000000006E-3</v>
      </c>
      <c r="DR709" s="11">
        <v>8.8611000000000002E-3</v>
      </c>
      <c r="DS709" s="11">
        <v>8.4192999999999994E-3</v>
      </c>
      <c r="DT709" s="11">
        <v>8.1633999999999995E-3</v>
      </c>
      <c r="DU709" s="11">
        <v>8.3239999999999998E-3</v>
      </c>
      <c r="DV709" s="11">
        <v>7.9197E-3</v>
      </c>
      <c r="DW709" s="11">
        <v>7.2493000000000002E-3</v>
      </c>
      <c r="DX709" s="11">
        <v>0.12195010000000001</v>
      </c>
      <c r="DY709" s="11">
        <v>5.4878000000000001E-3</v>
      </c>
      <c r="DZ709" s="11">
        <v>8.0041000000000001E-3</v>
      </c>
      <c r="EA709" s="11">
        <v>51.487276999999999</v>
      </c>
      <c r="EB709" s="11">
        <v>52.125103000000003</v>
      </c>
      <c r="EC709" s="11">
        <v>50.584167999999998</v>
      </c>
      <c r="ED709" s="11">
        <v>50.055877000000002</v>
      </c>
      <c r="EE709" s="11">
        <v>48.845336000000003</v>
      </c>
      <c r="EF709" s="11">
        <v>48.183242999999997</v>
      </c>
      <c r="EG709" s="11">
        <v>48.137993999999999</v>
      </c>
      <c r="EH709" s="11">
        <v>49.785701000000003</v>
      </c>
      <c r="EI709" s="11">
        <v>56.679029999999997</v>
      </c>
      <c r="EJ709" s="11">
        <v>62.23997</v>
      </c>
      <c r="EK709" s="11">
        <v>66.027592999999996</v>
      </c>
      <c r="EL709" s="11">
        <v>68.180569000000006</v>
      </c>
      <c r="EM709" s="11">
        <v>68.212255999999996</v>
      </c>
      <c r="EN709" s="11">
        <v>73.140360999999999</v>
      </c>
      <c r="EO709" s="11">
        <v>71.337277999999998</v>
      </c>
      <c r="EP709" s="11">
        <v>69.892809</v>
      </c>
      <c r="EQ709" s="11">
        <v>67.588618999999994</v>
      </c>
      <c r="ER709" s="11">
        <v>63.178784999999998</v>
      </c>
      <c r="ES709" s="11">
        <v>57.911048000000001</v>
      </c>
      <c r="ET709" s="11">
        <v>55.436824000000001</v>
      </c>
      <c r="EU709" s="11">
        <v>53.179205000000003</v>
      </c>
      <c r="EV709" s="11">
        <v>51.513226000000003</v>
      </c>
      <c r="EW709" s="11">
        <v>50.703397000000002</v>
      </c>
      <c r="EX709" s="11">
        <v>50.945157999999999</v>
      </c>
      <c r="EY709" s="11">
        <v>0</v>
      </c>
      <c r="EZ709" s="11"/>
      <c r="FA709" s="11"/>
      <c r="FB709" s="11"/>
      <c r="FC709" s="11"/>
      <c r="FD709" s="11"/>
      <c r="FE709" s="11"/>
      <c r="FF709" s="11"/>
      <c r="FG709" s="11"/>
      <c r="FH709" s="11"/>
      <c r="FI709" s="11"/>
      <c r="FJ709" s="11"/>
      <c r="FK709" s="11"/>
      <c r="FL709" s="11"/>
      <c r="FM709" s="11"/>
      <c r="FN709" s="11"/>
      <c r="FO709" s="11"/>
      <c r="FP709" s="11"/>
      <c r="FQ709" s="11"/>
      <c r="FR709" s="11"/>
      <c r="FS709" s="11"/>
      <c r="FT709" s="11"/>
      <c r="FU709" s="11"/>
      <c r="FV709" s="11"/>
      <c r="HY709" s="37"/>
      <c r="IA709" s="37"/>
    </row>
    <row r="710" spans="1:235" x14ac:dyDescent="0.2">
      <c r="A710" t="s">
        <v>112</v>
      </c>
      <c r="B710" t="s">
        <v>136</v>
      </c>
      <c r="C710" t="s">
        <v>88</v>
      </c>
      <c r="D710" t="s">
        <v>105</v>
      </c>
      <c r="E710" s="38" t="s">
        <v>125</v>
      </c>
      <c r="F710" t="s">
        <v>105</v>
      </c>
      <c r="G710" s="11">
        <v>31291</v>
      </c>
      <c r="H710" s="11">
        <v>0.6570452</v>
      </c>
      <c r="I710" s="11">
        <v>0.6062438</v>
      </c>
      <c r="J710" s="11">
        <v>0.55455399999999999</v>
      </c>
      <c r="K710" s="11">
        <v>0.52050090000000004</v>
      </c>
      <c r="L710" s="11">
        <v>0.50583049999999996</v>
      </c>
      <c r="M710" s="11">
        <v>0.52255879999999999</v>
      </c>
      <c r="N710" s="11">
        <v>0.58099860000000003</v>
      </c>
      <c r="O710" s="11">
        <v>0.57496449999999999</v>
      </c>
      <c r="P710" s="11">
        <v>0.28061199999999997</v>
      </c>
      <c r="Q710" s="11">
        <v>-0.14224809999999999</v>
      </c>
      <c r="R710" s="11">
        <v>-0.5304278</v>
      </c>
      <c r="S710" s="11">
        <v>-0.8235635</v>
      </c>
      <c r="T710" s="11">
        <v>-0.91895689999999997</v>
      </c>
      <c r="U710" s="11">
        <v>-0.87557600000000002</v>
      </c>
      <c r="V710" s="11">
        <v>-0.65933509999999995</v>
      </c>
      <c r="W710" s="11">
        <v>-0.24425179999999999</v>
      </c>
      <c r="X710" s="11">
        <v>0.2609495</v>
      </c>
      <c r="Y710" s="11">
        <v>0.76880250000000006</v>
      </c>
      <c r="Z710" s="11">
        <v>1.001404</v>
      </c>
      <c r="AA710" s="11">
        <v>0.99555870000000002</v>
      </c>
      <c r="AB710" s="11">
        <v>0.95241739999999997</v>
      </c>
      <c r="AC710" s="11">
        <v>0.88625759999999998</v>
      </c>
      <c r="AD710" s="11">
        <v>0.78622040000000004</v>
      </c>
      <c r="AE710" s="11">
        <v>0.68050960000000005</v>
      </c>
      <c r="AF710" s="11">
        <v>-0.1128594</v>
      </c>
      <c r="AG710" s="11">
        <v>-0.1034518</v>
      </c>
      <c r="AH710" s="11">
        <v>-8.7772699999999995E-2</v>
      </c>
      <c r="AI710" s="11">
        <v>-7.3888599999999999E-2</v>
      </c>
      <c r="AJ710" s="11">
        <v>-6.3469200000000003E-2</v>
      </c>
      <c r="AK710" s="11">
        <v>-5.1227399999999999E-2</v>
      </c>
      <c r="AL710" s="11">
        <v>-4.65502E-2</v>
      </c>
      <c r="AM710" s="11">
        <v>-3.82201E-2</v>
      </c>
      <c r="AN710" s="11">
        <v>-2.8928800000000001E-2</v>
      </c>
      <c r="AO710" s="11">
        <v>-2.7912900000000001E-2</v>
      </c>
      <c r="AP710" s="11">
        <v>-2.56884E-2</v>
      </c>
      <c r="AQ710" s="11">
        <v>-3.5389200000000003E-2</v>
      </c>
      <c r="AR710" s="11">
        <v>-2.4369700000000001E-2</v>
      </c>
      <c r="AS710" s="11">
        <v>-2.9543300000000002E-2</v>
      </c>
      <c r="AT710" s="11">
        <v>-3.2085500000000003E-2</v>
      </c>
      <c r="AU710" s="11">
        <v>-2.8410899999999999E-2</v>
      </c>
      <c r="AV710" s="11">
        <v>-2.1725700000000001E-2</v>
      </c>
      <c r="AW710" s="11">
        <v>-1.00792E-2</v>
      </c>
      <c r="AX710" s="11">
        <v>-6.5039999999999998E-4</v>
      </c>
      <c r="AY710" s="11">
        <v>5.0756999999999998E-3</v>
      </c>
      <c r="AZ710" s="11">
        <v>-9.456E-4</v>
      </c>
      <c r="BA710" s="11">
        <v>-3.4056000000000003E-2</v>
      </c>
      <c r="BB710" s="11">
        <v>-3.8470299999999999E-2</v>
      </c>
      <c r="BC710" s="11">
        <v>-4.1310399999999997E-2</v>
      </c>
      <c r="BD710" s="11">
        <v>-9.4284499999999993E-2</v>
      </c>
      <c r="BE710" s="11">
        <v>-8.7440400000000001E-2</v>
      </c>
      <c r="BF710" s="11">
        <v>-7.3793399999999995E-2</v>
      </c>
      <c r="BG710" s="11">
        <v>-6.14742E-2</v>
      </c>
      <c r="BH710" s="11">
        <v>-5.3024000000000002E-2</v>
      </c>
      <c r="BI710" s="11">
        <v>-4.1879600000000003E-2</v>
      </c>
      <c r="BJ710" s="11">
        <v>-3.6895699999999997E-2</v>
      </c>
      <c r="BK710" s="11">
        <v>-2.7904499999999999E-2</v>
      </c>
      <c r="BL710" s="11">
        <v>-1.8888499999999999E-2</v>
      </c>
      <c r="BM710" s="11">
        <v>-1.70581E-2</v>
      </c>
      <c r="BN710" s="11">
        <v>-1.41691E-2</v>
      </c>
      <c r="BO710" s="11">
        <v>-2.4045199999999999E-2</v>
      </c>
      <c r="BP710" s="11">
        <v>-1.34073E-2</v>
      </c>
      <c r="BQ710" s="11">
        <v>-1.7487800000000001E-2</v>
      </c>
      <c r="BR710" s="11">
        <v>-1.8238999999999998E-2</v>
      </c>
      <c r="BS710" s="11">
        <v>-1.4157400000000001E-2</v>
      </c>
      <c r="BT710" s="11">
        <v>-6.5843999999999998E-3</v>
      </c>
      <c r="BU710" s="11">
        <v>4.9766999999999997E-3</v>
      </c>
      <c r="BV710" s="11">
        <v>1.38356E-2</v>
      </c>
      <c r="BW710" s="11">
        <v>1.8279400000000001E-2</v>
      </c>
      <c r="BX710" s="11">
        <v>1.1550599999999999E-2</v>
      </c>
      <c r="BY710" s="11">
        <v>-2.1408300000000002E-2</v>
      </c>
      <c r="BZ710" s="11">
        <v>-2.5936399999999998E-2</v>
      </c>
      <c r="CA710" s="11">
        <v>-2.95926E-2</v>
      </c>
      <c r="CB710" s="11">
        <v>-7.5709499999999999E-2</v>
      </c>
      <c r="CC710" s="11">
        <v>-7.1429000000000006E-2</v>
      </c>
      <c r="CD710" s="11">
        <v>-5.9813999999999999E-2</v>
      </c>
      <c r="CE710" s="11">
        <v>-4.9059899999999997E-2</v>
      </c>
      <c r="CF710" s="11">
        <v>-4.25788E-2</v>
      </c>
      <c r="CG710" s="11">
        <v>-3.2531900000000002E-2</v>
      </c>
      <c r="CH710" s="11">
        <v>-2.72412E-2</v>
      </c>
      <c r="CI710" s="11">
        <v>-1.7588900000000001E-2</v>
      </c>
      <c r="CJ710" s="11">
        <v>-8.8482999999999999E-3</v>
      </c>
      <c r="CK710" s="11">
        <v>-6.2034000000000004E-3</v>
      </c>
      <c r="CL710" s="11">
        <v>-2.6497999999999999E-3</v>
      </c>
      <c r="CM710" s="11">
        <v>-1.2701199999999999E-2</v>
      </c>
      <c r="CN710" s="11">
        <v>-2.4448999999999999E-3</v>
      </c>
      <c r="CO710" s="11">
        <v>-5.4321999999999999E-3</v>
      </c>
      <c r="CP710" s="11">
        <v>-4.3924999999999997E-3</v>
      </c>
      <c r="CQ710" s="11">
        <v>9.6199999999999994E-5</v>
      </c>
      <c r="CR710" s="11">
        <v>8.5568999999999992E-3</v>
      </c>
      <c r="CS710" s="11">
        <v>2.0032500000000002E-2</v>
      </c>
      <c r="CT710" s="11">
        <v>2.8321599999999999E-2</v>
      </c>
      <c r="CU710" s="11">
        <v>3.1483200000000003E-2</v>
      </c>
      <c r="CV710" s="11">
        <v>2.4046700000000001E-2</v>
      </c>
      <c r="CW710" s="11">
        <v>-8.7606999999999997E-3</v>
      </c>
      <c r="CX710" s="11">
        <v>-1.3402499999999999E-2</v>
      </c>
      <c r="CY710" s="11">
        <v>-1.7874899999999999E-2</v>
      </c>
      <c r="CZ710" s="11">
        <v>1.12928E-2</v>
      </c>
      <c r="DA710" s="11">
        <v>9.7342000000000001E-3</v>
      </c>
      <c r="DB710" s="11">
        <v>8.4988000000000008E-3</v>
      </c>
      <c r="DC710" s="11">
        <v>7.5474000000000001E-3</v>
      </c>
      <c r="DD710" s="11">
        <v>6.3502000000000003E-3</v>
      </c>
      <c r="DE710" s="11">
        <v>5.6829999999999997E-3</v>
      </c>
      <c r="DF710" s="11">
        <v>5.8694999999999997E-3</v>
      </c>
      <c r="DG710" s="11">
        <v>6.2715000000000002E-3</v>
      </c>
      <c r="DH710" s="11">
        <v>6.1041000000000003E-3</v>
      </c>
      <c r="DI710" s="11">
        <v>6.5992000000000004E-3</v>
      </c>
      <c r="DJ710" s="11">
        <v>7.0032000000000002E-3</v>
      </c>
      <c r="DK710" s="11">
        <v>6.8967000000000004E-3</v>
      </c>
      <c r="DL710" s="11">
        <v>6.6647E-3</v>
      </c>
      <c r="DM710" s="11">
        <v>7.3292000000000001E-3</v>
      </c>
      <c r="DN710" s="11">
        <v>8.4180999999999995E-3</v>
      </c>
      <c r="DO710" s="11">
        <v>8.6654999999999996E-3</v>
      </c>
      <c r="DP710" s="11">
        <v>9.2052999999999996E-3</v>
      </c>
      <c r="DQ710" s="11">
        <v>9.1532999999999996E-3</v>
      </c>
      <c r="DR710" s="11">
        <v>8.8068999999999995E-3</v>
      </c>
      <c r="DS710" s="11">
        <v>8.0272999999999994E-3</v>
      </c>
      <c r="DT710" s="11">
        <v>7.5970999999999999E-3</v>
      </c>
      <c r="DU710" s="11">
        <v>7.6892000000000002E-3</v>
      </c>
      <c r="DV710" s="11">
        <v>7.6201000000000003E-3</v>
      </c>
      <c r="DW710" s="11">
        <v>7.1238999999999999E-3</v>
      </c>
      <c r="DX710" s="11">
        <v>0.1229445</v>
      </c>
      <c r="DY710" s="11">
        <v>5.1869999999999998E-3</v>
      </c>
      <c r="DZ710" s="11">
        <v>8.0313999999999993E-3</v>
      </c>
      <c r="EA710" s="11">
        <v>61.405299999999997</v>
      </c>
      <c r="EB710" s="11">
        <v>61.978290000000001</v>
      </c>
      <c r="EC710" s="11">
        <v>61.080612000000002</v>
      </c>
      <c r="ED710" s="11">
        <v>60.479070999999998</v>
      </c>
      <c r="EE710" s="11">
        <v>59.852680999999997</v>
      </c>
      <c r="EF710" s="11">
        <v>59.455312999999997</v>
      </c>
      <c r="EG710" s="11">
        <v>59.275436999999997</v>
      </c>
      <c r="EH710" s="11">
        <v>60.414709999999999</v>
      </c>
      <c r="EI710" s="11">
        <v>63.453724999999999</v>
      </c>
      <c r="EJ710" s="11">
        <v>66.022785999999996</v>
      </c>
      <c r="EK710" s="11">
        <v>67.956449000000006</v>
      </c>
      <c r="EL710" s="11">
        <v>69.310132999999993</v>
      </c>
      <c r="EM710" s="11">
        <v>69.648876999999999</v>
      </c>
      <c r="EN710" s="11">
        <v>72.736046000000002</v>
      </c>
      <c r="EO710" s="11">
        <v>71.806813000000005</v>
      </c>
      <c r="EP710" s="11">
        <v>70.906806000000003</v>
      </c>
      <c r="EQ710" s="11">
        <v>69.236214000000004</v>
      </c>
      <c r="ER710" s="11">
        <v>66.877688000000006</v>
      </c>
      <c r="ES710" s="11">
        <v>64.428646000000001</v>
      </c>
      <c r="ET710" s="11">
        <v>62.788434000000002</v>
      </c>
      <c r="EU710" s="11">
        <v>61.659145000000002</v>
      </c>
      <c r="EV710" s="11">
        <v>60.721020000000003</v>
      </c>
      <c r="EW710" s="11">
        <v>60.039172999999998</v>
      </c>
      <c r="EX710" s="11">
        <v>60.385654000000002</v>
      </c>
      <c r="EY710" s="11">
        <v>0</v>
      </c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HY710" s="37"/>
      <c r="IA710" s="37"/>
    </row>
    <row r="711" spans="1:235" x14ac:dyDescent="0.2">
      <c r="A711" t="s">
        <v>112</v>
      </c>
      <c r="B711" t="s">
        <v>136</v>
      </c>
      <c r="C711" t="s">
        <v>88</v>
      </c>
      <c r="D711" t="s">
        <v>105</v>
      </c>
      <c r="E711" s="38" t="s">
        <v>125</v>
      </c>
      <c r="F711" t="s">
        <v>106</v>
      </c>
      <c r="G711" s="11">
        <v>16629</v>
      </c>
      <c r="H711" s="11">
        <v>0.58551989999999998</v>
      </c>
      <c r="I711" s="11">
        <v>0.54029490000000002</v>
      </c>
      <c r="J711" s="11">
        <v>0.498616</v>
      </c>
      <c r="K711" s="11">
        <v>0.4673543</v>
      </c>
      <c r="L711" s="11">
        <v>0.4476752</v>
      </c>
      <c r="M711" s="11">
        <v>0.45862000000000003</v>
      </c>
      <c r="N711" s="11">
        <v>0.50768880000000005</v>
      </c>
      <c r="O711" s="11">
        <v>0.52646349999999997</v>
      </c>
      <c r="P711" s="11">
        <v>0.31670720000000002</v>
      </c>
      <c r="Q711" s="11">
        <v>-1.9111400000000001E-2</v>
      </c>
      <c r="R711" s="11">
        <v>-0.34555399999999997</v>
      </c>
      <c r="S711" s="11">
        <v>-0.59477279999999999</v>
      </c>
      <c r="T711" s="11">
        <v>-0.67868309999999998</v>
      </c>
      <c r="U711" s="11">
        <v>-0.67958549999999995</v>
      </c>
      <c r="V711" s="11">
        <v>-0.53394019999999998</v>
      </c>
      <c r="W711" s="11">
        <v>-0.2147693</v>
      </c>
      <c r="X711" s="11">
        <v>0.1861768</v>
      </c>
      <c r="Y711" s="11">
        <v>0.61223000000000005</v>
      </c>
      <c r="Z711" s="11">
        <v>0.84536129999999998</v>
      </c>
      <c r="AA711" s="11">
        <v>0.86122149999999997</v>
      </c>
      <c r="AB711" s="11">
        <v>0.83586110000000002</v>
      </c>
      <c r="AC711" s="11">
        <v>0.77844170000000001</v>
      </c>
      <c r="AD711" s="11">
        <v>0.69365960000000004</v>
      </c>
      <c r="AE711" s="11">
        <v>0.59945800000000005</v>
      </c>
      <c r="AF711" s="11">
        <v>-0.1002897</v>
      </c>
      <c r="AG711" s="11">
        <v>-9.1026899999999994E-2</v>
      </c>
      <c r="AH711" s="11">
        <v>-7.5184399999999998E-2</v>
      </c>
      <c r="AI711" s="11">
        <v>-6.3792500000000002E-2</v>
      </c>
      <c r="AJ711" s="11">
        <v>-5.8094899999999998E-2</v>
      </c>
      <c r="AK711" s="11">
        <v>-4.64182E-2</v>
      </c>
      <c r="AL711" s="11">
        <v>-4.3298499999999997E-2</v>
      </c>
      <c r="AM711" s="11">
        <v>-4.24374E-2</v>
      </c>
      <c r="AN711" s="11">
        <v>-3.2917500000000002E-2</v>
      </c>
      <c r="AO711" s="11">
        <v>-3.1723500000000002E-2</v>
      </c>
      <c r="AP711" s="11">
        <v>-2.60244E-2</v>
      </c>
      <c r="AQ711" s="11">
        <v>-3.3734100000000003E-2</v>
      </c>
      <c r="AR711" s="11">
        <v>-1.9934E-2</v>
      </c>
      <c r="AS711" s="11">
        <v>-2.8498300000000001E-2</v>
      </c>
      <c r="AT711" s="11">
        <v>-3.2720199999999998E-2</v>
      </c>
      <c r="AU711" s="11">
        <v>-2.8553599999999998E-2</v>
      </c>
      <c r="AV711" s="11">
        <v>-2.0952999999999999E-2</v>
      </c>
      <c r="AW711" s="11">
        <v>-1.2604799999999999E-2</v>
      </c>
      <c r="AX711" s="11">
        <v>3.4600000000000001E-4</v>
      </c>
      <c r="AY711" s="11">
        <v>3.8478000000000002E-3</v>
      </c>
      <c r="AZ711" s="11">
        <v>2.8439999999999997E-4</v>
      </c>
      <c r="BA711" s="11">
        <v>-3.3709500000000003E-2</v>
      </c>
      <c r="BB711" s="11">
        <v>-3.8157499999999997E-2</v>
      </c>
      <c r="BC711" s="11">
        <v>-4.08822E-2</v>
      </c>
      <c r="BD711" s="11">
        <v>-8.2509100000000002E-2</v>
      </c>
      <c r="BE711" s="11">
        <v>-7.5716400000000003E-2</v>
      </c>
      <c r="BF711" s="11">
        <v>-6.1809000000000003E-2</v>
      </c>
      <c r="BG711" s="11">
        <v>-5.1900599999999998E-2</v>
      </c>
      <c r="BH711" s="11">
        <v>-4.80492E-2</v>
      </c>
      <c r="BI711" s="11">
        <v>-3.7191000000000002E-2</v>
      </c>
      <c r="BJ711" s="11">
        <v>-3.3537900000000002E-2</v>
      </c>
      <c r="BK711" s="11">
        <v>-3.19312E-2</v>
      </c>
      <c r="BL711" s="11">
        <v>-2.25712E-2</v>
      </c>
      <c r="BM711" s="11">
        <v>-2.07899E-2</v>
      </c>
      <c r="BN711" s="11">
        <v>-1.4342799999999999E-2</v>
      </c>
      <c r="BO711" s="11">
        <v>-2.20109E-2</v>
      </c>
      <c r="BP711" s="11">
        <v>-8.4002E-3</v>
      </c>
      <c r="BQ711" s="11">
        <v>-1.5894599999999998E-2</v>
      </c>
      <c r="BR711" s="11">
        <v>-1.85811E-2</v>
      </c>
      <c r="BS711" s="11">
        <v>-1.4128699999999999E-2</v>
      </c>
      <c r="BT711" s="11">
        <v>-5.7638999999999998E-3</v>
      </c>
      <c r="BU711" s="11">
        <v>2.3224000000000001E-3</v>
      </c>
      <c r="BV711" s="11">
        <v>1.46401E-2</v>
      </c>
      <c r="BW711" s="11">
        <v>1.69055E-2</v>
      </c>
      <c r="BX711" s="11">
        <v>1.26155E-2</v>
      </c>
      <c r="BY711" s="11">
        <v>-2.1394E-2</v>
      </c>
      <c r="BZ711" s="11">
        <v>-2.5872599999999999E-2</v>
      </c>
      <c r="CA711" s="11">
        <v>-2.9292599999999999E-2</v>
      </c>
      <c r="CB711" s="11">
        <v>-6.4728400000000005E-2</v>
      </c>
      <c r="CC711" s="11">
        <v>-6.0406000000000001E-2</v>
      </c>
      <c r="CD711" s="11">
        <v>-4.8433700000000003E-2</v>
      </c>
      <c r="CE711" s="11">
        <v>-4.0008799999999997E-2</v>
      </c>
      <c r="CF711" s="11">
        <v>-3.8003500000000003E-2</v>
      </c>
      <c r="CG711" s="11">
        <v>-2.79638E-2</v>
      </c>
      <c r="CH711" s="11">
        <v>-2.3777199999999998E-2</v>
      </c>
      <c r="CI711" s="11">
        <v>-2.1425099999999999E-2</v>
      </c>
      <c r="CJ711" s="11">
        <v>-1.22249E-2</v>
      </c>
      <c r="CK711" s="11">
        <v>-9.8562000000000007E-3</v>
      </c>
      <c r="CL711" s="11">
        <v>-2.6611999999999999E-3</v>
      </c>
      <c r="CM711" s="11">
        <v>-1.02877E-2</v>
      </c>
      <c r="CN711" s="11">
        <v>3.1335999999999998E-3</v>
      </c>
      <c r="CO711" s="11">
        <v>-3.2908E-3</v>
      </c>
      <c r="CP711" s="11">
        <v>-4.4419999999999998E-3</v>
      </c>
      <c r="CQ711" s="11">
        <v>2.9619999999999999E-4</v>
      </c>
      <c r="CR711" s="11">
        <v>9.4251000000000005E-3</v>
      </c>
      <c r="CS711" s="11">
        <v>1.72496E-2</v>
      </c>
      <c r="CT711" s="11">
        <v>2.8934100000000001E-2</v>
      </c>
      <c r="CU711" s="11">
        <v>2.9963199999999999E-2</v>
      </c>
      <c r="CV711" s="11">
        <v>2.4946699999999999E-2</v>
      </c>
      <c r="CW711" s="11">
        <v>-9.0784999999999998E-3</v>
      </c>
      <c r="CX711" s="11">
        <v>-1.3587800000000001E-2</v>
      </c>
      <c r="CY711" s="11">
        <v>-1.7703E-2</v>
      </c>
      <c r="CZ711" s="11">
        <v>1.0809900000000001E-2</v>
      </c>
      <c r="DA711" s="11">
        <v>9.3080999999999997E-3</v>
      </c>
      <c r="DB711" s="11">
        <v>8.1315999999999992E-3</v>
      </c>
      <c r="DC711" s="11">
        <v>7.2297999999999998E-3</v>
      </c>
      <c r="DD711" s="11">
        <v>6.1073000000000004E-3</v>
      </c>
      <c r="DE711" s="11">
        <v>5.6096999999999996E-3</v>
      </c>
      <c r="DF711" s="11">
        <v>5.9341000000000003E-3</v>
      </c>
      <c r="DG711" s="11">
        <v>6.3873000000000003E-3</v>
      </c>
      <c r="DH711" s="11">
        <v>6.2900999999999999E-3</v>
      </c>
      <c r="DI711" s="11">
        <v>6.6471999999999998E-3</v>
      </c>
      <c r="DJ711" s="11">
        <v>7.1019000000000004E-3</v>
      </c>
      <c r="DK711" s="11">
        <v>7.1272000000000002E-3</v>
      </c>
      <c r="DL711" s="11">
        <v>7.0121000000000003E-3</v>
      </c>
      <c r="DM711" s="11">
        <v>7.6625E-3</v>
      </c>
      <c r="DN711" s="11">
        <v>8.5959000000000001E-3</v>
      </c>
      <c r="DO711" s="11">
        <v>8.7697000000000001E-3</v>
      </c>
      <c r="DP711" s="11">
        <v>9.2343000000000008E-3</v>
      </c>
      <c r="DQ711" s="11">
        <v>9.0750999999999991E-3</v>
      </c>
      <c r="DR711" s="11">
        <v>8.6902000000000004E-3</v>
      </c>
      <c r="DS711" s="11">
        <v>7.9384999999999994E-3</v>
      </c>
      <c r="DT711" s="11">
        <v>7.4967999999999996E-3</v>
      </c>
      <c r="DU711" s="11">
        <v>7.4872999999999997E-3</v>
      </c>
      <c r="DV711" s="11">
        <v>7.4687E-3</v>
      </c>
      <c r="DW711" s="11">
        <v>7.0460000000000002E-3</v>
      </c>
      <c r="DX711" s="11">
        <v>0.12690580000000001</v>
      </c>
      <c r="DY711" s="11">
        <v>5.2624999999999998E-3</v>
      </c>
      <c r="DZ711" s="11">
        <v>8.2068000000000002E-3</v>
      </c>
      <c r="EA711" s="11">
        <v>62.620541000000003</v>
      </c>
      <c r="EB711" s="11">
        <v>63.557721000000001</v>
      </c>
      <c r="EC711" s="11">
        <v>62.616573000000002</v>
      </c>
      <c r="ED711" s="11">
        <v>61.962947</v>
      </c>
      <c r="EE711" s="11">
        <v>61.291800000000002</v>
      </c>
      <c r="EF711" s="11">
        <v>60.801727999999997</v>
      </c>
      <c r="EG711" s="11">
        <v>60.565489999999997</v>
      </c>
      <c r="EH711" s="11">
        <v>61.141858999999997</v>
      </c>
      <c r="EI711" s="11">
        <v>63.030743000000001</v>
      </c>
      <c r="EJ711" s="11">
        <v>64.418239999999997</v>
      </c>
      <c r="EK711" s="11">
        <v>65.321701000000004</v>
      </c>
      <c r="EL711" s="11">
        <v>66.08014</v>
      </c>
      <c r="EM711" s="11">
        <v>66.142385000000004</v>
      </c>
      <c r="EN711" s="11">
        <v>69.949674000000002</v>
      </c>
      <c r="EO711" s="11">
        <v>69.071162999999999</v>
      </c>
      <c r="EP711" s="11">
        <v>68.278531000000001</v>
      </c>
      <c r="EQ711" s="11">
        <v>66.934877999999998</v>
      </c>
      <c r="ER711" s="11">
        <v>65.270145999999997</v>
      </c>
      <c r="ES711" s="11">
        <v>63.660508</v>
      </c>
      <c r="ET711" s="11">
        <v>62.544642000000003</v>
      </c>
      <c r="EU711" s="11">
        <v>61.882092</v>
      </c>
      <c r="EV711" s="11">
        <v>61.200538000000002</v>
      </c>
      <c r="EW711" s="11">
        <v>60.603374000000002</v>
      </c>
      <c r="EX711" s="11">
        <v>61.370902999999998</v>
      </c>
      <c r="EY711" s="11">
        <v>0</v>
      </c>
      <c r="EZ711" s="11"/>
      <c r="FA711" s="11"/>
      <c r="FB711" s="11"/>
      <c r="FC711" s="11"/>
      <c r="FD711" s="11"/>
      <c r="FE711" s="11"/>
      <c r="FF711" s="11"/>
      <c r="FG711" s="11"/>
      <c r="FH711" s="11"/>
      <c r="FI711" s="11"/>
      <c r="FJ711" s="11"/>
      <c r="FK711" s="11"/>
      <c r="FL711" s="11"/>
      <c r="FM711" s="11"/>
      <c r="FN711" s="11"/>
      <c r="FO711" s="11"/>
      <c r="FP711" s="11"/>
      <c r="FQ711" s="11"/>
      <c r="FR711" s="11"/>
      <c r="FS711" s="11"/>
      <c r="FT711" s="11"/>
      <c r="FU711" s="11"/>
      <c r="FV711" s="11"/>
      <c r="HY711" s="37"/>
      <c r="IA711" s="37"/>
    </row>
    <row r="712" spans="1:235" x14ac:dyDescent="0.2">
      <c r="A712" s="37" t="s">
        <v>112</v>
      </c>
      <c r="B712" t="s">
        <v>136</v>
      </c>
      <c r="C712" t="s">
        <v>88</v>
      </c>
      <c r="D712" t="s">
        <v>105</v>
      </c>
      <c r="E712" s="38" t="s">
        <v>125</v>
      </c>
      <c r="F712" t="s">
        <v>107</v>
      </c>
      <c r="G712" s="11">
        <v>14662</v>
      </c>
      <c r="H712" s="11">
        <v>0.73987559999999997</v>
      </c>
      <c r="I712" s="11">
        <v>0.6859885</v>
      </c>
      <c r="J712" s="11">
        <v>0.62659980000000004</v>
      </c>
      <c r="K712" s="11">
        <v>0.58716219999999997</v>
      </c>
      <c r="L712" s="11">
        <v>0.57418150000000001</v>
      </c>
      <c r="M712" s="11">
        <v>0.59873359999999998</v>
      </c>
      <c r="N712" s="11">
        <v>0.66693800000000003</v>
      </c>
      <c r="O712" s="11">
        <v>0.62565499999999996</v>
      </c>
      <c r="P712" s="11">
        <v>0.23631489999999999</v>
      </c>
      <c r="Q712" s="11">
        <v>-0.28703919999999999</v>
      </c>
      <c r="R712" s="11">
        <v>-0.74016599999999999</v>
      </c>
      <c r="S712" s="11">
        <v>-1.0805199999999999</v>
      </c>
      <c r="T712" s="11">
        <v>-1.1872990000000001</v>
      </c>
      <c r="U712" s="11">
        <v>-1.097394</v>
      </c>
      <c r="V712" s="11">
        <v>-0.80369820000000003</v>
      </c>
      <c r="W712" s="11">
        <v>-0.2788368</v>
      </c>
      <c r="X712" s="11">
        <v>0.34524169999999998</v>
      </c>
      <c r="Y712" s="11">
        <v>0.94201950000000001</v>
      </c>
      <c r="Z712" s="11">
        <v>1.1795199999999999</v>
      </c>
      <c r="AA712" s="11">
        <v>1.146844</v>
      </c>
      <c r="AB712" s="11">
        <v>1.084765</v>
      </c>
      <c r="AC712" s="11">
        <v>1.0062739999999999</v>
      </c>
      <c r="AD712" s="11">
        <v>0.89002239999999999</v>
      </c>
      <c r="AE712" s="11">
        <v>0.77108659999999996</v>
      </c>
      <c r="AF712" s="11">
        <v>-0.1272161</v>
      </c>
      <c r="AG712" s="11">
        <v>-0.1140414</v>
      </c>
      <c r="AH712" s="11">
        <v>-9.4617099999999996E-2</v>
      </c>
      <c r="AI712" s="11">
        <v>-7.9874299999999995E-2</v>
      </c>
      <c r="AJ712" s="11">
        <v>-6.7957699999999996E-2</v>
      </c>
      <c r="AK712" s="11">
        <v>-5.3882399999999997E-2</v>
      </c>
      <c r="AL712" s="11">
        <v>-4.8450100000000003E-2</v>
      </c>
      <c r="AM712" s="11">
        <v>-3.90379E-2</v>
      </c>
      <c r="AN712" s="11">
        <v>-2.9048600000000001E-2</v>
      </c>
      <c r="AO712" s="11">
        <v>-2.9873199999999999E-2</v>
      </c>
      <c r="AP712" s="11">
        <v>-2.6572399999999999E-2</v>
      </c>
      <c r="AQ712" s="11">
        <v>-3.6202499999999999E-2</v>
      </c>
      <c r="AR712" s="11">
        <v>-2.7053299999999999E-2</v>
      </c>
      <c r="AS712" s="11">
        <v>-3.2181700000000001E-2</v>
      </c>
      <c r="AT712" s="11">
        <v>-3.5440199999999998E-2</v>
      </c>
      <c r="AU712" s="11">
        <v>-3.1316200000000002E-2</v>
      </c>
      <c r="AV712" s="11">
        <v>-2.5035200000000001E-2</v>
      </c>
      <c r="AW712" s="11">
        <v>-1.32595E-2</v>
      </c>
      <c r="AX712" s="11">
        <v>-2.0734999999999998E-3</v>
      </c>
      <c r="AY712" s="11">
        <v>4.0826999999999999E-3</v>
      </c>
      <c r="AZ712" s="11">
        <v>-3.3746000000000002E-3</v>
      </c>
      <c r="BA712" s="11">
        <v>-3.7799199999999998E-2</v>
      </c>
      <c r="BB712" s="11">
        <v>-4.1187700000000001E-2</v>
      </c>
      <c r="BC712" s="11">
        <v>-4.4272199999999998E-2</v>
      </c>
      <c r="BD712" s="11">
        <v>-0.1061672</v>
      </c>
      <c r="BE712" s="11">
        <v>-9.6003500000000005E-2</v>
      </c>
      <c r="BF712" s="11">
        <v>-7.89826E-2</v>
      </c>
      <c r="BG712" s="11">
        <v>-6.6132999999999997E-2</v>
      </c>
      <c r="BH712" s="11">
        <v>-5.6457800000000002E-2</v>
      </c>
      <c r="BI712" s="11">
        <v>-4.3706099999999998E-2</v>
      </c>
      <c r="BJ712" s="11">
        <v>-3.8063E-2</v>
      </c>
      <c r="BK712" s="11">
        <v>-2.7863499999999999E-2</v>
      </c>
      <c r="BL712" s="11">
        <v>-1.8399599999999999E-2</v>
      </c>
      <c r="BM712" s="11">
        <v>-1.83409E-2</v>
      </c>
      <c r="BN712" s="11">
        <v>-1.4378200000000001E-2</v>
      </c>
      <c r="BO712" s="11">
        <v>-2.41584E-2</v>
      </c>
      <c r="BP712" s="11">
        <v>-1.5297399999999999E-2</v>
      </c>
      <c r="BQ712" s="11">
        <v>-1.916E-2</v>
      </c>
      <c r="BR712" s="11">
        <v>-2.02986E-2</v>
      </c>
      <c r="BS712" s="11">
        <v>-1.5609100000000001E-2</v>
      </c>
      <c r="BT712" s="11">
        <v>-8.2442000000000001E-3</v>
      </c>
      <c r="BU712" s="11">
        <v>3.4667000000000001E-3</v>
      </c>
      <c r="BV712" s="11">
        <v>1.38832E-2</v>
      </c>
      <c r="BW712" s="11">
        <v>1.85408E-2</v>
      </c>
      <c r="BX712" s="11">
        <v>1.0270100000000001E-2</v>
      </c>
      <c r="BY712" s="11">
        <v>-2.3933300000000001E-2</v>
      </c>
      <c r="BZ712" s="11">
        <v>-2.7440099999999999E-2</v>
      </c>
      <c r="CA712" s="11">
        <v>-3.1488599999999999E-2</v>
      </c>
      <c r="CB712" s="11">
        <v>-8.5118200000000005E-2</v>
      </c>
      <c r="CC712" s="11">
        <v>-7.7965699999999999E-2</v>
      </c>
      <c r="CD712" s="11">
        <v>-6.3348199999999993E-2</v>
      </c>
      <c r="CE712" s="11">
        <v>-5.2391699999999999E-2</v>
      </c>
      <c r="CF712" s="11">
        <v>-4.4957999999999998E-2</v>
      </c>
      <c r="CG712" s="11">
        <v>-3.3529900000000001E-2</v>
      </c>
      <c r="CH712" s="11">
        <v>-2.76759E-2</v>
      </c>
      <c r="CI712" s="11">
        <v>-1.6688999999999999E-2</v>
      </c>
      <c r="CJ712" s="11">
        <v>-7.7507000000000001E-3</v>
      </c>
      <c r="CK712" s="11">
        <v>-6.8085999999999997E-3</v>
      </c>
      <c r="CL712" s="11">
        <v>-2.1841E-3</v>
      </c>
      <c r="CM712" s="11">
        <v>-1.21143E-2</v>
      </c>
      <c r="CN712" s="11">
        <v>-3.5414999999999999E-3</v>
      </c>
      <c r="CO712" s="11">
        <v>-6.1383000000000002E-3</v>
      </c>
      <c r="CP712" s="11">
        <v>-5.1568999999999999E-3</v>
      </c>
      <c r="CQ712" s="11">
        <v>9.7899999999999994E-5</v>
      </c>
      <c r="CR712" s="11">
        <v>8.5468000000000002E-3</v>
      </c>
      <c r="CS712" s="11">
        <v>2.01928E-2</v>
      </c>
      <c r="CT712" s="11">
        <v>2.9839899999999999E-2</v>
      </c>
      <c r="CU712" s="11">
        <v>3.2998899999999998E-2</v>
      </c>
      <c r="CV712" s="11">
        <v>2.39148E-2</v>
      </c>
      <c r="CW712" s="11">
        <v>-1.00675E-2</v>
      </c>
      <c r="CX712" s="11">
        <v>-1.36925E-2</v>
      </c>
      <c r="CY712" s="11">
        <v>-1.87049E-2</v>
      </c>
      <c r="CZ712" s="11">
        <v>1.2796800000000001E-2</v>
      </c>
      <c r="DA712" s="11">
        <v>1.0966200000000001E-2</v>
      </c>
      <c r="DB712" s="11">
        <v>9.5051000000000007E-3</v>
      </c>
      <c r="DC712" s="11">
        <v>8.3540999999999997E-3</v>
      </c>
      <c r="DD712" s="11">
        <v>6.9914E-3</v>
      </c>
      <c r="DE712" s="11">
        <v>6.1866999999999998E-3</v>
      </c>
      <c r="DF712" s="11">
        <v>6.3149E-3</v>
      </c>
      <c r="DG712" s="11">
        <v>6.7936000000000003E-3</v>
      </c>
      <c r="DH712" s="11">
        <v>6.4741E-3</v>
      </c>
      <c r="DI712" s="11">
        <v>7.0112000000000004E-3</v>
      </c>
      <c r="DJ712" s="11">
        <v>7.4135E-3</v>
      </c>
      <c r="DK712" s="11">
        <v>7.3223000000000003E-3</v>
      </c>
      <c r="DL712" s="11">
        <v>7.1471E-3</v>
      </c>
      <c r="DM712" s="11">
        <v>7.9165999999999993E-3</v>
      </c>
      <c r="DN712" s="11">
        <v>9.2055000000000001E-3</v>
      </c>
      <c r="DO712" s="11">
        <v>9.5492000000000007E-3</v>
      </c>
      <c r="DP712" s="11">
        <v>1.0208200000000001E-2</v>
      </c>
      <c r="DQ712" s="11">
        <v>1.01688E-2</v>
      </c>
      <c r="DR712" s="11">
        <v>9.7009999999999996E-3</v>
      </c>
      <c r="DS712" s="11">
        <v>8.7898999999999998E-3</v>
      </c>
      <c r="DT712" s="11">
        <v>8.2953999999999996E-3</v>
      </c>
      <c r="DU712" s="11">
        <v>8.4297999999999994E-3</v>
      </c>
      <c r="DV712" s="11">
        <v>8.3578999999999997E-3</v>
      </c>
      <c r="DW712" s="11">
        <v>7.7719E-3</v>
      </c>
      <c r="DX712" s="11">
        <v>0.1298677</v>
      </c>
      <c r="DY712" s="11">
        <v>5.4767000000000001E-3</v>
      </c>
      <c r="DZ712" s="11">
        <v>8.5232999999999993E-3</v>
      </c>
      <c r="EA712" s="11">
        <v>60.023721999999999</v>
      </c>
      <c r="EB712" s="11">
        <v>60.183143999999999</v>
      </c>
      <c r="EC712" s="11">
        <v>59.334663999999997</v>
      </c>
      <c r="ED712" s="11">
        <v>58.792295000000003</v>
      </c>
      <c r="EE712" s="11">
        <v>58.216695000000001</v>
      </c>
      <c r="EF712" s="11">
        <v>57.924725000000002</v>
      </c>
      <c r="EG712" s="11">
        <v>57.80883</v>
      </c>
      <c r="EH712" s="11">
        <v>59.587963000000002</v>
      </c>
      <c r="EI712" s="11">
        <v>63.93403</v>
      </c>
      <c r="EJ712" s="11">
        <v>67.845833999999996</v>
      </c>
      <c r="EK712" s="11">
        <v>70.950367</v>
      </c>
      <c r="EL712" s="11">
        <v>72.980842999999993</v>
      </c>
      <c r="EM712" s="11">
        <v>73.633662000000001</v>
      </c>
      <c r="EN712" s="11">
        <v>75.903051000000005</v>
      </c>
      <c r="EO712" s="11">
        <v>74.915839000000005</v>
      </c>
      <c r="EP712" s="11">
        <v>73.893732999999997</v>
      </c>
      <c r="EQ712" s="11">
        <v>71.851431000000005</v>
      </c>
      <c r="ER712" s="11">
        <v>68.704346000000001</v>
      </c>
      <c r="ES712" s="11">
        <v>65.301140000000004</v>
      </c>
      <c r="ET712" s="11">
        <v>63.064774</v>
      </c>
      <c r="EU712" s="11">
        <v>61.404840999999998</v>
      </c>
      <c r="EV712" s="11">
        <v>60.174956999999999</v>
      </c>
      <c r="EW712" s="11">
        <v>59.396937999999999</v>
      </c>
      <c r="EX712" s="11">
        <v>59.265242999999998</v>
      </c>
      <c r="EY712" s="11">
        <v>0</v>
      </c>
      <c r="EZ712" s="11"/>
      <c r="FA712" s="11"/>
      <c r="FB712" s="11"/>
      <c r="FC712" s="11"/>
      <c r="FD712" s="11"/>
      <c r="FE712" s="11"/>
      <c r="FF712" s="11"/>
      <c r="FG712" s="11"/>
      <c r="FH712" s="11"/>
      <c r="FI712" s="11"/>
      <c r="FJ712" s="11"/>
      <c r="FK712" s="11"/>
      <c r="FL712" s="11"/>
      <c r="FM712" s="11"/>
      <c r="FN712" s="11"/>
      <c r="FO712" s="11"/>
      <c r="FP712" s="11"/>
      <c r="FQ712" s="11"/>
      <c r="FR712" s="11"/>
      <c r="FS712" s="11"/>
      <c r="FT712" s="11"/>
      <c r="FU712" s="11"/>
      <c r="FV712" s="11"/>
      <c r="FW712" s="37"/>
      <c r="FY712" s="37"/>
      <c r="HY712" s="37"/>
    </row>
    <row r="713" spans="1:235" x14ac:dyDescent="0.2">
      <c r="A713" t="s">
        <v>112</v>
      </c>
      <c r="B713" t="s">
        <v>136</v>
      </c>
      <c r="C713" t="s">
        <v>88</v>
      </c>
      <c r="D713" t="s">
        <v>105</v>
      </c>
      <c r="E713" s="38" t="s">
        <v>220</v>
      </c>
      <c r="F713" t="s">
        <v>105</v>
      </c>
      <c r="G713" s="11">
        <v>31291</v>
      </c>
      <c r="H713" s="11">
        <v>0.71656900000000001</v>
      </c>
      <c r="I713" s="11">
        <v>0.65261170000000002</v>
      </c>
      <c r="J713" s="11">
        <v>0.58796219999999999</v>
      </c>
      <c r="K713" s="11">
        <v>0.55125029999999997</v>
      </c>
      <c r="L713" s="11">
        <v>0.53600020000000004</v>
      </c>
      <c r="M713" s="11">
        <v>0.54502329999999999</v>
      </c>
      <c r="N713" s="11">
        <v>0.57826960000000005</v>
      </c>
      <c r="O713" s="11">
        <v>0.52435120000000002</v>
      </c>
      <c r="P713" s="11">
        <v>0.16817560000000001</v>
      </c>
      <c r="Q713" s="11">
        <v>-0.30874960000000001</v>
      </c>
      <c r="R713" s="11">
        <v>-0.64708169999999998</v>
      </c>
      <c r="S713" s="11">
        <v>-0.88306079999999998</v>
      </c>
      <c r="T713" s="11">
        <v>-0.91385749999999999</v>
      </c>
      <c r="U713" s="11">
        <v>-0.76021380000000005</v>
      </c>
      <c r="V713" s="11">
        <v>-0.45549830000000002</v>
      </c>
      <c r="W713" s="11">
        <v>2.4618399999999999E-2</v>
      </c>
      <c r="X713" s="11">
        <v>0.61656270000000002</v>
      </c>
      <c r="Y713" s="11">
        <v>1.0886769999999999</v>
      </c>
      <c r="Z713" s="11">
        <v>1.3162590000000001</v>
      </c>
      <c r="AA713" s="11">
        <v>1.265666</v>
      </c>
      <c r="AB713" s="11">
        <v>1.1648050000000001</v>
      </c>
      <c r="AC713" s="11">
        <v>1.051418</v>
      </c>
      <c r="AD713" s="11">
        <v>0.90447469999999996</v>
      </c>
      <c r="AE713" s="11">
        <v>0.77304550000000005</v>
      </c>
      <c r="AF713" s="11">
        <v>-9.7336199999999998E-2</v>
      </c>
      <c r="AG713" s="11">
        <v>-9.0607599999999996E-2</v>
      </c>
      <c r="AH713" s="11">
        <v>-8.1717499999999998E-2</v>
      </c>
      <c r="AI713" s="11">
        <v>-6.9036200000000006E-2</v>
      </c>
      <c r="AJ713" s="11">
        <v>-5.9344300000000003E-2</v>
      </c>
      <c r="AK713" s="11">
        <v>-5.0122899999999998E-2</v>
      </c>
      <c r="AL713" s="11">
        <v>-5.2340200000000003E-2</v>
      </c>
      <c r="AM713" s="11">
        <v>-4.0909500000000001E-2</v>
      </c>
      <c r="AN713" s="11">
        <v>-2.8075699999999999E-2</v>
      </c>
      <c r="AO713" s="11">
        <v>-2.8519699999999999E-2</v>
      </c>
      <c r="AP713" s="11">
        <v>-1.6878899999999999E-2</v>
      </c>
      <c r="AQ713" s="11">
        <v>-3.08464E-2</v>
      </c>
      <c r="AR713" s="11">
        <v>-1.6162300000000001E-2</v>
      </c>
      <c r="AS713" s="11">
        <v>-2.4078800000000001E-2</v>
      </c>
      <c r="AT713" s="11">
        <v>-2.63579E-2</v>
      </c>
      <c r="AU713" s="11">
        <v>-1.6693599999999999E-2</v>
      </c>
      <c r="AV713" s="11">
        <v>-5.9845000000000002E-3</v>
      </c>
      <c r="AW713" s="11">
        <v>3.478E-4</v>
      </c>
      <c r="AX713" s="11">
        <v>6.5553E-3</v>
      </c>
      <c r="AY713" s="11">
        <v>1.86488E-2</v>
      </c>
      <c r="AZ713" s="11">
        <v>1.8364999999999999E-2</v>
      </c>
      <c r="BA713" s="11">
        <v>-1.7913599999999998E-2</v>
      </c>
      <c r="BB713" s="11">
        <v>-2.9110799999999999E-2</v>
      </c>
      <c r="BC713" s="11">
        <v>-3.3375500000000002E-2</v>
      </c>
      <c r="BD713" s="11">
        <v>-7.8436699999999998E-2</v>
      </c>
      <c r="BE713" s="11">
        <v>-7.3819899999999994E-2</v>
      </c>
      <c r="BF713" s="11">
        <v>-6.7219000000000001E-2</v>
      </c>
      <c r="BG713" s="11">
        <v>-5.6189700000000002E-2</v>
      </c>
      <c r="BH713" s="11">
        <v>-4.8183799999999999E-2</v>
      </c>
      <c r="BI713" s="11">
        <v>-3.9968299999999998E-2</v>
      </c>
      <c r="BJ713" s="11">
        <v>-4.1937599999999998E-2</v>
      </c>
      <c r="BK713" s="11">
        <v>-2.9772900000000001E-2</v>
      </c>
      <c r="BL713" s="11">
        <v>-1.7054099999999999E-2</v>
      </c>
      <c r="BM713" s="11">
        <v>-1.6068700000000002E-2</v>
      </c>
      <c r="BN713" s="11">
        <v>-3.4948000000000002E-3</v>
      </c>
      <c r="BO713" s="11">
        <v>-1.8047299999999999E-2</v>
      </c>
      <c r="BP713" s="11">
        <v>-3.3311E-3</v>
      </c>
      <c r="BQ713" s="11">
        <v>-9.5857000000000008E-3</v>
      </c>
      <c r="BR713" s="11">
        <v>-9.9843999999999992E-3</v>
      </c>
      <c r="BS713" s="11">
        <v>-2.2130000000000001E-4</v>
      </c>
      <c r="BT713" s="11">
        <v>1.16291E-2</v>
      </c>
      <c r="BU713" s="11">
        <v>1.7387199999999998E-2</v>
      </c>
      <c r="BV713" s="11">
        <v>2.32664E-2</v>
      </c>
      <c r="BW713" s="11">
        <v>3.3479399999999999E-2</v>
      </c>
      <c r="BX713" s="11">
        <v>3.27251E-2</v>
      </c>
      <c r="BY713" s="11">
        <v>-3.091E-3</v>
      </c>
      <c r="BZ713" s="11">
        <v>-1.51188E-2</v>
      </c>
      <c r="CA713" s="11">
        <v>-2.0756E-2</v>
      </c>
      <c r="CB713" s="11">
        <v>-5.9537100000000003E-2</v>
      </c>
      <c r="CC713" s="11">
        <v>-5.7032100000000002E-2</v>
      </c>
      <c r="CD713" s="11">
        <v>-5.2720499999999997E-2</v>
      </c>
      <c r="CE713" s="11">
        <v>-4.3343300000000001E-2</v>
      </c>
      <c r="CF713" s="11">
        <v>-3.7023300000000002E-2</v>
      </c>
      <c r="CG713" s="11">
        <v>-2.9813800000000001E-2</v>
      </c>
      <c r="CH713" s="11">
        <v>-3.1535100000000003E-2</v>
      </c>
      <c r="CI713" s="11">
        <v>-1.8636400000000001E-2</v>
      </c>
      <c r="CJ713" s="11">
        <v>-6.0324999999999997E-3</v>
      </c>
      <c r="CK713" s="11">
        <v>-3.6177000000000002E-3</v>
      </c>
      <c r="CL713" s="11">
        <v>9.8893000000000002E-3</v>
      </c>
      <c r="CM713" s="11">
        <v>-5.2481999999999997E-3</v>
      </c>
      <c r="CN713" s="11">
        <v>9.5002000000000003E-3</v>
      </c>
      <c r="CO713" s="11">
        <v>4.9074000000000001E-3</v>
      </c>
      <c r="CP713" s="11">
        <v>6.3891E-3</v>
      </c>
      <c r="CQ713" s="11">
        <v>1.6250899999999999E-2</v>
      </c>
      <c r="CR713" s="11">
        <v>2.92427E-2</v>
      </c>
      <c r="CS713" s="11">
        <v>3.4426600000000002E-2</v>
      </c>
      <c r="CT713" s="11">
        <v>3.9977499999999999E-2</v>
      </c>
      <c r="CU713" s="11">
        <v>4.8309900000000003E-2</v>
      </c>
      <c r="CV713" s="11">
        <v>4.7085099999999998E-2</v>
      </c>
      <c r="CW713" s="11">
        <v>1.17316E-2</v>
      </c>
      <c r="CX713" s="11">
        <v>-1.1268000000000001E-3</v>
      </c>
      <c r="CY713" s="11">
        <v>-8.1364999999999996E-3</v>
      </c>
      <c r="CZ713" s="11">
        <v>1.14901E-2</v>
      </c>
      <c r="DA713" s="11">
        <v>1.02062E-2</v>
      </c>
      <c r="DB713" s="11">
        <v>8.8144999999999994E-3</v>
      </c>
      <c r="DC713" s="11">
        <v>7.8101000000000004E-3</v>
      </c>
      <c r="DD713" s="11">
        <v>6.7850999999999996E-3</v>
      </c>
      <c r="DE713" s="11">
        <v>6.1735000000000002E-3</v>
      </c>
      <c r="DF713" s="11">
        <v>6.3242999999999997E-3</v>
      </c>
      <c r="DG713" s="11">
        <v>6.7704999999999996E-3</v>
      </c>
      <c r="DH713" s="11">
        <v>6.7006000000000001E-3</v>
      </c>
      <c r="DI713" s="11">
        <v>7.5697000000000004E-3</v>
      </c>
      <c r="DJ713" s="11">
        <v>8.1370000000000001E-3</v>
      </c>
      <c r="DK713" s="11">
        <v>7.7812999999999997E-3</v>
      </c>
      <c r="DL713" s="11">
        <v>7.8009000000000004E-3</v>
      </c>
      <c r="DM713" s="11">
        <v>8.8111999999999999E-3</v>
      </c>
      <c r="DN713" s="11">
        <v>9.9544000000000004E-3</v>
      </c>
      <c r="DO713" s="11">
        <v>1.00144E-2</v>
      </c>
      <c r="DP713" s="11">
        <v>1.07083E-2</v>
      </c>
      <c r="DQ713" s="11">
        <v>1.0359200000000001E-2</v>
      </c>
      <c r="DR713" s="11">
        <v>1.01596E-2</v>
      </c>
      <c r="DS713" s="11">
        <v>9.0162999999999997E-3</v>
      </c>
      <c r="DT713" s="11">
        <v>8.7302999999999999E-3</v>
      </c>
      <c r="DU713" s="11">
        <v>9.0115000000000004E-3</v>
      </c>
      <c r="DV713" s="11">
        <v>8.5065000000000002E-3</v>
      </c>
      <c r="DW713" s="11">
        <v>7.6721000000000003E-3</v>
      </c>
      <c r="DX713" s="11">
        <v>0.1363878</v>
      </c>
      <c r="DY713" s="11">
        <v>5.9865999999999999E-3</v>
      </c>
      <c r="DZ713" s="11">
        <v>9.5302000000000008E-3</v>
      </c>
      <c r="EA713" s="11">
        <v>62.740552000000001</v>
      </c>
      <c r="EB713" s="11">
        <v>63.851318999999997</v>
      </c>
      <c r="EC713" s="11">
        <v>62.727116000000002</v>
      </c>
      <c r="ED713" s="11">
        <v>61.933546999999997</v>
      </c>
      <c r="EE713" s="11">
        <v>61.582884999999997</v>
      </c>
      <c r="EF713" s="11">
        <v>61.110733000000003</v>
      </c>
      <c r="EG713" s="11">
        <v>61.110733000000003</v>
      </c>
      <c r="EH713" s="11">
        <v>62.029370999999998</v>
      </c>
      <c r="EI713" s="11">
        <v>66.501403999999994</v>
      </c>
      <c r="EJ713" s="11">
        <v>71.423696000000007</v>
      </c>
      <c r="EK713" s="11">
        <v>72.923820000000006</v>
      </c>
      <c r="EL713" s="11">
        <v>74.030467999999999</v>
      </c>
      <c r="EM713" s="11">
        <v>73.837933000000007</v>
      </c>
      <c r="EN713" s="11">
        <v>77.134283999999994</v>
      </c>
      <c r="EO713" s="11">
        <v>75.213910999999996</v>
      </c>
      <c r="EP713" s="11">
        <v>75.796986000000004</v>
      </c>
      <c r="EQ713" s="11">
        <v>74.647339000000002</v>
      </c>
      <c r="ER713" s="11">
        <v>73.344604000000004</v>
      </c>
      <c r="ES713" s="11">
        <v>67.994822999999997</v>
      </c>
      <c r="ET713" s="11">
        <v>64.636936000000006</v>
      </c>
      <c r="EU713" s="11">
        <v>63.585791</v>
      </c>
      <c r="EV713" s="11">
        <v>62.233213999999997</v>
      </c>
      <c r="EW713" s="11">
        <v>61.842875999999997</v>
      </c>
      <c r="EX713" s="11">
        <v>61.669420000000002</v>
      </c>
      <c r="EY713" s="11">
        <v>0</v>
      </c>
      <c r="EZ713" s="11"/>
      <c r="FA713" s="11"/>
      <c r="FB713" s="11"/>
      <c r="FC713" s="11"/>
      <c r="FD713" s="11"/>
      <c r="FE713" s="11"/>
      <c r="FF713" s="11"/>
      <c r="FG713" s="11"/>
      <c r="FH713" s="11"/>
      <c r="FI713" s="11"/>
      <c r="FJ713" s="11"/>
      <c r="FK713" s="11"/>
      <c r="FL713" s="11"/>
      <c r="FM713" s="11"/>
      <c r="FN713" s="11"/>
      <c r="FO713" s="11"/>
      <c r="FP713" s="11"/>
      <c r="FQ713" s="11"/>
      <c r="FR713" s="11"/>
      <c r="FS713" s="11"/>
      <c r="FT713" s="11"/>
      <c r="FU713" s="11"/>
      <c r="FV713" s="11"/>
      <c r="HY713" s="37"/>
      <c r="IA713" s="37"/>
    </row>
    <row r="714" spans="1:235" x14ac:dyDescent="0.2">
      <c r="A714" s="37" t="s">
        <v>112</v>
      </c>
      <c r="B714" t="s">
        <v>136</v>
      </c>
      <c r="C714" t="s">
        <v>88</v>
      </c>
      <c r="D714" t="s">
        <v>105</v>
      </c>
      <c r="E714" s="38" t="s">
        <v>220</v>
      </c>
      <c r="F714" t="s">
        <v>106</v>
      </c>
      <c r="G714" s="11">
        <v>16629</v>
      </c>
      <c r="H714" s="11">
        <v>0.61291989999999996</v>
      </c>
      <c r="I714" s="11">
        <v>0.55944210000000005</v>
      </c>
      <c r="J714" s="11">
        <v>0.5127467</v>
      </c>
      <c r="K714" s="11">
        <v>0.4810642</v>
      </c>
      <c r="L714" s="11">
        <v>0.46079959999999998</v>
      </c>
      <c r="M714" s="11">
        <v>0.46661269999999999</v>
      </c>
      <c r="N714" s="11">
        <v>0.50078579999999995</v>
      </c>
      <c r="O714" s="11">
        <v>0.4954693</v>
      </c>
      <c r="P714" s="11">
        <v>0.2336049</v>
      </c>
      <c r="Q714" s="11">
        <v>-0.1879422</v>
      </c>
      <c r="R714" s="11">
        <v>-0.47301609999999999</v>
      </c>
      <c r="S714" s="11">
        <v>-0.71141089999999996</v>
      </c>
      <c r="T714" s="11">
        <v>-0.78128540000000002</v>
      </c>
      <c r="U714" s="11">
        <v>-0.69797520000000002</v>
      </c>
      <c r="V714" s="11">
        <v>-0.51642909999999997</v>
      </c>
      <c r="W714" s="11">
        <v>-0.177643</v>
      </c>
      <c r="X714" s="11">
        <v>0.29427999999999999</v>
      </c>
      <c r="Y714" s="11">
        <v>0.68617019999999995</v>
      </c>
      <c r="Z714" s="11">
        <v>0.94331529999999997</v>
      </c>
      <c r="AA714" s="11">
        <v>0.96045910000000001</v>
      </c>
      <c r="AB714" s="11">
        <v>0.91541910000000004</v>
      </c>
      <c r="AC714" s="11">
        <v>0.84934620000000005</v>
      </c>
      <c r="AD714" s="11">
        <v>0.74840419999999996</v>
      </c>
      <c r="AE714" s="11">
        <v>0.64098619999999995</v>
      </c>
      <c r="AF714" s="11">
        <v>-8.7123999999999993E-2</v>
      </c>
      <c r="AG714" s="11">
        <v>-7.9099900000000001E-2</v>
      </c>
      <c r="AH714" s="11">
        <v>-6.6241300000000003E-2</v>
      </c>
      <c r="AI714" s="11">
        <v>-5.3721400000000002E-2</v>
      </c>
      <c r="AJ714" s="11">
        <v>-5.4064899999999999E-2</v>
      </c>
      <c r="AK714" s="11">
        <v>-4.6138400000000003E-2</v>
      </c>
      <c r="AL714" s="11">
        <v>-4.9721099999999997E-2</v>
      </c>
      <c r="AM714" s="11">
        <v>-4.32045E-2</v>
      </c>
      <c r="AN714" s="11">
        <v>-2.9312999999999999E-2</v>
      </c>
      <c r="AO714" s="11">
        <v>-3.1914999999999999E-2</v>
      </c>
      <c r="AP714" s="11">
        <v>-2.2643400000000001E-2</v>
      </c>
      <c r="AQ714" s="11">
        <v>-3.5421000000000001E-2</v>
      </c>
      <c r="AR714" s="11">
        <v>-2.2003600000000002E-2</v>
      </c>
      <c r="AS714" s="11">
        <v>-2.81671E-2</v>
      </c>
      <c r="AT714" s="11">
        <v>-2.9149000000000001E-2</v>
      </c>
      <c r="AU714" s="11">
        <v>-2.29643E-2</v>
      </c>
      <c r="AV714" s="11">
        <v>-1.6351899999999999E-2</v>
      </c>
      <c r="AW714" s="11">
        <v>-8.8888999999999999E-3</v>
      </c>
      <c r="AX714" s="11">
        <v>-2.8338999999999999E-3</v>
      </c>
      <c r="AY714" s="11">
        <v>7.1335000000000001E-3</v>
      </c>
      <c r="AZ714" s="11">
        <v>5.6831E-3</v>
      </c>
      <c r="BA714" s="11">
        <v>-2.3000699999999999E-2</v>
      </c>
      <c r="BB714" s="11">
        <v>-2.8373700000000002E-2</v>
      </c>
      <c r="BC714" s="11">
        <v>-3.2408199999999998E-2</v>
      </c>
      <c r="BD714" s="11">
        <v>-6.8489900000000006E-2</v>
      </c>
      <c r="BE714" s="11">
        <v>-6.3031799999999999E-2</v>
      </c>
      <c r="BF714" s="11">
        <v>-5.18688E-2</v>
      </c>
      <c r="BG714" s="11">
        <v>-4.1083599999999998E-2</v>
      </c>
      <c r="BH714" s="11">
        <v>-4.3103200000000001E-2</v>
      </c>
      <c r="BI714" s="11">
        <v>-3.5704E-2</v>
      </c>
      <c r="BJ714" s="11">
        <v>-3.9025700000000003E-2</v>
      </c>
      <c r="BK714" s="11">
        <v>-3.1594700000000003E-2</v>
      </c>
      <c r="BL714" s="11">
        <v>-1.8313900000000001E-2</v>
      </c>
      <c r="BM714" s="11">
        <v>-1.8654799999999999E-2</v>
      </c>
      <c r="BN714" s="11">
        <v>-8.8009000000000004E-3</v>
      </c>
      <c r="BO714" s="11">
        <v>-2.2256600000000001E-2</v>
      </c>
      <c r="BP714" s="11">
        <v>-9.9246000000000004E-3</v>
      </c>
      <c r="BQ714" s="11">
        <v>-1.41622E-2</v>
      </c>
      <c r="BR714" s="11">
        <v>-1.43188E-2</v>
      </c>
      <c r="BS714" s="11">
        <v>-7.2024999999999997E-3</v>
      </c>
      <c r="BT714" s="11">
        <v>6.6580000000000003E-4</v>
      </c>
      <c r="BU714" s="11">
        <v>6.5472000000000004E-3</v>
      </c>
      <c r="BV714" s="11">
        <v>1.26108E-2</v>
      </c>
      <c r="BW714" s="11">
        <v>2.13671E-2</v>
      </c>
      <c r="BX714" s="11">
        <v>1.915E-2</v>
      </c>
      <c r="BY714" s="11">
        <v>-9.3180999999999993E-3</v>
      </c>
      <c r="BZ714" s="11">
        <v>-1.4819199999999999E-2</v>
      </c>
      <c r="CA714" s="11">
        <v>-2.0590799999999999E-2</v>
      </c>
      <c r="CB714" s="11">
        <v>-4.9855799999999999E-2</v>
      </c>
      <c r="CC714" s="11">
        <v>-4.6963699999999997E-2</v>
      </c>
      <c r="CD714" s="11">
        <v>-3.7496399999999999E-2</v>
      </c>
      <c r="CE714" s="11">
        <v>-2.8445700000000001E-2</v>
      </c>
      <c r="CF714" s="11">
        <v>-3.2141400000000001E-2</v>
      </c>
      <c r="CG714" s="11">
        <v>-2.52696E-2</v>
      </c>
      <c r="CH714" s="11">
        <v>-2.8330399999999999E-2</v>
      </c>
      <c r="CI714" s="11">
        <v>-1.99849E-2</v>
      </c>
      <c r="CJ714" s="11">
        <v>-7.3147999999999998E-3</v>
      </c>
      <c r="CK714" s="11">
        <v>-5.3946000000000003E-3</v>
      </c>
      <c r="CL714" s="11">
        <v>5.0415E-3</v>
      </c>
      <c r="CM714" s="11">
        <v>-9.0922999999999993E-3</v>
      </c>
      <c r="CN714" s="11">
        <v>2.1545000000000002E-3</v>
      </c>
      <c r="CO714" s="11">
        <v>-1.573E-4</v>
      </c>
      <c r="CP714" s="11">
        <v>5.1139999999999996E-4</v>
      </c>
      <c r="CQ714" s="11">
        <v>8.5591999999999994E-3</v>
      </c>
      <c r="CR714" s="11">
        <v>1.7683500000000001E-2</v>
      </c>
      <c r="CS714" s="11">
        <v>2.1983300000000001E-2</v>
      </c>
      <c r="CT714" s="11">
        <v>2.80556E-2</v>
      </c>
      <c r="CU714" s="11">
        <v>3.5600699999999999E-2</v>
      </c>
      <c r="CV714" s="11">
        <v>3.2616899999999997E-2</v>
      </c>
      <c r="CW714" s="11">
        <v>4.3644000000000001E-3</v>
      </c>
      <c r="CX714" s="11">
        <v>-1.2646999999999999E-3</v>
      </c>
      <c r="CY714" s="11">
        <v>-8.7734000000000006E-3</v>
      </c>
      <c r="CZ714" s="11">
        <v>1.13288E-2</v>
      </c>
      <c r="DA714" s="11">
        <v>9.7687E-3</v>
      </c>
      <c r="DB714" s="11">
        <v>8.7378000000000004E-3</v>
      </c>
      <c r="DC714" s="11">
        <v>7.6832999999999997E-3</v>
      </c>
      <c r="DD714" s="11">
        <v>6.6642999999999997E-3</v>
      </c>
      <c r="DE714" s="11">
        <v>6.3436999999999999E-3</v>
      </c>
      <c r="DF714" s="11">
        <v>6.5022999999999999E-3</v>
      </c>
      <c r="DG714" s="11">
        <v>7.0583E-3</v>
      </c>
      <c r="DH714" s="11">
        <v>6.6870000000000002E-3</v>
      </c>
      <c r="DI714" s="11">
        <v>8.0616000000000004E-3</v>
      </c>
      <c r="DJ714" s="11">
        <v>8.4156000000000005E-3</v>
      </c>
      <c r="DK714" s="11">
        <v>8.0034000000000008E-3</v>
      </c>
      <c r="DL714" s="11">
        <v>7.3435000000000002E-3</v>
      </c>
      <c r="DM714" s="11">
        <v>8.5144000000000001E-3</v>
      </c>
      <c r="DN714" s="11">
        <v>9.0161000000000008E-3</v>
      </c>
      <c r="DO714" s="11">
        <v>9.5823999999999996E-3</v>
      </c>
      <c r="DP714" s="11">
        <v>1.0345999999999999E-2</v>
      </c>
      <c r="DQ714" s="11">
        <v>9.3845000000000005E-3</v>
      </c>
      <c r="DR714" s="11">
        <v>9.3897000000000008E-3</v>
      </c>
      <c r="DS714" s="11">
        <v>8.6534000000000003E-3</v>
      </c>
      <c r="DT714" s="11">
        <v>8.1872999999999998E-3</v>
      </c>
      <c r="DU714" s="11">
        <v>8.3184000000000001E-3</v>
      </c>
      <c r="DV714" s="11">
        <v>8.2406000000000007E-3</v>
      </c>
      <c r="DW714" s="11">
        <v>7.1844999999999999E-3</v>
      </c>
      <c r="DX714" s="11">
        <v>0.1310605</v>
      </c>
      <c r="DY714" s="11">
        <v>5.7797999999999999E-3</v>
      </c>
      <c r="DZ714" s="11">
        <v>9.0639999999999991E-3</v>
      </c>
      <c r="EA714" s="11">
        <v>63.117750000000001</v>
      </c>
      <c r="EB714" s="11">
        <v>64.055565999999999</v>
      </c>
      <c r="EC714" s="11">
        <v>63.133038999999997</v>
      </c>
      <c r="ED714" s="11">
        <v>62.485720000000001</v>
      </c>
      <c r="EE714" s="11">
        <v>62.288369000000003</v>
      </c>
      <c r="EF714" s="11">
        <v>61.835321999999998</v>
      </c>
      <c r="EG714" s="11">
        <v>61.835321999999998</v>
      </c>
      <c r="EH714" s="11">
        <v>61.882309999999997</v>
      </c>
      <c r="EI714" s="11">
        <v>64.607159999999993</v>
      </c>
      <c r="EJ714" s="11">
        <v>68.100922999999995</v>
      </c>
      <c r="EK714" s="11">
        <v>67.492479000000003</v>
      </c>
      <c r="EL714" s="11">
        <v>67.774017000000001</v>
      </c>
      <c r="EM714" s="11">
        <v>67.757534000000007</v>
      </c>
      <c r="EN714" s="11">
        <v>71.270025000000004</v>
      </c>
      <c r="EO714" s="11">
        <v>70.211736999999999</v>
      </c>
      <c r="EP714" s="11">
        <v>70.594665000000006</v>
      </c>
      <c r="EQ714" s="11">
        <v>70.044160000000005</v>
      </c>
      <c r="ER714" s="11">
        <v>68.365121000000002</v>
      </c>
      <c r="ES714" s="11">
        <v>64.921897999999999</v>
      </c>
      <c r="ET714" s="11">
        <v>62.662151000000001</v>
      </c>
      <c r="EU714" s="11">
        <v>62.357824000000001</v>
      </c>
      <c r="EV714" s="11">
        <v>61.868623999999997</v>
      </c>
      <c r="EW714" s="11">
        <v>61.431913000000002</v>
      </c>
      <c r="EX714" s="11">
        <v>61.648114999999997</v>
      </c>
      <c r="EY714" s="11">
        <v>0</v>
      </c>
      <c r="EZ714" s="11"/>
      <c r="FA714" s="11"/>
      <c r="FB714" s="11"/>
      <c r="FC714" s="11"/>
      <c r="FD714" s="11"/>
      <c r="FE714" s="11"/>
      <c r="FF714" s="11"/>
      <c r="FG714" s="11"/>
      <c r="FH714" s="11"/>
      <c r="FI714" s="11"/>
      <c r="FJ714" s="11"/>
      <c r="FK714" s="11"/>
      <c r="FL714" s="11"/>
      <c r="FM714" s="11"/>
      <c r="FN714" s="11"/>
      <c r="FO714" s="11"/>
      <c r="FP714" s="11"/>
      <c r="FQ714" s="11"/>
      <c r="FR714" s="11"/>
      <c r="FS714" s="11"/>
      <c r="FT714" s="11"/>
      <c r="FU714" s="11"/>
      <c r="FV714" s="11"/>
      <c r="FW714" s="37"/>
      <c r="FX714" s="37"/>
      <c r="IA714" s="37"/>
    </row>
    <row r="715" spans="1:235" x14ac:dyDescent="0.2">
      <c r="A715" t="s">
        <v>112</v>
      </c>
      <c r="B715" t="s">
        <v>136</v>
      </c>
      <c r="C715" t="s">
        <v>88</v>
      </c>
      <c r="D715" t="s">
        <v>105</v>
      </c>
      <c r="E715" s="38" t="s">
        <v>220</v>
      </c>
      <c r="F715" t="s">
        <v>107</v>
      </c>
      <c r="G715" s="11">
        <v>14662</v>
      </c>
      <c r="H715" s="11">
        <v>0.82063229999999998</v>
      </c>
      <c r="I715" s="11">
        <v>0.75063389999999997</v>
      </c>
      <c r="J715" s="11">
        <v>0.67797269999999998</v>
      </c>
      <c r="K715" s="11">
        <v>0.63858619999999999</v>
      </c>
      <c r="L715" s="11">
        <v>0.62106289999999997</v>
      </c>
      <c r="M715" s="11">
        <v>0.6361405</v>
      </c>
      <c r="N715" s="11">
        <v>0.66463539999999999</v>
      </c>
      <c r="O715" s="11">
        <v>0.5527782</v>
      </c>
      <c r="P715" s="11">
        <v>9.2155600000000004E-2</v>
      </c>
      <c r="Q715" s="11">
        <v>-0.45060210000000001</v>
      </c>
      <c r="R715" s="11">
        <v>-0.8511997</v>
      </c>
      <c r="S715" s="11">
        <v>-1.083054</v>
      </c>
      <c r="T715" s="11">
        <v>-1.0702739999999999</v>
      </c>
      <c r="U715" s="11">
        <v>-0.83552610000000005</v>
      </c>
      <c r="V715" s="11">
        <v>-0.39205210000000001</v>
      </c>
      <c r="W715" s="11">
        <v>0.24733530000000001</v>
      </c>
      <c r="X715" s="11">
        <v>0.97196640000000001</v>
      </c>
      <c r="Y715" s="11">
        <v>1.5365059999999999</v>
      </c>
      <c r="Z715" s="11">
        <v>1.7289140000000001</v>
      </c>
      <c r="AA715" s="11">
        <v>1.599772</v>
      </c>
      <c r="AB715" s="11">
        <v>1.433306</v>
      </c>
      <c r="AC715" s="11">
        <v>1.2680439999999999</v>
      </c>
      <c r="AD715" s="11">
        <v>1.0739749999999999</v>
      </c>
      <c r="AE715" s="11">
        <v>0.91677379999999997</v>
      </c>
      <c r="AF715" s="11">
        <v>-0.12516089999999999</v>
      </c>
      <c r="AG715" s="11">
        <v>-0.11324670000000001</v>
      </c>
      <c r="AH715" s="11">
        <v>-9.6346799999999996E-2</v>
      </c>
      <c r="AI715" s="11">
        <v>-8.0025399999999997E-2</v>
      </c>
      <c r="AJ715" s="11">
        <v>-6.6598299999999999E-2</v>
      </c>
      <c r="AK715" s="11">
        <v>-5.3717399999999998E-2</v>
      </c>
      <c r="AL715" s="11">
        <v>-5.8104900000000001E-2</v>
      </c>
      <c r="AM715" s="11">
        <v>-4.4372300000000003E-2</v>
      </c>
      <c r="AN715" s="11">
        <v>-2.9932899999999998E-2</v>
      </c>
      <c r="AO715" s="11">
        <v>-3.1443400000000003E-2</v>
      </c>
      <c r="AP715" s="11">
        <v>-1.8842299999999999E-2</v>
      </c>
      <c r="AQ715" s="11">
        <v>-3.2471E-2</v>
      </c>
      <c r="AR715" s="11">
        <v>-1.6439499999999999E-2</v>
      </c>
      <c r="AS715" s="11">
        <v>-2.5585500000000001E-2</v>
      </c>
      <c r="AT715" s="11">
        <v>-2.9638500000000002E-2</v>
      </c>
      <c r="AU715" s="11">
        <v>-1.7098800000000001E-2</v>
      </c>
      <c r="AV715" s="11">
        <v>-5.3531999999999998E-3</v>
      </c>
      <c r="AW715" s="11">
        <v>2.2377E-3</v>
      </c>
      <c r="AX715" s="11">
        <v>6.6898000000000001E-3</v>
      </c>
      <c r="AY715" s="11">
        <v>1.9025199999999999E-2</v>
      </c>
      <c r="AZ715" s="11">
        <v>1.7723200000000001E-2</v>
      </c>
      <c r="BA715" s="11">
        <v>-2.5485000000000001E-2</v>
      </c>
      <c r="BB715" s="11">
        <v>-3.8590100000000002E-2</v>
      </c>
      <c r="BC715" s="11">
        <v>-4.1278599999999999E-2</v>
      </c>
      <c r="BD715" s="11">
        <v>-0.10340489999999999</v>
      </c>
      <c r="BE715" s="11">
        <v>-9.3901999999999999E-2</v>
      </c>
      <c r="BF715" s="11">
        <v>-8.0114400000000002E-2</v>
      </c>
      <c r="BG715" s="11">
        <v>-6.5728999999999996E-2</v>
      </c>
      <c r="BH715" s="11">
        <v>-5.43318E-2</v>
      </c>
      <c r="BI715" s="11">
        <v>-4.27055E-2</v>
      </c>
      <c r="BJ715" s="11">
        <v>-4.6821599999999998E-2</v>
      </c>
      <c r="BK715" s="11">
        <v>-3.2374600000000003E-2</v>
      </c>
      <c r="BL715" s="11">
        <v>-1.8000700000000001E-2</v>
      </c>
      <c r="BM715" s="11">
        <v>-1.82398E-2</v>
      </c>
      <c r="BN715" s="11">
        <v>-4.4546000000000004E-3</v>
      </c>
      <c r="BO715" s="11">
        <v>-1.8585999999999998E-2</v>
      </c>
      <c r="BP715" s="11">
        <v>-1.8293000000000001E-3</v>
      </c>
      <c r="BQ715" s="11">
        <v>-9.0030000000000006E-3</v>
      </c>
      <c r="BR715" s="11">
        <v>-1.02098E-2</v>
      </c>
      <c r="BS715" s="11">
        <v>1.9376E-3</v>
      </c>
      <c r="BT715" s="11">
        <v>1.49014E-2</v>
      </c>
      <c r="BU715" s="11">
        <v>2.2135200000000001E-2</v>
      </c>
      <c r="BV715" s="11">
        <v>2.5892999999999999E-2</v>
      </c>
      <c r="BW715" s="11">
        <v>3.5690699999999999E-2</v>
      </c>
      <c r="BX715" s="11">
        <v>3.4090299999999997E-2</v>
      </c>
      <c r="BY715" s="11">
        <v>-8.4019999999999997E-3</v>
      </c>
      <c r="BZ715" s="11">
        <v>-2.2934199999999998E-2</v>
      </c>
      <c r="CA715" s="11">
        <v>-2.6958300000000001E-2</v>
      </c>
      <c r="CB715" s="11">
        <v>-8.1648899999999996E-2</v>
      </c>
      <c r="CC715" s="11">
        <v>-7.4557300000000007E-2</v>
      </c>
      <c r="CD715" s="11">
        <v>-6.3882099999999997E-2</v>
      </c>
      <c r="CE715" s="11">
        <v>-5.1432499999999999E-2</v>
      </c>
      <c r="CF715" s="11">
        <v>-4.20653E-2</v>
      </c>
      <c r="CG715" s="11">
        <v>-3.1693499999999999E-2</v>
      </c>
      <c r="CH715" s="11">
        <v>-3.5538399999999998E-2</v>
      </c>
      <c r="CI715" s="11">
        <v>-2.03768E-2</v>
      </c>
      <c r="CJ715" s="11">
        <v>-6.0685000000000001E-3</v>
      </c>
      <c r="CK715" s="11">
        <v>-5.0362000000000002E-3</v>
      </c>
      <c r="CL715" s="11">
        <v>9.9330000000000009E-3</v>
      </c>
      <c r="CM715" s="11">
        <v>-4.7010000000000003E-3</v>
      </c>
      <c r="CN715" s="11">
        <v>1.27809E-2</v>
      </c>
      <c r="CO715" s="11">
        <v>7.5795999999999997E-3</v>
      </c>
      <c r="CP715" s="11">
        <v>9.2189000000000004E-3</v>
      </c>
      <c r="CQ715" s="11">
        <v>2.0974E-2</v>
      </c>
      <c r="CR715" s="11">
        <v>3.5155899999999997E-2</v>
      </c>
      <c r="CS715" s="11">
        <v>4.2032800000000002E-2</v>
      </c>
      <c r="CT715" s="11">
        <v>4.50961E-2</v>
      </c>
      <c r="CU715" s="11">
        <v>5.2356300000000001E-2</v>
      </c>
      <c r="CV715" s="11">
        <v>5.0457399999999999E-2</v>
      </c>
      <c r="CW715" s="11">
        <v>8.6809999999999995E-3</v>
      </c>
      <c r="CX715" s="11">
        <v>-7.2782000000000003E-3</v>
      </c>
      <c r="CY715" s="11">
        <v>-1.2638099999999999E-2</v>
      </c>
      <c r="CZ715" s="11">
        <v>1.3226699999999999E-2</v>
      </c>
      <c r="DA715" s="11">
        <v>1.1760700000000001E-2</v>
      </c>
      <c r="DB715" s="11">
        <v>9.8685999999999999E-3</v>
      </c>
      <c r="DC715" s="11">
        <v>8.6916000000000007E-3</v>
      </c>
      <c r="DD715" s="11">
        <v>7.4574999999999997E-3</v>
      </c>
      <c r="DE715" s="11">
        <v>6.6947999999999999E-3</v>
      </c>
      <c r="DF715" s="11">
        <v>6.8596999999999998E-3</v>
      </c>
      <c r="DG715" s="11">
        <v>7.2941000000000004E-3</v>
      </c>
      <c r="DH715" s="11">
        <v>7.2543E-3</v>
      </c>
      <c r="DI715" s="11">
        <v>8.0272E-3</v>
      </c>
      <c r="DJ715" s="11">
        <v>8.7471000000000007E-3</v>
      </c>
      <c r="DK715" s="11">
        <v>8.4414999999999994E-3</v>
      </c>
      <c r="DL715" s="11">
        <v>8.8824000000000004E-3</v>
      </c>
      <c r="DM715" s="11">
        <v>1.00815E-2</v>
      </c>
      <c r="DN715" s="11">
        <v>1.1811800000000001E-2</v>
      </c>
      <c r="DO715" s="11">
        <v>1.15733E-2</v>
      </c>
      <c r="DP715" s="11">
        <v>1.2313899999999999E-2</v>
      </c>
      <c r="DQ715" s="11">
        <v>1.20968E-2</v>
      </c>
      <c r="DR715" s="11">
        <v>1.16747E-2</v>
      </c>
      <c r="DS715" s="11">
        <v>1.0132E-2</v>
      </c>
      <c r="DT715" s="11">
        <v>9.9504999999999993E-3</v>
      </c>
      <c r="DU715" s="11">
        <v>1.0385699999999999E-2</v>
      </c>
      <c r="DV715" s="11">
        <v>9.5180999999999998E-3</v>
      </c>
      <c r="DW715" s="11">
        <v>8.7060999999999996E-3</v>
      </c>
      <c r="DX715" s="11">
        <v>0.14727709999999999</v>
      </c>
      <c r="DY715" s="11">
        <v>6.4497000000000001E-3</v>
      </c>
      <c r="DZ715" s="11">
        <v>1.03079E-2</v>
      </c>
      <c r="EA715" s="11">
        <v>62.311939000000002</v>
      </c>
      <c r="EB715" s="11">
        <v>63.620083000000001</v>
      </c>
      <c r="EC715" s="11">
        <v>62.266544000000003</v>
      </c>
      <c r="ED715" s="11">
        <v>61.306883999999997</v>
      </c>
      <c r="EE715" s="11">
        <v>60.782193999999997</v>
      </c>
      <c r="EF715" s="11">
        <v>60.288609999999998</v>
      </c>
      <c r="EG715" s="11">
        <v>60.288609999999998</v>
      </c>
      <c r="EH715" s="11">
        <v>62.196002</v>
      </c>
      <c r="EI715" s="11">
        <v>68.649940999999998</v>
      </c>
      <c r="EJ715" s="11">
        <v>75.192331999999993</v>
      </c>
      <c r="EK715" s="11">
        <v>79.085783000000006</v>
      </c>
      <c r="EL715" s="11">
        <v>81.128840999999994</v>
      </c>
      <c r="EM715" s="11">
        <v>80.735701000000006</v>
      </c>
      <c r="EN715" s="11">
        <v>83.788808000000003</v>
      </c>
      <c r="EO715" s="11">
        <v>80.889142000000007</v>
      </c>
      <c r="EP715" s="11">
        <v>81.6995</v>
      </c>
      <c r="EQ715" s="11">
        <v>79.870835</v>
      </c>
      <c r="ER715" s="11">
        <v>78.996132000000003</v>
      </c>
      <c r="ES715" s="11">
        <v>71.482151999999999</v>
      </c>
      <c r="ET715" s="11">
        <v>66.877196999999995</v>
      </c>
      <c r="EU715" s="11">
        <v>64.978257999999997</v>
      </c>
      <c r="EV715" s="11">
        <v>62.645546000000003</v>
      </c>
      <c r="EW715" s="11">
        <v>62.308104999999998</v>
      </c>
      <c r="EX715" s="11">
        <v>61.692863000000003</v>
      </c>
      <c r="EY715" s="11">
        <v>0</v>
      </c>
      <c r="EZ715" s="11"/>
      <c r="FA715" s="11"/>
      <c r="FB715" s="11"/>
      <c r="FC715" s="11"/>
      <c r="FD715" s="11"/>
      <c r="FE715" s="11"/>
      <c r="FF715" s="11"/>
      <c r="FG715" s="11"/>
      <c r="FH715" s="11"/>
      <c r="FI715" s="11"/>
      <c r="FJ715" s="11"/>
      <c r="FK715" s="11"/>
      <c r="FL715" s="11"/>
      <c r="FM715" s="11"/>
      <c r="FN715" s="11"/>
      <c r="FO715" s="11"/>
      <c r="FP715" s="11"/>
      <c r="FQ715" s="11"/>
      <c r="FR715" s="11"/>
      <c r="FS715" s="11"/>
      <c r="FT715" s="11"/>
      <c r="FU715" s="11"/>
      <c r="FV715" s="11"/>
      <c r="HY715" s="37"/>
      <c r="IA715" s="37"/>
    </row>
    <row r="716" spans="1:235" x14ac:dyDescent="0.2">
      <c r="A716" t="s">
        <v>112</v>
      </c>
      <c r="B716" t="s">
        <v>136</v>
      </c>
      <c r="C716" t="s">
        <v>88</v>
      </c>
      <c r="D716" t="s">
        <v>105</v>
      </c>
      <c r="E716" s="38" t="s">
        <v>126</v>
      </c>
      <c r="F716" t="s">
        <v>105</v>
      </c>
      <c r="G716" s="11">
        <v>30312</v>
      </c>
      <c r="H716" s="11">
        <v>0.88986390000000004</v>
      </c>
      <c r="I716" s="11">
        <v>0.80983240000000001</v>
      </c>
      <c r="J716" s="11">
        <v>0.72647589999999995</v>
      </c>
      <c r="K716" s="11">
        <v>0.66715349999999995</v>
      </c>
      <c r="L716" s="11">
        <v>0.63269750000000002</v>
      </c>
      <c r="M716" s="11">
        <v>0.63258890000000001</v>
      </c>
      <c r="N716" s="11">
        <v>0.65064979999999994</v>
      </c>
      <c r="O716" s="11">
        <v>0.5683819</v>
      </c>
      <c r="P716" s="11">
        <v>0.24658920000000001</v>
      </c>
      <c r="Q716" s="11">
        <v>-0.22140099999999999</v>
      </c>
      <c r="R716" s="11">
        <v>-0.65619629999999995</v>
      </c>
      <c r="S716" s="11">
        <v>-0.92320840000000004</v>
      </c>
      <c r="T716" s="11">
        <v>-0.95054179999999999</v>
      </c>
      <c r="U716" s="11">
        <v>-0.87148859999999995</v>
      </c>
      <c r="V716" s="11">
        <v>-0.59191199999999999</v>
      </c>
      <c r="W716" s="11">
        <v>-0.1559333</v>
      </c>
      <c r="X716" s="11">
        <v>0.35738350000000002</v>
      </c>
      <c r="Y716" s="11">
        <v>0.9517082</v>
      </c>
      <c r="Z716" s="11">
        <v>1.2908569999999999</v>
      </c>
      <c r="AA716" s="11">
        <v>1.3154859999999999</v>
      </c>
      <c r="AB716" s="11">
        <v>1.280208</v>
      </c>
      <c r="AC716" s="11">
        <v>1.1995469999999999</v>
      </c>
      <c r="AD716" s="11">
        <v>1.059069</v>
      </c>
      <c r="AE716" s="11">
        <v>0.91856470000000001</v>
      </c>
      <c r="AF716" s="11">
        <v>-0.1196921</v>
      </c>
      <c r="AG716" s="11">
        <v>-0.1052767</v>
      </c>
      <c r="AH716" s="11">
        <v>-8.9628299999999994E-2</v>
      </c>
      <c r="AI716" s="11">
        <v>-7.4985999999999997E-2</v>
      </c>
      <c r="AJ716" s="11">
        <v>-6.6874100000000006E-2</v>
      </c>
      <c r="AK716" s="11">
        <v>-4.9028700000000001E-2</v>
      </c>
      <c r="AL716" s="11">
        <v>-5.1959199999999997E-2</v>
      </c>
      <c r="AM716" s="11">
        <v>-3.9433799999999998E-2</v>
      </c>
      <c r="AN716" s="11">
        <v>-2.8021600000000001E-2</v>
      </c>
      <c r="AO716" s="11">
        <v>-2.9533199999999999E-2</v>
      </c>
      <c r="AP716" s="11">
        <v>-1.6708000000000001E-2</v>
      </c>
      <c r="AQ716" s="11">
        <v>-2.9242899999999999E-2</v>
      </c>
      <c r="AR716" s="11">
        <v>-9.8072000000000003E-3</v>
      </c>
      <c r="AS716" s="11">
        <v>-1.7177100000000001E-2</v>
      </c>
      <c r="AT716" s="11">
        <v>-1.7348200000000001E-2</v>
      </c>
      <c r="AU716" s="11">
        <v>-6.9855000000000004E-3</v>
      </c>
      <c r="AV716" s="11">
        <v>1.43985E-2</v>
      </c>
      <c r="AW716" s="11">
        <v>2.8127200000000002E-2</v>
      </c>
      <c r="AX716" s="11">
        <v>2.9787000000000001E-2</v>
      </c>
      <c r="AY716" s="11">
        <v>3.3939900000000002E-2</v>
      </c>
      <c r="AZ716" s="11">
        <v>2.71909E-2</v>
      </c>
      <c r="BA716" s="11">
        <v>-1.80267E-2</v>
      </c>
      <c r="BB716" s="11">
        <v>-4.0683400000000002E-2</v>
      </c>
      <c r="BC716" s="11">
        <v>-4.2717600000000001E-2</v>
      </c>
      <c r="BD716" s="11">
        <v>-9.9486000000000005E-2</v>
      </c>
      <c r="BE716" s="11">
        <v>-8.7610999999999994E-2</v>
      </c>
      <c r="BF716" s="11">
        <v>-7.4945399999999995E-2</v>
      </c>
      <c r="BG716" s="11">
        <v>-6.2031500000000003E-2</v>
      </c>
      <c r="BH716" s="11">
        <v>-5.5695700000000001E-2</v>
      </c>
      <c r="BI716" s="11">
        <v>-3.9066700000000003E-2</v>
      </c>
      <c r="BJ716" s="11">
        <v>-4.19794E-2</v>
      </c>
      <c r="BK716" s="11">
        <v>-2.9200500000000001E-2</v>
      </c>
      <c r="BL716" s="11">
        <v>-1.7475999999999998E-2</v>
      </c>
      <c r="BM716" s="11">
        <v>-1.7933299999999999E-2</v>
      </c>
      <c r="BN716" s="11">
        <v>-4.058E-3</v>
      </c>
      <c r="BO716" s="11">
        <v>-1.5193699999999999E-2</v>
      </c>
      <c r="BP716" s="11">
        <v>4.7828999999999997E-3</v>
      </c>
      <c r="BQ716" s="11">
        <v>-6.0720000000000001E-4</v>
      </c>
      <c r="BR716" s="11">
        <v>8.6220000000000003E-4</v>
      </c>
      <c r="BS716" s="11">
        <v>1.1476200000000001E-2</v>
      </c>
      <c r="BT716" s="11">
        <v>3.3808499999999998E-2</v>
      </c>
      <c r="BU716" s="11">
        <v>4.7090800000000002E-2</v>
      </c>
      <c r="BV716" s="11">
        <v>4.8256199999999999E-2</v>
      </c>
      <c r="BW716" s="11">
        <v>4.99135E-2</v>
      </c>
      <c r="BX716" s="11">
        <v>4.2381700000000001E-2</v>
      </c>
      <c r="BY716" s="11">
        <v>-2.4499000000000001E-3</v>
      </c>
      <c r="BZ716" s="11">
        <v>-2.61009E-2</v>
      </c>
      <c r="CA716" s="11">
        <v>-2.91287E-2</v>
      </c>
      <c r="CB716" s="11">
        <v>-7.9279799999999997E-2</v>
      </c>
      <c r="CC716" s="11">
        <v>-6.9945300000000002E-2</v>
      </c>
      <c r="CD716" s="11">
        <v>-6.0262499999999997E-2</v>
      </c>
      <c r="CE716" s="11">
        <v>-4.9077000000000003E-2</v>
      </c>
      <c r="CF716" s="11">
        <v>-4.4517399999999999E-2</v>
      </c>
      <c r="CG716" s="11">
        <v>-2.9104700000000001E-2</v>
      </c>
      <c r="CH716" s="11">
        <v>-3.1999600000000003E-2</v>
      </c>
      <c r="CI716" s="11">
        <v>-1.89672E-2</v>
      </c>
      <c r="CJ716" s="11">
        <v>-6.9303999999999998E-3</v>
      </c>
      <c r="CK716" s="11">
        <v>-6.3334000000000003E-3</v>
      </c>
      <c r="CL716" s="11">
        <v>8.5918999999999995E-3</v>
      </c>
      <c r="CM716" s="11">
        <v>-1.1444999999999999E-3</v>
      </c>
      <c r="CN716" s="11">
        <v>1.9372899999999998E-2</v>
      </c>
      <c r="CO716" s="11">
        <v>1.59627E-2</v>
      </c>
      <c r="CP716" s="11">
        <v>1.9072599999999999E-2</v>
      </c>
      <c r="CQ716" s="11">
        <v>2.9937999999999999E-2</v>
      </c>
      <c r="CR716" s="11">
        <v>5.3218399999999999E-2</v>
      </c>
      <c r="CS716" s="11">
        <v>6.6054399999999999E-2</v>
      </c>
      <c r="CT716" s="11">
        <v>6.6725499999999993E-2</v>
      </c>
      <c r="CU716" s="11">
        <v>6.5887100000000004E-2</v>
      </c>
      <c r="CV716" s="11">
        <v>5.7572600000000002E-2</v>
      </c>
      <c r="CW716" s="11">
        <v>1.3126799999999999E-2</v>
      </c>
      <c r="CX716" s="11">
        <v>-1.1518499999999999E-2</v>
      </c>
      <c r="CY716" s="11">
        <v>-1.5539799999999999E-2</v>
      </c>
      <c r="CZ716" s="11">
        <v>1.22845E-2</v>
      </c>
      <c r="DA716" s="11">
        <v>1.074E-2</v>
      </c>
      <c r="DB716" s="11">
        <v>8.9265999999999998E-3</v>
      </c>
      <c r="DC716" s="11">
        <v>7.8758000000000005E-3</v>
      </c>
      <c r="DD716" s="11">
        <v>6.796E-3</v>
      </c>
      <c r="DE716" s="11">
        <v>6.0565000000000003E-3</v>
      </c>
      <c r="DF716" s="11">
        <v>6.0673000000000003E-3</v>
      </c>
      <c r="DG716" s="11">
        <v>6.2214000000000002E-3</v>
      </c>
      <c r="DH716" s="11">
        <v>6.4113E-3</v>
      </c>
      <c r="DI716" s="11">
        <v>7.0521999999999998E-3</v>
      </c>
      <c r="DJ716" s="11">
        <v>7.6905999999999997E-3</v>
      </c>
      <c r="DK716" s="11">
        <v>8.5412999999999999E-3</v>
      </c>
      <c r="DL716" s="11">
        <v>8.8701000000000006E-3</v>
      </c>
      <c r="DM716" s="11">
        <v>1.0073800000000001E-2</v>
      </c>
      <c r="DN716" s="11">
        <v>1.10711E-2</v>
      </c>
      <c r="DO716" s="11">
        <v>1.1224E-2</v>
      </c>
      <c r="DP716" s="11">
        <v>1.1800400000000001E-2</v>
      </c>
      <c r="DQ716" s="11">
        <v>1.1528999999999999E-2</v>
      </c>
      <c r="DR716" s="11">
        <v>1.1228500000000001E-2</v>
      </c>
      <c r="DS716" s="11">
        <v>9.7113000000000008E-3</v>
      </c>
      <c r="DT716" s="11">
        <v>9.2353999999999995E-3</v>
      </c>
      <c r="DU716" s="11">
        <v>9.4699999999999993E-3</v>
      </c>
      <c r="DV716" s="11">
        <v>8.8655000000000001E-3</v>
      </c>
      <c r="DW716" s="11">
        <v>8.2614999999999997E-3</v>
      </c>
      <c r="DX716" s="11">
        <v>0.1478768</v>
      </c>
      <c r="DY716" s="11">
        <v>6.1545999999999997E-3</v>
      </c>
      <c r="DZ716" s="11">
        <v>9.5869000000000006E-3</v>
      </c>
      <c r="EA716" s="11">
        <v>68.383819000000003</v>
      </c>
      <c r="EB716" s="11">
        <v>68.897658000000007</v>
      </c>
      <c r="EC716" s="11">
        <v>68.162336999999994</v>
      </c>
      <c r="ED716" s="11">
        <v>67.797169999999994</v>
      </c>
      <c r="EE716" s="11">
        <v>67.269043999999994</v>
      </c>
      <c r="EF716" s="11">
        <v>67.033406999999997</v>
      </c>
      <c r="EG716" s="11">
        <v>67.083518999999995</v>
      </c>
      <c r="EH716" s="11">
        <v>67.946807000000007</v>
      </c>
      <c r="EI716" s="11">
        <v>69.449545999999998</v>
      </c>
      <c r="EJ716" s="11">
        <v>71.579490000000007</v>
      </c>
      <c r="EK716" s="11">
        <v>73.042050000000003</v>
      </c>
      <c r="EL716" s="11">
        <v>74.221072000000007</v>
      </c>
      <c r="EM716" s="11">
        <v>74.628600000000006</v>
      </c>
      <c r="EN716" s="11">
        <v>76.975682000000006</v>
      </c>
      <c r="EO716" s="11">
        <v>75.884929999999997</v>
      </c>
      <c r="EP716" s="11">
        <v>75.196192999999994</v>
      </c>
      <c r="EQ716" s="11">
        <v>74.062071000000003</v>
      </c>
      <c r="ER716" s="11">
        <v>72.473186999999996</v>
      </c>
      <c r="ES716" s="11">
        <v>70.411886999999993</v>
      </c>
      <c r="ET716" s="11">
        <v>68.897720000000007</v>
      </c>
      <c r="EU716" s="11">
        <v>68.121031000000002</v>
      </c>
      <c r="EV716" s="11">
        <v>67.724688</v>
      </c>
      <c r="EW716" s="11">
        <v>67.161533000000006</v>
      </c>
      <c r="EX716" s="11">
        <v>67.380881000000002</v>
      </c>
      <c r="EY716" s="11">
        <v>0</v>
      </c>
      <c r="EZ716" s="11"/>
      <c r="FA716" s="11"/>
      <c r="FB716" s="11"/>
      <c r="FC716" s="11"/>
      <c r="FD716" s="11"/>
      <c r="FE716" s="11"/>
      <c r="FF716" s="11"/>
      <c r="FG716" s="11"/>
      <c r="FH716" s="11"/>
      <c r="FI716" s="11"/>
      <c r="FJ716" s="11"/>
      <c r="FK716" s="11"/>
      <c r="FL716" s="11"/>
      <c r="FM716" s="11"/>
      <c r="FN716" s="11"/>
      <c r="FO716" s="11"/>
      <c r="FP716" s="11"/>
      <c r="FQ716" s="11"/>
      <c r="FR716" s="11"/>
      <c r="FS716" s="11"/>
      <c r="FT716" s="11"/>
      <c r="FU716" s="11"/>
      <c r="FV716" s="11"/>
      <c r="HY716" s="37"/>
      <c r="IA716" s="37"/>
    </row>
    <row r="717" spans="1:235" x14ac:dyDescent="0.2">
      <c r="A717" t="s">
        <v>112</v>
      </c>
      <c r="B717" t="s">
        <v>136</v>
      </c>
      <c r="C717" t="s">
        <v>88</v>
      </c>
      <c r="D717" t="s">
        <v>105</v>
      </c>
      <c r="E717" s="38" t="s">
        <v>126</v>
      </c>
      <c r="F717" t="s">
        <v>106</v>
      </c>
      <c r="G717" s="11">
        <v>15946</v>
      </c>
      <c r="H717" s="11">
        <v>0.79394960000000003</v>
      </c>
      <c r="I717" s="11">
        <v>0.72541889999999998</v>
      </c>
      <c r="J717" s="11">
        <v>0.65702749999999999</v>
      </c>
      <c r="K717" s="11">
        <v>0.60479579999999999</v>
      </c>
      <c r="L717" s="11">
        <v>0.57038829999999996</v>
      </c>
      <c r="M717" s="11">
        <v>0.56524030000000003</v>
      </c>
      <c r="N717" s="11">
        <v>0.57609690000000002</v>
      </c>
      <c r="O717" s="11">
        <v>0.53221600000000002</v>
      </c>
      <c r="P717" s="11">
        <v>0.29335600000000001</v>
      </c>
      <c r="Q717" s="11">
        <v>-6.0981E-2</v>
      </c>
      <c r="R717" s="11">
        <v>-0.4354092</v>
      </c>
      <c r="S717" s="11">
        <v>-0.69525740000000003</v>
      </c>
      <c r="T717" s="11">
        <v>-0.76053789999999999</v>
      </c>
      <c r="U717" s="11">
        <v>-0.72091269999999996</v>
      </c>
      <c r="V717" s="11">
        <v>-0.51175420000000005</v>
      </c>
      <c r="W717" s="11">
        <v>-0.1619293</v>
      </c>
      <c r="X717" s="11">
        <v>0.2528282</v>
      </c>
      <c r="Y717" s="11">
        <v>0.75012610000000002</v>
      </c>
      <c r="Z717" s="11">
        <v>1.061938</v>
      </c>
      <c r="AA717" s="11">
        <v>1.117794</v>
      </c>
      <c r="AB717" s="11">
        <v>1.1077710000000001</v>
      </c>
      <c r="AC717" s="11">
        <v>1.0479050000000001</v>
      </c>
      <c r="AD717" s="11">
        <v>0.93566760000000004</v>
      </c>
      <c r="AE717" s="11">
        <v>0.81434479999999998</v>
      </c>
      <c r="AF717" s="11">
        <v>-0.1078199</v>
      </c>
      <c r="AG717" s="11">
        <v>-9.5756099999999997E-2</v>
      </c>
      <c r="AH717" s="11">
        <v>-7.9406400000000002E-2</v>
      </c>
      <c r="AI717" s="11">
        <v>-6.5516199999999997E-2</v>
      </c>
      <c r="AJ717" s="11">
        <v>-6.0001199999999998E-2</v>
      </c>
      <c r="AK717" s="11">
        <v>-4.44629E-2</v>
      </c>
      <c r="AL717" s="11">
        <v>-4.9979599999999999E-2</v>
      </c>
      <c r="AM717" s="11">
        <v>-4.1940199999999997E-2</v>
      </c>
      <c r="AN717" s="11">
        <v>-2.9098599999999999E-2</v>
      </c>
      <c r="AO717" s="11">
        <v>-3.0966400000000002E-2</v>
      </c>
      <c r="AP717" s="11">
        <v>-2.0094999999999998E-2</v>
      </c>
      <c r="AQ717" s="11">
        <v>-3.0187200000000001E-2</v>
      </c>
      <c r="AR717" s="11">
        <v>-1.3485E-2</v>
      </c>
      <c r="AS717" s="11">
        <v>-2.1478299999999999E-2</v>
      </c>
      <c r="AT717" s="11">
        <v>-2.55698E-2</v>
      </c>
      <c r="AU717" s="11">
        <v>-1.45872E-2</v>
      </c>
      <c r="AV717" s="11">
        <v>3.4053E-3</v>
      </c>
      <c r="AW717" s="11">
        <v>1.42328E-2</v>
      </c>
      <c r="AX717" s="11">
        <v>1.9183800000000001E-2</v>
      </c>
      <c r="AY717" s="11">
        <v>2.1044899999999998E-2</v>
      </c>
      <c r="AZ717" s="11">
        <v>1.5065500000000001E-2</v>
      </c>
      <c r="BA717" s="11">
        <v>-2.6140799999999999E-2</v>
      </c>
      <c r="BB717" s="11">
        <v>-4.3968199999999999E-2</v>
      </c>
      <c r="BC717" s="11">
        <v>-4.5032599999999999E-2</v>
      </c>
      <c r="BD717" s="11">
        <v>-8.7621099999999993E-2</v>
      </c>
      <c r="BE717" s="11">
        <v>-7.8230800000000003E-2</v>
      </c>
      <c r="BF717" s="11">
        <v>-6.4946500000000004E-2</v>
      </c>
      <c r="BG717" s="11">
        <v>-5.2869100000000002E-2</v>
      </c>
      <c r="BH717" s="11">
        <v>-4.9362000000000003E-2</v>
      </c>
      <c r="BI717" s="11">
        <v>-3.4702700000000003E-2</v>
      </c>
      <c r="BJ717" s="11">
        <v>-3.9701300000000002E-2</v>
      </c>
      <c r="BK717" s="11">
        <v>-3.1303299999999999E-2</v>
      </c>
      <c r="BL717" s="11">
        <v>-1.83783E-2</v>
      </c>
      <c r="BM717" s="11">
        <v>-1.93008E-2</v>
      </c>
      <c r="BN717" s="11">
        <v>-7.1424000000000001E-3</v>
      </c>
      <c r="BO717" s="11">
        <v>-1.6483399999999999E-2</v>
      </c>
      <c r="BP717" s="11">
        <v>1.3401000000000001E-3</v>
      </c>
      <c r="BQ717" s="11">
        <v>-5.3038E-3</v>
      </c>
      <c r="BR717" s="11">
        <v>-7.8256000000000003E-3</v>
      </c>
      <c r="BS717" s="11">
        <v>3.2902000000000001E-3</v>
      </c>
      <c r="BT717" s="11">
        <v>2.1744699999999999E-2</v>
      </c>
      <c r="BU717" s="11">
        <v>3.2040899999999997E-2</v>
      </c>
      <c r="BV717" s="11">
        <v>3.6677800000000003E-2</v>
      </c>
      <c r="BW717" s="11">
        <v>3.6287600000000003E-2</v>
      </c>
      <c r="BX717" s="11">
        <v>2.9883400000000001E-2</v>
      </c>
      <c r="BY717" s="11">
        <v>-1.08393E-2</v>
      </c>
      <c r="BZ717" s="11">
        <v>-2.96282E-2</v>
      </c>
      <c r="CA717" s="11">
        <v>-3.1606000000000002E-2</v>
      </c>
      <c r="CB717" s="11">
        <v>-6.7422300000000004E-2</v>
      </c>
      <c r="CC717" s="11">
        <v>-6.0705500000000003E-2</v>
      </c>
      <c r="CD717" s="11">
        <v>-5.04866E-2</v>
      </c>
      <c r="CE717" s="11">
        <v>-4.0222099999999997E-2</v>
      </c>
      <c r="CF717" s="11">
        <v>-3.8722699999999999E-2</v>
      </c>
      <c r="CG717" s="11">
        <v>-2.49424E-2</v>
      </c>
      <c r="CH717" s="11">
        <v>-2.9422899999999998E-2</v>
      </c>
      <c r="CI717" s="11">
        <v>-2.0666400000000001E-2</v>
      </c>
      <c r="CJ717" s="11">
        <v>-7.6578999999999996E-3</v>
      </c>
      <c r="CK717" s="11">
        <v>-7.6352E-3</v>
      </c>
      <c r="CL717" s="11">
        <v>5.8101999999999997E-3</v>
      </c>
      <c r="CM717" s="11">
        <v>-2.7796000000000001E-3</v>
      </c>
      <c r="CN717" s="11">
        <v>1.6165200000000001E-2</v>
      </c>
      <c r="CO717" s="11">
        <v>1.08708E-2</v>
      </c>
      <c r="CP717" s="11">
        <v>9.9185999999999996E-3</v>
      </c>
      <c r="CQ717" s="11">
        <v>2.1167499999999999E-2</v>
      </c>
      <c r="CR717" s="11">
        <v>4.00842E-2</v>
      </c>
      <c r="CS717" s="11">
        <v>4.98491E-2</v>
      </c>
      <c r="CT717" s="11">
        <v>5.4171900000000002E-2</v>
      </c>
      <c r="CU717" s="11">
        <v>5.1530199999999998E-2</v>
      </c>
      <c r="CV717" s="11">
        <v>4.4701200000000003E-2</v>
      </c>
      <c r="CW717" s="11">
        <v>4.4622000000000004E-3</v>
      </c>
      <c r="CX717" s="11">
        <v>-1.5288100000000001E-2</v>
      </c>
      <c r="CY717" s="11">
        <v>-1.8179299999999999E-2</v>
      </c>
      <c r="CZ717" s="11">
        <v>1.2279999999999999E-2</v>
      </c>
      <c r="DA717" s="11">
        <v>1.06546E-2</v>
      </c>
      <c r="DB717" s="11">
        <v>8.7910000000000002E-3</v>
      </c>
      <c r="DC717" s="11">
        <v>7.6889000000000002E-3</v>
      </c>
      <c r="DD717" s="11">
        <v>6.4682000000000003E-3</v>
      </c>
      <c r="DE717" s="11">
        <v>5.9338000000000004E-3</v>
      </c>
      <c r="DF717" s="11">
        <v>6.2487999999999997E-3</v>
      </c>
      <c r="DG717" s="11">
        <v>6.4668E-3</v>
      </c>
      <c r="DH717" s="11">
        <v>6.5174999999999999E-3</v>
      </c>
      <c r="DI717" s="11">
        <v>7.0921999999999999E-3</v>
      </c>
      <c r="DJ717" s="11">
        <v>7.8746000000000007E-3</v>
      </c>
      <c r="DK717" s="11">
        <v>8.3312999999999998E-3</v>
      </c>
      <c r="DL717" s="11">
        <v>9.0130000000000002E-3</v>
      </c>
      <c r="DM717" s="11">
        <v>9.8334000000000008E-3</v>
      </c>
      <c r="DN717" s="11">
        <v>1.0787700000000001E-2</v>
      </c>
      <c r="DO717" s="11">
        <v>1.0868600000000001E-2</v>
      </c>
      <c r="DP717" s="11">
        <v>1.1149600000000001E-2</v>
      </c>
      <c r="DQ717" s="11">
        <v>1.08266E-2</v>
      </c>
      <c r="DR717" s="11">
        <v>1.06356E-2</v>
      </c>
      <c r="DS717" s="11">
        <v>9.2668999999999998E-3</v>
      </c>
      <c r="DT717" s="11">
        <v>9.0086000000000003E-3</v>
      </c>
      <c r="DU717" s="11">
        <v>9.3025999999999994E-3</v>
      </c>
      <c r="DV717" s="11">
        <v>8.7182000000000006E-3</v>
      </c>
      <c r="DW717" s="11">
        <v>8.1627999999999996E-3</v>
      </c>
      <c r="DX717" s="11">
        <v>0.14907480000000001</v>
      </c>
      <c r="DY717" s="11">
        <v>6.0742000000000001E-3</v>
      </c>
      <c r="DZ717" s="11">
        <v>9.4157000000000008E-3</v>
      </c>
      <c r="EA717" s="11">
        <v>69.194271000000001</v>
      </c>
      <c r="EB717" s="11">
        <v>70.001917000000006</v>
      </c>
      <c r="EC717" s="11">
        <v>69.255549999999999</v>
      </c>
      <c r="ED717" s="11">
        <v>69.003725000000003</v>
      </c>
      <c r="EE717" s="11">
        <v>68.481386000000001</v>
      </c>
      <c r="EF717" s="11">
        <v>68.107636999999997</v>
      </c>
      <c r="EG717" s="11">
        <v>68.032105999999999</v>
      </c>
      <c r="EH717" s="11">
        <v>68.369659999999996</v>
      </c>
      <c r="EI717" s="11">
        <v>69.158856</v>
      </c>
      <c r="EJ717" s="11">
        <v>70.429551000000004</v>
      </c>
      <c r="EK717" s="11">
        <v>71.295393000000004</v>
      </c>
      <c r="EL717" s="11">
        <v>71.996835000000004</v>
      </c>
      <c r="EM717" s="11">
        <v>72.127409</v>
      </c>
      <c r="EN717" s="11">
        <v>74.938000000000002</v>
      </c>
      <c r="EO717" s="11">
        <v>73.830296000000004</v>
      </c>
      <c r="EP717" s="11">
        <v>73.341977999999997</v>
      </c>
      <c r="EQ717" s="11">
        <v>72.378452999999993</v>
      </c>
      <c r="ER717" s="11">
        <v>71.133509000000004</v>
      </c>
      <c r="ES717" s="11">
        <v>69.759399000000002</v>
      </c>
      <c r="ET717" s="11">
        <v>68.765073999999998</v>
      </c>
      <c r="EU717" s="11">
        <v>68.275733000000002</v>
      </c>
      <c r="EV717" s="11">
        <v>68.039327999999998</v>
      </c>
      <c r="EW717" s="11">
        <v>67.444344999999998</v>
      </c>
      <c r="EX717" s="11">
        <v>67.936707999999996</v>
      </c>
      <c r="EY717" s="11">
        <v>0</v>
      </c>
      <c r="EZ717" s="11"/>
      <c r="FA717" s="11"/>
      <c r="FB717" s="11"/>
      <c r="FC717" s="11"/>
      <c r="FD717" s="11"/>
      <c r="FE717" s="11"/>
      <c r="FF717" s="11"/>
      <c r="FG717" s="11"/>
      <c r="FH717" s="11"/>
      <c r="FI717" s="11"/>
      <c r="FJ717" s="11"/>
      <c r="FK717" s="11"/>
      <c r="FL717" s="11"/>
      <c r="FM717" s="11"/>
      <c r="FN717" s="11"/>
      <c r="FO717" s="11"/>
      <c r="FP717" s="11"/>
      <c r="FQ717" s="11"/>
      <c r="FR717" s="11"/>
      <c r="FS717" s="11"/>
      <c r="FT717" s="11"/>
      <c r="FU717" s="11"/>
      <c r="FV717" s="11"/>
      <c r="HY717" s="37"/>
      <c r="IA717" s="37"/>
    </row>
    <row r="718" spans="1:235" x14ac:dyDescent="0.2">
      <c r="A718" s="37" t="s">
        <v>112</v>
      </c>
      <c r="B718" t="s">
        <v>136</v>
      </c>
      <c r="C718" t="s">
        <v>88</v>
      </c>
      <c r="D718" t="s">
        <v>105</v>
      </c>
      <c r="E718" s="38" t="s">
        <v>126</v>
      </c>
      <c r="F718" t="s">
        <v>107</v>
      </c>
      <c r="G718" s="11">
        <v>14366</v>
      </c>
      <c r="H718" s="11">
        <v>0.99305690000000002</v>
      </c>
      <c r="I718" s="11">
        <v>0.90303060000000002</v>
      </c>
      <c r="J718" s="11">
        <v>0.8081199</v>
      </c>
      <c r="K718" s="11">
        <v>0.74190480000000003</v>
      </c>
      <c r="L718" s="11">
        <v>0.70531880000000002</v>
      </c>
      <c r="M718" s="11">
        <v>0.71109509999999998</v>
      </c>
      <c r="N718" s="11">
        <v>0.73369260000000003</v>
      </c>
      <c r="O718" s="11">
        <v>0.60484780000000005</v>
      </c>
      <c r="P718" s="11">
        <v>0.19420689999999999</v>
      </c>
      <c r="Q718" s="11">
        <v>-0.40143119999999999</v>
      </c>
      <c r="R718" s="11">
        <v>-0.90372929999999996</v>
      </c>
      <c r="S718" s="11">
        <v>-1.177419</v>
      </c>
      <c r="T718" s="11">
        <v>-1.1658740000000001</v>
      </c>
      <c r="U718" s="11">
        <v>-1.045131</v>
      </c>
      <c r="V718" s="11">
        <v>-0.69236520000000001</v>
      </c>
      <c r="W718" s="11">
        <v>-0.15823789999999999</v>
      </c>
      <c r="X718" s="11">
        <v>0.46156839999999999</v>
      </c>
      <c r="Y718" s="11">
        <v>1.16113</v>
      </c>
      <c r="Z718" s="11">
        <v>1.5338419999999999</v>
      </c>
      <c r="AA718" s="11">
        <v>1.5235829999999999</v>
      </c>
      <c r="AB718" s="11">
        <v>1.4577830000000001</v>
      </c>
      <c r="AC718" s="11">
        <v>1.354093</v>
      </c>
      <c r="AD718" s="11">
        <v>1.1856469999999999</v>
      </c>
      <c r="AE718" s="11">
        <v>1.027406</v>
      </c>
      <c r="AF718" s="11">
        <v>-0.13936670000000001</v>
      </c>
      <c r="AG718" s="11">
        <v>-0.11881129999999999</v>
      </c>
      <c r="AH718" s="11">
        <v>-9.8070299999999999E-2</v>
      </c>
      <c r="AI718" s="11">
        <v>-8.1055799999999997E-2</v>
      </c>
      <c r="AJ718" s="11">
        <v>-7.1752300000000005E-2</v>
      </c>
      <c r="AK718" s="11">
        <v>-5.1221700000000002E-2</v>
      </c>
      <c r="AL718" s="11">
        <v>-5.5159199999999999E-2</v>
      </c>
      <c r="AM718" s="11">
        <v>-4.1803899999999998E-2</v>
      </c>
      <c r="AN718" s="11">
        <v>-2.8790199999999998E-2</v>
      </c>
      <c r="AO718" s="11">
        <v>-3.1812E-2</v>
      </c>
      <c r="AP718" s="11">
        <v>-1.7828500000000001E-2</v>
      </c>
      <c r="AQ718" s="11">
        <v>-3.12681E-2</v>
      </c>
      <c r="AR718" s="11">
        <v>-1.25907E-2</v>
      </c>
      <c r="AS718" s="11">
        <v>-2.1155899999999998E-2</v>
      </c>
      <c r="AT718" s="11">
        <v>-2.21394E-2</v>
      </c>
      <c r="AU718" s="11">
        <v>-9.8768999999999992E-3</v>
      </c>
      <c r="AV718" s="11">
        <v>1.2490100000000001E-2</v>
      </c>
      <c r="AW718" s="11">
        <v>2.73049E-2</v>
      </c>
      <c r="AX718" s="11">
        <v>2.83425E-2</v>
      </c>
      <c r="AY718" s="11">
        <v>3.4940400000000003E-2</v>
      </c>
      <c r="AZ718" s="11">
        <v>2.4795500000000002E-2</v>
      </c>
      <c r="BA718" s="11">
        <v>-2.5002199999999999E-2</v>
      </c>
      <c r="BB718" s="11">
        <v>-4.9219100000000002E-2</v>
      </c>
      <c r="BC718" s="11">
        <v>-4.8532800000000001E-2</v>
      </c>
      <c r="BD718" s="11">
        <v>-0.11604449999999999</v>
      </c>
      <c r="BE718" s="11">
        <v>-9.8626699999999998E-2</v>
      </c>
      <c r="BF718" s="11">
        <v>-8.1588099999999997E-2</v>
      </c>
      <c r="BG718" s="11">
        <v>-6.6747100000000004E-2</v>
      </c>
      <c r="BH718" s="11">
        <v>-5.9349600000000002E-2</v>
      </c>
      <c r="BI718" s="11">
        <v>-4.0199199999999997E-2</v>
      </c>
      <c r="BJ718" s="11">
        <v>-4.4220700000000002E-2</v>
      </c>
      <c r="BK718" s="11">
        <v>-3.0657500000000001E-2</v>
      </c>
      <c r="BL718" s="11">
        <v>-1.72427E-2</v>
      </c>
      <c r="BM718" s="11">
        <v>-1.89496E-2</v>
      </c>
      <c r="BN718" s="11">
        <v>-3.6262999999999998E-3</v>
      </c>
      <c r="BO718" s="11">
        <v>-1.52871E-2</v>
      </c>
      <c r="BP718" s="11">
        <v>4.0531999999999999E-3</v>
      </c>
      <c r="BQ718" s="11">
        <v>-2.0000999999999999E-3</v>
      </c>
      <c r="BR718" s="11">
        <v>-1.0264E-3</v>
      </c>
      <c r="BS718" s="11">
        <v>1.16139E-2</v>
      </c>
      <c r="BT718" s="11">
        <v>3.5454100000000002E-2</v>
      </c>
      <c r="BU718" s="11">
        <v>4.96669E-2</v>
      </c>
      <c r="BV718" s="11">
        <v>5.01787E-2</v>
      </c>
      <c r="BW718" s="11">
        <v>5.3745000000000001E-2</v>
      </c>
      <c r="BX718" s="11">
        <v>4.2404999999999998E-2</v>
      </c>
      <c r="BY718" s="11">
        <v>-6.9845999999999997E-3</v>
      </c>
      <c r="BZ718" s="11">
        <v>-3.2658E-2</v>
      </c>
      <c r="CA718" s="11">
        <v>-3.3316699999999998E-2</v>
      </c>
      <c r="CB718" s="11">
        <v>-9.2722399999999996E-2</v>
      </c>
      <c r="CC718" s="11">
        <v>-7.8441999999999998E-2</v>
      </c>
      <c r="CD718" s="11">
        <v>-6.5105899999999994E-2</v>
      </c>
      <c r="CE718" s="11">
        <v>-5.2438499999999999E-2</v>
      </c>
      <c r="CF718" s="11">
        <v>-4.69469E-2</v>
      </c>
      <c r="CG718" s="11">
        <v>-2.91766E-2</v>
      </c>
      <c r="CH718" s="11">
        <v>-3.3282199999999998E-2</v>
      </c>
      <c r="CI718" s="11">
        <v>-1.95111E-2</v>
      </c>
      <c r="CJ718" s="11">
        <v>-5.6953000000000004E-3</v>
      </c>
      <c r="CK718" s="11">
        <v>-6.0872000000000001E-3</v>
      </c>
      <c r="CL718" s="11">
        <v>1.0575899999999999E-2</v>
      </c>
      <c r="CM718" s="11">
        <v>6.9390000000000001E-4</v>
      </c>
      <c r="CN718" s="11">
        <v>2.0697199999999999E-2</v>
      </c>
      <c r="CO718" s="11">
        <v>1.7155699999999999E-2</v>
      </c>
      <c r="CP718" s="11">
        <v>2.0086699999999999E-2</v>
      </c>
      <c r="CQ718" s="11">
        <v>3.3104799999999997E-2</v>
      </c>
      <c r="CR718" s="11">
        <v>5.8418100000000001E-2</v>
      </c>
      <c r="CS718" s="11">
        <v>7.2028900000000007E-2</v>
      </c>
      <c r="CT718" s="11">
        <v>7.2014800000000004E-2</v>
      </c>
      <c r="CU718" s="11">
        <v>7.2549600000000006E-2</v>
      </c>
      <c r="CV718" s="11">
        <v>6.0014600000000001E-2</v>
      </c>
      <c r="CW718" s="11">
        <v>1.10329E-2</v>
      </c>
      <c r="CX718" s="11">
        <v>-1.6097E-2</v>
      </c>
      <c r="CY718" s="11">
        <v>-1.8100499999999999E-2</v>
      </c>
      <c r="CZ718" s="11">
        <v>1.4178899999999999E-2</v>
      </c>
      <c r="DA718" s="11">
        <v>1.22714E-2</v>
      </c>
      <c r="DB718" s="11">
        <v>1.00205E-2</v>
      </c>
      <c r="DC718" s="11">
        <v>8.6990000000000001E-3</v>
      </c>
      <c r="DD718" s="11">
        <v>7.5402999999999998E-3</v>
      </c>
      <c r="DE718" s="11">
        <v>6.7012E-3</v>
      </c>
      <c r="DF718" s="11">
        <v>6.6502000000000002E-3</v>
      </c>
      <c r="DG718" s="11">
        <v>6.7765000000000004E-3</v>
      </c>
      <c r="DH718" s="11">
        <v>7.0204000000000004E-3</v>
      </c>
      <c r="DI718" s="11">
        <v>7.8198E-3</v>
      </c>
      <c r="DJ718" s="11">
        <v>8.6342999999999993E-3</v>
      </c>
      <c r="DK718" s="11">
        <v>9.7158000000000001E-3</v>
      </c>
      <c r="DL718" s="11">
        <v>1.0118800000000001E-2</v>
      </c>
      <c r="DM718" s="11">
        <v>1.1645900000000001E-2</v>
      </c>
      <c r="DN718" s="11">
        <v>1.28358E-2</v>
      </c>
      <c r="DO718" s="11">
        <v>1.3065500000000001E-2</v>
      </c>
      <c r="DP718" s="11">
        <v>1.3961100000000001E-2</v>
      </c>
      <c r="DQ718" s="11">
        <v>1.35952E-2</v>
      </c>
      <c r="DR718" s="11">
        <v>1.32754E-2</v>
      </c>
      <c r="DS718" s="11">
        <v>1.1432400000000001E-2</v>
      </c>
      <c r="DT718" s="11">
        <v>1.07058E-2</v>
      </c>
      <c r="DU718" s="11">
        <v>1.0953900000000001E-2</v>
      </c>
      <c r="DV718" s="11">
        <v>1.00684E-2</v>
      </c>
      <c r="DW718" s="11">
        <v>9.2508E-3</v>
      </c>
      <c r="DX718" s="11">
        <v>0.1655314</v>
      </c>
      <c r="DY718" s="11">
        <v>6.9636000000000003E-3</v>
      </c>
      <c r="DZ718" s="11">
        <v>1.1187000000000001E-2</v>
      </c>
      <c r="EA718" s="11">
        <v>67.484795000000005</v>
      </c>
      <c r="EB718" s="11">
        <v>67.673015000000007</v>
      </c>
      <c r="EC718" s="11">
        <v>66.949676999999994</v>
      </c>
      <c r="ED718" s="11">
        <v>66.458675999999997</v>
      </c>
      <c r="EE718" s="11">
        <v>65.924118000000007</v>
      </c>
      <c r="EF718" s="11">
        <v>65.841727000000006</v>
      </c>
      <c r="EG718" s="11">
        <v>66.031180000000006</v>
      </c>
      <c r="EH718" s="11">
        <v>67.477525</v>
      </c>
      <c r="EI718" s="11">
        <v>69.771626999999995</v>
      </c>
      <c r="EJ718" s="11">
        <v>72.854663000000002</v>
      </c>
      <c r="EK718" s="11">
        <v>74.979048000000006</v>
      </c>
      <c r="EL718" s="11">
        <v>76.687757000000005</v>
      </c>
      <c r="EM718" s="11">
        <v>77.402450000000002</v>
      </c>
      <c r="EN718" s="11">
        <v>79.236003999999994</v>
      </c>
      <c r="EO718" s="11">
        <v>78.163854999999998</v>
      </c>
      <c r="EP718" s="11">
        <v>77.252728000000005</v>
      </c>
      <c r="EQ718" s="11">
        <v>75.929460000000006</v>
      </c>
      <c r="ER718" s="11">
        <v>73.959129000000004</v>
      </c>
      <c r="ES718" s="11">
        <v>71.135610999999997</v>
      </c>
      <c r="ET718" s="11">
        <v>69.044686999999996</v>
      </c>
      <c r="EU718" s="11">
        <v>67.949113999999994</v>
      </c>
      <c r="EV718" s="11">
        <v>67.375343999999998</v>
      </c>
      <c r="EW718" s="11">
        <v>66.847407000000004</v>
      </c>
      <c r="EX718" s="11">
        <v>66.764043999999998</v>
      </c>
      <c r="EY718" s="11">
        <v>0</v>
      </c>
      <c r="EZ718" s="11"/>
      <c r="FA718" s="11"/>
      <c r="FB718" s="11"/>
      <c r="FC718" s="11"/>
      <c r="FD718" s="11"/>
      <c r="FE718" s="11"/>
      <c r="FF718" s="11"/>
      <c r="FG718" s="11"/>
      <c r="FH718" s="11"/>
      <c r="FI718" s="11"/>
      <c r="FJ718" s="11"/>
      <c r="FK718" s="11"/>
      <c r="FL718" s="11"/>
      <c r="FM718" s="11"/>
      <c r="FN718" s="11"/>
      <c r="FO718" s="11"/>
      <c r="FP718" s="11"/>
      <c r="FQ718" s="11"/>
      <c r="FR718" s="11"/>
      <c r="FS718" s="11"/>
      <c r="FT718" s="11"/>
      <c r="FU718" s="11"/>
      <c r="FV718" s="11"/>
      <c r="HY718" s="37"/>
    </row>
    <row r="719" spans="1:235" x14ac:dyDescent="0.2">
      <c r="A719" t="s">
        <v>112</v>
      </c>
      <c r="B719" t="s">
        <v>136</v>
      </c>
      <c r="C719" t="s">
        <v>88</v>
      </c>
      <c r="D719" t="s">
        <v>105</v>
      </c>
      <c r="E719" s="38" t="s">
        <v>221</v>
      </c>
      <c r="F719" t="s">
        <v>105</v>
      </c>
      <c r="G719" s="11">
        <v>30312</v>
      </c>
      <c r="H719" s="11">
        <v>0.92236560000000001</v>
      </c>
      <c r="I719" s="11">
        <v>0.83031239999999995</v>
      </c>
      <c r="J719" s="11">
        <v>0.74104700000000001</v>
      </c>
      <c r="K719" s="11">
        <v>0.67973050000000002</v>
      </c>
      <c r="L719" s="11">
        <v>0.64508569999999998</v>
      </c>
      <c r="M719" s="11">
        <v>0.64606940000000002</v>
      </c>
      <c r="N719" s="11">
        <v>0.64672320000000005</v>
      </c>
      <c r="O719" s="11">
        <v>0.52576440000000002</v>
      </c>
      <c r="P719" s="11">
        <v>0.1214385</v>
      </c>
      <c r="Q719" s="11">
        <v>-0.32538280000000003</v>
      </c>
      <c r="R719" s="11">
        <v>-0.6145929</v>
      </c>
      <c r="S719" s="11">
        <v>-0.7310972</v>
      </c>
      <c r="T719" s="11">
        <v>-0.67724119999999999</v>
      </c>
      <c r="U719" s="11">
        <v>-0.50098810000000005</v>
      </c>
      <c r="V719" s="11">
        <v>-0.1765632</v>
      </c>
      <c r="W719" s="11">
        <v>0.31214920000000002</v>
      </c>
      <c r="X719" s="11">
        <v>0.82272190000000001</v>
      </c>
      <c r="Y719" s="11">
        <v>1.3803190000000001</v>
      </c>
      <c r="Z719" s="11">
        <v>1.6667780000000001</v>
      </c>
      <c r="AA719" s="11">
        <v>1.6775370000000001</v>
      </c>
      <c r="AB719" s="11">
        <v>1.626376</v>
      </c>
      <c r="AC719" s="11">
        <v>1.5117480000000001</v>
      </c>
      <c r="AD719" s="11">
        <v>1.3076760000000001</v>
      </c>
      <c r="AE719" s="11">
        <v>1.1225700000000001</v>
      </c>
      <c r="AF719" s="11">
        <v>-0.1040924</v>
      </c>
      <c r="AG719" s="11">
        <v>-9.2346300000000006E-2</v>
      </c>
      <c r="AH719" s="11">
        <v>-8.1567700000000007E-2</v>
      </c>
      <c r="AI719" s="11">
        <v>-6.7832299999999998E-2</v>
      </c>
      <c r="AJ719" s="11">
        <v>-6.0785100000000002E-2</v>
      </c>
      <c r="AK719" s="11">
        <v>-4.4037100000000003E-2</v>
      </c>
      <c r="AL719" s="11">
        <v>-5.8180799999999998E-2</v>
      </c>
      <c r="AM719" s="11">
        <v>-4.2412199999999997E-2</v>
      </c>
      <c r="AN719" s="11">
        <v>-2.5618999999999999E-2</v>
      </c>
      <c r="AO719" s="11">
        <v>-3.0073599999999999E-2</v>
      </c>
      <c r="AP719" s="11">
        <v>-1.42723E-2</v>
      </c>
      <c r="AQ719" s="11">
        <v>-2.74849E-2</v>
      </c>
      <c r="AR719" s="11">
        <v>-8.2454999999999994E-3</v>
      </c>
      <c r="AS719" s="11">
        <v>-1.7426299999999999E-2</v>
      </c>
      <c r="AT719" s="11">
        <v>-2.1195100000000001E-2</v>
      </c>
      <c r="AU719" s="11">
        <v>-5.0464000000000004E-3</v>
      </c>
      <c r="AV719" s="11">
        <v>1.5443E-2</v>
      </c>
      <c r="AW719" s="11">
        <v>2.3570399999999998E-2</v>
      </c>
      <c r="AX719" s="11">
        <v>1.7841099999999999E-2</v>
      </c>
      <c r="AY719" s="11">
        <v>3.5394599999999998E-2</v>
      </c>
      <c r="AZ719" s="11">
        <v>3.3728300000000003E-2</v>
      </c>
      <c r="BA719" s="11">
        <v>-1.14903E-2</v>
      </c>
      <c r="BB719" s="11">
        <v>-3.8859600000000001E-2</v>
      </c>
      <c r="BC719" s="11">
        <v>-3.88113E-2</v>
      </c>
      <c r="BD719" s="11">
        <v>-8.18633E-2</v>
      </c>
      <c r="BE719" s="11">
        <v>-7.2411000000000003E-2</v>
      </c>
      <c r="BF719" s="11">
        <v>-6.5119300000000005E-2</v>
      </c>
      <c r="BG719" s="11">
        <v>-5.3416699999999998E-2</v>
      </c>
      <c r="BH719" s="11">
        <v>-4.7867899999999998E-2</v>
      </c>
      <c r="BI719" s="11">
        <v>-3.2376599999999998E-2</v>
      </c>
      <c r="BJ719" s="11">
        <v>-4.6070199999999999E-2</v>
      </c>
      <c r="BK719" s="11">
        <v>-3.00039E-2</v>
      </c>
      <c r="BL719" s="11">
        <v>-1.25018E-2</v>
      </c>
      <c r="BM719" s="11">
        <v>-1.6100300000000001E-2</v>
      </c>
      <c r="BN719" s="11">
        <v>1.6266E-3</v>
      </c>
      <c r="BO719" s="11">
        <v>-1.0300500000000001E-2</v>
      </c>
      <c r="BP719" s="11">
        <v>9.8952999999999992E-3</v>
      </c>
      <c r="BQ719" s="11">
        <v>3.4821000000000001E-3</v>
      </c>
      <c r="BR719" s="11">
        <v>2.2783999999999999E-3</v>
      </c>
      <c r="BS719" s="11">
        <v>1.8269799999999999E-2</v>
      </c>
      <c r="BT719" s="11">
        <v>4.0568399999999998E-2</v>
      </c>
      <c r="BU719" s="11">
        <v>4.82584E-2</v>
      </c>
      <c r="BV719" s="11">
        <v>4.29492E-2</v>
      </c>
      <c r="BW719" s="11">
        <v>5.7481299999999999E-2</v>
      </c>
      <c r="BX719" s="11">
        <v>5.4705400000000001E-2</v>
      </c>
      <c r="BY719" s="11">
        <v>9.9111000000000008E-3</v>
      </c>
      <c r="BZ719" s="11">
        <v>-2.04434E-2</v>
      </c>
      <c r="CA719" s="11">
        <v>-2.23807E-2</v>
      </c>
      <c r="CB719" s="11">
        <v>-5.9634100000000002E-2</v>
      </c>
      <c r="CC719" s="11">
        <v>-5.24757E-2</v>
      </c>
      <c r="CD719" s="11">
        <v>-4.86708E-2</v>
      </c>
      <c r="CE719" s="11">
        <v>-3.9001000000000001E-2</v>
      </c>
      <c r="CF719" s="11">
        <v>-3.4950700000000001E-2</v>
      </c>
      <c r="CG719" s="11">
        <v>-2.0716100000000001E-2</v>
      </c>
      <c r="CH719" s="11">
        <v>-3.39596E-2</v>
      </c>
      <c r="CI719" s="11">
        <v>-1.75955E-2</v>
      </c>
      <c r="CJ719" s="11">
        <v>6.1550000000000005E-4</v>
      </c>
      <c r="CK719" s="11">
        <v>-2.127E-3</v>
      </c>
      <c r="CL719" s="11">
        <v>1.7525499999999999E-2</v>
      </c>
      <c r="CM719" s="11">
        <v>6.8839000000000001E-3</v>
      </c>
      <c r="CN719" s="11">
        <v>2.8036100000000001E-2</v>
      </c>
      <c r="CO719" s="11">
        <v>2.4390499999999999E-2</v>
      </c>
      <c r="CP719" s="11">
        <v>2.5751900000000001E-2</v>
      </c>
      <c r="CQ719" s="11">
        <v>4.1585999999999998E-2</v>
      </c>
      <c r="CR719" s="11">
        <v>6.5693799999999997E-2</v>
      </c>
      <c r="CS719" s="11">
        <v>7.2946300000000006E-2</v>
      </c>
      <c r="CT719" s="11">
        <v>6.8057400000000004E-2</v>
      </c>
      <c r="CU719" s="11">
        <v>7.9568E-2</v>
      </c>
      <c r="CV719" s="11">
        <v>7.5682399999999997E-2</v>
      </c>
      <c r="CW719" s="11">
        <v>3.1312399999999997E-2</v>
      </c>
      <c r="CX719" s="11">
        <v>-2.0273000000000001E-3</v>
      </c>
      <c r="CY719" s="11">
        <v>-5.9502000000000001E-3</v>
      </c>
      <c r="CZ719" s="11">
        <v>1.35143E-2</v>
      </c>
      <c r="DA719" s="11">
        <v>1.21198E-2</v>
      </c>
      <c r="DB719" s="11">
        <v>9.9999000000000008E-3</v>
      </c>
      <c r="DC719" s="11">
        <v>8.7641000000000004E-3</v>
      </c>
      <c r="DD719" s="11">
        <v>7.8531E-3</v>
      </c>
      <c r="DE719" s="11">
        <v>7.0891000000000001E-3</v>
      </c>
      <c r="DF719" s="11">
        <v>7.3626999999999998E-3</v>
      </c>
      <c r="DG719" s="11">
        <v>7.5437000000000004E-3</v>
      </c>
      <c r="DH719" s="11">
        <v>7.9746999999999995E-3</v>
      </c>
      <c r="DI719" s="11">
        <v>8.4951999999999996E-3</v>
      </c>
      <c r="DJ719" s="11">
        <v>9.6658000000000004E-3</v>
      </c>
      <c r="DK719" s="11">
        <v>1.0447400000000001E-2</v>
      </c>
      <c r="DL719" s="11">
        <v>1.10288E-2</v>
      </c>
      <c r="DM719" s="11">
        <v>1.2711399999999999E-2</v>
      </c>
      <c r="DN719" s="11">
        <v>1.42709E-2</v>
      </c>
      <c r="DO719" s="11">
        <v>1.41753E-2</v>
      </c>
      <c r="DP719" s="11">
        <v>1.5275199999999999E-2</v>
      </c>
      <c r="DQ719" s="11">
        <v>1.50092E-2</v>
      </c>
      <c r="DR719" s="11">
        <v>1.5264700000000001E-2</v>
      </c>
      <c r="DS719" s="11">
        <v>1.34278E-2</v>
      </c>
      <c r="DT719" s="11">
        <v>1.2753199999999999E-2</v>
      </c>
      <c r="DU719" s="11">
        <v>1.3011099999999999E-2</v>
      </c>
      <c r="DV719" s="11">
        <v>1.11962E-2</v>
      </c>
      <c r="DW719" s="11">
        <v>9.9891000000000008E-3</v>
      </c>
      <c r="DX719" s="11">
        <v>0.19966700000000001</v>
      </c>
      <c r="DY719" s="11">
        <v>8.4953000000000008E-3</v>
      </c>
      <c r="DZ719" s="11">
        <v>1.4524499999999999E-2</v>
      </c>
      <c r="EA719" s="11">
        <v>69.624669999999995</v>
      </c>
      <c r="EB719" s="11">
        <v>70.558672999999999</v>
      </c>
      <c r="EC719" s="11">
        <v>69.132412000000002</v>
      </c>
      <c r="ED719" s="11">
        <v>67.894915999999995</v>
      </c>
      <c r="EE719" s="11">
        <v>67.303004999999999</v>
      </c>
      <c r="EF719" s="11">
        <v>66.465771000000004</v>
      </c>
      <c r="EG719" s="11">
        <v>66.648792</v>
      </c>
      <c r="EH719" s="11">
        <v>68.142184</v>
      </c>
      <c r="EI719" s="11">
        <v>72.248293000000004</v>
      </c>
      <c r="EJ719" s="11">
        <v>75.828355999999999</v>
      </c>
      <c r="EK719" s="11">
        <v>78.394782000000006</v>
      </c>
      <c r="EL719" s="11">
        <v>78.375173000000004</v>
      </c>
      <c r="EM719" s="11">
        <v>78.758420999999998</v>
      </c>
      <c r="EN719" s="11">
        <v>82.009213000000003</v>
      </c>
      <c r="EO719" s="11">
        <v>81.028498999999996</v>
      </c>
      <c r="EP719" s="11">
        <v>79.861029000000002</v>
      </c>
      <c r="EQ719" s="11">
        <v>78.762652000000003</v>
      </c>
      <c r="ER719" s="11">
        <v>76.932311999999996</v>
      </c>
      <c r="ES719" s="11">
        <v>74.486555999999993</v>
      </c>
      <c r="ET719" s="11">
        <v>73.929779999999994</v>
      </c>
      <c r="EU719" s="11">
        <v>73.177727000000004</v>
      </c>
      <c r="EV719" s="11">
        <v>72.250054000000006</v>
      </c>
      <c r="EW719" s="11">
        <v>71.542483000000004</v>
      </c>
      <c r="EX719" s="11">
        <v>73.138378000000003</v>
      </c>
      <c r="EY719" s="11">
        <v>0</v>
      </c>
      <c r="EZ719" s="11"/>
      <c r="FA719" s="11"/>
      <c r="FB719" s="11"/>
      <c r="FC719" s="11"/>
      <c r="FD719" s="11"/>
      <c r="FE719" s="11"/>
      <c r="FF719" s="11"/>
      <c r="FG719" s="11"/>
      <c r="FH719" s="11"/>
      <c r="FI719" s="11"/>
      <c r="FJ719" s="11"/>
      <c r="FK719" s="11"/>
      <c r="FL719" s="11"/>
      <c r="FM719" s="11"/>
      <c r="FN719" s="11"/>
      <c r="FO719" s="11"/>
      <c r="FP719" s="11"/>
      <c r="FQ719" s="11"/>
      <c r="FR719" s="11"/>
      <c r="FS719" s="11"/>
      <c r="FT719" s="11"/>
      <c r="FU719" s="11"/>
      <c r="FV719" s="11"/>
      <c r="HY719" s="37"/>
      <c r="IA719" s="37"/>
    </row>
    <row r="720" spans="1:235" x14ac:dyDescent="0.2">
      <c r="A720" t="s">
        <v>112</v>
      </c>
      <c r="B720" t="s">
        <v>136</v>
      </c>
      <c r="C720" t="s">
        <v>88</v>
      </c>
      <c r="D720" t="s">
        <v>105</v>
      </c>
      <c r="E720" s="38" t="s">
        <v>221</v>
      </c>
      <c r="F720" t="s">
        <v>106</v>
      </c>
      <c r="G720" s="11">
        <v>15946</v>
      </c>
      <c r="H720" s="11">
        <v>0.78494229999999998</v>
      </c>
      <c r="I720" s="11">
        <v>0.7139759</v>
      </c>
      <c r="J720" s="11">
        <v>0.64798699999999998</v>
      </c>
      <c r="K720" s="11">
        <v>0.6025895</v>
      </c>
      <c r="L720" s="11">
        <v>0.57033560000000005</v>
      </c>
      <c r="M720" s="11">
        <v>0.56729010000000002</v>
      </c>
      <c r="N720" s="11">
        <v>0.56454669999999996</v>
      </c>
      <c r="O720" s="11">
        <v>0.49325350000000001</v>
      </c>
      <c r="P720" s="11">
        <v>0.15202650000000001</v>
      </c>
      <c r="Q720" s="11">
        <v>-0.22772039999999999</v>
      </c>
      <c r="R720" s="11">
        <v>-0.50044069999999996</v>
      </c>
      <c r="S720" s="11">
        <v>-0.6602808</v>
      </c>
      <c r="T720" s="11">
        <v>-0.65362410000000004</v>
      </c>
      <c r="U720" s="11">
        <v>-0.54581829999999998</v>
      </c>
      <c r="V720" s="11">
        <v>-0.29800660000000001</v>
      </c>
      <c r="W720" s="11">
        <v>9.4654799999999997E-2</v>
      </c>
      <c r="X720" s="11">
        <v>0.51278500000000005</v>
      </c>
      <c r="Y720" s="11">
        <v>0.99404000000000003</v>
      </c>
      <c r="Z720" s="11">
        <v>1.2712939999999999</v>
      </c>
      <c r="AA720" s="11">
        <v>1.3332489999999999</v>
      </c>
      <c r="AB720" s="11">
        <v>1.324775</v>
      </c>
      <c r="AC720" s="11">
        <v>1.2552289999999999</v>
      </c>
      <c r="AD720" s="11">
        <v>1.0999129999999999</v>
      </c>
      <c r="AE720" s="11">
        <v>0.94713709999999995</v>
      </c>
      <c r="AF720" s="11">
        <v>-9.9000099999999994E-2</v>
      </c>
      <c r="AG720" s="11">
        <v>-8.6574700000000004E-2</v>
      </c>
      <c r="AH720" s="11">
        <v>-7.4471300000000004E-2</v>
      </c>
      <c r="AI720" s="11">
        <v>-5.94984E-2</v>
      </c>
      <c r="AJ720" s="11">
        <v>-5.6335400000000001E-2</v>
      </c>
      <c r="AK720" s="11">
        <v>-4.2020500000000002E-2</v>
      </c>
      <c r="AL720" s="11">
        <v>-5.6627700000000003E-2</v>
      </c>
      <c r="AM720" s="11">
        <v>-4.5698799999999998E-2</v>
      </c>
      <c r="AN720" s="11">
        <v>-2.72056E-2</v>
      </c>
      <c r="AO720" s="11">
        <v>-3.2988200000000002E-2</v>
      </c>
      <c r="AP720" s="11">
        <v>-1.7370400000000001E-2</v>
      </c>
      <c r="AQ720" s="11">
        <v>-2.9209300000000001E-2</v>
      </c>
      <c r="AR720" s="11">
        <v>-1.21905E-2</v>
      </c>
      <c r="AS720" s="11">
        <v>-2.0306899999999999E-2</v>
      </c>
      <c r="AT720" s="11">
        <v>-2.4843899999999999E-2</v>
      </c>
      <c r="AU720" s="11">
        <v>-9.2297000000000004E-3</v>
      </c>
      <c r="AV720" s="11">
        <v>3.0303999999999999E-3</v>
      </c>
      <c r="AW720" s="11">
        <v>1.12186E-2</v>
      </c>
      <c r="AX720" s="11">
        <v>4.7626999999999999E-3</v>
      </c>
      <c r="AY720" s="11">
        <v>1.7716099999999999E-2</v>
      </c>
      <c r="AZ720" s="11">
        <v>1.46201E-2</v>
      </c>
      <c r="BA720" s="11">
        <v>-1.8679999999999999E-2</v>
      </c>
      <c r="BB720" s="11">
        <v>-3.8661899999999999E-2</v>
      </c>
      <c r="BC720" s="11">
        <v>-3.9466500000000002E-2</v>
      </c>
      <c r="BD720" s="11">
        <v>-7.7558799999999997E-2</v>
      </c>
      <c r="BE720" s="11">
        <v>-6.7294400000000004E-2</v>
      </c>
      <c r="BF720" s="11">
        <v>-5.85877E-2</v>
      </c>
      <c r="BG720" s="11">
        <v>-4.5817799999999999E-2</v>
      </c>
      <c r="BH720" s="11">
        <v>-4.4207999999999997E-2</v>
      </c>
      <c r="BI720" s="11">
        <v>-3.0717600000000001E-2</v>
      </c>
      <c r="BJ720" s="11">
        <v>-4.4660100000000001E-2</v>
      </c>
      <c r="BK720" s="11">
        <v>-3.2911200000000002E-2</v>
      </c>
      <c r="BL720" s="11">
        <v>-1.3731500000000001E-2</v>
      </c>
      <c r="BM720" s="11">
        <v>-1.83099E-2</v>
      </c>
      <c r="BN720" s="11">
        <v>-1.4036999999999999E-3</v>
      </c>
      <c r="BO720" s="11">
        <v>-1.3291900000000001E-2</v>
      </c>
      <c r="BP720" s="11">
        <v>5.3543999999999996E-3</v>
      </c>
      <c r="BQ720" s="11">
        <v>-7.3879999999999996E-4</v>
      </c>
      <c r="BR720" s="11">
        <v>-3.1400999999999998E-3</v>
      </c>
      <c r="BS720" s="11">
        <v>1.1725299999999999E-2</v>
      </c>
      <c r="BT720" s="11">
        <v>2.42974E-2</v>
      </c>
      <c r="BU720" s="11">
        <v>3.3165199999999999E-2</v>
      </c>
      <c r="BV720" s="11">
        <v>2.7163799999999998E-2</v>
      </c>
      <c r="BW720" s="11">
        <v>3.72054E-2</v>
      </c>
      <c r="BX720" s="11">
        <v>3.2998600000000003E-2</v>
      </c>
      <c r="BY720" s="11">
        <v>6.5410000000000002E-4</v>
      </c>
      <c r="BZ720" s="11">
        <v>-2.1932900000000002E-2</v>
      </c>
      <c r="CA720" s="11">
        <v>-2.4380800000000001E-2</v>
      </c>
      <c r="CB720" s="11">
        <v>-5.6117599999999997E-2</v>
      </c>
      <c r="CC720" s="11">
        <v>-4.8014099999999997E-2</v>
      </c>
      <c r="CD720" s="11">
        <v>-4.2704199999999998E-2</v>
      </c>
      <c r="CE720" s="11">
        <v>-3.2137100000000002E-2</v>
      </c>
      <c r="CF720" s="11">
        <v>-3.2080600000000001E-2</v>
      </c>
      <c r="CG720" s="11">
        <v>-1.94147E-2</v>
      </c>
      <c r="CH720" s="11">
        <v>-3.2692600000000002E-2</v>
      </c>
      <c r="CI720" s="11">
        <v>-2.0123700000000001E-2</v>
      </c>
      <c r="CJ720" s="11">
        <v>-2.5740000000000002E-4</v>
      </c>
      <c r="CK720" s="11">
        <v>-3.6316E-3</v>
      </c>
      <c r="CL720" s="11">
        <v>1.4563E-2</v>
      </c>
      <c r="CM720" s="11">
        <v>2.6254E-3</v>
      </c>
      <c r="CN720" s="11">
        <v>2.2899300000000001E-2</v>
      </c>
      <c r="CO720" s="11">
        <v>1.88293E-2</v>
      </c>
      <c r="CP720" s="11">
        <v>1.8563799999999998E-2</v>
      </c>
      <c r="CQ720" s="11">
        <v>3.2680399999999998E-2</v>
      </c>
      <c r="CR720" s="11">
        <v>4.5564399999999998E-2</v>
      </c>
      <c r="CS720" s="11">
        <v>5.5111800000000002E-2</v>
      </c>
      <c r="CT720" s="11">
        <v>4.9564799999999999E-2</v>
      </c>
      <c r="CU720" s="11">
        <v>5.6694700000000001E-2</v>
      </c>
      <c r="CV720" s="11">
        <v>5.1377100000000002E-2</v>
      </c>
      <c r="CW720" s="11">
        <v>1.9988300000000001E-2</v>
      </c>
      <c r="CX720" s="11">
        <v>-5.2037999999999997E-3</v>
      </c>
      <c r="CY720" s="11">
        <v>-9.2952E-3</v>
      </c>
      <c r="CZ720" s="11">
        <v>1.3035400000000001E-2</v>
      </c>
      <c r="DA720" s="11">
        <v>1.17216E-2</v>
      </c>
      <c r="DB720" s="11">
        <v>9.6565000000000002E-3</v>
      </c>
      <c r="DC720" s="11">
        <v>8.3172000000000003E-3</v>
      </c>
      <c r="DD720" s="11">
        <v>7.3728999999999999E-3</v>
      </c>
      <c r="DE720" s="11">
        <v>6.8716999999999997E-3</v>
      </c>
      <c r="DF720" s="11">
        <v>7.2757999999999998E-3</v>
      </c>
      <c r="DG720" s="11">
        <v>7.7742999999999996E-3</v>
      </c>
      <c r="DH720" s="11">
        <v>8.1916999999999997E-3</v>
      </c>
      <c r="DI720" s="11">
        <v>8.9238000000000008E-3</v>
      </c>
      <c r="DJ720" s="11">
        <v>9.7070999999999998E-3</v>
      </c>
      <c r="DK720" s="11">
        <v>9.6770999999999992E-3</v>
      </c>
      <c r="DL720" s="11">
        <v>1.0666500000000001E-2</v>
      </c>
      <c r="DM720" s="11">
        <v>1.18966E-2</v>
      </c>
      <c r="DN720" s="11">
        <v>1.3195E-2</v>
      </c>
      <c r="DO720" s="11">
        <v>1.2739800000000001E-2</v>
      </c>
      <c r="DP720" s="11">
        <v>1.2929400000000001E-2</v>
      </c>
      <c r="DQ720" s="11">
        <v>1.33426E-2</v>
      </c>
      <c r="DR720" s="11">
        <v>1.36189E-2</v>
      </c>
      <c r="DS720" s="11">
        <v>1.18487E-2</v>
      </c>
      <c r="DT720" s="11">
        <v>1.11734E-2</v>
      </c>
      <c r="DU720" s="11">
        <v>1.1754300000000001E-2</v>
      </c>
      <c r="DV720" s="11">
        <v>1.0170500000000001E-2</v>
      </c>
      <c r="DW720" s="11">
        <v>9.1713999999999997E-3</v>
      </c>
      <c r="DX720" s="11">
        <v>0.18877920000000001</v>
      </c>
      <c r="DY720" s="11">
        <v>8.0415999999999994E-3</v>
      </c>
      <c r="DZ720" s="11">
        <v>1.3720100000000001E-2</v>
      </c>
      <c r="EA720" s="11">
        <v>69.800274999999999</v>
      </c>
      <c r="EB720" s="11">
        <v>71.127318000000002</v>
      </c>
      <c r="EC720" s="11">
        <v>69.576876999999996</v>
      </c>
      <c r="ED720" s="11">
        <v>68.425465000000003</v>
      </c>
      <c r="EE720" s="11">
        <v>67.718866000000006</v>
      </c>
      <c r="EF720" s="11">
        <v>66.854748000000001</v>
      </c>
      <c r="EG720" s="11">
        <v>66.903848999999994</v>
      </c>
      <c r="EH720" s="11">
        <v>67.520996999999994</v>
      </c>
      <c r="EI720" s="11">
        <v>70.119585000000001</v>
      </c>
      <c r="EJ720" s="11">
        <v>72.557204999999996</v>
      </c>
      <c r="EK720" s="11">
        <v>73.726101</v>
      </c>
      <c r="EL720" s="11">
        <v>73.593261999999996</v>
      </c>
      <c r="EM720" s="11">
        <v>73.577212000000003</v>
      </c>
      <c r="EN720" s="11">
        <v>78.368763999999999</v>
      </c>
      <c r="EO720" s="11">
        <v>77.125566000000006</v>
      </c>
      <c r="EP720" s="11">
        <v>76.089541999999994</v>
      </c>
      <c r="EQ720" s="11">
        <v>75.483940000000004</v>
      </c>
      <c r="ER720" s="11">
        <v>73.652441999999994</v>
      </c>
      <c r="ES720" s="11">
        <v>72.151961999999997</v>
      </c>
      <c r="ET720" s="11">
        <v>72.070749000000006</v>
      </c>
      <c r="EU720" s="11">
        <v>71.333618000000001</v>
      </c>
      <c r="EV720" s="11">
        <v>70.733885000000001</v>
      </c>
      <c r="EW720" s="11">
        <v>69.835964000000004</v>
      </c>
      <c r="EX720" s="11">
        <v>72.689299000000005</v>
      </c>
      <c r="EY720" s="11">
        <v>0</v>
      </c>
      <c r="EZ720" s="11"/>
      <c r="FA720" s="11"/>
      <c r="FB720" s="11"/>
      <c r="FC720" s="11"/>
      <c r="FD720" s="11"/>
      <c r="FE720" s="11"/>
      <c r="FF720" s="11"/>
      <c r="FG720" s="11"/>
      <c r="FH720" s="11"/>
      <c r="FI720" s="11"/>
      <c r="FJ720" s="11"/>
      <c r="FK720" s="11"/>
      <c r="FL720" s="11"/>
      <c r="FM720" s="11"/>
      <c r="FN720" s="11"/>
      <c r="FO720" s="11"/>
      <c r="FP720" s="11"/>
      <c r="FQ720" s="11"/>
      <c r="FR720" s="11"/>
      <c r="FS720" s="11"/>
      <c r="FT720" s="11"/>
      <c r="FU720" s="11"/>
      <c r="FV720" s="11"/>
      <c r="HY720" s="37"/>
      <c r="IA720" s="37"/>
    </row>
    <row r="721" spans="1:235" x14ac:dyDescent="0.2">
      <c r="A721" t="s">
        <v>112</v>
      </c>
      <c r="B721" t="s">
        <v>136</v>
      </c>
      <c r="C721" t="s">
        <v>88</v>
      </c>
      <c r="D721" t="s">
        <v>105</v>
      </c>
      <c r="E721" s="38" t="s">
        <v>221</v>
      </c>
      <c r="F721" t="s">
        <v>107</v>
      </c>
      <c r="G721" s="11">
        <v>14366</v>
      </c>
      <c r="H721" s="11">
        <v>1.058411</v>
      </c>
      <c r="I721" s="11">
        <v>0.94992019999999999</v>
      </c>
      <c r="J721" s="11">
        <v>0.8413794</v>
      </c>
      <c r="K721" s="11">
        <v>0.76548689999999997</v>
      </c>
      <c r="L721" s="11">
        <v>0.72628400000000004</v>
      </c>
      <c r="M721" s="11">
        <v>0.7333269</v>
      </c>
      <c r="N721" s="11">
        <v>0.73371960000000003</v>
      </c>
      <c r="O721" s="11">
        <v>0.55718400000000001</v>
      </c>
      <c r="P721" s="11">
        <v>8.5129099999999999E-2</v>
      </c>
      <c r="Q721" s="11">
        <v>-0.43867440000000002</v>
      </c>
      <c r="R721" s="11">
        <v>-0.74462850000000003</v>
      </c>
      <c r="S721" s="11">
        <v>-0.8131311</v>
      </c>
      <c r="T721" s="11">
        <v>-0.70693669999999997</v>
      </c>
      <c r="U721" s="11">
        <v>-0.45551429999999998</v>
      </c>
      <c r="V721" s="11">
        <v>-4.7184299999999998E-2</v>
      </c>
      <c r="W721" s="11">
        <v>0.54897819999999997</v>
      </c>
      <c r="X721" s="11">
        <v>1.1581779999999999</v>
      </c>
      <c r="Y721" s="11">
        <v>1.801207</v>
      </c>
      <c r="Z721" s="11">
        <v>2.0953539999999999</v>
      </c>
      <c r="AA721" s="11">
        <v>2.0463930000000001</v>
      </c>
      <c r="AB721" s="11">
        <v>1.9454320000000001</v>
      </c>
      <c r="AC721" s="11">
        <v>1.782386</v>
      </c>
      <c r="AD721" s="11">
        <v>1.527506</v>
      </c>
      <c r="AE721" s="11">
        <v>1.308894</v>
      </c>
      <c r="AF721" s="11">
        <v>-0.1296427</v>
      </c>
      <c r="AG721" s="11">
        <v>-0.1111032</v>
      </c>
      <c r="AH721" s="11">
        <v>-9.4441899999999995E-2</v>
      </c>
      <c r="AI721" s="11">
        <v>-7.8440800000000005E-2</v>
      </c>
      <c r="AJ721" s="11">
        <v>-6.8527699999999997E-2</v>
      </c>
      <c r="AK721" s="11">
        <v>-4.7662999999999997E-2</v>
      </c>
      <c r="AL721" s="11">
        <v>-6.5565700000000005E-2</v>
      </c>
      <c r="AM721" s="11">
        <v>-4.5166199999999997E-2</v>
      </c>
      <c r="AN721" s="11">
        <v>-2.8271899999999999E-2</v>
      </c>
      <c r="AO721" s="11">
        <v>-3.4180000000000002E-2</v>
      </c>
      <c r="AP721" s="11">
        <v>-1.6627599999999999E-2</v>
      </c>
      <c r="AQ721" s="11">
        <v>-3.1006200000000001E-2</v>
      </c>
      <c r="AR721" s="11">
        <v>-1.02685E-2</v>
      </c>
      <c r="AS721" s="11">
        <v>-2.13776E-2</v>
      </c>
      <c r="AT721" s="11">
        <v>-2.52521E-2</v>
      </c>
      <c r="AU721" s="11">
        <v>-7.4568999999999998E-3</v>
      </c>
      <c r="AV721" s="11">
        <v>1.88743E-2</v>
      </c>
      <c r="AW721" s="11">
        <v>2.7280599999999999E-2</v>
      </c>
      <c r="AX721" s="11">
        <v>1.9410899999999998E-2</v>
      </c>
      <c r="AY721" s="11">
        <v>3.9309400000000001E-2</v>
      </c>
      <c r="AZ721" s="11">
        <v>3.71591E-2</v>
      </c>
      <c r="BA721" s="11">
        <v>-2.0297099999999998E-2</v>
      </c>
      <c r="BB721" s="11">
        <v>-5.1865000000000001E-2</v>
      </c>
      <c r="BC721" s="11">
        <v>-4.8170699999999997E-2</v>
      </c>
      <c r="BD721" s="11">
        <v>-0.1030324</v>
      </c>
      <c r="BE721" s="11">
        <v>-8.7537699999999996E-2</v>
      </c>
      <c r="BF721" s="11">
        <v>-7.5307499999999999E-2</v>
      </c>
      <c r="BG721" s="11">
        <v>-6.1714900000000003E-2</v>
      </c>
      <c r="BH721" s="11">
        <v>-5.3706499999999997E-2</v>
      </c>
      <c r="BI721" s="11">
        <v>-3.43602E-2</v>
      </c>
      <c r="BJ721" s="11">
        <v>-5.1805499999999997E-2</v>
      </c>
      <c r="BK721" s="11">
        <v>-3.1541399999999997E-2</v>
      </c>
      <c r="BL721" s="11">
        <v>-1.3550700000000001E-2</v>
      </c>
      <c r="BM721" s="11">
        <v>-1.8602899999999999E-2</v>
      </c>
      <c r="BN721" s="11">
        <v>1.7371000000000001E-3</v>
      </c>
      <c r="BO721" s="11">
        <v>-1.0092E-2</v>
      </c>
      <c r="BP721" s="11">
        <v>1.1925099999999999E-2</v>
      </c>
      <c r="BQ721" s="11">
        <v>4.4974999999999998E-3</v>
      </c>
      <c r="BR721" s="11">
        <v>3.6143E-3</v>
      </c>
      <c r="BS721" s="11">
        <v>2.1784399999999999E-2</v>
      </c>
      <c r="BT721" s="11">
        <v>5.0949500000000002E-2</v>
      </c>
      <c r="BU721" s="11">
        <v>5.8013299999999997E-2</v>
      </c>
      <c r="BV721" s="11">
        <v>5.0781399999999997E-2</v>
      </c>
      <c r="BW721" s="11">
        <v>6.7216600000000001E-2</v>
      </c>
      <c r="BX721" s="11">
        <v>6.3461699999999996E-2</v>
      </c>
      <c r="BY721" s="11">
        <v>6.3309000000000004E-3</v>
      </c>
      <c r="BZ721" s="11">
        <v>-2.9408500000000001E-2</v>
      </c>
      <c r="CA721" s="11">
        <v>-2.84126E-2</v>
      </c>
      <c r="CB721" s="11">
        <v>-7.6422100000000007E-2</v>
      </c>
      <c r="CC721" s="11">
        <v>-6.3972200000000007E-2</v>
      </c>
      <c r="CD721" s="11">
        <v>-5.6173099999999997E-2</v>
      </c>
      <c r="CE721" s="11">
        <v>-4.4989000000000001E-2</v>
      </c>
      <c r="CF721" s="11">
        <v>-3.8885299999999998E-2</v>
      </c>
      <c r="CG721" s="11">
        <v>-2.10574E-2</v>
      </c>
      <c r="CH721" s="11">
        <v>-3.8045200000000001E-2</v>
      </c>
      <c r="CI721" s="11">
        <v>-1.7916600000000001E-2</v>
      </c>
      <c r="CJ721" s="11">
        <v>1.1705000000000001E-3</v>
      </c>
      <c r="CK721" s="11">
        <v>-3.0257999999999999E-3</v>
      </c>
      <c r="CL721" s="11">
        <v>2.01018E-2</v>
      </c>
      <c r="CM721" s="11">
        <v>1.0822099999999999E-2</v>
      </c>
      <c r="CN721" s="11">
        <v>3.4118799999999998E-2</v>
      </c>
      <c r="CO721" s="11">
        <v>3.0372699999999999E-2</v>
      </c>
      <c r="CP721" s="11">
        <v>3.2480700000000001E-2</v>
      </c>
      <c r="CQ721" s="11">
        <v>5.1025800000000003E-2</v>
      </c>
      <c r="CR721" s="11">
        <v>8.3024700000000007E-2</v>
      </c>
      <c r="CS721" s="11">
        <v>8.8746000000000005E-2</v>
      </c>
      <c r="CT721" s="11">
        <v>8.2152000000000003E-2</v>
      </c>
      <c r="CU721" s="11">
        <v>9.5123700000000005E-2</v>
      </c>
      <c r="CV721" s="11">
        <v>8.9764200000000002E-2</v>
      </c>
      <c r="CW721" s="11">
        <v>3.2958800000000003E-2</v>
      </c>
      <c r="CX721" s="11">
        <v>-6.9519999999999998E-3</v>
      </c>
      <c r="CY721" s="11">
        <v>-8.6543999999999996E-3</v>
      </c>
      <c r="CZ721" s="11">
        <v>1.6177899999999999E-2</v>
      </c>
      <c r="DA721" s="11">
        <v>1.4326800000000001E-2</v>
      </c>
      <c r="DB721" s="11">
        <v>1.16329E-2</v>
      </c>
      <c r="DC721" s="11">
        <v>1.01686E-2</v>
      </c>
      <c r="DD721" s="11">
        <v>9.0107E-3</v>
      </c>
      <c r="DE721" s="11">
        <v>8.0874999999999992E-3</v>
      </c>
      <c r="DF721" s="11">
        <v>8.3656000000000008E-3</v>
      </c>
      <c r="DG721" s="11">
        <v>8.2833000000000004E-3</v>
      </c>
      <c r="DH721" s="11">
        <v>8.9499000000000002E-3</v>
      </c>
      <c r="DI721" s="11">
        <v>9.4701999999999998E-3</v>
      </c>
      <c r="DJ721" s="11">
        <v>1.11649E-2</v>
      </c>
      <c r="DK721" s="11">
        <v>1.2714899999999999E-2</v>
      </c>
      <c r="DL721" s="11">
        <v>1.3492799999999999E-2</v>
      </c>
      <c r="DM721" s="11">
        <v>1.5730999999999998E-2</v>
      </c>
      <c r="DN721" s="11">
        <v>1.7549499999999999E-2</v>
      </c>
      <c r="DO721" s="11">
        <v>1.7777500000000002E-2</v>
      </c>
      <c r="DP721" s="11">
        <v>1.9500400000000001E-2</v>
      </c>
      <c r="DQ721" s="11">
        <v>1.8684200000000002E-2</v>
      </c>
      <c r="DR721" s="11">
        <v>1.9071899999999999E-2</v>
      </c>
      <c r="DS721" s="11">
        <v>1.69663E-2</v>
      </c>
      <c r="DT721" s="11">
        <v>1.5990799999999999E-2</v>
      </c>
      <c r="DU721" s="11">
        <v>1.6188600000000001E-2</v>
      </c>
      <c r="DV721" s="11">
        <v>1.3652600000000001E-2</v>
      </c>
      <c r="DW721" s="11">
        <v>1.20121E-2</v>
      </c>
      <c r="DX721" s="11">
        <v>0.23113339999999999</v>
      </c>
      <c r="DY721" s="11">
        <v>9.7795E-3</v>
      </c>
      <c r="DZ721" s="11">
        <v>1.7105100000000002E-2</v>
      </c>
      <c r="EA721" s="11">
        <v>69.430182000000002</v>
      </c>
      <c r="EB721" s="11">
        <v>69.928996999999995</v>
      </c>
      <c r="EC721" s="11">
        <v>68.640033000000003</v>
      </c>
      <c r="ED721" s="11">
        <v>67.307118000000003</v>
      </c>
      <c r="EE721" s="11">
        <v>66.842157999999998</v>
      </c>
      <c r="EF721" s="11">
        <v>66.034711000000001</v>
      </c>
      <c r="EG721" s="11">
        <v>66.366134000000002</v>
      </c>
      <c r="EH721" s="11">
        <v>68.830342000000002</v>
      </c>
      <c r="EI721" s="11">
        <v>74.606690999999998</v>
      </c>
      <c r="EJ721" s="11">
        <v>79.452782999999997</v>
      </c>
      <c r="EK721" s="11">
        <v>83.567905999999994</v>
      </c>
      <c r="EL721" s="11">
        <v>83.673823999999996</v>
      </c>
      <c r="EM721" s="11">
        <v>84.499020999999999</v>
      </c>
      <c r="EN721" s="11">
        <v>86.043565999999998</v>
      </c>
      <c r="EO721" s="11">
        <v>85.353541000000007</v>
      </c>
      <c r="EP721" s="11">
        <v>84.040150999999994</v>
      </c>
      <c r="EQ721" s="11">
        <v>82.394745</v>
      </c>
      <c r="ER721" s="11">
        <v>80.566224000000005</v>
      </c>
      <c r="ES721" s="11">
        <v>77.073003999999997</v>
      </c>
      <c r="ET721" s="11">
        <v>75.988943000000006</v>
      </c>
      <c r="EU721" s="11">
        <v>75.220684000000006</v>
      </c>
      <c r="EV721" s="11">
        <v>73.929219000000003</v>
      </c>
      <c r="EW721" s="11">
        <v>73.432590000000005</v>
      </c>
      <c r="EX721" s="11">
        <v>73.636009000000001</v>
      </c>
      <c r="EY721" s="11">
        <v>0</v>
      </c>
      <c r="EZ721" s="11"/>
      <c r="FA721" s="11"/>
      <c r="FB721" s="11"/>
      <c r="FC721" s="11"/>
      <c r="FD721" s="11"/>
      <c r="FE721" s="11"/>
      <c r="FF721" s="11"/>
      <c r="FG721" s="11"/>
      <c r="FH721" s="11"/>
      <c r="FI721" s="11"/>
      <c r="FJ721" s="11"/>
      <c r="FK721" s="11"/>
      <c r="FL721" s="11"/>
      <c r="FM721" s="11"/>
      <c r="FN721" s="11"/>
      <c r="FO721" s="11"/>
      <c r="FP721" s="11"/>
      <c r="FQ721" s="11"/>
      <c r="FR721" s="11"/>
      <c r="FS721" s="11"/>
      <c r="FT721" s="11"/>
      <c r="FU721" s="11"/>
      <c r="FV721" s="11"/>
      <c r="HY721" s="37"/>
      <c r="IA721" s="37"/>
    </row>
    <row r="722" spans="1:235" x14ac:dyDescent="0.2">
      <c r="A722" t="s">
        <v>112</v>
      </c>
      <c r="B722" t="s">
        <v>136</v>
      </c>
      <c r="C722" t="s">
        <v>88</v>
      </c>
      <c r="D722" t="s">
        <v>134</v>
      </c>
      <c r="E722" s="38" t="s">
        <v>115</v>
      </c>
      <c r="F722" t="s">
        <v>105</v>
      </c>
      <c r="G722" s="11">
        <v>15558</v>
      </c>
      <c r="H722" s="11">
        <v>0.87919400000000003</v>
      </c>
      <c r="I722" s="11">
        <v>0.82030099999999995</v>
      </c>
      <c r="J722" s="11">
        <v>0.75738700000000003</v>
      </c>
      <c r="K722" s="11">
        <v>0.7136496</v>
      </c>
      <c r="L722" s="11">
        <v>0.69791499999999995</v>
      </c>
      <c r="M722" s="11">
        <v>0.72509780000000001</v>
      </c>
      <c r="N722" s="11">
        <v>0.76028969999999996</v>
      </c>
      <c r="O722" s="11">
        <v>0.47482459999999999</v>
      </c>
      <c r="P722" s="11">
        <v>-0.23917189999999999</v>
      </c>
      <c r="Q722" s="11">
        <v>-1.1553599999999999</v>
      </c>
      <c r="R722" s="11">
        <v>-1.979058</v>
      </c>
      <c r="S722" s="11">
        <v>-2.5968200000000001</v>
      </c>
      <c r="T722" s="11">
        <v>-2.9849079999999999</v>
      </c>
      <c r="U722" s="11">
        <v>-3.1964429999999999</v>
      </c>
      <c r="V722" s="11">
        <v>-3.0547029999999999</v>
      </c>
      <c r="W722" s="11">
        <v>-2.5566049999999998</v>
      </c>
      <c r="X722" s="11">
        <v>-1.667977</v>
      </c>
      <c r="Y722" s="11">
        <v>-0.45155610000000002</v>
      </c>
      <c r="Z722" s="11">
        <v>0.60709270000000004</v>
      </c>
      <c r="AA722" s="11">
        <v>1.07514</v>
      </c>
      <c r="AB722" s="11">
        <v>1.112619</v>
      </c>
      <c r="AC722" s="11">
        <v>1.0758509999999999</v>
      </c>
      <c r="AD722" s="11">
        <v>0.96212710000000001</v>
      </c>
      <c r="AE722" s="11">
        <v>0.84121630000000003</v>
      </c>
      <c r="AF722" s="11">
        <v>-0.1412718</v>
      </c>
      <c r="AG722" s="11">
        <v>-0.13419710000000001</v>
      </c>
      <c r="AH722" s="11">
        <v>-0.1070995</v>
      </c>
      <c r="AI722" s="11">
        <v>-8.6444699999999999E-2</v>
      </c>
      <c r="AJ722" s="11">
        <v>-7.08839E-2</v>
      </c>
      <c r="AK722" s="11">
        <v>-5.9420599999999997E-2</v>
      </c>
      <c r="AL722" s="11">
        <v>-7.0135299999999998E-2</v>
      </c>
      <c r="AM722" s="11">
        <v>-6.4814099999999999E-2</v>
      </c>
      <c r="AN722" s="11">
        <v>-4.8026399999999997E-2</v>
      </c>
      <c r="AO722" s="11">
        <v>-5.5033600000000002E-2</v>
      </c>
      <c r="AP722" s="11">
        <v>-4.2191600000000003E-2</v>
      </c>
      <c r="AQ722" s="11">
        <v>-4.78149E-2</v>
      </c>
      <c r="AR722" s="11">
        <v>-3.7152299999999999E-2</v>
      </c>
      <c r="AS722" s="11">
        <v>-4.1185699999999999E-2</v>
      </c>
      <c r="AT722" s="11">
        <v>-4.2613199999999997E-2</v>
      </c>
      <c r="AU722" s="11">
        <v>-3.2881100000000003E-2</v>
      </c>
      <c r="AV722" s="11">
        <v>-2.6159600000000002E-2</v>
      </c>
      <c r="AW722" s="11">
        <v>-1.4027299999999999E-2</v>
      </c>
      <c r="AX722" s="11">
        <v>-1.0077300000000001E-2</v>
      </c>
      <c r="AY722" s="11">
        <v>6.3960000000000004E-4</v>
      </c>
      <c r="AZ722" s="11">
        <v>1.11226E-2</v>
      </c>
      <c r="BA722" s="11">
        <v>-1.5085299999999999E-2</v>
      </c>
      <c r="BB722" s="11">
        <v>-3.0853700000000001E-2</v>
      </c>
      <c r="BC722" s="11">
        <v>-3.8706600000000001E-2</v>
      </c>
      <c r="BD722" s="11">
        <v>-0.1100149</v>
      </c>
      <c r="BE722" s="11">
        <v>-0.1067205</v>
      </c>
      <c r="BF722" s="11">
        <v>-8.3369100000000002E-2</v>
      </c>
      <c r="BG722" s="11">
        <v>-6.5329899999999996E-2</v>
      </c>
      <c r="BH722" s="11">
        <v>-5.2988399999999998E-2</v>
      </c>
      <c r="BI722" s="11">
        <v>-4.3733000000000001E-2</v>
      </c>
      <c r="BJ722" s="11">
        <v>-5.2503599999999997E-2</v>
      </c>
      <c r="BK722" s="11">
        <v>-4.58012E-2</v>
      </c>
      <c r="BL722" s="11">
        <v>-2.9701600000000002E-2</v>
      </c>
      <c r="BM722" s="11">
        <v>-3.4852000000000001E-2</v>
      </c>
      <c r="BN722" s="11">
        <v>-2.24497E-2</v>
      </c>
      <c r="BO722" s="11">
        <v>-2.96955E-2</v>
      </c>
      <c r="BP722" s="11">
        <v>-2.1365200000000001E-2</v>
      </c>
      <c r="BQ722" s="11">
        <v>-2.45609E-2</v>
      </c>
      <c r="BR722" s="11">
        <v>-2.29433E-2</v>
      </c>
      <c r="BS722" s="11">
        <v>-1.35853E-2</v>
      </c>
      <c r="BT722" s="11">
        <v>-4.6404999999999997E-3</v>
      </c>
      <c r="BU722" s="11">
        <v>5.5811000000000003E-3</v>
      </c>
      <c r="BV722" s="11">
        <v>8.3870999999999998E-3</v>
      </c>
      <c r="BW722" s="11">
        <v>1.8614499999999999E-2</v>
      </c>
      <c r="BX722" s="11">
        <v>2.98421E-2</v>
      </c>
      <c r="BY722" s="11">
        <v>3.1675000000000002E-3</v>
      </c>
      <c r="BZ722" s="11">
        <v>-1.2168099999999999E-2</v>
      </c>
      <c r="CA722" s="11">
        <v>-2.23433E-2</v>
      </c>
      <c r="CB722" s="11">
        <v>-7.8757999999999995E-2</v>
      </c>
      <c r="CC722" s="11">
        <v>-7.9243900000000006E-2</v>
      </c>
      <c r="CD722" s="11">
        <v>-5.9638700000000003E-2</v>
      </c>
      <c r="CE722" s="11">
        <v>-4.42151E-2</v>
      </c>
      <c r="CF722" s="11">
        <v>-3.5092900000000003E-2</v>
      </c>
      <c r="CG722" s="11">
        <v>-2.8045400000000002E-2</v>
      </c>
      <c r="CH722" s="11">
        <v>-3.4871899999999997E-2</v>
      </c>
      <c r="CI722" s="11">
        <v>-2.6788300000000001E-2</v>
      </c>
      <c r="CJ722" s="11">
        <v>-1.1376799999999999E-2</v>
      </c>
      <c r="CK722" s="11">
        <v>-1.46704E-2</v>
      </c>
      <c r="CL722" s="11">
        <v>-2.7079000000000001E-3</v>
      </c>
      <c r="CM722" s="11">
        <v>-1.1576100000000001E-2</v>
      </c>
      <c r="CN722" s="11">
        <v>-5.5779999999999996E-3</v>
      </c>
      <c r="CO722" s="11">
        <v>-7.9361999999999992E-3</v>
      </c>
      <c r="CP722" s="11">
        <v>-3.2732999999999998E-3</v>
      </c>
      <c r="CQ722" s="11">
        <v>5.7104E-3</v>
      </c>
      <c r="CR722" s="11">
        <v>1.68787E-2</v>
      </c>
      <c r="CS722" s="11">
        <v>2.51895E-2</v>
      </c>
      <c r="CT722" s="11">
        <v>2.68516E-2</v>
      </c>
      <c r="CU722" s="11">
        <v>3.6589400000000001E-2</v>
      </c>
      <c r="CV722" s="11">
        <v>4.8561699999999999E-2</v>
      </c>
      <c r="CW722" s="11">
        <v>2.14203E-2</v>
      </c>
      <c r="CX722" s="11">
        <v>6.5174999999999999E-3</v>
      </c>
      <c r="CY722" s="11">
        <v>-5.9800000000000001E-3</v>
      </c>
      <c r="CZ722" s="11">
        <v>1.90029E-2</v>
      </c>
      <c r="DA722" s="11">
        <v>1.67046E-2</v>
      </c>
      <c r="DB722" s="11">
        <v>1.44271E-2</v>
      </c>
      <c r="DC722" s="11">
        <v>1.28369E-2</v>
      </c>
      <c r="DD722" s="11">
        <v>1.0879700000000001E-2</v>
      </c>
      <c r="DE722" s="11">
        <v>9.5373999999999997E-3</v>
      </c>
      <c r="DF722" s="11">
        <v>1.0719299999999999E-2</v>
      </c>
      <c r="DG722" s="11">
        <v>1.1559E-2</v>
      </c>
      <c r="DH722" s="11">
        <v>1.11407E-2</v>
      </c>
      <c r="DI722" s="11">
        <v>1.2269499999999999E-2</v>
      </c>
      <c r="DJ722" s="11">
        <v>1.2002199999999999E-2</v>
      </c>
      <c r="DK722" s="11">
        <v>1.1015799999999999E-2</v>
      </c>
      <c r="DL722" s="11">
        <v>9.5978999999999995E-3</v>
      </c>
      <c r="DM722" s="11">
        <v>1.0107100000000001E-2</v>
      </c>
      <c r="DN722" s="11">
        <v>1.19585E-2</v>
      </c>
      <c r="DO722" s="11">
        <v>1.1731E-2</v>
      </c>
      <c r="DP722" s="11">
        <v>1.3082699999999999E-2</v>
      </c>
      <c r="DQ722" s="11">
        <v>1.19211E-2</v>
      </c>
      <c r="DR722" s="11">
        <v>1.1225600000000001E-2</v>
      </c>
      <c r="DS722" s="11">
        <v>1.0928E-2</v>
      </c>
      <c r="DT722" s="11">
        <v>1.1380700000000001E-2</v>
      </c>
      <c r="DU722" s="11">
        <v>1.10969E-2</v>
      </c>
      <c r="DV722" s="11">
        <v>1.136E-2</v>
      </c>
      <c r="DW722" s="11">
        <v>9.9482000000000008E-3</v>
      </c>
      <c r="DX722" s="11">
        <v>0.16290070000000001</v>
      </c>
      <c r="DY722" s="11">
        <v>7.2579000000000003E-3</v>
      </c>
      <c r="DZ722" s="11">
        <v>9.9892999999999996E-3</v>
      </c>
      <c r="EA722" s="11">
        <v>55.444671999999997</v>
      </c>
      <c r="EB722" s="11">
        <v>56.261375000000001</v>
      </c>
      <c r="EC722" s="11">
        <v>55.242885999999999</v>
      </c>
      <c r="ED722" s="11">
        <v>54.521270999999999</v>
      </c>
      <c r="EE722" s="11">
        <v>54.245776999999997</v>
      </c>
      <c r="EF722" s="11">
        <v>53.845005</v>
      </c>
      <c r="EG722" s="11">
        <v>54.003520999999999</v>
      </c>
      <c r="EH722" s="11">
        <v>55.529136999999999</v>
      </c>
      <c r="EI722" s="11">
        <v>57.235000999999997</v>
      </c>
      <c r="EJ722" s="11">
        <v>59.036205000000002</v>
      </c>
      <c r="EK722" s="11">
        <v>60.494537000000001</v>
      </c>
      <c r="EL722" s="11">
        <v>61.629299000000003</v>
      </c>
      <c r="EM722" s="11">
        <v>62.133862000000001</v>
      </c>
      <c r="EN722" s="11">
        <v>65.383788999999993</v>
      </c>
      <c r="EO722" s="11">
        <v>64.091774000000001</v>
      </c>
      <c r="EP722" s="11">
        <v>63.460780999999997</v>
      </c>
      <c r="EQ722" s="11">
        <v>62.599353999999998</v>
      </c>
      <c r="ER722" s="11">
        <v>61.264713</v>
      </c>
      <c r="ES722" s="11">
        <v>59.289718999999998</v>
      </c>
      <c r="ET722" s="11">
        <v>57.042045999999999</v>
      </c>
      <c r="EU722" s="11">
        <v>55.840770999999997</v>
      </c>
      <c r="EV722" s="11">
        <v>55.006583999999997</v>
      </c>
      <c r="EW722" s="11">
        <v>54.310642000000001</v>
      </c>
      <c r="EX722" s="11">
        <v>54.697426</v>
      </c>
      <c r="EY722" s="11">
        <v>0</v>
      </c>
      <c r="EZ722" s="11"/>
      <c r="FA722" s="11"/>
      <c r="FB722" s="11"/>
      <c r="FC722" s="11"/>
      <c r="FD722" s="11"/>
      <c r="FE722" s="11"/>
      <c r="FF722" s="11"/>
      <c r="FG722" s="11"/>
      <c r="FH722" s="11"/>
      <c r="FI722" s="11"/>
      <c r="FJ722" s="11"/>
      <c r="FK722" s="11"/>
      <c r="FL722" s="11"/>
      <c r="FM722" s="11"/>
      <c r="FN722" s="11"/>
      <c r="FO722" s="11"/>
      <c r="FP722" s="11"/>
      <c r="FQ722" s="11"/>
      <c r="FR722" s="11"/>
      <c r="FS722" s="11"/>
      <c r="FT722" s="11"/>
      <c r="FU722" s="11"/>
      <c r="FV722" s="11"/>
      <c r="HY722" s="37"/>
      <c r="IA722" s="37"/>
    </row>
    <row r="723" spans="1:235" x14ac:dyDescent="0.2">
      <c r="A723" s="37" t="s">
        <v>112</v>
      </c>
      <c r="B723" t="s">
        <v>136</v>
      </c>
      <c r="C723" t="s">
        <v>88</v>
      </c>
      <c r="D723" t="s">
        <v>134</v>
      </c>
      <c r="E723" s="38" t="s">
        <v>115</v>
      </c>
      <c r="F723" t="s">
        <v>106</v>
      </c>
      <c r="G723" s="11">
        <v>6839</v>
      </c>
      <c r="H723" s="11">
        <v>0.87991350000000002</v>
      </c>
      <c r="I723" s="11">
        <v>0.82079869999999999</v>
      </c>
      <c r="J723" s="11">
        <v>0.75489320000000004</v>
      </c>
      <c r="K723" s="11">
        <v>0.70024569999999997</v>
      </c>
      <c r="L723" s="11">
        <v>0.6738729</v>
      </c>
      <c r="M723" s="11">
        <v>0.68512390000000001</v>
      </c>
      <c r="N723" s="11">
        <v>0.71010200000000001</v>
      </c>
      <c r="O723" s="11">
        <v>0.4671942</v>
      </c>
      <c r="P723" s="11">
        <v>-0.19691819999999999</v>
      </c>
      <c r="Q723" s="11">
        <v>-1.0840689999999999</v>
      </c>
      <c r="R723" s="11">
        <v>-1.961495</v>
      </c>
      <c r="S723" s="11">
        <v>-2.6334879999999998</v>
      </c>
      <c r="T723" s="11">
        <v>-3.0457809999999998</v>
      </c>
      <c r="U723" s="11">
        <v>-3.290575</v>
      </c>
      <c r="V723" s="11">
        <v>-3.1638760000000001</v>
      </c>
      <c r="W723" s="11">
        <v>-2.6411750000000001</v>
      </c>
      <c r="X723" s="11">
        <v>-1.7202029999999999</v>
      </c>
      <c r="Y723" s="11">
        <v>-0.50950099999999998</v>
      </c>
      <c r="Z723" s="11">
        <v>0.56229700000000005</v>
      </c>
      <c r="AA723" s="11">
        <v>1.041263</v>
      </c>
      <c r="AB723" s="11">
        <v>1.083588</v>
      </c>
      <c r="AC723" s="11">
        <v>1.049156</v>
      </c>
      <c r="AD723" s="11">
        <v>0.94280229999999998</v>
      </c>
      <c r="AE723" s="11">
        <v>0.8217643</v>
      </c>
      <c r="AF723" s="11">
        <v>-0.1419639</v>
      </c>
      <c r="AG723" s="11">
        <v>-0.1282846</v>
      </c>
      <c r="AH723" s="11">
        <v>-0.1009567</v>
      </c>
      <c r="AI723" s="11">
        <v>-8.5333199999999998E-2</v>
      </c>
      <c r="AJ723" s="11">
        <v>-7.2307399999999994E-2</v>
      </c>
      <c r="AK723" s="11">
        <v>-6.1164999999999997E-2</v>
      </c>
      <c r="AL723" s="11">
        <v>-7.1230699999999994E-2</v>
      </c>
      <c r="AM723" s="11">
        <v>-6.5198400000000004E-2</v>
      </c>
      <c r="AN723" s="11">
        <v>-4.8887800000000002E-2</v>
      </c>
      <c r="AO723" s="11">
        <v>-5.5853600000000003E-2</v>
      </c>
      <c r="AP723" s="11">
        <v>-4.24765E-2</v>
      </c>
      <c r="AQ723" s="11">
        <v>-4.7549800000000003E-2</v>
      </c>
      <c r="AR723" s="11">
        <v>-3.7876899999999998E-2</v>
      </c>
      <c r="AS723" s="11">
        <v>-4.3657000000000001E-2</v>
      </c>
      <c r="AT723" s="11">
        <v>-4.5550599999999997E-2</v>
      </c>
      <c r="AU723" s="11">
        <v>-3.6046099999999998E-2</v>
      </c>
      <c r="AV723" s="11">
        <v>-2.8019800000000001E-2</v>
      </c>
      <c r="AW723" s="11">
        <v>-1.66853E-2</v>
      </c>
      <c r="AX723" s="11">
        <v>-9.6395000000000005E-3</v>
      </c>
      <c r="AY723" s="11">
        <v>-8.4389999999999997E-4</v>
      </c>
      <c r="AZ723" s="11">
        <v>7.3794000000000004E-3</v>
      </c>
      <c r="BA723" s="11">
        <v>-1.8608699999999999E-2</v>
      </c>
      <c r="BB723" s="11">
        <v>-3.2911500000000003E-2</v>
      </c>
      <c r="BC723" s="11">
        <v>-4.0338499999999999E-2</v>
      </c>
      <c r="BD723" s="11">
        <v>-0.10978159999999999</v>
      </c>
      <c r="BE723" s="11">
        <v>-0.1001142</v>
      </c>
      <c r="BF723" s="11">
        <v>-7.65015E-2</v>
      </c>
      <c r="BG723" s="11">
        <v>-6.3787800000000006E-2</v>
      </c>
      <c r="BH723" s="11">
        <v>-5.4035800000000002E-2</v>
      </c>
      <c r="BI723" s="11">
        <v>-4.5376800000000002E-2</v>
      </c>
      <c r="BJ723" s="11">
        <v>-5.3146100000000002E-2</v>
      </c>
      <c r="BK723" s="11">
        <v>-4.5818400000000002E-2</v>
      </c>
      <c r="BL723" s="11">
        <v>-3.0438799999999998E-2</v>
      </c>
      <c r="BM723" s="11">
        <v>-3.5443299999999997E-2</v>
      </c>
      <c r="BN723" s="11">
        <v>-2.2630899999999999E-2</v>
      </c>
      <c r="BO723" s="11">
        <v>-2.93005E-2</v>
      </c>
      <c r="BP723" s="11">
        <v>-2.1968600000000001E-2</v>
      </c>
      <c r="BQ723" s="11">
        <v>-2.6832100000000001E-2</v>
      </c>
      <c r="BR723" s="11">
        <v>-2.5545399999999999E-2</v>
      </c>
      <c r="BS723" s="11">
        <v>-1.63605E-2</v>
      </c>
      <c r="BT723" s="11">
        <v>-5.9506000000000003E-3</v>
      </c>
      <c r="BU723" s="11">
        <v>3.6026000000000001E-3</v>
      </c>
      <c r="BV723" s="11">
        <v>9.5189999999999997E-3</v>
      </c>
      <c r="BW723" s="11">
        <v>1.7764800000000001E-2</v>
      </c>
      <c r="BX723" s="11">
        <v>2.6800000000000001E-2</v>
      </c>
      <c r="BY723" s="11">
        <v>2.2790000000000001E-4</v>
      </c>
      <c r="BZ723" s="11">
        <v>-1.4022400000000001E-2</v>
      </c>
      <c r="CA723" s="11">
        <v>-2.3749300000000001E-2</v>
      </c>
      <c r="CB723" s="11">
        <v>-7.7599299999999996E-2</v>
      </c>
      <c r="CC723" s="11">
        <v>-7.1943699999999999E-2</v>
      </c>
      <c r="CD723" s="11">
        <v>-5.2046299999999997E-2</v>
      </c>
      <c r="CE723" s="11">
        <v>-4.2242300000000003E-2</v>
      </c>
      <c r="CF723" s="11">
        <v>-3.57641E-2</v>
      </c>
      <c r="CG723" s="11">
        <v>-2.95886E-2</v>
      </c>
      <c r="CH723" s="11">
        <v>-3.50614E-2</v>
      </c>
      <c r="CI723" s="11">
        <v>-2.64385E-2</v>
      </c>
      <c r="CJ723" s="11">
        <v>-1.1989700000000001E-2</v>
      </c>
      <c r="CK723" s="11">
        <v>-1.5032999999999999E-2</v>
      </c>
      <c r="CL723" s="11">
        <v>-2.7853999999999999E-3</v>
      </c>
      <c r="CM723" s="11">
        <v>-1.1051099999999999E-2</v>
      </c>
      <c r="CN723" s="11">
        <v>-6.0603000000000002E-3</v>
      </c>
      <c r="CO723" s="11">
        <v>-1.0007200000000001E-2</v>
      </c>
      <c r="CP723" s="11">
        <v>-5.5402000000000003E-3</v>
      </c>
      <c r="CQ723" s="11">
        <v>3.3251000000000001E-3</v>
      </c>
      <c r="CR723" s="11">
        <v>1.61187E-2</v>
      </c>
      <c r="CS723" s="11">
        <v>2.3890600000000001E-2</v>
      </c>
      <c r="CT723" s="11">
        <v>2.8677600000000001E-2</v>
      </c>
      <c r="CU723" s="11">
        <v>3.6373599999999999E-2</v>
      </c>
      <c r="CV723" s="11">
        <v>4.6220700000000003E-2</v>
      </c>
      <c r="CW723" s="11">
        <v>1.9064500000000002E-2</v>
      </c>
      <c r="CX723" s="11">
        <v>4.8666999999999998E-3</v>
      </c>
      <c r="CY723" s="11">
        <v>-7.1599999999999997E-3</v>
      </c>
      <c r="CZ723" s="11">
        <v>1.95655E-2</v>
      </c>
      <c r="DA723" s="11">
        <v>1.71264E-2</v>
      </c>
      <c r="DB723" s="11">
        <v>1.4867699999999999E-2</v>
      </c>
      <c r="DC723" s="11">
        <v>1.30987E-2</v>
      </c>
      <c r="DD723" s="11">
        <v>1.1108399999999999E-2</v>
      </c>
      <c r="DE723" s="11">
        <v>9.5984999999999994E-3</v>
      </c>
      <c r="DF723" s="11">
        <v>1.09947E-2</v>
      </c>
      <c r="DG723" s="11">
        <v>1.17822E-2</v>
      </c>
      <c r="DH723" s="11">
        <v>1.1216200000000001E-2</v>
      </c>
      <c r="DI723" s="11">
        <v>1.2408600000000001E-2</v>
      </c>
      <c r="DJ723" s="11">
        <v>1.2065299999999999E-2</v>
      </c>
      <c r="DK723" s="11">
        <v>1.10948E-2</v>
      </c>
      <c r="DL723" s="11">
        <v>9.6716000000000007E-3</v>
      </c>
      <c r="DM723" s="11">
        <v>1.02288E-2</v>
      </c>
      <c r="DN723" s="11">
        <v>1.2162299999999999E-2</v>
      </c>
      <c r="DO723" s="11">
        <v>1.1967999999999999E-2</v>
      </c>
      <c r="DP723" s="11">
        <v>1.3417200000000001E-2</v>
      </c>
      <c r="DQ723" s="11">
        <v>1.23342E-2</v>
      </c>
      <c r="DR723" s="11">
        <v>1.1647599999999999E-2</v>
      </c>
      <c r="DS723" s="11">
        <v>1.13133E-2</v>
      </c>
      <c r="DT723" s="11">
        <v>1.18069E-2</v>
      </c>
      <c r="DU723" s="11">
        <v>1.14518E-2</v>
      </c>
      <c r="DV723" s="11">
        <v>1.1483800000000001E-2</v>
      </c>
      <c r="DW723" s="11">
        <v>1.0085500000000001E-2</v>
      </c>
      <c r="DX723" s="11">
        <v>0.16743</v>
      </c>
      <c r="DY723" s="11">
        <v>7.4110000000000001E-3</v>
      </c>
      <c r="DZ723" s="11">
        <v>1.04446E-2</v>
      </c>
      <c r="EA723" s="11">
        <v>56.876308000000002</v>
      </c>
      <c r="EB723" s="11">
        <v>58.286434</v>
      </c>
      <c r="EC723" s="11">
        <v>56.778812000000002</v>
      </c>
      <c r="ED723" s="11">
        <v>55.950046999999998</v>
      </c>
      <c r="EE723" s="11">
        <v>55.650905999999999</v>
      </c>
      <c r="EF723" s="11">
        <v>55.113875999999998</v>
      </c>
      <c r="EG723" s="11">
        <v>55.168441999999999</v>
      </c>
      <c r="EH723" s="11">
        <v>55.965710000000001</v>
      </c>
      <c r="EI723" s="11">
        <v>56.631756000000003</v>
      </c>
      <c r="EJ723" s="11">
        <v>57.559116000000003</v>
      </c>
      <c r="EK723" s="11">
        <v>58.435592999999997</v>
      </c>
      <c r="EL723" s="11">
        <v>58.937995999999998</v>
      </c>
      <c r="EM723" s="11">
        <v>59.133366000000002</v>
      </c>
      <c r="EN723" s="11">
        <v>63.612392</v>
      </c>
      <c r="EO723" s="11">
        <v>61.952430999999997</v>
      </c>
      <c r="EP723" s="11">
        <v>61.243965000000003</v>
      </c>
      <c r="EQ723" s="11">
        <v>60.573234999999997</v>
      </c>
      <c r="ER723" s="11">
        <v>59.476551000000001</v>
      </c>
      <c r="ES723" s="11">
        <v>58.179080999999996</v>
      </c>
      <c r="ET723" s="11">
        <v>56.741706999999998</v>
      </c>
      <c r="EU723" s="11">
        <v>55.835124999999998</v>
      </c>
      <c r="EV723" s="11">
        <v>55.245617000000003</v>
      </c>
      <c r="EW723" s="11">
        <v>54.711455999999998</v>
      </c>
      <c r="EX723" s="11">
        <v>55.558731000000002</v>
      </c>
      <c r="EY723" s="11">
        <v>0</v>
      </c>
      <c r="EZ723" s="11"/>
      <c r="FA723" s="11"/>
      <c r="FB723" s="11"/>
      <c r="FC723" s="11"/>
      <c r="FD723" s="11"/>
      <c r="FE723" s="11"/>
      <c r="FF723" s="11"/>
      <c r="FG723" s="11"/>
      <c r="FH723" s="11"/>
      <c r="FI723" s="11"/>
      <c r="FJ723" s="11"/>
      <c r="FK723" s="11"/>
      <c r="FL723" s="11"/>
      <c r="FM723" s="11"/>
      <c r="FN723" s="11"/>
      <c r="FO723" s="11"/>
      <c r="FP723" s="11"/>
      <c r="FQ723" s="11"/>
      <c r="FR723" s="11"/>
      <c r="FS723" s="11"/>
      <c r="FT723" s="11"/>
      <c r="FU723" s="11"/>
      <c r="FV723" s="11"/>
      <c r="IA723" s="37"/>
    </row>
    <row r="724" spans="1:235" x14ac:dyDescent="0.2">
      <c r="A724" t="s">
        <v>112</v>
      </c>
      <c r="B724" t="s">
        <v>136</v>
      </c>
      <c r="C724" t="s">
        <v>88</v>
      </c>
      <c r="D724" t="s">
        <v>134</v>
      </c>
      <c r="E724" s="38" t="s">
        <v>115</v>
      </c>
      <c r="F724" t="s">
        <v>107</v>
      </c>
      <c r="G724" s="11">
        <v>8719</v>
      </c>
      <c r="H724" s="11">
        <v>0.88445810000000002</v>
      </c>
      <c r="I724" s="11">
        <v>0.82896420000000004</v>
      </c>
      <c r="J724" s="11">
        <v>0.76696549999999997</v>
      </c>
      <c r="K724" s="11">
        <v>0.72599119999999995</v>
      </c>
      <c r="L724" s="11">
        <v>0.71804619999999997</v>
      </c>
      <c r="M724" s="11">
        <v>0.75668049999999998</v>
      </c>
      <c r="N724" s="11">
        <v>0.79969789999999996</v>
      </c>
      <c r="O724" s="11">
        <v>0.48186200000000001</v>
      </c>
      <c r="P724" s="11">
        <v>-0.27268959999999998</v>
      </c>
      <c r="Q724" s="11">
        <v>-1.209829</v>
      </c>
      <c r="R724" s="11">
        <v>-1.992594</v>
      </c>
      <c r="S724" s="11">
        <v>-2.5698150000000002</v>
      </c>
      <c r="T724" s="11">
        <v>-2.9396620000000002</v>
      </c>
      <c r="U724" s="11">
        <v>-3.1248640000000001</v>
      </c>
      <c r="V724" s="11">
        <v>-2.97342</v>
      </c>
      <c r="W724" s="11">
        <v>-2.4950000000000001</v>
      </c>
      <c r="X724" s="11">
        <v>-1.632471</v>
      </c>
      <c r="Y724" s="11">
        <v>-0.4118327</v>
      </c>
      <c r="Z724" s="11">
        <v>0.64080199999999998</v>
      </c>
      <c r="AA724" s="11">
        <v>1.100681</v>
      </c>
      <c r="AB724" s="11">
        <v>1.131437</v>
      </c>
      <c r="AC724" s="11">
        <v>1.0922259999999999</v>
      </c>
      <c r="AD724" s="11">
        <v>0.97403479999999998</v>
      </c>
      <c r="AE724" s="11">
        <v>0.85433210000000004</v>
      </c>
      <c r="AF724" s="11">
        <v>-0.13640650000000001</v>
      </c>
      <c r="AG724" s="11">
        <v>-0.13082750000000001</v>
      </c>
      <c r="AH724" s="11">
        <v>-0.1051729</v>
      </c>
      <c r="AI724" s="11">
        <v>-8.6056199999999999E-2</v>
      </c>
      <c r="AJ724" s="11">
        <v>-6.8871600000000005E-2</v>
      </c>
      <c r="AK724" s="11">
        <v>-5.7992299999999997E-2</v>
      </c>
      <c r="AL724" s="11">
        <v>-6.9866300000000006E-2</v>
      </c>
      <c r="AM724" s="11">
        <v>-6.3996600000000001E-2</v>
      </c>
      <c r="AN724" s="11">
        <v>-4.8344600000000001E-2</v>
      </c>
      <c r="AO724" s="11">
        <v>-5.37329E-2</v>
      </c>
      <c r="AP724" s="11">
        <v>-4.2148900000000003E-2</v>
      </c>
      <c r="AQ724" s="11">
        <v>-4.9917700000000002E-2</v>
      </c>
      <c r="AR724" s="11">
        <v>-3.8995599999999998E-2</v>
      </c>
      <c r="AS724" s="11">
        <v>-4.1271000000000002E-2</v>
      </c>
      <c r="AT724" s="11">
        <v>-4.45435E-2</v>
      </c>
      <c r="AU724" s="11">
        <v>-3.5096799999999997E-2</v>
      </c>
      <c r="AV724" s="11">
        <v>-3.03672E-2</v>
      </c>
      <c r="AW724" s="11">
        <v>-1.7942E-2</v>
      </c>
      <c r="AX724" s="11">
        <v>-1.2357099999999999E-2</v>
      </c>
      <c r="AY724" s="11">
        <v>2.9970000000000002E-4</v>
      </c>
      <c r="AZ724" s="11">
        <v>9.5831000000000006E-3</v>
      </c>
      <c r="BA724" s="11">
        <v>-1.7415E-2</v>
      </c>
      <c r="BB724" s="11">
        <v>-3.28057E-2</v>
      </c>
      <c r="BC724" s="11">
        <v>-3.9887499999999999E-2</v>
      </c>
      <c r="BD724" s="11">
        <v>-0.10437200000000001</v>
      </c>
      <c r="BE724" s="11">
        <v>-0.102816</v>
      </c>
      <c r="BF724" s="11">
        <v>-8.1084799999999999E-2</v>
      </c>
      <c r="BG724" s="11">
        <v>-6.4633700000000002E-2</v>
      </c>
      <c r="BH724" s="11">
        <v>-5.0772400000000002E-2</v>
      </c>
      <c r="BI724" s="11">
        <v>-4.2009400000000002E-2</v>
      </c>
      <c r="BJ724" s="11">
        <v>-5.1697300000000002E-2</v>
      </c>
      <c r="BK724" s="11">
        <v>-4.4695499999999999E-2</v>
      </c>
      <c r="BL724" s="11">
        <v>-2.9723200000000002E-2</v>
      </c>
      <c r="BM724" s="11">
        <v>-3.3311199999999999E-2</v>
      </c>
      <c r="BN724" s="11">
        <v>-2.2159000000000002E-2</v>
      </c>
      <c r="BO724" s="11">
        <v>-3.1568499999999999E-2</v>
      </c>
      <c r="BP724" s="11">
        <v>-2.3078700000000001E-2</v>
      </c>
      <c r="BQ724" s="11">
        <v>-2.45609E-2</v>
      </c>
      <c r="BR724" s="11">
        <v>-2.47035E-2</v>
      </c>
      <c r="BS724" s="11">
        <v>-1.5717700000000001E-2</v>
      </c>
      <c r="BT724" s="11">
        <v>-8.8097000000000002E-3</v>
      </c>
      <c r="BU724" s="11">
        <v>1.6949999999999999E-3</v>
      </c>
      <c r="BV724" s="11">
        <v>6.3106999999999998E-3</v>
      </c>
      <c r="BW724" s="11">
        <v>1.8427700000000002E-2</v>
      </c>
      <c r="BX724" s="11">
        <v>2.8410999999999999E-2</v>
      </c>
      <c r="BY724" s="11">
        <v>1.0334000000000001E-3</v>
      </c>
      <c r="BZ724" s="11">
        <v>-1.38727E-2</v>
      </c>
      <c r="CA724" s="11">
        <v>-2.3285400000000001E-2</v>
      </c>
      <c r="CB724" s="11">
        <v>-7.2337399999999996E-2</v>
      </c>
      <c r="CC724" s="11">
        <v>-7.4804499999999996E-2</v>
      </c>
      <c r="CD724" s="11">
        <v>-5.6996699999999997E-2</v>
      </c>
      <c r="CE724" s="11">
        <v>-4.3211199999999998E-2</v>
      </c>
      <c r="CF724" s="11">
        <v>-3.2673300000000002E-2</v>
      </c>
      <c r="CG724" s="11">
        <v>-2.6026400000000002E-2</v>
      </c>
      <c r="CH724" s="11">
        <v>-3.3528200000000001E-2</v>
      </c>
      <c r="CI724" s="11">
        <v>-2.53945E-2</v>
      </c>
      <c r="CJ724" s="11">
        <v>-1.1101700000000001E-2</v>
      </c>
      <c r="CK724" s="11">
        <v>-1.2889599999999999E-2</v>
      </c>
      <c r="CL724" s="11">
        <v>-2.1691000000000002E-3</v>
      </c>
      <c r="CM724" s="11">
        <v>-1.3219399999999999E-2</v>
      </c>
      <c r="CN724" s="11">
        <v>-7.1618000000000003E-3</v>
      </c>
      <c r="CO724" s="11">
        <v>-7.8507999999999998E-3</v>
      </c>
      <c r="CP724" s="11">
        <v>-4.8634999999999998E-3</v>
      </c>
      <c r="CQ724" s="11">
        <v>3.6613000000000001E-3</v>
      </c>
      <c r="CR724" s="11">
        <v>1.27479E-2</v>
      </c>
      <c r="CS724" s="11">
        <v>2.1332E-2</v>
      </c>
      <c r="CT724" s="11">
        <v>2.4978500000000001E-2</v>
      </c>
      <c r="CU724" s="11">
        <v>3.6555699999999997E-2</v>
      </c>
      <c r="CV724" s="11">
        <v>4.72389E-2</v>
      </c>
      <c r="CW724" s="11">
        <v>1.9481800000000001E-2</v>
      </c>
      <c r="CX724" s="11">
        <v>5.0601999999999999E-3</v>
      </c>
      <c r="CY724" s="11">
        <v>-6.6833999999999999E-3</v>
      </c>
      <c r="CZ724" s="11">
        <v>1.9475599999999999E-2</v>
      </c>
      <c r="DA724" s="11">
        <v>1.7029800000000001E-2</v>
      </c>
      <c r="DB724" s="11">
        <v>1.46445E-2</v>
      </c>
      <c r="DC724" s="11">
        <v>1.3024000000000001E-2</v>
      </c>
      <c r="DD724" s="11">
        <v>1.1003499999999999E-2</v>
      </c>
      <c r="DE724" s="11">
        <v>9.7169000000000005E-3</v>
      </c>
      <c r="DF724" s="11">
        <v>1.1046E-2</v>
      </c>
      <c r="DG724" s="11">
        <v>1.17342E-2</v>
      </c>
      <c r="DH724" s="11">
        <v>1.1320999999999999E-2</v>
      </c>
      <c r="DI724" s="11">
        <v>1.2415499999999999E-2</v>
      </c>
      <c r="DJ724" s="11">
        <v>1.2153000000000001E-2</v>
      </c>
      <c r="DK724" s="11">
        <v>1.11555E-2</v>
      </c>
      <c r="DL724" s="11">
        <v>9.6767999999999993E-3</v>
      </c>
      <c r="DM724" s="11">
        <v>1.0159E-2</v>
      </c>
      <c r="DN724" s="11">
        <v>1.20619E-2</v>
      </c>
      <c r="DO724" s="11">
        <v>1.17816E-2</v>
      </c>
      <c r="DP724" s="11">
        <v>1.3106100000000001E-2</v>
      </c>
      <c r="DQ724" s="11">
        <v>1.1938499999999999E-2</v>
      </c>
      <c r="DR724" s="11">
        <v>1.13492E-2</v>
      </c>
      <c r="DS724" s="11">
        <v>1.1021E-2</v>
      </c>
      <c r="DT724" s="11">
        <v>1.1446599999999999E-2</v>
      </c>
      <c r="DU724" s="11">
        <v>1.12158E-2</v>
      </c>
      <c r="DV724" s="11">
        <v>1.15104E-2</v>
      </c>
      <c r="DW724" s="11">
        <v>1.0093299999999999E-2</v>
      </c>
      <c r="DX724" s="11">
        <v>0.16473409999999999</v>
      </c>
      <c r="DY724" s="11">
        <v>7.3584999999999996E-3</v>
      </c>
      <c r="DZ724" s="11">
        <v>1.00442E-2</v>
      </c>
      <c r="EA724" s="11">
        <v>54.329146999999999</v>
      </c>
      <c r="EB724" s="11">
        <v>54.683459999999997</v>
      </c>
      <c r="EC724" s="11">
        <v>54.046097000000003</v>
      </c>
      <c r="ED724" s="11">
        <v>53.407974000000003</v>
      </c>
      <c r="EE724" s="11">
        <v>53.150905999999999</v>
      </c>
      <c r="EF724" s="11">
        <v>52.856304000000002</v>
      </c>
      <c r="EG724" s="11">
        <v>53.095821000000001</v>
      </c>
      <c r="EH724" s="11">
        <v>55.188960999999999</v>
      </c>
      <c r="EI724" s="11">
        <v>57.705047999999998</v>
      </c>
      <c r="EJ724" s="11">
        <v>60.187148999999998</v>
      </c>
      <c r="EK724" s="11">
        <v>62.098858</v>
      </c>
      <c r="EL724" s="11">
        <v>63.726353000000003</v>
      </c>
      <c r="EM724" s="11">
        <v>64.471832000000006</v>
      </c>
      <c r="EN724" s="11">
        <v>66.764060999999998</v>
      </c>
      <c r="EO724" s="11">
        <v>65.758735999999999</v>
      </c>
      <c r="EP724" s="11">
        <v>65.188118000000003</v>
      </c>
      <c r="EQ724" s="11">
        <v>64.178093000000004</v>
      </c>
      <c r="ER724" s="11">
        <v>62.658039000000002</v>
      </c>
      <c r="ES724" s="11">
        <v>60.155121000000001</v>
      </c>
      <c r="ET724" s="11">
        <v>57.276066</v>
      </c>
      <c r="EU724" s="11">
        <v>55.845168999999999</v>
      </c>
      <c r="EV724" s="11">
        <v>54.820328000000003</v>
      </c>
      <c r="EW724" s="11">
        <v>53.998333000000002</v>
      </c>
      <c r="EX724" s="11">
        <v>54.026302000000001</v>
      </c>
      <c r="EY724" s="11">
        <v>0</v>
      </c>
      <c r="EZ724" s="11"/>
      <c r="FA724" s="11"/>
      <c r="FB724" s="11"/>
      <c r="FC724" s="11"/>
      <c r="FD724" s="11"/>
      <c r="FE724" s="11"/>
      <c r="FF724" s="11"/>
      <c r="FG724" s="11"/>
      <c r="FH724" s="11"/>
      <c r="FI724" s="11"/>
      <c r="FJ724" s="11"/>
      <c r="FK724" s="11"/>
      <c r="FL724" s="11"/>
      <c r="FM724" s="11"/>
      <c r="FN724" s="11"/>
      <c r="FO724" s="11"/>
      <c r="FP724" s="11"/>
      <c r="FQ724" s="11"/>
      <c r="FR724" s="11"/>
      <c r="FS724" s="11"/>
      <c r="FT724" s="11"/>
      <c r="FU724" s="11"/>
      <c r="FV724" s="11"/>
      <c r="HY724" s="37"/>
      <c r="IA724" s="37"/>
    </row>
    <row r="725" spans="1:235" x14ac:dyDescent="0.2">
      <c r="A725" t="s">
        <v>112</v>
      </c>
      <c r="B725" t="s">
        <v>136</v>
      </c>
      <c r="C725" t="s">
        <v>88</v>
      </c>
      <c r="D725" t="s">
        <v>134</v>
      </c>
      <c r="E725" s="38" t="s">
        <v>210</v>
      </c>
      <c r="F725" t="s">
        <v>105</v>
      </c>
      <c r="G725" s="11">
        <v>15558</v>
      </c>
      <c r="H725" s="11">
        <v>0.896397</v>
      </c>
      <c r="I725" s="11">
        <v>0.8436186</v>
      </c>
      <c r="J725" s="11">
        <v>0.78499470000000005</v>
      </c>
      <c r="K725" s="11">
        <v>0.72472700000000001</v>
      </c>
      <c r="L725" s="11">
        <v>0.68879369999999995</v>
      </c>
      <c r="M725" s="11">
        <v>0.70327010000000001</v>
      </c>
      <c r="N725" s="11">
        <v>0.72919710000000004</v>
      </c>
      <c r="O725" s="11">
        <v>0.52724749999999998</v>
      </c>
      <c r="P725" s="11">
        <v>0.22448770000000001</v>
      </c>
      <c r="Q725" s="11">
        <v>2.04855E-2</v>
      </c>
      <c r="R725" s="11">
        <v>-8.3131999999999998E-2</v>
      </c>
      <c r="S725" s="11">
        <v>-1.7614500000000002E-2</v>
      </c>
      <c r="T725" s="11">
        <v>-0.4021689</v>
      </c>
      <c r="U725" s="11">
        <v>-0.67743030000000004</v>
      </c>
      <c r="V725" s="11">
        <v>-1.3094699999999999</v>
      </c>
      <c r="W725" s="11">
        <v>-1.497458</v>
      </c>
      <c r="X725" s="11">
        <v>-1.0304150000000001</v>
      </c>
      <c r="Y725" s="11">
        <v>-0.26789370000000001</v>
      </c>
      <c r="Z725" s="11">
        <v>0.64228810000000003</v>
      </c>
      <c r="AA725" s="11">
        <v>1.053161</v>
      </c>
      <c r="AB725" s="11">
        <v>1.1092820000000001</v>
      </c>
      <c r="AC725" s="11">
        <v>1.080549</v>
      </c>
      <c r="AD725" s="11">
        <v>0.98066750000000003</v>
      </c>
      <c r="AE725" s="11">
        <v>0.87643470000000001</v>
      </c>
      <c r="AF725" s="11">
        <v>-0.1368385</v>
      </c>
      <c r="AG725" s="11">
        <v>-0.12699199999999999</v>
      </c>
      <c r="AH725" s="11">
        <v>-9.9460199999999999E-2</v>
      </c>
      <c r="AI725" s="11">
        <v>-8.5155800000000004E-2</v>
      </c>
      <c r="AJ725" s="11">
        <v>-7.0444699999999999E-2</v>
      </c>
      <c r="AK725" s="11">
        <v>-5.8377800000000001E-2</v>
      </c>
      <c r="AL725" s="11">
        <v>-7.0818800000000001E-2</v>
      </c>
      <c r="AM725" s="11">
        <v>-6.1636099999999999E-2</v>
      </c>
      <c r="AN725" s="11">
        <v>-4.6878200000000002E-2</v>
      </c>
      <c r="AO725" s="11">
        <v>-5.1467300000000001E-2</v>
      </c>
      <c r="AP725" s="11">
        <v>-4.0932999999999997E-2</v>
      </c>
      <c r="AQ725" s="11">
        <v>-4.9351899999999997E-2</v>
      </c>
      <c r="AR725" s="11">
        <v>-4.0016000000000003E-2</v>
      </c>
      <c r="AS725" s="11">
        <v>-4.5123799999999999E-2</v>
      </c>
      <c r="AT725" s="11">
        <v>-4.7702399999999999E-2</v>
      </c>
      <c r="AU725" s="11">
        <v>-3.82691E-2</v>
      </c>
      <c r="AV725" s="11">
        <v>-3.1341800000000003E-2</v>
      </c>
      <c r="AW725" s="11">
        <v>-2.0002099999999998E-2</v>
      </c>
      <c r="AX725" s="11">
        <v>-1.27698E-2</v>
      </c>
      <c r="AY725" s="11">
        <v>-8.6799999999999996E-4</v>
      </c>
      <c r="AZ725" s="11">
        <v>7.8303999999999995E-3</v>
      </c>
      <c r="BA725" s="11">
        <v>-1.79554E-2</v>
      </c>
      <c r="BB725" s="11">
        <v>-3.2189099999999998E-2</v>
      </c>
      <c r="BC725" s="11">
        <v>-3.8869599999999997E-2</v>
      </c>
      <c r="BD725" s="11">
        <v>-0.1041323</v>
      </c>
      <c r="BE725" s="11">
        <v>-9.8307900000000004E-2</v>
      </c>
      <c r="BF725" s="11">
        <v>-7.4633199999999997E-2</v>
      </c>
      <c r="BG725" s="11">
        <v>-6.3207399999999997E-2</v>
      </c>
      <c r="BH725" s="11">
        <v>-5.19388E-2</v>
      </c>
      <c r="BI725" s="11">
        <v>-4.2239899999999997E-2</v>
      </c>
      <c r="BJ725" s="11">
        <v>-5.2261799999999997E-2</v>
      </c>
      <c r="BK725" s="11">
        <v>-4.2001999999999998E-2</v>
      </c>
      <c r="BL725" s="11">
        <v>-2.8137300000000001E-2</v>
      </c>
      <c r="BM725" s="11">
        <v>-3.0870399999999999E-2</v>
      </c>
      <c r="BN725" s="11">
        <v>-2.0772100000000002E-2</v>
      </c>
      <c r="BO725" s="11">
        <v>-3.07903E-2</v>
      </c>
      <c r="BP725" s="11">
        <v>-2.3938899999999999E-2</v>
      </c>
      <c r="BQ725" s="11">
        <v>-2.81981E-2</v>
      </c>
      <c r="BR725" s="11">
        <v>-2.7541199999999998E-2</v>
      </c>
      <c r="BS725" s="11">
        <v>-1.8560900000000002E-2</v>
      </c>
      <c r="BT725" s="11">
        <v>-9.2282000000000006E-3</v>
      </c>
      <c r="BU725" s="11">
        <v>3.1080000000000002E-4</v>
      </c>
      <c r="BV725" s="11">
        <v>6.5091999999999997E-3</v>
      </c>
      <c r="BW725" s="11">
        <v>1.77439E-2</v>
      </c>
      <c r="BX725" s="11">
        <v>2.7313899999999999E-2</v>
      </c>
      <c r="BY725" s="11">
        <v>1.0843999999999999E-3</v>
      </c>
      <c r="BZ725" s="11">
        <v>-1.3033400000000001E-2</v>
      </c>
      <c r="CA725" s="11">
        <v>-2.2042800000000001E-2</v>
      </c>
      <c r="CB725" s="11">
        <v>-7.1426100000000006E-2</v>
      </c>
      <c r="CC725" s="11">
        <v>-6.9623900000000002E-2</v>
      </c>
      <c r="CD725" s="11">
        <v>-4.9806299999999998E-2</v>
      </c>
      <c r="CE725" s="11">
        <v>-4.1258999999999997E-2</v>
      </c>
      <c r="CF725" s="11">
        <v>-3.3432900000000002E-2</v>
      </c>
      <c r="CG725" s="11">
        <v>-2.6102E-2</v>
      </c>
      <c r="CH725" s="11">
        <v>-3.37048E-2</v>
      </c>
      <c r="CI725" s="11">
        <v>-2.23679E-2</v>
      </c>
      <c r="CJ725" s="11">
        <v>-9.3965000000000003E-3</v>
      </c>
      <c r="CK725" s="11">
        <v>-1.02734E-2</v>
      </c>
      <c r="CL725" s="11">
        <v>-6.112E-4</v>
      </c>
      <c r="CM725" s="11">
        <v>-1.22288E-2</v>
      </c>
      <c r="CN725" s="11">
        <v>-7.8618000000000004E-3</v>
      </c>
      <c r="CO725" s="11">
        <v>-1.12725E-2</v>
      </c>
      <c r="CP725" s="11">
        <v>-7.3800000000000003E-3</v>
      </c>
      <c r="CQ725" s="11">
        <v>1.1474E-3</v>
      </c>
      <c r="CR725" s="11">
        <v>1.28854E-2</v>
      </c>
      <c r="CS725" s="11">
        <v>2.0623699999999998E-2</v>
      </c>
      <c r="CT725" s="11">
        <v>2.57883E-2</v>
      </c>
      <c r="CU725" s="11">
        <v>3.6355899999999997E-2</v>
      </c>
      <c r="CV725" s="11">
        <v>4.6797499999999999E-2</v>
      </c>
      <c r="CW725" s="11">
        <v>2.0124300000000001E-2</v>
      </c>
      <c r="CX725" s="11">
        <v>6.1222999999999998E-3</v>
      </c>
      <c r="CY725" s="11">
        <v>-5.2158999999999999E-3</v>
      </c>
      <c r="CZ725" s="11">
        <v>1.9883999999999999E-2</v>
      </c>
      <c r="DA725" s="11">
        <v>1.7438700000000001E-2</v>
      </c>
      <c r="DB725" s="11">
        <v>1.50937E-2</v>
      </c>
      <c r="DC725" s="11">
        <v>1.33437E-2</v>
      </c>
      <c r="DD725" s="11">
        <v>1.12508E-2</v>
      </c>
      <c r="DE725" s="11">
        <v>9.8112000000000008E-3</v>
      </c>
      <c r="DF725" s="11">
        <v>1.12818E-2</v>
      </c>
      <c r="DG725" s="11">
        <v>1.19367E-2</v>
      </c>
      <c r="DH725" s="11">
        <v>1.13936E-2</v>
      </c>
      <c r="DI725" s="11">
        <v>1.2522E-2</v>
      </c>
      <c r="DJ725" s="11">
        <v>1.2256899999999999E-2</v>
      </c>
      <c r="DK725" s="11">
        <v>1.1284600000000001E-2</v>
      </c>
      <c r="DL725" s="11">
        <v>9.7742000000000002E-3</v>
      </c>
      <c r="DM725" s="11">
        <v>1.02901E-2</v>
      </c>
      <c r="DN725" s="11">
        <v>1.22571E-2</v>
      </c>
      <c r="DO725" s="11">
        <v>1.1981800000000001E-2</v>
      </c>
      <c r="DP725" s="11">
        <v>1.34441E-2</v>
      </c>
      <c r="DQ725" s="11">
        <v>1.23494E-2</v>
      </c>
      <c r="DR725" s="11">
        <v>1.17208E-2</v>
      </c>
      <c r="DS725" s="11">
        <v>1.13153E-2</v>
      </c>
      <c r="DT725" s="11">
        <v>1.18452E-2</v>
      </c>
      <c r="DU725" s="11">
        <v>1.15754E-2</v>
      </c>
      <c r="DV725" s="11">
        <v>1.16458E-2</v>
      </c>
      <c r="DW725" s="11">
        <v>1.023E-2</v>
      </c>
      <c r="DX725" s="11">
        <v>0.16912060000000001</v>
      </c>
      <c r="DY725" s="11">
        <v>7.4809999999999998E-3</v>
      </c>
      <c r="DZ725" s="11">
        <v>1.04622E-2</v>
      </c>
      <c r="EA725" s="11">
        <v>59.288978999999998</v>
      </c>
      <c r="EB725" s="11">
        <v>59.640362000000003</v>
      </c>
      <c r="EC725" s="11">
        <v>58.508881000000002</v>
      </c>
      <c r="ED725" s="11">
        <v>57.795020999999998</v>
      </c>
      <c r="EE725" s="11">
        <v>57.218120999999996</v>
      </c>
      <c r="EF725" s="11">
        <v>58.121113000000001</v>
      </c>
      <c r="EG725" s="11">
        <v>57.796604000000002</v>
      </c>
      <c r="EH725" s="11">
        <v>58.685200000000002</v>
      </c>
      <c r="EI725" s="11">
        <v>59.702831000000003</v>
      </c>
      <c r="EJ725" s="11">
        <v>58.673907999999997</v>
      </c>
      <c r="EK725" s="11">
        <v>57.965922999999997</v>
      </c>
      <c r="EL725" s="11">
        <v>58.003368000000002</v>
      </c>
      <c r="EM725" s="11">
        <v>57.750644999999999</v>
      </c>
      <c r="EN725" s="11">
        <v>60.617579999999997</v>
      </c>
      <c r="EO725" s="11">
        <v>61.367629999999998</v>
      </c>
      <c r="EP725" s="11">
        <v>61.091793000000003</v>
      </c>
      <c r="EQ725" s="11">
        <v>60.367100000000001</v>
      </c>
      <c r="ER725" s="11">
        <v>60.382022999999997</v>
      </c>
      <c r="ES725" s="11">
        <v>58.765568000000002</v>
      </c>
      <c r="ET725" s="11">
        <v>58.120452999999998</v>
      </c>
      <c r="EU725" s="11">
        <v>57.815291999999999</v>
      </c>
      <c r="EV725" s="11">
        <v>57.336460000000002</v>
      </c>
      <c r="EW725" s="11">
        <v>55.803801999999997</v>
      </c>
      <c r="EX725" s="11">
        <v>55.081425000000003</v>
      </c>
      <c r="EY725" s="11">
        <v>0</v>
      </c>
      <c r="EZ725" s="11"/>
      <c r="FA725" s="11"/>
      <c r="FB725" s="11"/>
      <c r="FC725" s="11"/>
      <c r="FD725" s="11"/>
      <c r="FE725" s="11"/>
      <c r="FF725" s="11"/>
      <c r="FG725" s="11"/>
      <c r="FH725" s="11"/>
      <c r="FI725" s="11"/>
      <c r="FJ725" s="11"/>
      <c r="FK725" s="11"/>
      <c r="FL725" s="11"/>
      <c r="FM725" s="11"/>
      <c r="FN725" s="11"/>
      <c r="FO725" s="11"/>
      <c r="FP725" s="11"/>
      <c r="FQ725" s="11"/>
      <c r="FR725" s="11"/>
      <c r="FS725" s="11"/>
      <c r="FT725" s="11"/>
      <c r="FU725" s="11"/>
      <c r="FV725" s="11"/>
      <c r="HY725" s="37"/>
      <c r="IA725" s="37"/>
    </row>
    <row r="726" spans="1:235" x14ac:dyDescent="0.2">
      <c r="A726" t="s">
        <v>112</v>
      </c>
      <c r="B726" t="s">
        <v>136</v>
      </c>
      <c r="C726" t="s">
        <v>88</v>
      </c>
      <c r="D726" t="s">
        <v>134</v>
      </c>
      <c r="E726" s="38" t="s">
        <v>210</v>
      </c>
      <c r="F726" t="s">
        <v>106</v>
      </c>
      <c r="G726" s="11">
        <v>6839</v>
      </c>
      <c r="H726" s="11">
        <v>0.90246289999999996</v>
      </c>
      <c r="I726" s="11">
        <v>0.84749439999999998</v>
      </c>
      <c r="J726" s="11">
        <v>0.78382410000000002</v>
      </c>
      <c r="K726" s="11">
        <v>0.71268169999999997</v>
      </c>
      <c r="L726" s="11">
        <v>0.66837190000000002</v>
      </c>
      <c r="M726" s="11">
        <v>0.66810049999999999</v>
      </c>
      <c r="N726" s="11">
        <v>0.67566729999999997</v>
      </c>
      <c r="O726" s="11">
        <v>0.50189669999999997</v>
      </c>
      <c r="P726" s="11">
        <v>0.2085148</v>
      </c>
      <c r="Q726" s="11">
        <v>-0.1041101</v>
      </c>
      <c r="R726" s="11">
        <v>-0.39572990000000002</v>
      </c>
      <c r="S726" s="11">
        <v>-0.17173150000000001</v>
      </c>
      <c r="T726" s="11">
        <v>-0.70837490000000003</v>
      </c>
      <c r="U726" s="11">
        <v>-1.1980299999999999</v>
      </c>
      <c r="V726" s="11">
        <v>-2.1684679999999998</v>
      </c>
      <c r="W726" s="11">
        <v>-2.1610670000000001</v>
      </c>
      <c r="X726" s="11">
        <v>-1.3930169999999999</v>
      </c>
      <c r="Y726" s="11">
        <v>-0.47911720000000002</v>
      </c>
      <c r="Z726" s="11">
        <v>0.64274229999999999</v>
      </c>
      <c r="AA726" s="11">
        <v>1.0136609999999999</v>
      </c>
      <c r="AB726" s="11">
        <v>1.057231</v>
      </c>
      <c r="AC726" s="11">
        <v>1.0354300000000001</v>
      </c>
      <c r="AD726" s="11">
        <v>0.94842570000000004</v>
      </c>
      <c r="AE726" s="11">
        <v>0.84290699999999996</v>
      </c>
      <c r="AF726" s="11">
        <v>-0.13657710000000001</v>
      </c>
      <c r="AG726" s="11">
        <v>-0.12489409999999999</v>
      </c>
      <c r="AH726" s="11">
        <v>-9.8483100000000004E-2</v>
      </c>
      <c r="AI726" s="11">
        <v>-8.4839999999999999E-2</v>
      </c>
      <c r="AJ726" s="11">
        <v>-7.2115100000000001E-2</v>
      </c>
      <c r="AK726" s="11">
        <v>-5.8833499999999997E-2</v>
      </c>
      <c r="AL726" s="11">
        <v>-7.00567E-2</v>
      </c>
      <c r="AM726" s="11">
        <v>-6.11856E-2</v>
      </c>
      <c r="AN726" s="11">
        <v>-4.5459199999999998E-2</v>
      </c>
      <c r="AO726" s="11">
        <v>-5.2052000000000001E-2</v>
      </c>
      <c r="AP726" s="11">
        <v>-4.0631E-2</v>
      </c>
      <c r="AQ726" s="11">
        <v>-4.7956400000000003E-2</v>
      </c>
      <c r="AR726" s="11">
        <v>-3.8339100000000001E-2</v>
      </c>
      <c r="AS726" s="11">
        <v>-4.3805299999999998E-2</v>
      </c>
      <c r="AT726" s="11">
        <v>-4.6414700000000003E-2</v>
      </c>
      <c r="AU726" s="11">
        <v>-3.6007400000000002E-2</v>
      </c>
      <c r="AV726" s="11">
        <v>-3.0773999999999999E-2</v>
      </c>
      <c r="AW726" s="11">
        <v>-2.0402099999999999E-2</v>
      </c>
      <c r="AX726" s="11">
        <v>-1.4105599999999999E-2</v>
      </c>
      <c r="AY726" s="11">
        <v>-2.0151000000000001E-3</v>
      </c>
      <c r="AZ726" s="11">
        <v>5.6540000000000002E-3</v>
      </c>
      <c r="BA726" s="11">
        <v>-2.01624E-2</v>
      </c>
      <c r="BB726" s="11">
        <v>-3.3727899999999998E-2</v>
      </c>
      <c r="BC726" s="11">
        <v>-4.1920699999999998E-2</v>
      </c>
      <c r="BD726" s="11">
        <v>-0.10399369999999999</v>
      </c>
      <c r="BE726" s="11">
        <v>-9.6546699999999999E-2</v>
      </c>
      <c r="BF726" s="11">
        <v>-7.39895E-2</v>
      </c>
      <c r="BG726" s="11">
        <v>-6.3323099999999993E-2</v>
      </c>
      <c r="BH726" s="11">
        <v>-5.3872200000000002E-2</v>
      </c>
      <c r="BI726" s="11">
        <v>-4.2993700000000003E-2</v>
      </c>
      <c r="BJ726" s="11">
        <v>-5.2048499999999998E-2</v>
      </c>
      <c r="BK726" s="11">
        <v>-4.1879E-2</v>
      </c>
      <c r="BL726" s="11">
        <v>-2.7234999999999999E-2</v>
      </c>
      <c r="BM726" s="11">
        <v>-3.1850700000000003E-2</v>
      </c>
      <c r="BN726" s="11">
        <v>-2.0828900000000001E-2</v>
      </c>
      <c r="BO726" s="11">
        <v>-2.9755E-2</v>
      </c>
      <c r="BP726" s="11">
        <v>-2.24E-2</v>
      </c>
      <c r="BQ726" s="11">
        <v>-2.68066E-2</v>
      </c>
      <c r="BR726" s="11">
        <v>-2.6209799999999998E-2</v>
      </c>
      <c r="BS726" s="11">
        <v>-1.5972900000000002E-2</v>
      </c>
      <c r="BT726" s="11">
        <v>-8.1370000000000001E-3</v>
      </c>
      <c r="BU726" s="11">
        <v>2.2660000000000001E-4</v>
      </c>
      <c r="BV726" s="11">
        <v>5.5138000000000001E-3</v>
      </c>
      <c r="BW726" s="11">
        <v>1.68278E-2</v>
      </c>
      <c r="BX726" s="11">
        <v>2.5316000000000002E-2</v>
      </c>
      <c r="BY726" s="11">
        <v>-1.0309E-3</v>
      </c>
      <c r="BZ726" s="11">
        <v>-1.44993E-2</v>
      </c>
      <c r="CA726" s="11">
        <v>-2.49605E-2</v>
      </c>
      <c r="CB726" s="11">
        <v>-7.1410299999999996E-2</v>
      </c>
      <c r="CC726" s="11">
        <v>-6.8199300000000004E-2</v>
      </c>
      <c r="CD726" s="11">
        <v>-4.9495900000000002E-2</v>
      </c>
      <c r="CE726" s="11">
        <v>-4.1806299999999998E-2</v>
      </c>
      <c r="CF726" s="11">
        <v>-3.56292E-2</v>
      </c>
      <c r="CG726" s="11">
        <v>-2.7153799999999999E-2</v>
      </c>
      <c r="CH726" s="11">
        <v>-3.4040300000000003E-2</v>
      </c>
      <c r="CI726" s="11">
        <v>-2.2572399999999999E-2</v>
      </c>
      <c r="CJ726" s="11">
        <v>-9.0109000000000005E-3</v>
      </c>
      <c r="CK726" s="11">
        <v>-1.1649400000000001E-2</v>
      </c>
      <c r="CL726" s="11">
        <v>-1.0269000000000001E-3</v>
      </c>
      <c r="CM726" s="11">
        <v>-1.15535E-2</v>
      </c>
      <c r="CN726" s="11">
        <v>-6.4608E-3</v>
      </c>
      <c r="CO726" s="11">
        <v>-9.8078999999999996E-3</v>
      </c>
      <c r="CP726" s="11">
        <v>-6.0049999999999999E-3</v>
      </c>
      <c r="CQ726" s="11">
        <v>4.0616999999999997E-3</v>
      </c>
      <c r="CR726" s="11">
        <v>1.4500000000000001E-2</v>
      </c>
      <c r="CS726" s="11">
        <v>2.08554E-2</v>
      </c>
      <c r="CT726" s="11">
        <v>2.5133099999999998E-2</v>
      </c>
      <c r="CU726" s="11">
        <v>3.5670599999999997E-2</v>
      </c>
      <c r="CV726" s="11">
        <v>4.4977999999999997E-2</v>
      </c>
      <c r="CW726" s="11">
        <v>1.8100600000000001E-2</v>
      </c>
      <c r="CX726" s="11">
        <v>4.7292999999999996E-3</v>
      </c>
      <c r="CY726" s="11">
        <v>-8.0003000000000001E-3</v>
      </c>
      <c r="CZ726" s="11">
        <v>1.9809299999999998E-2</v>
      </c>
      <c r="DA726" s="11">
        <v>1.7233999999999999E-2</v>
      </c>
      <c r="DB726" s="11">
        <v>1.4891E-2</v>
      </c>
      <c r="DC726" s="11">
        <v>1.3081300000000001E-2</v>
      </c>
      <c r="DD726" s="11">
        <v>1.1090900000000001E-2</v>
      </c>
      <c r="DE726" s="11">
        <v>9.6299999999999997E-3</v>
      </c>
      <c r="DF726" s="11">
        <v>1.09482E-2</v>
      </c>
      <c r="DG726" s="11">
        <v>1.1737600000000001E-2</v>
      </c>
      <c r="DH726" s="11">
        <v>1.1079500000000001E-2</v>
      </c>
      <c r="DI726" s="11">
        <v>1.2281500000000001E-2</v>
      </c>
      <c r="DJ726" s="11">
        <v>1.2038800000000001E-2</v>
      </c>
      <c r="DK726" s="11">
        <v>1.1065699999999999E-2</v>
      </c>
      <c r="DL726" s="11">
        <v>9.6903000000000006E-3</v>
      </c>
      <c r="DM726" s="11">
        <v>1.03345E-2</v>
      </c>
      <c r="DN726" s="11">
        <v>1.22837E-2</v>
      </c>
      <c r="DO726" s="11">
        <v>1.2180099999999999E-2</v>
      </c>
      <c r="DP726" s="11">
        <v>1.37623E-2</v>
      </c>
      <c r="DQ726" s="11">
        <v>1.2541399999999999E-2</v>
      </c>
      <c r="DR726" s="11">
        <v>1.1927699999999999E-2</v>
      </c>
      <c r="DS726" s="11">
        <v>1.1455699999999999E-2</v>
      </c>
      <c r="DT726" s="11">
        <v>1.19536E-2</v>
      </c>
      <c r="DU726" s="11">
        <v>1.16311E-2</v>
      </c>
      <c r="DV726" s="11">
        <v>1.16902E-2</v>
      </c>
      <c r="DW726" s="11">
        <v>1.03111E-2</v>
      </c>
      <c r="DX726" s="11">
        <v>0.1693315</v>
      </c>
      <c r="DY726" s="11">
        <v>7.4602999999999996E-3</v>
      </c>
      <c r="DZ726" s="11">
        <v>1.06575E-2</v>
      </c>
      <c r="EA726" s="11">
        <v>59.759579000000002</v>
      </c>
      <c r="EB726" s="11">
        <v>60.706940000000003</v>
      </c>
      <c r="EC726" s="11">
        <v>59.259425999999998</v>
      </c>
      <c r="ED726" s="11">
        <v>58.610256</v>
      </c>
      <c r="EE726" s="11">
        <v>58.716137000000003</v>
      </c>
      <c r="EF726" s="11">
        <v>59.126998999999998</v>
      </c>
      <c r="EG726" s="11">
        <v>58.584915000000002</v>
      </c>
      <c r="EH726" s="11">
        <v>59.109200000000001</v>
      </c>
      <c r="EI726" s="11">
        <v>59.497436999999998</v>
      </c>
      <c r="EJ726" s="11">
        <v>57.888686999999997</v>
      </c>
      <c r="EK726" s="11">
        <v>57.891101999999997</v>
      </c>
      <c r="EL726" s="11">
        <v>57.481597999999998</v>
      </c>
      <c r="EM726" s="11">
        <v>57.268023999999997</v>
      </c>
      <c r="EN726" s="11">
        <v>61.222473000000001</v>
      </c>
      <c r="EO726" s="11">
        <v>61.571190000000001</v>
      </c>
      <c r="EP726" s="11">
        <v>60.771343000000002</v>
      </c>
      <c r="EQ726" s="11">
        <v>60.546303000000002</v>
      </c>
      <c r="ER726" s="11">
        <v>60.294570999999998</v>
      </c>
      <c r="ES726" s="11">
        <v>58.862293000000001</v>
      </c>
      <c r="ET726" s="11">
        <v>58.690800000000003</v>
      </c>
      <c r="EU726" s="11">
        <v>58.426997999999998</v>
      </c>
      <c r="EV726" s="11">
        <v>57.236651999999999</v>
      </c>
      <c r="EW726" s="11">
        <v>56.647362000000001</v>
      </c>
      <c r="EX726" s="11">
        <v>56.183712</v>
      </c>
      <c r="EY726" s="11">
        <v>0</v>
      </c>
      <c r="EZ726" s="11"/>
      <c r="FA726" s="11"/>
      <c r="FB726" s="11"/>
      <c r="FC726" s="11"/>
      <c r="FD726" s="11"/>
      <c r="FE726" s="11"/>
      <c r="FF726" s="11"/>
      <c r="FG726" s="11"/>
      <c r="FH726" s="11"/>
      <c r="FI726" s="11"/>
      <c r="FJ726" s="11"/>
      <c r="FK726" s="11"/>
      <c r="FL726" s="11"/>
      <c r="FM726" s="11"/>
      <c r="FN726" s="11"/>
      <c r="FO726" s="11"/>
      <c r="FP726" s="11"/>
      <c r="FQ726" s="11"/>
      <c r="FR726" s="11"/>
      <c r="FS726" s="11"/>
      <c r="FT726" s="11"/>
      <c r="FU726" s="11"/>
      <c r="FV726" s="11"/>
      <c r="HY726" s="37"/>
      <c r="IA726" s="37"/>
    </row>
    <row r="727" spans="1:235" x14ac:dyDescent="0.2">
      <c r="A727" t="s">
        <v>112</v>
      </c>
      <c r="B727" t="s">
        <v>136</v>
      </c>
      <c r="C727" t="s">
        <v>88</v>
      </c>
      <c r="D727" t="s">
        <v>134</v>
      </c>
      <c r="E727" s="38" t="s">
        <v>210</v>
      </c>
      <c r="F727" t="s">
        <v>107</v>
      </c>
      <c r="G727" s="11">
        <v>8719</v>
      </c>
      <c r="H727" s="11">
        <v>0.89243150000000004</v>
      </c>
      <c r="I727" s="11">
        <v>0.84182049999999997</v>
      </c>
      <c r="J727" s="11">
        <v>0.78632120000000005</v>
      </c>
      <c r="K727" s="11">
        <v>0.73416170000000003</v>
      </c>
      <c r="L727" s="11">
        <v>0.70478609999999997</v>
      </c>
      <c r="M727" s="11">
        <v>0.73036860000000003</v>
      </c>
      <c r="N727" s="11">
        <v>0.77021280000000003</v>
      </c>
      <c r="O727" s="11">
        <v>0.54308140000000005</v>
      </c>
      <c r="P727" s="11">
        <v>0.2331645</v>
      </c>
      <c r="Q727" s="11">
        <v>0.1130429</v>
      </c>
      <c r="R727" s="11">
        <v>0.1573891</v>
      </c>
      <c r="S727" s="11">
        <v>0.1001775</v>
      </c>
      <c r="T727" s="11">
        <v>-0.1658818</v>
      </c>
      <c r="U727" s="11">
        <v>-0.27368160000000002</v>
      </c>
      <c r="V727" s="11">
        <v>-0.64247109999999996</v>
      </c>
      <c r="W727" s="11">
        <v>-0.98248480000000005</v>
      </c>
      <c r="X727" s="11">
        <v>-0.74840960000000001</v>
      </c>
      <c r="Y727" s="11">
        <v>-0.1026697</v>
      </c>
      <c r="Z727" s="11">
        <v>0.64336159999999998</v>
      </c>
      <c r="AA727" s="11">
        <v>1.0849310000000001</v>
      </c>
      <c r="AB727" s="11">
        <v>1.1499729999999999</v>
      </c>
      <c r="AC727" s="11">
        <v>1.115194</v>
      </c>
      <c r="AD727" s="11">
        <v>1.0041100000000001</v>
      </c>
      <c r="AE727" s="11">
        <v>0.90130710000000003</v>
      </c>
      <c r="AF727" s="11">
        <v>-0.13708580000000001</v>
      </c>
      <c r="AG727" s="11">
        <v>-0.12816810000000001</v>
      </c>
      <c r="AH727" s="11">
        <v>-0.1004703</v>
      </c>
      <c r="AI727" s="11">
        <v>-8.6004300000000006E-2</v>
      </c>
      <c r="AJ727" s="11">
        <v>-6.9677600000000006E-2</v>
      </c>
      <c r="AK727" s="11">
        <v>-5.8945299999999999E-2</v>
      </c>
      <c r="AL727" s="11">
        <v>-7.2966199999999995E-2</v>
      </c>
      <c r="AM727" s="11">
        <v>-6.6741200000000001E-2</v>
      </c>
      <c r="AN727" s="11">
        <v>-5.2630799999999998E-2</v>
      </c>
      <c r="AO727" s="11">
        <v>-5.6159899999999999E-2</v>
      </c>
      <c r="AP727" s="11">
        <v>-4.4730600000000002E-2</v>
      </c>
      <c r="AQ727" s="11">
        <v>-5.3353100000000001E-2</v>
      </c>
      <c r="AR727" s="11">
        <v>-4.3994100000000001E-2</v>
      </c>
      <c r="AS727" s="11">
        <v>-4.8356299999999998E-2</v>
      </c>
      <c r="AT727" s="11">
        <v>-5.1266600000000002E-2</v>
      </c>
      <c r="AU727" s="11">
        <v>-4.2256599999999998E-2</v>
      </c>
      <c r="AV727" s="11">
        <v>-3.2477199999999998E-2</v>
      </c>
      <c r="AW727" s="11">
        <v>-1.9242499999999999E-2</v>
      </c>
      <c r="AX727" s="11">
        <v>-1.05545E-2</v>
      </c>
      <c r="AY727" s="11">
        <v>6.7489999999999998E-4</v>
      </c>
      <c r="AZ727" s="11">
        <v>9.2303000000000003E-3</v>
      </c>
      <c r="BA727" s="11">
        <v>-1.7153100000000001E-2</v>
      </c>
      <c r="BB727" s="11">
        <v>-3.3108899999999997E-2</v>
      </c>
      <c r="BC727" s="11">
        <v>-3.8180400000000003E-2</v>
      </c>
      <c r="BD727" s="11">
        <v>-0.1034815</v>
      </c>
      <c r="BE727" s="11">
        <v>-9.8459099999999994E-2</v>
      </c>
      <c r="BF727" s="11">
        <v>-7.4719800000000003E-2</v>
      </c>
      <c r="BG727" s="11">
        <v>-6.3063599999999997E-2</v>
      </c>
      <c r="BH727" s="11">
        <v>-5.0345399999999998E-2</v>
      </c>
      <c r="BI727" s="11">
        <v>-4.1944700000000001E-2</v>
      </c>
      <c r="BJ727" s="11">
        <v>-5.3101700000000002E-2</v>
      </c>
      <c r="BK727" s="11">
        <v>-4.6007300000000001E-2</v>
      </c>
      <c r="BL727" s="11">
        <v>-3.2603199999999999E-2</v>
      </c>
      <c r="BM727" s="11">
        <v>-3.4585600000000001E-2</v>
      </c>
      <c r="BN727" s="11">
        <v>-2.3660799999999999E-2</v>
      </c>
      <c r="BO727" s="11">
        <v>-3.3832399999999999E-2</v>
      </c>
      <c r="BP727" s="11">
        <v>-2.7253900000000001E-2</v>
      </c>
      <c r="BQ727" s="11">
        <v>-3.0980899999999999E-2</v>
      </c>
      <c r="BR727" s="11">
        <v>-3.05735E-2</v>
      </c>
      <c r="BS727" s="11">
        <v>-2.2426600000000001E-2</v>
      </c>
      <c r="BT727" s="11">
        <v>-1.0470399999999999E-2</v>
      </c>
      <c r="BU727" s="11">
        <v>1.0976E-3</v>
      </c>
      <c r="BV727" s="11">
        <v>8.7116999999999993E-3</v>
      </c>
      <c r="BW727" s="11">
        <v>1.9470600000000001E-2</v>
      </c>
      <c r="BX727" s="11">
        <v>2.90236E-2</v>
      </c>
      <c r="BY727" s="11">
        <v>2.2384000000000002E-3</v>
      </c>
      <c r="BZ727" s="11">
        <v>-1.35593E-2</v>
      </c>
      <c r="CA727" s="11">
        <v>-2.1009799999999999E-2</v>
      </c>
      <c r="CB727" s="11">
        <v>-6.9877099999999998E-2</v>
      </c>
      <c r="CC727" s="11">
        <v>-6.8750000000000006E-2</v>
      </c>
      <c r="CD727" s="11">
        <v>-4.8969400000000003E-2</v>
      </c>
      <c r="CE727" s="11">
        <v>-4.0122900000000003E-2</v>
      </c>
      <c r="CF727" s="11">
        <v>-3.1013200000000001E-2</v>
      </c>
      <c r="CG727" s="11">
        <v>-2.49441E-2</v>
      </c>
      <c r="CH727" s="11">
        <v>-3.3237299999999997E-2</v>
      </c>
      <c r="CI727" s="11">
        <v>-2.5273500000000001E-2</v>
      </c>
      <c r="CJ727" s="11">
        <v>-1.25757E-2</v>
      </c>
      <c r="CK727" s="11">
        <v>-1.30113E-2</v>
      </c>
      <c r="CL727" s="11">
        <v>-2.591E-3</v>
      </c>
      <c r="CM727" s="11">
        <v>-1.43117E-2</v>
      </c>
      <c r="CN727" s="11">
        <v>-1.05138E-2</v>
      </c>
      <c r="CO727" s="11">
        <v>-1.36054E-2</v>
      </c>
      <c r="CP727" s="11">
        <v>-9.8803999999999993E-3</v>
      </c>
      <c r="CQ727" s="11">
        <v>-2.5967E-3</v>
      </c>
      <c r="CR727" s="11">
        <v>1.1536299999999999E-2</v>
      </c>
      <c r="CS727" s="11">
        <v>2.1437700000000001E-2</v>
      </c>
      <c r="CT727" s="11">
        <v>2.79779E-2</v>
      </c>
      <c r="CU727" s="11">
        <v>3.82662E-2</v>
      </c>
      <c r="CV727" s="11">
        <v>4.8816999999999999E-2</v>
      </c>
      <c r="CW727" s="11">
        <v>2.1629900000000001E-2</v>
      </c>
      <c r="CX727" s="11">
        <v>5.9902000000000002E-3</v>
      </c>
      <c r="CY727" s="11">
        <v>-3.8392000000000001E-3</v>
      </c>
      <c r="CZ727" s="11">
        <v>2.043E-2</v>
      </c>
      <c r="DA727" s="11">
        <v>1.8061799999999999E-2</v>
      </c>
      <c r="DB727" s="11">
        <v>1.5655200000000001E-2</v>
      </c>
      <c r="DC727" s="11">
        <v>1.3946999999999999E-2</v>
      </c>
      <c r="DD727" s="11">
        <v>1.1753100000000001E-2</v>
      </c>
      <c r="DE727" s="11">
        <v>1.03356E-2</v>
      </c>
      <c r="DF727" s="11">
        <v>1.2076699999999999E-2</v>
      </c>
      <c r="DG727" s="11">
        <v>1.26053E-2</v>
      </c>
      <c r="DH727" s="11">
        <v>1.21759E-2</v>
      </c>
      <c r="DI727" s="11">
        <v>1.31162E-2</v>
      </c>
      <c r="DJ727" s="11">
        <v>1.28095E-2</v>
      </c>
      <c r="DK727" s="11">
        <v>1.18677E-2</v>
      </c>
      <c r="DL727" s="11">
        <v>1.01773E-2</v>
      </c>
      <c r="DM727" s="11">
        <v>1.05635E-2</v>
      </c>
      <c r="DN727" s="11">
        <v>1.25805E-2</v>
      </c>
      <c r="DO727" s="11">
        <v>1.20558E-2</v>
      </c>
      <c r="DP727" s="11">
        <v>1.3379200000000001E-2</v>
      </c>
      <c r="DQ727" s="11">
        <v>1.2365900000000001E-2</v>
      </c>
      <c r="DR727" s="11">
        <v>1.1712999999999999E-2</v>
      </c>
      <c r="DS727" s="11">
        <v>1.1427E-2</v>
      </c>
      <c r="DT727" s="11">
        <v>1.2033500000000001E-2</v>
      </c>
      <c r="DU727" s="11">
        <v>1.17892E-2</v>
      </c>
      <c r="DV727" s="11">
        <v>1.18853E-2</v>
      </c>
      <c r="DW727" s="11">
        <v>1.0439E-2</v>
      </c>
      <c r="DX727" s="11">
        <v>0.17519560000000001</v>
      </c>
      <c r="DY727" s="11">
        <v>7.7609999999999997E-3</v>
      </c>
      <c r="DZ727" s="11">
        <v>1.0448799999999999E-2</v>
      </c>
      <c r="EA727" s="11">
        <v>58.922469999999997</v>
      </c>
      <c r="EB727" s="11">
        <v>58.809704000000004</v>
      </c>
      <c r="EC727" s="11">
        <v>57.924351000000001</v>
      </c>
      <c r="ED727" s="11">
        <v>57.160107000000004</v>
      </c>
      <c r="EE727" s="11">
        <v>56.051448999999998</v>
      </c>
      <c r="EF727" s="11">
        <v>57.337719</v>
      </c>
      <c r="EG727" s="11">
        <v>57.182662999999998</v>
      </c>
      <c r="EH727" s="11">
        <v>58.354987999999999</v>
      </c>
      <c r="EI727" s="11">
        <v>59.862797</v>
      </c>
      <c r="EJ727" s="11">
        <v>59.285446</v>
      </c>
      <c r="EK727" s="11">
        <v>58.024197000000001</v>
      </c>
      <c r="EL727" s="11">
        <v>58.409725000000002</v>
      </c>
      <c r="EM727" s="11">
        <v>58.126511000000001</v>
      </c>
      <c r="EN727" s="11">
        <v>60.146481000000001</v>
      </c>
      <c r="EO727" s="11">
        <v>61.209091000000001</v>
      </c>
      <c r="EP727" s="11">
        <v>61.341361999999997</v>
      </c>
      <c r="EQ727" s="11">
        <v>60.227535000000003</v>
      </c>
      <c r="ER727" s="11">
        <v>60.450133999999998</v>
      </c>
      <c r="ES727" s="11">
        <v>58.690238999999998</v>
      </c>
      <c r="ET727" s="11">
        <v>57.676257999999997</v>
      </c>
      <c r="EU727" s="11">
        <v>57.338894000000003</v>
      </c>
      <c r="EV727" s="11">
        <v>57.414188000000003</v>
      </c>
      <c r="EW727" s="11">
        <v>55.146835000000003</v>
      </c>
      <c r="EX727" s="11">
        <v>54.222954000000001</v>
      </c>
      <c r="EY727" s="11">
        <v>0</v>
      </c>
      <c r="EZ727" s="11"/>
      <c r="FA727" s="11"/>
      <c r="FB727" s="11"/>
      <c r="FC727" s="11"/>
      <c r="FD727" s="11"/>
      <c r="FE727" s="11"/>
      <c r="FF727" s="11"/>
      <c r="FG727" s="11"/>
      <c r="FH727" s="11"/>
      <c r="FI727" s="11"/>
      <c r="FJ727" s="11"/>
      <c r="FK727" s="11"/>
      <c r="FL727" s="11"/>
      <c r="FM727" s="11"/>
      <c r="FN727" s="11"/>
      <c r="FO727" s="11"/>
      <c r="FP727" s="11"/>
      <c r="FQ727" s="11"/>
      <c r="FR727" s="11"/>
      <c r="FS727" s="11"/>
      <c r="FT727" s="11"/>
      <c r="FU727" s="11"/>
      <c r="FV727" s="11"/>
      <c r="HY727" s="37"/>
      <c r="IA727" s="37"/>
    </row>
    <row r="728" spans="1:235" x14ac:dyDescent="0.2">
      <c r="A728" s="37" t="s">
        <v>112</v>
      </c>
      <c r="B728" t="s">
        <v>136</v>
      </c>
      <c r="C728" t="s">
        <v>88</v>
      </c>
      <c r="D728" t="s">
        <v>134</v>
      </c>
      <c r="E728" s="38" t="s">
        <v>116</v>
      </c>
      <c r="F728" t="s">
        <v>105</v>
      </c>
      <c r="G728" s="11">
        <v>15373</v>
      </c>
      <c r="H728" s="11">
        <v>1.2265410000000001</v>
      </c>
      <c r="I728" s="11">
        <v>1.110501</v>
      </c>
      <c r="J728" s="11">
        <v>0.98551169999999999</v>
      </c>
      <c r="K728" s="11">
        <v>0.89516839999999998</v>
      </c>
      <c r="L728" s="11">
        <v>0.83417490000000005</v>
      </c>
      <c r="M728" s="11">
        <v>0.81778680000000004</v>
      </c>
      <c r="N728" s="11">
        <v>0.79094889999999995</v>
      </c>
      <c r="O728" s="11">
        <v>0.50898120000000002</v>
      </c>
      <c r="P728" s="11">
        <v>-0.18200459999999999</v>
      </c>
      <c r="Q728" s="11">
        <v>-1.1140540000000001</v>
      </c>
      <c r="R728" s="11">
        <v>-1.920296</v>
      </c>
      <c r="S728" s="11">
        <v>-2.4162029999999999</v>
      </c>
      <c r="T728" s="11">
        <v>-2.5373960000000002</v>
      </c>
      <c r="U728" s="11">
        <v>-2.3476539999999999</v>
      </c>
      <c r="V728" s="11">
        <v>-1.866125</v>
      </c>
      <c r="W728" s="11">
        <v>-1.194321</v>
      </c>
      <c r="X728" s="11">
        <v>-0.3816852</v>
      </c>
      <c r="Y728" s="11">
        <v>0.66333129999999996</v>
      </c>
      <c r="Z728" s="11">
        <v>1.473239</v>
      </c>
      <c r="AA728" s="11">
        <v>1.7713220000000001</v>
      </c>
      <c r="AB728" s="11">
        <v>1.769776</v>
      </c>
      <c r="AC728" s="11">
        <v>1.672196</v>
      </c>
      <c r="AD728" s="11">
        <v>1.4722820000000001</v>
      </c>
      <c r="AE728" s="11">
        <v>1.2686329999999999</v>
      </c>
      <c r="AF728" s="11">
        <v>-0.14598459999999999</v>
      </c>
      <c r="AG728" s="11">
        <v>-0.1257345</v>
      </c>
      <c r="AH728" s="11">
        <v>-0.10285999999999999</v>
      </c>
      <c r="AI728" s="11">
        <v>-8.4240399999999993E-2</v>
      </c>
      <c r="AJ728" s="11">
        <v>-7.5528200000000004E-2</v>
      </c>
      <c r="AK728" s="11">
        <v>-5.6195799999999997E-2</v>
      </c>
      <c r="AL728" s="11">
        <v>-6.1851400000000001E-2</v>
      </c>
      <c r="AM728" s="11">
        <v>-5.1561200000000001E-2</v>
      </c>
      <c r="AN728" s="11">
        <v>-3.4915700000000001E-2</v>
      </c>
      <c r="AO728" s="11">
        <v>-4.0421499999999999E-2</v>
      </c>
      <c r="AP728" s="11">
        <v>-2.4129899999999999E-2</v>
      </c>
      <c r="AQ728" s="11">
        <v>-3.6107199999999999E-2</v>
      </c>
      <c r="AR728" s="11">
        <v>-2.0072599999999999E-2</v>
      </c>
      <c r="AS728" s="11">
        <v>-2.6863000000000001E-2</v>
      </c>
      <c r="AT728" s="11">
        <v>-2.65572E-2</v>
      </c>
      <c r="AU728" s="11">
        <v>-1.38452E-2</v>
      </c>
      <c r="AV728" s="11">
        <v>3.7862E-3</v>
      </c>
      <c r="AW728" s="11">
        <v>1.36464E-2</v>
      </c>
      <c r="AX728" s="11">
        <v>1.2174300000000001E-2</v>
      </c>
      <c r="AY728" s="11">
        <v>2.4663600000000001E-2</v>
      </c>
      <c r="AZ728" s="11">
        <v>2.50721E-2</v>
      </c>
      <c r="BA728" s="11">
        <v>-2.6171E-2</v>
      </c>
      <c r="BB728" s="11">
        <v>-4.14934E-2</v>
      </c>
      <c r="BC728" s="11">
        <v>-4.3853700000000002E-2</v>
      </c>
      <c r="BD728" s="11">
        <v>-0.11572159999999999</v>
      </c>
      <c r="BE728" s="11">
        <v>-9.9275500000000003E-2</v>
      </c>
      <c r="BF728" s="11">
        <v>-8.1365800000000002E-2</v>
      </c>
      <c r="BG728" s="11">
        <v>-6.5448199999999998E-2</v>
      </c>
      <c r="BH728" s="11">
        <v>-5.9321899999999997E-2</v>
      </c>
      <c r="BI728" s="11">
        <v>-4.1814499999999998E-2</v>
      </c>
      <c r="BJ728" s="11">
        <v>-4.6906000000000003E-2</v>
      </c>
      <c r="BK728" s="11">
        <v>-3.5719599999999997E-2</v>
      </c>
      <c r="BL728" s="11">
        <v>-1.90752E-2</v>
      </c>
      <c r="BM728" s="11">
        <v>-2.2662600000000001E-2</v>
      </c>
      <c r="BN728" s="11">
        <v>-5.2034000000000004E-3</v>
      </c>
      <c r="BO728" s="11">
        <v>-1.6499799999999998E-2</v>
      </c>
      <c r="BP728" s="11">
        <v>-1.5119999999999999E-4</v>
      </c>
      <c r="BQ728" s="11">
        <v>-4.4789000000000001E-3</v>
      </c>
      <c r="BR728" s="11">
        <v>-1.6861999999999999E-3</v>
      </c>
      <c r="BS728" s="11">
        <v>1.19069E-2</v>
      </c>
      <c r="BT728" s="11">
        <v>3.1490499999999998E-2</v>
      </c>
      <c r="BU728" s="11">
        <v>4.1094800000000001E-2</v>
      </c>
      <c r="BV728" s="11">
        <v>3.8487199999999999E-2</v>
      </c>
      <c r="BW728" s="11">
        <v>4.7429600000000002E-2</v>
      </c>
      <c r="BX728" s="11">
        <v>4.6887400000000003E-2</v>
      </c>
      <c r="BY728" s="11">
        <v>-3.6039000000000002E-3</v>
      </c>
      <c r="BZ728" s="11">
        <v>-2.0932900000000001E-2</v>
      </c>
      <c r="CA728" s="11">
        <v>-2.4957400000000001E-2</v>
      </c>
      <c r="CB728" s="11">
        <v>-8.5458599999999996E-2</v>
      </c>
      <c r="CC728" s="11">
        <v>-7.2816400000000003E-2</v>
      </c>
      <c r="CD728" s="11">
        <v>-5.9871599999999997E-2</v>
      </c>
      <c r="CE728" s="11">
        <v>-4.66559E-2</v>
      </c>
      <c r="CF728" s="11">
        <v>-4.3115599999999997E-2</v>
      </c>
      <c r="CG728" s="11">
        <v>-2.7433200000000001E-2</v>
      </c>
      <c r="CH728" s="11">
        <v>-3.1960599999999999E-2</v>
      </c>
      <c r="CI728" s="11">
        <v>-1.9878099999999999E-2</v>
      </c>
      <c r="CJ728" s="11">
        <v>-3.2347999999999999E-3</v>
      </c>
      <c r="CK728" s="11">
        <v>-4.9037999999999998E-3</v>
      </c>
      <c r="CL728" s="11">
        <v>1.37232E-2</v>
      </c>
      <c r="CM728" s="11">
        <v>3.1077000000000001E-3</v>
      </c>
      <c r="CN728" s="11">
        <v>1.9770300000000001E-2</v>
      </c>
      <c r="CO728" s="11">
        <v>1.79052E-2</v>
      </c>
      <c r="CP728" s="11">
        <v>2.3184799999999998E-2</v>
      </c>
      <c r="CQ728" s="11">
        <v>3.7658900000000002E-2</v>
      </c>
      <c r="CR728" s="11">
        <v>5.9194799999999999E-2</v>
      </c>
      <c r="CS728" s="11">
        <v>6.8543199999999999E-2</v>
      </c>
      <c r="CT728" s="11">
        <v>6.4799999999999996E-2</v>
      </c>
      <c r="CU728" s="11">
        <v>7.0195499999999994E-2</v>
      </c>
      <c r="CV728" s="11">
        <v>6.8702700000000005E-2</v>
      </c>
      <c r="CW728" s="11">
        <v>1.89631E-2</v>
      </c>
      <c r="CX728" s="11">
        <v>-3.725E-4</v>
      </c>
      <c r="CY728" s="11">
        <v>-6.0612000000000001E-3</v>
      </c>
      <c r="CZ728" s="11">
        <v>1.8398600000000001E-2</v>
      </c>
      <c r="DA728" s="11">
        <v>1.6086E-2</v>
      </c>
      <c r="DB728" s="11">
        <v>1.3067499999999999E-2</v>
      </c>
      <c r="DC728" s="11">
        <v>1.14249E-2</v>
      </c>
      <c r="DD728" s="11">
        <v>9.8527000000000007E-3</v>
      </c>
      <c r="DE728" s="11">
        <v>8.7431999999999996E-3</v>
      </c>
      <c r="DF728" s="11">
        <v>9.0861999999999991E-3</v>
      </c>
      <c r="DG728" s="11">
        <v>9.6310000000000007E-3</v>
      </c>
      <c r="DH728" s="11">
        <v>9.6302999999999996E-3</v>
      </c>
      <c r="DI728" s="11">
        <v>1.07966E-2</v>
      </c>
      <c r="DJ728" s="11">
        <v>1.1506499999999999E-2</v>
      </c>
      <c r="DK728" s="11">
        <v>1.1920500000000001E-2</v>
      </c>
      <c r="DL728" s="11">
        <v>1.21114E-2</v>
      </c>
      <c r="DM728" s="11">
        <v>1.36086E-2</v>
      </c>
      <c r="DN728" s="11">
        <v>1.51205E-2</v>
      </c>
      <c r="DO728" s="11">
        <v>1.5656099999999999E-2</v>
      </c>
      <c r="DP728" s="11">
        <v>1.6843E-2</v>
      </c>
      <c r="DQ728" s="11">
        <v>1.6687400000000002E-2</v>
      </c>
      <c r="DR728" s="11">
        <v>1.59971E-2</v>
      </c>
      <c r="DS728" s="11">
        <v>1.3840699999999999E-2</v>
      </c>
      <c r="DT728" s="11">
        <v>1.3262700000000001E-2</v>
      </c>
      <c r="DU728" s="11">
        <v>1.3719800000000001E-2</v>
      </c>
      <c r="DV728" s="11">
        <v>1.24999E-2</v>
      </c>
      <c r="DW728" s="11">
        <v>1.1488099999999999E-2</v>
      </c>
      <c r="DX728" s="11">
        <v>0.1964641</v>
      </c>
      <c r="DY728" s="11">
        <v>8.6397000000000002E-3</v>
      </c>
      <c r="DZ728" s="11">
        <v>1.3770599999999999E-2</v>
      </c>
      <c r="EA728" s="11">
        <v>66.431053000000006</v>
      </c>
      <c r="EB728" s="11">
        <v>67.167350999999996</v>
      </c>
      <c r="EC728" s="11">
        <v>66.284119000000004</v>
      </c>
      <c r="ED728" s="11">
        <v>65.464354999999998</v>
      </c>
      <c r="EE728" s="11">
        <v>65.088448</v>
      </c>
      <c r="EF728" s="11">
        <v>64.733054999999993</v>
      </c>
      <c r="EG728" s="11">
        <v>65.090157000000005</v>
      </c>
      <c r="EH728" s="11">
        <v>66.856757999999999</v>
      </c>
      <c r="EI728" s="11">
        <v>69.511345000000006</v>
      </c>
      <c r="EJ728" s="11">
        <v>72.112328000000005</v>
      </c>
      <c r="EK728" s="11">
        <v>74.148871999999997</v>
      </c>
      <c r="EL728" s="11">
        <v>75.508690000000001</v>
      </c>
      <c r="EM728" s="11">
        <v>76.164528000000004</v>
      </c>
      <c r="EN728" s="11">
        <v>78.733749000000003</v>
      </c>
      <c r="EO728" s="11">
        <v>77.543509999999998</v>
      </c>
      <c r="EP728" s="11">
        <v>76.446594000000005</v>
      </c>
      <c r="EQ728" s="11">
        <v>75.296325999999993</v>
      </c>
      <c r="ER728" s="11">
        <v>74.008080000000007</v>
      </c>
      <c r="ES728" s="11">
        <v>71.981369000000001</v>
      </c>
      <c r="ET728" s="11">
        <v>69.169655000000006</v>
      </c>
      <c r="EU728" s="11">
        <v>67.807891999999995</v>
      </c>
      <c r="EV728" s="11">
        <v>66.794296000000003</v>
      </c>
      <c r="EW728" s="11">
        <v>66.148415</v>
      </c>
      <c r="EX728" s="11">
        <v>66.272919000000002</v>
      </c>
      <c r="EY728" s="11">
        <v>0</v>
      </c>
      <c r="EZ728" s="11"/>
      <c r="FA728" s="11"/>
      <c r="FB728" s="11"/>
      <c r="FC728" s="11"/>
      <c r="FD728" s="11"/>
      <c r="FE728" s="11"/>
      <c r="FF728" s="11"/>
      <c r="FG728" s="11"/>
      <c r="FH728" s="11"/>
      <c r="FI728" s="11"/>
      <c r="FJ728" s="11"/>
      <c r="FK728" s="11"/>
      <c r="FL728" s="11"/>
      <c r="FM728" s="11"/>
      <c r="FN728" s="11"/>
      <c r="FO728" s="11"/>
      <c r="FP728" s="11"/>
      <c r="FQ728" s="11"/>
      <c r="FR728" s="11"/>
      <c r="FS728" s="11"/>
      <c r="FT728" s="11"/>
      <c r="FU728" s="11"/>
      <c r="FV728" s="11"/>
      <c r="HY728" s="37"/>
    </row>
    <row r="729" spans="1:235" x14ac:dyDescent="0.2">
      <c r="A729" s="37" t="s">
        <v>112</v>
      </c>
      <c r="B729" t="s">
        <v>136</v>
      </c>
      <c r="C729" t="s">
        <v>88</v>
      </c>
      <c r="D729" t="s">
        <v>134</v>
      </c>
      <c r="E729" s="38" t="s">
        <v>116</v>
      </c>
      <c r="F729" t="s">
        <v>106</v>
      </c>
      <c r="G729" s="11">
        <v>6761</v>
      </c>
      <c r="H729" s="11">
        <v>1.2024429999999999</v>
      </c>
      <c r="I729" s="11">
        <v>1.0961209999999999</v>
      </c>
      <c r="J729" s="11">
        <v>0.97407509999999997</v>
      </c>
      <c r="K729" s="11">
        <v>0.88283540000000005</v>
      </c>
      <c r="L729" s="11">
        <v>0.81738189999999999</v>
      </c>
      <c r="M729" s="11">
        <v>0.7842325</v>
      </c>
      <c r="N729" s="11">
        <v>0.75217650000000003</v>
      </c>
      <c r="O729" s="11">
        <v>0.52319190000000004</v>
      </c>
      <c r="P729" s="11">
        <v>-0.1028954</v>
      </c>
      <c r="Q729" s="11">
        <v>-0.98219319999999999</v>
      </c>
      <c r="R729" s="11">
        <v>-1.852727</v>
      </c>
      <c r="S729" s="11">
        <v>-2.439451</v>
      </c>
      <c r="T729" s="11">
        <v>-2.6532330000000002</v>
      </c>
      <c r="U729" s="11">
        <v>-2.5562450000000001</v>
      </c>
      <c r="V729" s="11">
        <v>-2.1591529999999999</v>
      </c>
      <c r="W729" s="11">
        <v>-1.553887</v>
      </c>
      <c r="X729" s="11">
        <v>-0.76183160000000005</v>
      </c>
      <c r="Y729" s="11">
        <v>0.2766229</v>
      </c>
      <c r="Z729" s="11">
        <v>1.13679</v>
      </c>
      <c r="AA729" s="11">
        <v>1.5255970000000001</v>
      </c>
      <c r="AB729" s="11">
        <v>1.596978</v>
      </c>
      <c r="AC729" s="11">
        <v>1.5562210000000001</v>
      </c>
      <c r="AD729" s="11">
        <v>1.399659</v>
      </c>
      <c r="AE729" s="11">
        <v>1.2147969999999999</v>
      </c>
      <c r="AF729" s="11">
        <v>-0.1461498</v>
      </c>
      <c r="AG729" s="11">
        <v>-0.12378169999999999</v>
      </c>
      <c r="AH729" s="11">
        <v>-0.1019849</v>
      </c>
      <c r="AI729" s="11">
        <v>-8.3205899999999999E-2</v>
      </c>
      <c r="AJ729" s="11">
        <v>-7.4434700000000006E-2</v>
      </c>
      <c r="AK729" s="11">
        <v>-5.7200099999999997E-2</v>
      </c>
      <c r="AL729" s="11">
        <v>-6.4175999999999997E-2</v>
      </c>
      <c r="AM729" s="11">
        <v>-5.4272000000000001E-2</v>
      </c>
      <c r="AN729" s="11">
        <v>-3.5032800000000003E-2</v>
      </c>
      <c r="AO729" s="11">
        <v>-3.9361399999999998E-2</v>
      </c>
      <c r="AP729" s="11">
        <v>-2.6184300000000001E-2</v>
      </c>
      <c r="AQ729" s="11">
        <v>-3.7870800000000003E-2</v>
      </c>
      <c r="AR729" s="11">
        <v>-2.2925999999999998E-2</v>
      </c>
      <c r="AS729" s="11">
        <v>-2.8396299999999999E-2</v>
      </c>
      <c r="AT729" s="11">
        <v>-3.0221899999999999E-2</v>
      </c>
      <c r="AU729" s="11">
        <v>-1.9412499999999999E-2</v>
      </c>
      <c r="AV729" s="11">
        <v>-8.6700000000000006E-3</v>
      </c>
      <c r="AW729" s="11">
        <v>6.8150000000000003E-4</v>
      </c>
      <c r="AX729" s="11">
        <v>1.3531000000000001E-3</v>
      </c>
      <c r="AY729" s="11">
        <v>9.9979999999999999E-3</v>
      </c>
      <c r="AZ729" s="11">
        <v>7.9769000000000003E-3</v>
      </c>
      <c r="BA729" s="11">
        <v>-3.5246800000000002E-2</v>
      </c>
      <c r="BB729" s="11">
        <v>-4.5352200000000002E-2</v>
      </c>
      <c r="BC729" s="11">
        <v>-4.9457399999999999E-2</v>
      </c>
      <c r="BD729" s="11">
        <v>-0.1149009</v>
      </c>
      <c r="BE729" s="11">
        <v>-9.6764100000000006E-2</v>
      </c>
      <c r="BF729" s="11">
        <v>-7.9775700000000005E-2</v>
      </c>
      <c r="BG729" s="11">
        <v>-6.3847799999999996E-2</v>
      </c>
      <c r="BH729" s="11">
        <v>-5.8071299999999999E-2</v>
      </c>
      <c r="BI729" s="11">
        <v>-4.2642399999999997E-2</v>
      </c>
      <c r="BJ729" s="11">
        <v>-4.9005399999999998E-2</v>
      </c>
      <c r="BK729" s="11">
        <v>-3.8152400000000003E-2</v>
      </c>
      <c r="BL729" s="11">
        <v>-1.93288E-2</v>
      </c>
      <c r="BM729" s="11">
        <v>-2.17346E-2</v>
      </c>
      <c r="BN729" s="11">
        <v>-7.6064000000000001E-3</v>
      </c>
      <c r="BO729" s="11">
        <v>-1.8899200000000001E-2</v>
      </c>
      <c r="BP729" s="11">
        <v>-3.9134E-3</v>
      </c>
      <c r="BQ729" s="11">
        <v>-7.1117999999999997E-3</v>
      </c>
      <c r="BR729" s="11">
        <v>-6.3708000000000002E-3</v>
      </c>
      <c r="BS729" s="11">
        <v>5.3899000000000004E-3</v>
      </c>
      <c r="BT729" s="11">
        <v>1.8078500000000001E-2</v>
      </c>
      <c r="BU729" s="11">
        <v>2.7361099999999999E-2</v>
      </c>
      <c r="BV729" s="11">
        <v>2.6791100000000002E-2</v>
      </c>
      <c r="BW729" s="11">
        <v>3.2040199999999998E-2</v>
      </c>
      <c r="BX729" s="11">
        <v>2.9315899999999999E-2</v>
      </c>
      <c r="BY729" s="11">
        <v>-1.3377500000000001E-2</v>
      </c>
      <c r="BZ729" s="11">
        <v>-2.5152399999999998E-2</v>
      </c>
      <c r="CA729" s="11">
        <v>-3.0561899999999999E-2</v>
      </c>
      <c r="CB729" s="11">
        <v>-8.3652099999999993E-2</v>
      </c>
      <c r="CC729" s="11">
        <v>-6.9746500000000003E-2</v>
      </c>
      <c r="CD729" s="11">
        <v>-5.75665E-2</v>
      </c>
      <c r="CE729" s="11">
        <v>-4.4489800000000003E-2</v>
      </c>
      <c r="CF729" s="11">
        <v>-4.1708000000000002E-2</v>
      </c>
      <c r="CG729" s="11">
        <v>-2.8084700000000001E-2</v>
      </c>
      <c r="CH729" s="11">
        <v>-3.3834900000000001E-2</v>
      </c>
      <c r="CI729" s="11">
        <v>-2.2032800000000002E-2</v>
      </c>
      <c r="CJ729" s="11">
        <v>-3.6246999999999998E-3</v>
      </c>
      <c r="CK729" s="11">
        <v>-4.1078E-3</v>
      </c>
      <c r="CL729" s="11">
        <v>1.09715E-2</v>
      </c>
      <c r="CM729" s="11">
        <v>7.2399999999999998E-5</v>
      </c>
      <c r="CN729" s="11">
        <v>1.50992E-2</v>
      </c>
      <c r="CO729" s="11">
        <v>1.41727E-2</v>
      </c>
      <c r="CP729" s="11">
        <v>1.7480300000000001E-2</v>
      </c>
      <c r="CQ729" s="11">
        <v>3.0192400000000001E-2</v>
      </c>
      <c r="CR729" s="11">
        <v>4.4826999999999999E-2</v>
      </c>
      <c r="CS729" s="11">
        <v>5.4040600000000001E-2</v>
      </c>
      <c r="CT729" s="11">
        <v>5.2229100000000001E-2</v>
      </c>
      <c r="CU729" s="11">
        <v>5.4082400000000003E-2</v>
      </c>
      <c r="CV729" s="11">
        <v>5.0654999999999999E-2</v>
      </c>
      <c r="CW729" s="11">
        <v>8.4916999999999996E-3</v>
      </c>
      <c r="CX729" s="11">
        <v>-4.9527E-3</v>
      </c>
      <c r="CY729" s="11">
        <v>-1.16665E-2</v>
      </c>
      <c r="CZ729" s="11">
        <v>1.8998000000000001E-2</v>
      </c>
      <c r="DA729" s="11">
        <v>1.6425499999999999E-2</v>
      </c>
      <c r="DB729" s="11">
        <v>1.3502200000000001E-2</v>
      </c>
      <c r="DC729" s="11">
        <v>1.1768900000000001E-2</v>
      </c>
      <c r="DD729" s="11">
        <v>9.9482000000000008E-3</v>
      </c>
      <c r="DE729" s="11">
        <v>8.8505000000000007E-3</v>
      </c>
      <c r="DF729" s="11">
        <v>9.2230999999999997E-3</v>
      </c>
      <c r="DG729" s="11">
        <v>9.7999999999999997E-3</v>
      </c>
      <c r="DH729" s="11">
        <v>9.5473999999999993E-3</v>
      </c>
      <c r="DI729" s="11">
        <v>1.0716399999999999E-2</v>
      </c>
      <c r="DJ729" s="11">
        <v>1.12946E-2</v>
      </c>
      <c r="DK729" s="11">
        <v>1.15339E-2</v>
      </c>
      <c r="DL729" s="11">
        <v>1.15589E-2</v>
      </c>
      <c r="DM729" s="11">
        <v>1.29401E-2</v>
      </c>
      <c r="DN729" s="11">
        <v>1.45004E-2</v>
      </c>
      <c r="DO729" s="11">
        <v>1.50788E-2</v>
      </c>
      <c r="DP729" s="11">
        <v>1.6261899999999999E-2</v>
      </c>
      <c r="DQ729" s="11">
        <v>1.6219999999999998E-2</v>
      </c>
      <c r="DR729" s="11">
        <v>1.54652E-2</v>
      </c>
      <c r="DS729" s="11">
        <v>1.34007E-2</v>
      </c>
      <c r="DT729" s="11">
        <v>1.2973200000000001E-2</v>
      </c>
      <c r="DU729" s="11">
        <v>1.3295599999999999E-2</v>
      </c>
      <c r="DV729" s="11">
        <v>1.2280599999999999E-2</v>
      </c>
      <c r="DW729" s="11">
        <v>1.1487600000000001E-2</v>
      </c>
      <c r="DX729" s="11">
        <v>0.1925248</v>
      </c>
      <c r="DY729" s="11">
        <v>8.4182000000000007E-3</v>
      </c>
      <c r="DZ729" s="11">
        <v>1.33283E-2</v>
      </c>
      <c r="EA729" s="11">
        <v>67.666411999999994</v>
      </c>
      <c r="EB729" s="11">
        <v>68.923644999999993</v>
      </c>
      <c r="EC729" s="11">
        <v>67.896361999999996</v>
      </c>
      <c r="ED729" s="11">
        <v>66.906730999999994</v>
      </c>
      <c r="EE729" s="11">
        <v>66.538184999999999</v>
      </c>
      <c r="EF729" s="11">
        <v>66.130272000000005</v>
      </c>
      <c r="EG729" s="11">
        <v>66.158966000000007</v>
      </c>
      <c r="EH729" s="11">
        <v>66.811058000000003</v>
      </c>
      <c r="EI729" s="11">
        <v>68.154365999999996</v>
      </c>
      <c r="EJ729" s="11">
        <v>69.431022999999996</v>
      </c>
      <c r="EK729" s="11">
        <v>70.488960000000006</v>
      </c>
      <c r="EL729" s="11">
        <v>71.196860999999998</v>
      </c>
      <c r="EM729" s="11">
        <v>71.388428000000005</v>
      </c>
      <c r="EN729" s="11">
        <v>75.133514000000005</v>
      </c>
      <c r="EO729" s="11">
        <v>73.949569999999994</v>
      </c>
      <c r="EP729" s="11">
        <v>72.881584000000004</v>
      </c>
      <c r="EQ729" s="11">
        <v>71.985832000000002</v>
      </c>
      <c r="ER729" s="11">
        <v>71.048919999999995</v>
      </c>
      <c r="ES729" s="11">
        <v>69.653946000000005</v>
      </c>
      <c r="ET729" s="11">
        <v>68.058402999999998</v>
      </c>
      <c r="EU729" s="11">
        <v>67.199791000000005</v>
      </c>
      <c r="EV729" s="11">
        <v>66.551024999999996</v>
      </c>
      <c r="EW729" s="11">
        <v>66.123749000000004</v>
      </c>
      <c r="EX729" s="11">
        <v>66.737572</v>
      </c>
      <c r="EY729" s="11">
        <v>0</v>
      </c>
      <c r="EZ729" s="11"/>
      <c r="FA729" s="11"/>
      <c r="FB729" s="11"/>
      <c r="FC729" s="11"/>
      <c r="FD729" s="11"/>
      <c r="FE729" s="11"/>
      <c r="FF729" s="11"/>
      <c r="FG729" s="11"/>
      <c r="FH729" s="11"/>
      <c r="FI729" s="11"/>
      <c r="FJ729" s="11"/>
      <c r="FK729" s="11"/>
      <c r="FL729" s="11"/>
      <c r="FM729" s="11"/>
      <c r="FN729" s="11"/>
      <c r="FO729" s="11"/>
      <c r="FP729" s="11"/>
      <c r="FQ729" s="11"/>
      <c r="FR729" s="11"/>
      <c r="FS729" s="11"/>
      <c r="FT729" s="11"/>
      <c r="FU729" s="11"/>
      <c r="FV729" s="11"/>
      <c r="IA729" s="37"/>
    </row>
    <row r="730" spans="1:235" x14ac:dyDescent="0.2">
      <c r="A730" t="s">
        <v>112</v>
      </c>
      <c r="B730" t="s">
        <v>136</v>
      </c>
      <c r="C730" t="s">
        <v>88</v>
      </c>
      <c r="D730" t="s">
        <v>134</v>
      </c>
      <c r="E730" s="38" t="s">
        <v>116</v>
      </c>
      <c r="F730" t="s">
        <v>107</v>
      </c>
      <c r="G730" s="11">
        <v>8612</v>
      </c>
      <c r="H730" s="11">
        <v>1.244038</v>
      </c>
      <c r="I730" s="11">
        <v>1.1229070000000001</v>
      </c>
      <c r="J730" s="11">
        <v>0.99633870000000002</v>
      </c>
      <c r="K730" s="11">
        <v>0.90606419999999999</v>
      </c>
      <c r="L730" s="11">
        <v>0.84938449999999999</v>
      </c>
      <c r="M730" s="11">
        <v>0.84536829999999996</v>
      </c>
      <c r="N730" s="11">
        <v>0.81962080000000004</v>
      </c>
      <c r="O730" s="11">
        <v>0.4973515</v>
      </c>
      <c r="P730" s="11">
        <v>-0.24322830000000001</v>
      </c>
      <c r="Q730" s="11">
        <v>-1.2154929999999999</v>
      </c>
      <c r="R730" s="11">
        <v>-1.9746490000000001</v>
      </c>
      <c r="S730" s="11">
        <v>-2.400299</v>
      </c>
      <c r="T730" s="11">
        <v>-2.4491909999999999</v>
      </c>
      <c r="U730" s="11">
        <v>-2.1882899999999998</v>
      </c>
      <c r="V730" s="11">
        <v>-1.6447290000000001</v>
      </c>
      <c r="W730" s="11">
        <v>-0.9212188</v>
      </c>
      <c r="X730" s="11">
        <v>-9.7157499999999994E-2</v>
      </c>
      <c r="Y730" s="11">
        <v>0.95244019999999996</v>
      </c>
      <c r="Z730" s="11">
        <v>1.724998</v>
      </c>
      <c r="AA730" s="11">
        <v>1.9510890000000001</v>
      </c>
      <c r="AB730" s="11">
        <v>1.889505</v>
      </c>
      <c r="AC730" s="11">
        <v>1.7526870000000001</v>
      </c>
      <c r="AD730" s="11">
        <v>1.5203180000000001</v>
      </c>
      <c r="AE730" s="11">
        <v>1.3034840000000001</v>
      </c>
      <c r="AF730" s="11">
        <v>-0.14967330000000001</v>
      </c>
      <c r="AG730" s="11">
        <v>-0.12784780000000001</v>
      </c>
      <c r="AH730" s="11">
        <v>-0.1031377</v>
      </c>
      <c r="AI730" s="11">
        <v>-8.4872100000000006E-2</v>
      </c>
      <c r="AJ730" s="11">
        <v>-7.5040999999999997E-2</v>
      </c>
      <c r="AK730" s="11">
        <v>-5.4727999999999999E-2</v>
      </c>
      <c r="AL730" s="11">
        <v>-6.2457400000000003E-2</v>
      </c>
      <c r="AM730" s="11">
        <v>-5.0722000000000003E-2</v>
      </c>
      <c r="AN730" s="11">
        <v>-3.4754500000000001E-2</v>
      </c>
      <c r="AO730" s="11">
        <v>-4.0221899999999998E-2</v>
      </c>
      <c r="AP730" s="11">
        <v>-2.4799499999999999E-2</v>
      </c>
      <c r="AQ730" s="11">
        <v>-3.7866799999999999E-2</v>
      </c>
      <c r="AR730" s="11">
        <v>-2.1177999999999999E-2</v>
      </c>
      <c r="AS730" s="11">
        <v>-3.0497699999999999E-2</v>
      </c>
      <c r="AT730" s="11">
        <v>-3.2661900000000001E-2</v>
      </c>
      <c r="AU730" s="11">
        <v>-1.8764800000000002E-2</v>
      </c>
      <c r="AV730" s="11">
        <v>-6.6859999999999999E-4</v>
      </c>
      <c r="AW730" s="11">
        <v>9.1398999999999994E-3</v>
      </c>
      <c r="AX730" s="11">
        <v>7.7539000000000002E-3</v>
      </c>
      <c r="AY730" s="11">
        <v>2.2408299999999999E-2</v>
      </c>
      <c r="AZ730" s="11">
        <v>2.15132E-2</v>
      </c>
      <c r="BA730" s="11">
        <v>-3.0807500000000002E-2</v>
      </c>
      <c r="BB730" s="11">
        <v>-4.8317400000000003E-2</v>
      </c>
      <c r="BC730" s="11">
        <v>-4.7818399999999997E-2</v>
      </c>
      <c r="BD730" s="11">
        <v>-0.1176827</v>
      </c>
      <c r="BE730" s="11">
        <v>-0.1000625</v>
      </c>
      <c r="BF730" s="11">
        <v>-8.0712900000000004E-2</v>
      </c>
      <c r="BG730" s="11">
        <v>-6.5433400000000003E-2</v>
      </c>
      <c r="BH730" s="11">
        <v>-5.8203299999999999E-2</v>
      </c>
      <c r="BI730" s="11">
        <v>-3.9789900000000003E-2</v>
      </c>
      <c r="BJ730" s="11">
        <v>-4.6874199999999998E-2</v>
      </c>
      <c r="BK730" s="11">
        <v>-3.4351699999999999E-2</v>
      </c>
      <c r="BL730" s="11">
        <v>-1.83222E-2</v>
      </c>
      <c r="BM730" s="11">
        <v>-2.1849299999999999E-2</v>
      </c>
      <c r="BN730" s="11">
        <v>-4.9033000000000002E-3</v>
      </c>
      <c r="BO730" s="11">
        <v>-1.6877400000000001E-2</v>
      </c>
      <c r="BP730" s="11">
        <v>5.1380000000000002E-4</v>
      </c>
      <c r="BQ730" s="11">
        <v>-5.9804999999999997E-3</v>
      </c>
      <c r="BR730" s="11">
        <v>-5.5027000000000001E-3</v>
      </c>
      <c r="BS730" s="11">
        <v>9.2841E-3</v>
      </c>
      <c r="BT730" s="11">
        <v>2.9604999999999999E-2</v>
      </c>
      <c r="BU730" s="11">
        <v>3.8915999999999999E-2</v>
      </c>
      <c r="BV730" s="11">
        <v>3.6619100000000002E-2</v>
      </c>
      <c r="BW730" s="11">
        <v>4.73084E-2</v>
      </c>
      <c r="BX730" s="11">
        <v>4.5388499999999998E-2</v>
      </c>
      <c r="BY730" s="11">
        <v>-6.0562000000000003E-3</v>
      </c>
      <c r="BZ730" s="11">
        <v>-2.6316300000000001E-2</v>
      </c>
      <c r="CA730" s="11">
        <v>-2.77722E-2</v>
      </c>
      <c r="CB730" s="11">
        <v>-8.5692099999999993E-2</v>
      </c>
      <c r="CC730" s="11">
        <v>-7.22772E-2</v>
      </c>
      <c r="CD730" s="11">
        <v>-5.8288E-2</v>
      </c>
      <c r="CE730" s="11">
        <v>-4.5994800000000002E-2</v>
      </c>
      <c r="CF730" s="11">
        <v>-4.1365600000000002E-2</v>
      </c>
      <c r="CG730" s="11">
        <v>-2.48518E-2</v>
      </c>
      <c r="CH730" s="11">
        <v>-3.1290900000000003E-2</v>
      </c>
      <c r="CI730" s="11">
        <v>-1.7981400000000002E-2</v>
      </c>
      <c r="CJ730" s="11">
        <v>-1.89E-3</v>
      </c>
      <c r="CK730" s="11">
        <v>-3.4765999999999998E-3</v>
      </c>
      <c r="CL730" s="11">
        <v>1.49929E-2</v>
      </c>
      <c r="CM730" s="11">
        <v>4.1120000000000002E-3</v>
      </c>
      <c r="CN730" s="11">
        <v>2.2205599999999999E-2</v>
      </c>
      <c r="CO730" s="11">
        <v>1.85367E-2</v>
      </c>
      <c r="CP730" s="11">
        <v>2.1656499999999999E-2</v>
      </c>
      <c r="CQ730" s="11">
        <v>3.7333100000000001E-2</v>
      </c>
      <c r="CR730" s="11">
        <v>5.9878500000000001E-2</v>
      </c>
      <c r="CS730" s="11">
        <v>6.8692100000000006E-2</v>
      </c>
      <c r="CT730" s="11">
        <v>6.5484299999999995E-2</v>
      </c>
      <c r="CU730" s="11">
        <v>7.2208599999999998E-2</v>
      </c>
      <c r="CV730" s="11">
        <v>6.92638E-2</v>
      </c>
      <c r="CW730" s="11">
        <v>1.8695199999999999E-2</v>
      </c>
      <c r="CX730" s="11">
        <v>-4.3150999999999997E-3</v>
      </c>
      <c r="CY730" s="11">
        <v>-7.7260000000000002E-3</v>
      </c>
      <c r="CZ730" s="11">
        <v>1.9448900000000002E-2</v>
      </c>
      <c r="DA730" s="11">
        <v>1.6892299999999999E-2</v>
      </c>
      <c r="DB730" s="11">
        <v>1.3633299999999999E-2</v>
      </c>
      <c r="DC730" s="11">
        <v>1.18178E-2</v>
      </c>
      <c r="DD730" s="11">
        <v>1.02366E-2</v>
      </c>
      <c r="DE730" s="11">
        <v>9.0816999999999998E-3</v>
      </c>
      <c r="DF730" s="11">
        <v>9.4739999999999998E-3</v>
      </c>
      <c r="DG730" s="11">
        <v>9.9524000000000001E-3</v>
      </c>
      <c r="DH730" s="11">
        <v>9.9901E-3</v>
      </c>
      <c r="DI730" s="11">
        <v>1.1169800000000001E-2</v>
      </c>
      <c r="DJ730" s="11">
        <v>1.2096000000000001E-2</v>
      </c>
      <c r="DK730" s="11">
        <v>1.27606E-2</v>
      </c>
      <c r="DL730" s="11">
        <v>1.31877E-2</v>
      </c>
      <c r="DM730" s="11">
        <v>1.4905399999999999E-2</v>
      </c>
      <c r="DN730" s="11">
        <v>1.6511600000000001E-2</v>
      </c>
      <c r="DO730" s="11">
        <v>1.7052600000000001E-2</v>
      </c>
      <c r="DP730" s="11">
        <v>1.8405000000000001E-2</v>
      </c>
      <c r="DQ730" s="11">
        <v>1.81026E-2</v>
      </c>
      <c r="DR730" s="11">
        <v>1.75488E-2</v>
      </c>
      <c r="DS730" s="11">
        <v>1.5138199999999999E-2</v>
      </c>
      <c r="DT730" s="11">
        <v>1.4515200000000001E-2</v>
      </c>
      <c r="DU730" s="11">
        <v>1.50478E-2</v>
      </c>
      <c r="DV730" s="11">
        <v>1.33758E-2</v>
      </c>
      <c r="DW730" s="11">
        <v>1.21872E-2</v>
      </c>
      <c r="DX730" s="11">
        <v>0.2136093</v>
      </c>
      <c r="DY730" s="11">
        <v>9.2861000000000003E-3</v>
      </c>
      <c r="DZ730" s="11">
        <v>1.5125700000000001E-2</v>
      </c>
      <c r="EA730" s="11">
        <v>65.466339000000005</v>
      </c>
      <c r="EB730" s="11">
        <v>65.795829999999995</v>
      </c>
      <c r="EC730" s="11">
        <v>65.025077999999993</v>
      </c>
      <c r="ED730" s="11">
        <v>64.337975</v>
      </c>
      <c r="EE730" s="11">
        <v>63.956322</v>
      </c>
      <c r="EF730" s="11">
        <v>63.641933000000002</v>
      </c>
      <c r="EG730" s="11">
        <v>64.255500999999995</v>
      </c>
      <c r="EH730" s="11">
        <v>66.892455999999996</v>
      </c>
      <c r="EI730" s="11">
        <v>70.571037000000004</v>
      </c>
      <c r="EJ730" s="11">
        <v>74.206215</v>
      </c>
      <c r="EK730" s="11">
        <v>77.006980999999996</v>
      </c>
      <c r="EL730" s="11">
        <v>78.875884999999997</v>
      </c>
      <c r="EM730" s="11">
        <v>79.894295</v>
      </c>
      <c r="EN730" s="11">
        <v>81.545242000000002</v>
      </c>
      <c r="EO730" s="11">
        <v>80.350098000000003</v>
      </c>
      <c r="EP730" s="11">
        <v>79.230582999999996</v>
      </c>
      <c r="EQ730" s="11">
        <v>77.881568999999999</v>
      </c>
      <c r="ER730" s="11">
        <v>76.318961999999999</v>
      </c>
      <c r="ES730" s="11">
        <v>73.798903999999993</v>
      </c>
      <c r="ET730" s="11">
        <v>70.037452999999999</v>
      </c>
      <c r="EU730" s="11">
        <v>68.282775999999998</v>
      </c>
      <c r="EV730" s="11">
        <v>66.984275999999994</v>
      </c>
      <c r="EW730" s="11">
        <v>66.167679000000007</v>
      </c>
      <c r="EX730" s="11">
        <v>65.910056999999995</v>
      </c>
      <c r="EY730" s="11">
        <v>0</v>
      </c>
      <c r="EZ730" s="11"/>
      <c r="FA730" s="11"/>
      <c r="FB730" s="11"/>
      <c r="FC730" s="11"/>
      <c r="FD730" s="11"/>
      <c r="FE730" s="11"/>
      <c r="FF730" s="11"/>
      <c r="FG730" s="11"/>
      <c r="FH730" s="11"/>
      <c r="FI730" s="11"/>
      <c r="FJ730" s="11"/>
      <c r="FK730" s="11"/>
      <c r="FL730" s="11"/>
      <c r="FM730" s="11"/>
      <c r="FN730" s="11"/>
      <c r="FO730" s="11"/>
      <c r="FP730" s="11"/>
      <c r="FQ730" s="11"/>
      <c r="FR730" s="11"/>
      <c r="FS730" s="11"/>
      <c r="FT730" s="11"/>
      <c r="FU730" s="11"/>
      <c r="FV730" s="11"/>
      <c r="HY730" s="37"/>
      <c r="IA730" s="37"/>
    </row>
    <row r="731" spans="1:235" x14ac:dyDescent="0.2">
      <c r="A731" t="s">
        <v>112</v>
      </c>
      <c r="B731" t="s">
        <v>136</v>
      </c>
      <c r="C731" t="s">
        <v>88</v>
      </c>
      <c r="D731" t="s">
        <v>134</v>
      </c>
      <c r="E731" s="38" t="s">
        <v>211</v>
      </c>
      <c r="F731" t="s">
        <v>105</v>
      </c>
      <c r="G731" s="11">
        <v>15373</v>
      </c>
      <c r="H731" s="11">
        <v>1.2891950000000001</v>
      </c>
      <c r="I731" s="11">
        <v>1.158701</v>
      </c>
      <c r="J731" s="11">
        <v>1.0227520000000001</v>
      </c>
      <c r="K731" s="11">
        <v>0.9183924</v>
      </c>
      <c r="L731" s="11">
        <v>0.8414142</v>
      </c>
      <c r="M731" s="11">
        <v>0.83061430000000003</v>
      </c>
      <c r="N731" s="11">
        <v>0.80790569999999995</v>
      </c>
      <c r="O731" s="11">
        <v>0.43506739999999999</v>
      </c>
      <c r="P731" s="11">
        <v>-0.342061</v>
      </c>
      <c r="Q731" s="11">
        <v>-1.2276640000000001</v>
      </c>
      <c r="R731" s="11">
        <v>-1.8952359999999999</v>
      </c>
      <c r="S731" s="11">
        <v>-2.288119</v>
      </c>
      <c r="T731" s="11">
        <v>-2.2853089999999998</v>
      </c>
      <c r="U731" s="11">
        <v>-1.859691</v>
      </c>
      <c r="V731" s="11">
        <v>-0.64618399999999998</v>
      </c>
      <c r="W731" s="11">
        <v>0.4046323</v>
      </c>
      <c r="X731" s="11">
        <v>0.71571359999999995</v>
      </c>
      <c r="Y731" s="11">
        <v>1.16838</v>
      </c>
      <c r="Z731" s="11">
        <v>1.685864</v>
      </c>
      <c r="AA731" s="11">
        <v>1.8799090000000001</v>
      </c>
      <c r="AB731" s="11">
        <v>1.910005</v>
      </c>
      <c r="AC731" s="11">
        <v>1.8208740000000001</v>
      </c>
      <c r="AD731" s="11">
        <v>1.6082399999999999</v>
      </c>
      <c r="AE731" s="11">
        <v>1.389159</v>
      </c>
      <c r="AF731" s="11">
        <v>-0.14582139999999999</v>
      </c>
      <c r="AG731" s="11">
        <v>-0.12560460000000001</v>
      </c>
      <c r="AH731" s="11">
        <v>-0.1030162</v>
      </c>
      <c r="AI731" s="11">
        <v>-8.3636199999999994E-2</v>
      </c>
      <c r="AJ731" s="11">
        <v>-7.5015100000000001E-2</v>
      </c>
      <c r="AK731" s="11">
        <v>-5.4766799999999997E-2</v>
      </c>
      <c r="AL731" s="11">
        <v>-6.6097500000000003E-2</v>
      </c>
      <c r="AM731" s="11">
        <v>-5.4284100000000002E-2</v>
      </c>
      <c r="AN731" s="11">
        <v>-3.5742500000000003E-2</v>
      </c>
      <c r="AO731" s="11">
        <v>-4.2318099999999997E-2</v>
      </c>
      <c r="AP731" s="11">
        <v>-2.5149700000000001E-2</v>
      </c>
      <c r="AQ731" s="11">
        <v>-3.76774E-2</v>
      </c>
      <c r="AR731" s="11">
        <v>-2.0693599999999999E-2</v>
      </c>
      <c r="AS731" s="11">
        <v>-2.9207E-2</v>
      </c>
      <c r="AT731" s="11">
        <v>-3.1290900000000003E-2</v>
      </c>
      <c r="AU731" s="11">
        <v>-1.5580999999999999E-2</v>
      </c>
      <c r="AV731" s="11">
        <v>1.2421000000000001E-3</v>
      </c>
      <c r="AW731" s="11">
        <v>9.1509E-3</v>
      </c>
      <c r="AX731" s="11">
        <v>5.6375000000000001E-3</v>
      </c>
      <c r="AY731" s="11">
        <v>2.1886900000000001E-2</v>
      </c>
      <c r="AZ731" s="11">
        <v>2.2386300000000001E-2</v>
      </c>
      <c r="BA731" s="11">
        <v>-3.0727399999999998E-2</v>
      </c>
      <c r="BB731" s="11">
        <v>-4.7157900000000003E-2</v>
      </c>
      <c r="BC731" s="11">
        <v>-4.7427900000000002E-2</v>
      </c>
      <c r="BD731" s="11">
        <v>-0.1138258</v>
      </c>
      <c r="BE731" s="11">
        <v>-9.7523499999999999E-2</v>
      </c>
      <c r="BF731" s="11">
        <v>-8.0307799999999999E-2</v>
      </c>
      <c r="BG731" s="11">
        <v>-6.3900499999999999E-2</v>
      </c>
      <c r="BH731" s="11">
        <v>-5.77914E-2</v>
      </c>
      <c r="BI731" s="11">
        <v>-3.9491699999999998E-2</v>
      </c>
      <c r="BJ731" s="11">
        <v>-4.99917E-2</v>
      </c>
      <c r="BK731" s="11">
        <v>-3.74127E-2</v>
      </c>
      <c r="BL731" s="11">
        <v>-1.8474399999999998E-2</v>
      </c>
      <c r="BM731" s="11">
        <v>-2.3268500000000001E-2</v>
      </c>
      <c r="BN731" s="11">
        <v>-4.4434000000000001E-3</v>
      </c>
      <c r="BO731" s="11">
        <v>-1.5821000000000002E-2</v>
      </c>
      <c r="BP731" s="11">
        <v>1.8668000000000001E-3</v>
      </c>
      <c r="BQ731" s="11">
        <v>-3.6865000000000001E-3</v>
      </c>
      <c r="BR731" s="11">
        <v>-3.1097E-3</v>
      </c>
      <c r="BS731" s="11">
        <v>1.35608E-2</v>
      </c>
      <c r="BT731" s="11">
        <v>3.2816999999999999E-2</v>
      </c>
      <c r="BU731" s="11">
        <v>4.0315200000000002E-2</v>
      </c>
      <c r="BV731" s="11">
        <v>3.5991000000000002E-2</v>
      </c>
      <c r="BW731" s="11">
        <v>4.8076399999999998E-2</v>
      </c>
      <c r="BX731" s="11">
        <v>4.7701100000000003E-2</v>
      </c>
      <c r="BY731" s="11">
        <v>-4.6135999999999998E-3</v>
      </c>
      <c r="BZ731" s="11">
        <v>-2.4526200000000001E-2</v>
      </c>
      <c r="CA731" s="11">
        <v>-2.6785699999999999E-2</v>
      </c>
      <c r="CB731" s="11">
        <v>-8.1830200000000006E-2</v>
      </c>
      <c r="CC731" s="11">
        <v>-6.9442400000000001E-2</v>
      </c>
      <c r="CD731" s="11">
        <v>-5.7599400000000002E-2</v>
      </c>
      <c r="CE731" s="11">
        <v>-4.4164799999999997E-2</v>
      </c>
      <c r="CF731" s="11">
        <v>-4.0567600000000002E-2</v>
      </c>
      <c r="CG731" s="11">
        <v>-2.4216600000000001E-2</v>
      </c>
      <c r="CH731" s="11">
        <v>-3.3885899999999997E-2</v>
      </c>
      <c r="CI731" s="11">
        <v>-2.0541299999999998E-2</v>
      </c>
      <c r="CJ731" s="11">
        <v>-1.2063E-3</v>
      </c>
      <c r="CK731" s="11">
        <v>-4.2188E-3</v>
      </c>
      <c r="CL731" s="11">
        <v>1.62629E-2</v>
      </c>
      <c r="CM731" s="11">
        <v>6.0353999999999998E-3</v>
      </c>
      <c r="CN731" s="11">
        <v>2.4427299999999999E-2</v>
      </c>
      <c r="CO731" s="11">
        <v>2.18339E-2</v>
      </c>
      <c r="CP731" s="11">
        <v>2.50715E-2</v>
      </c>
      <c r="CQ731" s="11">
        <v>4.2702700000000003E-2</v>
      </c>
      <c r="CR731" s="11">
        <v>6.4391900000000002E-2</v>
      </c>
      <c r="CS731" s="11">
        <v>7.1479399999999998E-2</v>
      </c>
      <c r="CT731" s="11">
        <v>6.6344399999999998E-2</v>
      </c>
      <c r="CU731" s="11">
        <v>7.4265899999999996E-2</v>
      </c>
      <c r="CV731" s="11">
        <v>7.3015899999999995E-2</v>
      </c>
      <c r="CW731" s="11">
        <v>2.1500200000000001E-2</v>
      </c>
      <c r="CX731" s="11">
        <v>-1.8946E-3</v>
      </c>
      <c r="CY731" s="11">
        <v>-6.1435999999999999E-3</v>
      </c>
      <c r="CZ731" s="11">
        <v>1.9452000000000001E-2</v>
      </c>
      <c r="DA731" s="11">
        <v>1.70721E-2</v>
      </c>
      <c r="DB731" s="11">
        <v>1.3805700000000001E-2</v>
      </c>
      <c r="DC731" s="11">
        <v>1.19985E-2</v>
      </c>
      <c r="DD731" s="11">
        <v>1.0471299999999999E-2</v>
      </c>
      <c r="DE731" s="11">
        <v>9.2866000000000008E-3</v>
      </c>
      <c r="DF731" s="11">
        <v>9.7915999999999993E-3</v>
      </c>
      <c r="DG731" s="11">
        <v>1.02571E-2</v>
      </c>
      <c r="DH731" s="11">
        <v>1.04983E-2</v>
      </c>
      <c r="DI731" s="11">
        <v>1.15814E-2</v>
      </c>
      <c r="DJ731" s="11">
        <v>1.2588500000000001E-2</v>
      </c>
      <c r="DK731" s="11">
        <v>1.32877E-2</v>
      </c>
      <c r="DL731" s="11">
        <v>1.37158E-2</v>
      </c>
      <c r="DM731" s="11">
        <v>1.5515299999999999E-2</v>
      </c>
      <c r="DN731" s="11">
        <v>1.71329E-2</v>
      </c>
      <c r="DO731" s="11">
        <v>1.7717E-2</v>
      </c>
      <c r="DP731" s="11">
        <v>1.91962E-2</v>
      </c>
      <c r="DQ731" s="11">
        <v>1.8946500000000002E-2</v>
      </c>
      <c r="DR731" s="11">
        <v>1.8453600000000001E-2</v>
      </c>
      <c r="DS731" s="11">
        <v>1.5922100000000002E-2</v>
      </c>
      <c r="DT731" s="11">
        <v>1.5390300000000001E-2</v>
      </c>
      <c r="DU731" s="11">
        <v>1.5876100000000001E-2</v>
      </c>
      <c r="DV731" s="11">
        <v>1.37591E-2</v>
      </c>
      <c r="DW731" s="11">
        <v>1.25495E-2</v>
      </c>
      <c r="DX731" s="11">
        <v>0.22063489999999999</v>
      </c>
      <c r="DY731" s="11">
        <v>9.6383000000000007E-3</v>
      </c>
      <c r="DZ731" s="11">
        <v>1.5903899999999999E-2</v>
      </c>
      <c r="EA731" s="11">
        <v>68.294517999999997</v>
      </c>
      <c r="EB731" s="11">
        <v>68.797561999999999</v>
      </c>
      <c r="EC731" s="11">
        <v>67.995582999999996</v>
      </c>
      <c r="ED731" s="11">
        <v>67.221985000000004</v>
      </c>
      <c r="EE731" s="11">
        <v>66.425895999999995</v>
      </c>
      <c r="EF731" s="11">
        <v>65.985138000000006</v>
      </c>
      <c r="EG731" s="11">
        <v>65.979652000000002</v>
      </c>
      <c r="EH731" s="11">
        <v>68.823807000000002</v>
      </c>
      <c r="EI731" s="11">
        <v>72.088898</v>
      </c>
      <c r="EJ731" s="11">
        <v>75.516334999999998</v>
      </c>
      <c r="EK731" s="11">
        <v>78.212142999999998</v>
      </c>
      <c r="EL731" s="11">
        <v>79.477371000000005</v>
      </c>
      <c r="EM731" s="11">
        <v>79.096328999999997</v>
      </c>
      <c r="EN731" s="11">
        <v>81.476707000000005</v>
      </c>
      <c r="EO731" s="11">
        <v>80.081267999999994</v>
      </c>
      <c r="EP731" s="11">
        <v>78.635093999999995</v>
      </c>
      <c r="EQ731" s="11">
        <v>75.450798000000006</v>
      </c>
      <c r="ER731" s="11">
        <v>74.227142000000001</v>
      </c>
      <c r="ES731" s="11">
        <v>72.270049999999998</v>
      </c>
      <c r="ET731" s="11">
        <v>70.724861000000004</v>
      </c>
      <c r="EU731" s="11">
        <v>69.399253999999999</v>
      </c>
      <c r="EV731" s="11">
        <v>69.399253999999999</v>
      </c>
      <c r="EW731" s="11">
        <v>69.366446999999994</v>
      </c>
      <c r="EX731" s="11">
        <v>71.292809000000005</v>
      </c>
      <c r="EY731" s="11">
        <v>0</v>
      </c>
      <c r="EZ731" s="11"/>
      <c r="FA731" s="11"/>
      <c r="FB731" s="11"/>
      <c r="FC731" s="11"/>
      <c r="FD731" s="11"/>
      <c r="FE731" s="11"/>
      <c r="FF731" s="11"/>
      <c r="FG731" s="11"/>
      <c r="FH731" s="11"/>
      <c r="FI731" s="11"/>
      <c r="FJ731" s="11"/>
      <c r="FK731" s="11"/>
      <c r="FL731" s="11"/>
      <c r="FM731" s="11"/>
      <c r="FN731" s="11"/>
      <c r="FO731" s="11"/>
      <c r="FP731" s="11"/>
      <c r="FQ731" s="11"/>
      <c r="FR731" s="11"/>
      <c r="FS731" s="11"/>
      <c r="FT731" s="11"/>
      <c r="FU731" s="11"/>
      <c r="FV731" s="11"/>
      <c r="IA731" s="37"/>
    </row>
    <row r="732" spans="1:235" x14ac:dyDescent="0.2">
      <c r="A732" t="s">
        <v>112</v>
      </c>
      <c r="B732" t="s">
        <v>136</v>
      </c>
      <c r="C732" t="s">
        <v>88</v>
      </c>
      <c r="D732" t="s">
        <v>134</v>
      </c>
      <c r="E732" s="38" t="s">
        <v>211</v>
      </c>
      <c r="F732" t="s">
        <v>106</v>
      </c>
      <c r="G732" s="11">
        <v>6761</v>
      </c>
      <c r="H732" s="11">
        <v>1.225846</v>
      </c>
      <c r="I732" s="11">
        <v>1.101137</v>
      </c>
      <c r="J732" s="11">
        <v>0.97465749999999995</v>
      </c>
      <c r="K732" s="11">
        <v>0.86867110000000003</v>
      </c>
      <c r="L732" s="11">
        <v>0.80211829999999995</v>
      </c>
      <c r="M732" s="11">
        <v>0.77432420000000002</v>
      </c>
      <c r="N732" s="11">
        <v>0.74104579999999998</v>
      </c>
      <c r="O732" s="11">
        <v>0.39113310000000001</v>
      </c>
      <c r="P732" s="11">
        <v>-0.38671729999999999</v>
      </c>
      <c r="Q732" s="11">
        <v>-1.272824</v>
      </c>
      <c r="R732" s="11">
        <v>-2.0024790000000001</v>
      </c>
      <c r="S732" s="11">
        <v>-2.4859619999999998</v>
      </c>
      <c r="T732" s="11">
        <v>-2.5998739999999998</v>
      </c>
      <c r="U732" s="11">
        <v>-2.2483019999999998</v>
      </c>
      <c r="V732" s="11">
        <v>-1.1249690000000001</v>
      </c>
      <c r="W732" s="11">
        <v>-0.15189949999999999</v>
      </c>
      <c r="X732" s="11">
        <v>0.26125140000000002</v>
      </c>
      <c r="Y732" s="11">
        <v>0.79540719999999998</v>
      </c>
      <c r="Z732" s="11">
        <v>1.426639</v>
      </c>
      <c r="AA732" s="11">
        <v>1.6947970000000001</v>
      </c>
      <c r="AB732" s="11">
        <v>1.7775829999999999</v>
      </c>
      <c r="AC732" s="11">
        <v>1.72543</v>
      </c>
      <c r="AD732" s="11">
        <v>1.550278</v>
      </c>
      <c r="AE732" s="11">
        <v>1.331264</v>
      </c>
      <c r="AF732" s="11">
        <v>-0.143399</v>
      </c>
      <c r="AG732" s="11">
        <v>-0.1222176</v>
      </c>
      <c r="AH732" s="11">
        <v>-0.1009284</v>
      </c>
      <c r="AI732" s="11">
        <v>-8.2141699999999998E-2</v>
      </c>
      <c r="AJ732" s="11">
        <v>-7.3700799999999997E-2</v>
      </c>
      <c r="AK732" s="11">
        <v>-5.7439400000000002E-2</v>
      </c>
      <c r="AL732" s="11">
        <v>-6.7274600000000004E-2</v>
      </c>
      <c r="AM732" s="11">
        <v>-5.70337E-2</v>
      </c>
      <c r="AN732" s="11">
        <v>-3.60351E-2</v>
      </c>
      <c r="AO732" s="11">
        <v>-4.1890200000000002E-2</v>
      </c>
      <c r="AP732" s="11">
        <v>-2.8179200000000001E-2</v>
      </c>
      <c r="AQ732" s="11">
        <v>-3.9609199999999997E-2</v>
      </c>
      <c r="AR732" s="11">
        <v>-2.3747399999999998E-2</v>
      </c>
      <c r="AS732" s="11">
        <v>-2.97738E-2</v>
      </c>
      <c r="AT732" s="11">
        <v>-3.2426999999999997E-2</v>
      </c>
      <c r="AU732" s="11">
        <v>-2.0239300000000002E-2</v>
      </c>
      <c r="AV732" s="11">
        <v>-1.4195299999999999E-2</v>
      </c>
      <c r="AW732" s="11">
        <v>-6.9816000000000001E-3</v>
      </c>
      <c r="AX732" s="11">
        <v>-8.5576000000000003E-3</v>
      </c>
      <c r="AY732" s="11">
        <v>3.6814E-3</v>
      </c>
      <c r="AZ732" s="11">
        <v>3.1562999999999999E-3</v>
      </c>
      <c r="BA732" s="11">
        <v>-3.8613500000000002E-2</v>
      </c>
      <c r="BB732" s="11">
        <v>-4.7021599999999997E-2</v>
      </c>
      <c r="BC732" s="11">
        <v>-4.9578499999999998E-2</v>
      </c>
      <c r="BD732" s="11">
        <v>-0.1113875</v>
      </c>
      <c r="BE732" s="11">
        <v>-9.4336299999999998E-2</v>
      </c>
      <c r="BF732" s="11">
        <v>-7.8046500000000005E-2</v>
      </c>
      <c r="BG732" s="11">
        <v>-6.2204799999999998E-2</v>
      </c>
      <c r="BH732" s="11">
        <v>-5.6582199999999999E-2</v>
      </c>
      <c r="BI732" s="11">
        <v>-4.2126700000000003E-2</v>
      </c>
      <c r="BJ732" s="11">
        <v>-5.1153900000000002E-2</v>
      </c>
      <c r="BK732" s="11">
        <v>-3.98214E-2</v>
      </c>
      <c r="BL732" s="11">
        <v>-1.9184300000000001E-2</v>
      </c>
      <c r="BM732" s="11">
        <v>-2.3182600000000001E-2</v>
      </c>
      <c r="BN732" s="11">
        <v>-8.6554000000000006E-3</v>
      </c>
      <c r="BO732" s="11">
        <v>-2.0117800000000002E-2</v>
      </c>
      <c r="BP732" s="11">
        <v>-4.5512E-3</v>
      </c>
      <c r="BQ732" s="11">
        <v>-8.3429999999999997E-3</v>
      </c>
      <c r="BR732" s="11">
        <v>-8.3791999999999998E-3</v>
      </c>
      <c r="BS732" s="11">
        <v>4.8455E-3</v>
      </c>
      <c r="BT732" s="11">
        <v>1.32473E-2</v>
      </c>
      <c r="BU732" s="11">
        <v>2.0522700000000001E-2</v>
      </c>
      <c r="BV732" s="11">
        <v>1.76411E-2</v>
      </c>
      <c r="BW732" s="11">
        <v>2.64852E-2</v>
      </c>
      <c r="BX732" s="11">
        <v>2.5660800000000001E-2</v>
      </c>
      <c r="BY732" s="11">
        <v>-1.5425299999999999E-2</v>
      </c>
      <c r="BZ732" s="11">
        <v>-2.60658E-2</v>
      </c>
      <c r="CA732" s="11">
        <v>-3.0030299999999999E-2</v>
      </c>
      <c r="CB732" s="11">
        <v>-7.9376000000000002E-2</v>
      </c>
      <c r="CC732" s="11">
        <v>-6.6455E-2</v>
      </c>
      <c r="CD732" s="11">
        <v>-5.5164600000000001E-2</v>
      </c>
      <c r="CE732" s="11">
        <v>-4.2268E-2</v>
      </c>
      <c r="CF732" s="11">
        <v>-3.9463499999999999E-2</v>
      </c>
      <c r="CG732" s="11">
        <v>-2.6814000000000001E-2</v>
      </c>
      <c r="CH732" s="11">
        <v>-3.50332E-2</v>
      </c>
      <c r="CI732" s="11">
        <v>-2.2609199999999999E-2</v>
      </c>
      <c r="CJ732" s="11">
        <v>-2.3333999999999998E-3</v>
      </c>
      <c r="CK732" s="11">
        <v>-4.4749999999999998E-3</v>
      </c>
      <c r="CL732" s="11">
        <v>1.0868299999999999E-2</v>
      </c>
      <c r="CM732" s="11">
        <v>-6.2629999999999999E-4</v>
      </c>
      <c r="CN732" s="11">
        <v>1.4645E-2</v>
      </c>
      <c r="CO732" s="11">
        <v>1.30878E-2</v>
      </c>
      <c r="CP732" s="11">
        <v>1.5668600000000001E-2</v>
      </c>
      <c r="CQ732" s="11">
        <v>2.9930399999999999E-2</v>
      </c>
      <c r="CR732" s="11">
        <v>4.0689900000000001E-2</v>
      </c>
      <c r="CS732" s="11">
        <v>4.8027100000000003E-2</v>
      </c>
      <c r="CT732" s="11">
        <v>4.3839700000000002E-2</v>
      </c>
      <c r="CU732" s="11">
        <v>4.9288999999999999E-2</v>
      </c>
      <c r="CV732" s="11">
        <v>4.8165199999999998E-2</v>
      </c>
      <c r="CW732" s="11">
        <v>7.7628000000000003E-3</v>
      </c>
      <c r="CX732" s="11">
        <v>-5.1101000000000002E-3</v>
      </c>
      <c r="CY732" s="11">
        <v>-1.0482E-2</v>
      </c>
      <c r="CZ732" s="11">
        <v>1.9461599999999999E-2</v>
      </c>
      <c r="DA732" s="11">
        <v>1.69506E-2</v>
      </c>
      <c r="DB732" s="11">
        <v>1.39112E-2</v>
      </c>
      <c r="DC732" s="11">
        <v>1.2120799999999999E-2</v>
      </c>
      <c r="DD732" s="11">
        <v>1.0407400000000001E-2</v>
      </c>
      <c r="DE732" s="11">
        <v>9.3095000000000001E-3</v>
      </c>
      <c r="DF732" s="11">
        <v>9.8007000000000007E-3</v>
      </c>
      <c r="DG732" s="11">
        <v>1.0464299999999999E-2</v>
      </c>
      <c r="DH732" s="11">
        <v>1.02446E-2</v>
      </c>
      <c r="DI732" s="11">
        <v>1.1373400000000001E-2</v>
      </c>
      <c r="DJ732" s="11">
        <v>1.1869599999999999E-2</v>
      </c>
      <c r="DK732" s="11">
        <v>1.1849999999999999E-2</v>
      </c>
      <c r="DL732" s="11">
        <v>1.16705E-2</v>
      </c>
      <c r="DM732" s="11">
        <v>1.3029000000000001E-2</v>
      </c>
      <c r="DN732" s="11">
        <v>1.4619999999999999E-2</v>
      </c>
      <c r="DO732" s="11">
        <v>1.52505E-2</v>
      </c>
      <c r="DP732" s="11">
        <v>1.6683900000000002E-2</v>
      </c>
      <c r="DQ732" s="11">
        <v>1.67215E-2</v>
      </c>
      <c r="DR732" s="11">
        <v>1.5927699999999999E-2</v>
      </c>
      <c r="DS732" s="11">
        <v>1.38637E-2</v>
      </c>
      <c r="DT732" s="11">
        <v>1.36817E-2</v>
      </c>
      <c r="DU732" s="11">
        <v>1.40974E-2</v>
      </c>
      <c r="DV732" s="11">
        <v>1.27402E-2</v>
      </c>
      <c r="DW732" s="11">
        <v>1.1884499999999999E-2</v>
      </c>
      <c r="DX732" s="11">
        <v>0.19564880000000001</v>
      </c>
      <c r="DY732" s="11">
        <v>8.6704999999999994E-3</v>
      </c>
      <c r="DZ732" s="11">
        <v>1.3797200000000001E-2</v>
      </c>
      <c r="EA732" s="11">
        <v>69.275208000000006</v>
      </c>
      <c r="EB732" s="11">
        <v>70.017089999999996</v>
      </c>
      <c r="EC732" s="11">
        <v>68.912125000000003</v>
      </c>
      <c r="ED732" s="11">
        <v>68.333945999999997</v>
      </c>
      <c r="EE732" s="11">
        <v>67.062241</v>
      </c>
      <c r="EF732" s="11">
        <v>66.713806000000005</v>
      </c>
      <c r="EG732" s="11">
        <v>66.530586</v>
      </c>
      <c r="EH732" s="11">
        <v>67.578186000000002</v>
      </c>
      <c r="EI732" s="11">
        <v>69.418610000000001</v>
      </c>
      <c r="EJ732" s="11">
        <v>71.630202999999995</v>
      </c>
      <c r="EK732" s="11">
        <v>72.720673000000005</v>
      </c>
      <c r="EL732" s="11">
        <v>73.625930999999994</v>
      </c>
      <c r="EM732" s="11">
        <v>73.533332999999999</v>
      </c>
      <c r="EN732" s="11">
        <v>77.315787999999998</v>
      </c>
      <c r="EO732" s="11">
        <v>76.036461000000003</v>
      </c>
      <c r="EP732" s="11">
        <v>74.944777999999999</v>
      </c>
      <c r="EQ732" s="11">
        <v>72.454918000000006</v>
      </c>
      <c r="ER732" s="11">
        <v>71.471855000000005</v>
      </c>
      <c r="ES732" s="11">
        <v>69.943709999999996</v>
      </c>
      <c r="ET732" s="11">
        <v>68.718384</v>
      </c>
      <c r="EU732" s="11">
        <v>68.005645999999999</v>
      </c>
      <c r="EV732" s="11">
        <v>68.005645999999999</v>
      </c>
      <c r="EW732" s="11">
        <v>67.870941000000002</v>
      </c>
      <c r="EX732" s="11">
        <v>71.272307999999995</v>
      </c>
      <c r="EY732" s="11">
        <v>0</v>
      </c>
      <c r="EZ732" s="11"/>
      <c r="FA732" s="11"/>
      <c r="FB732" s="11"/>
      <c r="FC732" s="11"/>
      <c r="FD732" s="11"/>
      <c r="FE732" s="11"/>
      <c r="FF732" s="11"/>
      <c r="FG732" s="11"/>
      <c r="FH732" s="11"/>
      <c r="FI732" s="11"/>
      <c r="FJ732" s="11"/>
      <c r="FK732" s="11"/>
      <c r="FL732" s="11"/>
      <c r="FM732" s="11"/>
      <c r="FN732" s="11"/>
      <c r="FO732" s="11"/>
      <c r="FP732" s="11"/>
      <c r="FQ732" s="11"/>
      <c r="FR732" s="11"/>
      <c r="FS732" s="11"/>
      <c r="FT732" s="11"/>
      <c r="FU732" s="11"/>
      <c r="FV732" s="11"/>
      <c r="HY732" s="37"/>
    </row>
    <row r="733" spans="1:235" x14ac:dyDescent="0.2">
      <c r="A733" s="37" t="s">
        <v>112</v>
      </c>
      <c r="B733" t="s">
        <v>136</v>
      </c>
      <c r="C733" t="s">
        <v>88</v>
      </c>
      <c r="D733" t="s">
        <v>134</v>
      </c>
      <c r="E733" s="38" t="s">
        <v>211</v>
      </c>
      <c r="F733" t="s">
        <v>107</v>
      </c>
      <c r="G733" s="11">
        <v>8612</v>
      </c>
      <c r="H733" s="11">
        <v>1.3345290000000001</v>
      </c>
      <c r="I733" s="11">
        <v>1.203689</v>
      </c>
      <c r="J733" s="11">
        <v>1.0610120000000001</v>
      </c>
      <c r="K733" s="11">
        <v>0.95742799999999995</v>
      </c>
      <c r="L733" s="11">
        <v>0.87292349999999996</v>
      </c>
      <c r="M733" s="11">
        <v>0.87564679999999995</v>
      </c>
      <c r="N733" s="11">
        <v>0.85804950000000002</v>
      </c>
      <c r="O733" s="11">
        <v>0.46995959999999998</v>
      </c>
      <c r="P733" s="11">
        <v>-0.30629810000000002</v>
      </c>
      <c r="Q733" s="11">
        <v>-1.1912160000000001</v>
      </c>
      <c r="R733" s="11">
        <v>-1.811183</v>
      </c>
      <c r="S733" s="11">
        <v>-2.1338249999999999</v>
      </c>
      <c r="T733" s="11">
        <v>-2.0385019999999998</v>
      </c>
      <c r="U733" s="11">
        <v>-1.5562199999999999</v>
      </c>
      <c r="V733" s="11">
        <v>-0.27412429999999999</v>
      </c>
      <c r="W733" s="11">
        <v>0.83722589999999997</v>
      </c>
      <c r="X733" s="11">
        <v>1.06985</v>
      </c>
      <c r="Y733" s="11">
        <v>1.459406</v>
      </c>
      <c r="Z733" s="11">
        <v>1.88869</v>
      </c>
      <c r="AA733" s="11">
        <v>2.0236209999999999</v>
      </c>
      <c r="AB733" s="11">
        <v>2.0094180000000001</v>
      </c>
      <c r="AC733" s="11">
        <v>1.892128</v>
      </c>
      <c r="AD733" s="11">
        <v>1.647098</v>
      </c>
      <c r="AE733" s="11">
        <v>1.429765</v>
      </c>
      <c r="AF733" s="11">
        <v>-0.15564130000000001</v>
      </c>
      <c r="AG733" s="11">
        <v>-0.1310674</v>
      </c>
      <c r="AH733" s="11">
        <v>-0.1063873</v>
      </c>
      <c r="AI733" s="11">
        <v>-8.6596400000000004E-2</v>
      </c>
      <c r="AJ733" s="11">
        <v>-7.6757699999999998E-2</v>
      </c>
      <c r="AK733" s="11">
        <v>-5.31861E-2</v>
      </c>
      <c r="AL733" s="11">
        <v>-6.8845799999999999E-2</v>
      </c>
      <c r="AM733" s="11">
        <v>-5.2901900000000002E-2</v>
      </c>
      <c r="AN733" s="11">
        <v>-3.6260500000000001E-2</v>
      </c>
      <c r="AO733" s="11">
        <v>-4.3174299999999999E-2</v>
      </c>
      <c r="AP733" s="11">
        <v>-2.4959200000000001E-2</v>
      </c>
      <c r="AQ733" s="11">
        <v>-3.9996400000000001E-2</v>
      </c>
      <c r="AR733" s="11">
        <v>-2.1488299999999998E-2</v>
      </c>
      <c r="AS733" s="11">
        <v>-3.3989800000000001E-2</v>
      </c>
      <c r="AT733" s="11">
        <v>-3.8176799999999997E-2</v>
      </c>
      <c r="AU733" s="11">
        <v>-2.03097E-2</v>
      </c>
      <c r="AV733" s="11">
        <v>5.9151000000000004E-3</v>
      </c>
      <c r="AW733" s="11">
        <v>1.55525E-2</v>
      </c>
      <c r="AX733" s="11">
        <v>1.10242E-2</v>
      </c>
      <c r="AY733" s="11">
        <v>3.0011199999999998E-2</v>
      </c>
      <c r="AZ733" s="11">
        <v>2.8721799999999999E-2</v>
      </c>
      <c r="BA733" s="11">
        <v>-3.2359899999999997E-2</v>
      </c>
      <c r="BB733" s="11">
        <v>-5.7446900000000002E-2</v>
      </c>
      <c r="BC733" s="11">
        <v>-5.3454000000000002E-2</v>
      </c>
      <c r="BD733" s="11">
        <v>-0.11993280000000001</v>
      </c>
      <c r="BE733" s="11">
        <v>-0.10003910000000001</v>
      </c>
      <c r="BF733" s="11">
        <v>-8.1423499999999996E-2</v>
      </c>
      <c r="BG733" s="11">
        <v>-6.5069699999999994E-2</v>
      </c>
      <c r="BH733" s="11">
        <v>-5.7954499999999999E-2</v>
      </c>
      <c r="BI733" s="11">
        <v>-3.6414099999999998E-2</v>
      </c>
      <c r="BJ733" s="11">
        <v>-5.1219599999999997E-2</v>
      </c>
      <c r="BK733" s="11">
        <v>-3.4990899999999998E-2</v>
      </c>
      <c r="BL733" s="11">
        <v>-1.7075E-2</v>
      </c>
      <c r="BM733" s="11">
        <v>-2.22007E-2</v>
      </c>
      <c r="BN733" s="11">
        <v>-9.5509999999999996E-4</v>
      </c>
      <c r="BO733" s="11">
        <v>-1.28992E-2</v>
      </c>
      <c r="BP733" s="11">
        <v>7.7589E-3</v>
      </c>
      <c r="BQ733" s="11">
        <v>-4.35E-4</v>
      </c>
      <c r="BR733" s="11">
        <v>-1.3548E-3</v>
      </c>
      <c r="BS733" s="11">
        <v>1.7692699999999999E-2</v>
      </c>
      <c r="BT733" s="11">
        <v>4.68528E-2</v>
      </c>
      <c r="BU733" s="11">
        <v>5.5176099999999999E-2</v>
      </c>
      <c r="BV733" s="11">
        <v>5.0466200000000003E-2</v>
      </c>
      <c r="BW733" s="11">
        <v>6.3925399999999993E-2</v>
      </c>
      <c r="BX733" s="11">
        <v>6.0801500000000001E-2</v>
      </c>
      <c r="BY733" s="11">
        <v>4.64E-4</v>
      </c>
      <c r="BZ733" s="11">
        <v>-2.97872E-2</v>
      </c>
      <c r="CA733" s="11">
        <v>-2.8912299999999998E-2</v>
      </c>
      <c r="CB733" s="11">
        <v>-8.4224199999999999E-2</v>
      </c>
      <c r="CC733" s="11">
        <v>-6.90109E-2</v>
      </c>
      <c r="CD733" s="11">
        <v>-5.6459700000000002E-2</v>
      </c>
      <c r="CE733" s="11">
        <v>-4.3543100000000001E-2</v>
      </c>
      <c r="CF733" s="11">
        <v>-3.91513E-2</v>
      </c>
      <c r="CG733" s="11">
        <v>-1.9642199999999999E-2</v>
      </c>
      <c r="CH733" s="11">
        <v>-3.3593499999999998E-2</v>
      </c>
      <c r="CI733" s="11">
        <v>-1.7080000000000001E-2</v>
      </c>
      <c r="CJ733" s="11">
        <v>2.1104000000000001E-3</v>
      </c>
      <c r="CK733" s="11">
        <v>-1.2271000000000001E-3</v>
      </c>
      <c r="CL733" s="11">
        <v>2.3049E-2</v>
      </c>
      <c r="CM733" s="11">
        <v>1.4198000000000001E-2</v>
      </c>
      <c r="CN733" s="11">
        <v>3.70061E-2</v>
      </c>
      <c r="CO733" s="11">
        <v>3.3119799999999998E-2</v>
      </c>
      <c r="CP733" s="11">
        <v>3.54673E-2</v>
      </c>
      <c r="CQ733" s="11">
        <v>5.56952E-2</v>
      </c>
      <c r="CR733" s="11">
        <v>8.7790599999999996E-2</v>
      </c>
      <c r="CS733" s="11">
        <v>9.4799800000000004E-2</v>
      </c>
      <c r="CT733" s="11">
        <v>8.9908199999999994E-2</v>
      </c>
      <c r="CU733" s="11">
        <v>9.7839499999999996E-2</v>
      </c>
      <c r="CV733" s="11">
        <v>9.2881199999999997E-2</v>
      </c>
      <c r="CW733" s="11">
        <v>3.3287799999999999E-2</v>
      </c>
      <c r="CX733" s="11">
        <v>-2.1275000000000001E-3</v>
      </c>
      <c r="CY733" s="11">
        <v>-4.3705999999999997E-3</v>
      </c>
      <c r="CZ733" s="11">
        <v>2.1709300000000001E-2</v>
      </c>
      <c r="DA733" s="11">
        <v>1.88638E-2</v>
      </c>
      <c r="DB733" s="11">
        <v>1.51769E-2</v>
      </c>
      <c r="DC733" s="11">
        <v>1.30873E-2</v>
      </c>
      <c r="DD733" s="11">
        <v>1.1431500000000001E-2</v>
      </c>
      <c r="DE733" s="11">
        <v>1.01966E-2</v>
      </c>
      <c r="DF733" s="11">
        <v>1.07159E-2</v>
      </c>
      <c r="DG733" s="11">
        <v>1.0889100000000001E-2</v>
      </c>
      <c r="DH733" s="11">
        <v>1.16639E-2</v>
      </c>
      <c r="DI733" s="11">
        <v>1.2751E-2</v>
      </c>
      <c r="DJ733" s="11">
        <v>1.4593399999999999E-2</v>
      </c>
      <c r="DK733" s="11">
        <v>1.64739E-2</v>
      </c>
      <c r="DL733" s="11">
        <v>1.7781000000000002E-2</v>
      </c>
      <c r="DM733" s="11">
        <v>2.0399899999999999E-2</v>
      </c>
      <c r="DN733" s="11">
        <v>2.2386199999999998E-2</v>
      </c>
      <c r="DO733" s="11">
        <v>2.3103800000000001E-2</v>
      </c>
      <c r="DP733" s="11">
        <v>2.4888400000000001E-2</v>
      </c>
      <c r="DQ733" s="11">
        <v>2.40895E-2</v>
      </c>
      <c r="DR733" s="11">
        <v>2.3979E-2</v>
      </c>
      <c r="DS733" s="11">
        <v>2.0618299999999999E-2</v>
      </c>
      <c r="DT733" s="11">
        <v>1.9503099999999999E-2</v>
      </c>
      <c r="DU733" s="11">
        <v>1.9955500000000001E-2</v>
      </c>
      <c r="DV733" s="11">
        <v>1.6815900000000002E-2</v>
      </c>
      <c r="DW733" s="11">
        <v>1.4920299999999999E-2</v>
      </c>
      <c r="DX733" s="11">
        <v>0.28182069999999998</v>
      </c>
      <c r="DY733" s="11">
        <v>1.1980899999999999E-2</v>
      </c>
      <c r="DZ733" s="11">
        <v>2.0677899999999999E-2</v>
      </c>
      <c r="EA733" s="11">
        <v>67.527671999999995</v>
      </c>
      <c r="EB733" s="11">
        <v>67.843970999999996</v>
      </c>
      <c r="EC733" s="11">
        <v>67.278899999999993</v>
      </c>
      <c r="ED733" s="11">
        <v>66.352501000000004</v>
      </c>
      <c r="EE733" s="11">
        <v>65.928307000000004</v>
      </c>
      <c r="EF733" s="11">
        <v>65.415367000000003</v>
      </c>
      <c r="EG733" s="11">
        <v>65.548850999999999</v>
      </c>
      <c r="EH733" s="11">
        <v>69.797805999999994</v>
      </c>
      <c r="EI733" s="11">
        <v>74.176902999999996</v>
      </c>
      <c r="EJ733" s="11">
        <v>78.555053999999998</v>
      </c>
      <c r="EK733" s="11">
        <v>82.506141999999997</v>
      </c>
      <c r="EL733" s="11">
        <v>84.052848999999995</v>
      </c>
      <c r="EM733" s="11">
        <v>83.446258999999998</v>
      </c>
      <c r="EN733" s="11">
        <v>84.730286000000007</v>
      </c>
      <c r="EO733" s="11">
        <v>83.244063999999995</v>
      </c>
      <c r="EP733" s="11">
        <v>81.520698999999993</v>
      </c>
      <c r="EQ733" s="11">
        <v>77.793387999999993</v>
      </c>
      <c r="ER733" s="11">
        <v>76.381607000000002</v>
      </c>
      <c r="ES733" s="11">
        <v>74.089111000000003</v>
      </c>
      <c r="ET733" s="11">
        <v>72.293807999999999</v>
      </c>
      <c r="EU733" s="11">
        <v>70.488968</v>
      </c>
      <c r="EV733" s="11">
        <v>70.488968</v>
      </c>
      <c r="EW733" s="11">
        <v>70.535843</v>
      </c>
      <c r="EX733" s="11">
        <v>71.308837999999994</v>
      </c>
      <c r="EY733" s="11">
        <v>0</v>
      </c>
      <c r="EZ733" s="11"/>
      <c r="FA733" s="11"/>
      <c r="FB733" s="11"/>
      <c r="FC733" s="11"/>
      <c r="FD733" s="11"/>
      <c r="FE733" s="11"/>
      <c r="FF733" s="11"/>
      <c r="FG733" s="11"/>
      <c r="FH733" s="11"/>
      <c r="FI733" s="11"/>
      <c r="FJ733" s="11"/>
      <c r="FK733" s="11"/>
      <c r="FL733" s="11"/>
      <c r="FM733" s="11"/>
      <c r="FN733" s="11"/>
      <c r="FO733" s="11"/>
      <c r="FP733" s="11"/>
      <c r="FQ733" s="11"/>
      <c r="FR733" s="11"/>
      <c r="FS733" s="11"/>
      <c r="FT733" s="11"/>
      <c r="FU733" s="11"/>
      <c r="FV733" s="11"/>
      <c r="FW733" s="37"/>
      <c r="FX733" s="37"/>
      <c r="IA733" s="37"/>
    </row>
    <row r="734" spans="1:235" x14ac:dyDescent="0.2">
      <c r="A734" s="37" t="s">
        <v>112</v>
      </c>
      <c r="B734" t="s">
        <v>136</v>
      </c>
      <c r="C734" t="s">
        <v>88</v>
      </c>
      <c r="D734" t="s">
        <v>134</v>
      </c>
      <c r="E734" s="38" t="s">
        <v>117</v>
      </c>
      <c r="F734" t="s">
        <v>105</v>
      </c>
      <c r="G734" s="11">
        <v>15545</v>
      </c>
      <c r="H734" s="11">
        <v>0.97248939999999995</v>
      </c>
      <c r="I734" s="11">
        <v>0.90243050000000002</v>
      </c>
      <c r="J734" s="11">
        <v>0.84377480000000005</v>
      </c>
      <c r="K734" s="11">
        <v>0.80116100000000001</v>
      </c>
      <c r="L734" s="11">
        <v>0.81075509999999995</v>
      </c>
      <c r="M734" s="11">
        <v>0.86774240000000002</v>
      </c>
      <c r="N734" s="11">
        <v>0.97430930000000004</v>
      </c>
      <c r="O734" s="11">
        <v>0.80674699999999999</v>
      </c>
      <c r="P734" s="11">
        <v>8.0430699999999994E-2</v>
      </c>
      <c r="Q734" s="11">
        <v>-0.69670160000000003</v>
      </c>
      <c r="R734" s="11">
        <v>-1.3423400000000001</v>
      </c>
      <c r="S734" s="11">
        <v>-1.697041</v>
      </c>
      <c r="T734" s="11">
        <v>-1.758335</v>
      </c>
      <c r="U734" s="11">
        <v>-1.459212</v>
      </c>
      <c r="V734" s="11">
        <v>-0.76327250000000002</v>
      </c>
      <c r="W734" s="11">
        <v>0.1715556</v>
      </c>
      <c r="X734" s="11">
        <v>0.98016139999999996</v>
      </c>
      <c r="Y734" s="11">
        <v>1.3457239999999999</v>
      </c>
      <c r="Z734" s="11">
        <v>1.3963399999999999</v>
      </c>
      <c r="AA734" s="11">
        <v>1.3861669999999999</v>
      </c>
      <c r="AB734" s="11">
        <v>1.3578920000000001</v>
      </c>
      <c r="AC734" s="11">
        <v>1.285601</v>
      </c>
      <c r="AD734" s="11">
        <v>1.1293010000000001</v>
      </c>
      <c r="AE734" s="11">
        <v>0.97970120000000005</v>
      </c>
      <c r="AF734" s="11">
        <v>-0.153118</v>
      </c>
      <c r="AG734" s="11">
        <v>-0.14723890000000001</v>
      </c>
      <c r="AH734" s="11">
        <v>-0.11936479999999999</v>
      </c>
      <c r="AI734" s="11">
        <v>-0.1012779</v>
      </c>
      <c r="AJ734" s="11">
        <v>-7.7692800000000006E-2</v>
      </c>
      <c r="AK734" s="11">
        <v>-7.2139200000000001E-2</v>
      </c>
      <c r="AL734" s="11">
        <v>-8.5182300000000002E-2</v>
      </c>
      <c r="AM734" s="11">
        <v>-8.4823599999999999E-2</v>
      </c>
      <c r="AN734" s="11">
        <v>-6.2611299999999995E-2</v>
      </c>
      <c r="AO734" s="11">
        <v>-5.6878900000000003E-2</v>
      </c>
      <c r="AP734" s="11">
        <v>-4.2861000000000003E-2</v>
      </c>
      <c r="AQ734" s="11">
        <v>-4.9750799999999998E-2</v>
      </c>
      <c r="AR734" s="11">
        <v>-4.2772600000000001E-2</v>
      </c>
      <c r="AS734" s="11">
        <v>-4.3548000000000003E-2</v>
      </c>
      <c r="AT734" s="11">
        <v>-4.5031399999999999E-2</v>
      </c>
      <c r="AU734" s="11">
        <v>-4.2593399999999997E-2</v>
      </c>
      <c r="AV734" s="11">
        <v>-2.1332799999999999E-2</v>
      </c>
      <c r="AW734" s="11">
        <v>-1.7214799999999999E-2</v>
      </c>
      <c r="AX734" s="11">
        <v>-3.3457999999999999E-3</v>
      </c>
      <c r="AY734" s="11">
        <v>9.6240000000000006E-3</v>
      </c>
      <c r="AZ734" s="11">
        <v>1.1499000000000001E-2</v>
      </c>
      <c r="BA734" s="11">
        <v>-3.591E-3</v>
      </c>
      <c r="BB734" s="11">
        <v>-2.8671200000000001E-2</v>
      </c>
      <c r="BC734" s="11">
        <v>-3.8249199999999997E-2</v>
      </c>
      <c r="BD734" s="11">
        <v>-0.122445</v>
      </c>
      <c r="BE734" s="11">
        <v>-0.1196087</v>
      </c>
      <c r="BF734" s="11">
        <v>-9.6487500000000004E-2</v>
      </c>
      <c r="BG734" s="11">
        <v>-8.0636899999999997E-2</v>
      </c>
      <c r="BH734" s="11">
        <v>-5.9282099999999997E-2</v>
      </c>
      <c r="BI734" s="11">
        <v>-5.5557200000000001E-2</v>
      </c>
      <c r="BJ734" s="11">
        <v>-6.6425899999999996E-2</v>
      </c>
      <c r="BK734" s="11">
        <v>-6.4335000000000003E-2</v>
      </c>
      <c r="BL734" s="11">
        <v>-4.28686E-2</v>
      </c>
      <c r="BM734" s="11">
        <v>-3.6331700000000001E-2</v>
      </c>
      <c r="BN734" s="11">
        <v>-2.24082E-2</v>
      </c>
      <c r="BO734" s="11">
        <v>-2.9982600000000002E-2</v>
      </c>
      <c r="BP734" s="11">
        <v>-2.5447000000000001E-2</v>
      </c>
      <c r="BQ734" s="11">
        <v>-2.5817799999999998E-2</v>
      </c>
      <c r="BR734" s="11">
        <v>-2.4695399999999999E-2</v>
      </c>
      <c r="BS734" s="11">
        <v>-2.3026600000000001E-2</v>
      </c>
      <c r="BT734" s="11">
        <v>-5.6050000000000002E-4</v>
      </c>
      <c r="BU734" s="11">
        <v>2.0834E-3</v>
      </c>
      <c r="BV734" s="11">
        <v>1.43549E-2</v>
      </c>
      <c r="BW734" s="11">
        <v>2.7087099999999999E-2</v>
      </c>
      <c r="BX734" s="11">
        <v>2.8946E-2</v>
      </c>
      <c r="BY734" s="11">
        <v>1.3620999999999999E-2</v>
      </c>
      <c r="BZ734" s="11">
        <v>-1.1653800000000001E-2</v>
      </c>
      <c r="CA734" s="11">
        <v>-2.2570699999999999E-2</v>
      </c>
      <c r="CB734" s="11">
        <v>-9.1772099999999995E-2</v>
      </c>
      <c r="CC734" s="11">
        <v>-9.1978500000000005E-2</v>
      </c>
      <c r="CD734" s="11">
        <v>-7.3610200000000001E-2</v>
      </c>
      <c r="CE734" s="11">
        <v>-5.9996000000000001E-2</v>
      </c>
      <c r="CF734" s="11">
        <v>-4.0871499999999998E-2</v>
      </c>
      <c r="CG734" s="11">
        <v>-3.8975200000000002E-2</v>
      </c>
      <c r="CH734" s="11">
        <v>-4.7669499999999997E-2</v>
      </c>
      <c r="CI734" s="11">
        <v>-4.3846400000000001E-2</v>
      </c>
      <c r="CJ734" s="11">
        <v>-2.3125799999999998E-2</v>
      </c>
      <c r="CK734" s="11">
        <v>-1.5784400000000001E-2</v>
      </c>
      <c r="CL734" s="11">
        <v>-1.9555000000000002E-3</v>
      </c>
      <c r="CM734" s="11">
        <v>-1.02144E-2</v>
      </c>
      <c r="CN734" s="11">
        <v>-8.1214000000000008E-3</v>
      </c>
      <c r="CO734" s="11">
        <v>-8.0874999999999992E-3</v>
      </c>
      <c r="CP734" s="11">
        <v>-4.3594000000000003E-3</v>
      </c>
      <c r="CQ734" s="11">
        <v>-3.4599000000000001E-3</v>
      </c>
      <c r="CR734" s="11">
        <v>2.0211799999999999E-2</v>
      </c>
      <c r="CS734" s="11">
        <v>2.1381600000000001E-2</v>
      </c>
      <c r="CT734" s="11">
        <v>3.2055699999999999E-2</v>
      </c>
      <c r="CU734" s="11">
        <v>4.4550199999999998E-2</v>
      </c>
      <c r="CV734" s="11">
        <v>4.6392999999999997E-2</v>
      </c>
      <c r="CW734" s="11">
        <v>3.08329E-2</v>
      </c>
      <c r="CX734" s="11">
        <v>5.3636999999999999E-3</v>
      </c>
      <c r="CY734" s="11">
        <v>-6.8922999999999996E-3</v>
      </c>
      <c r="CZ734" s="11">
        <v>1.8647799999999999E-2</v>
      </c>
      <c r="DA734" s="11">
        <v>1.6798E-2</v>
      </c>
      <c r="DB734" s="11">
        <v>1.39084E-2</v>
      </c>
      <c r="DC734" s="11">
        <v>1.2548800000000001E-2</v>
      </c>
      <c r="DD734" s="11">
        <v>1.11929E-2</v>
      </c>
      <c r="DE734" s="11">
        <v>1.0081100000000001E-2</v>
      </c>
      <c r="DF734" s="11">
        <v>1.1403099999999999E-2</v>
      </c>
      <c r="DG734" s="11">
        <v>1.2456200000000001E-2</v>
      </c>
      <c r="DH734" s="11">
        <v>1.2002799999999999E-2</v>
      </c>
      <c r="DI734" s="11">
        <v>1.2491800000000001E-2</v>
      </c>
      <c r="DJ734" s="11">
        <v>1.24344E-2</v>
      </c>
      <c r="DK734" s="11">
        <v>1.20182E-2</v>
      </c>
      <c r="DL734" s="11">
        <v>1.05332E-2</v>
      </c>
      <c r="DM734" s="11">
        <v>1.0779199999999999E-2</v>
      </c>
      <c r="DN734" s="11">
        <v>1.23634E-2</v>
      </c>
      <c r="DO734" s="11">
        <v>1.18957E-2</v>
      </c>
      <c r="DP734" s="11">
        <v>1.26287E-2</v>
      </c>
      <c r="DQ734" s="11">
        <v>1.17325E-2</v>
      </c>
      <c r="DR734" s="11">
        <v>1.07613E-2</v>
      </c>
      <c r="DS734" s="11">
        <v>1.0616799999999999E-2</v>
      </c>
      <c r="DT734" s="11">
        <v>1.0607E-2</v>
      </c>
      <c r="DU734" s="11">
        <v>1.04641E-2</v>
      </c>
      <c r="DV734" s="11">
        <v>1.03459E-2</v>
      </c>
      <c r="DW734" s="11">
        <v>9.5318E-3</v>
      </c>
      <c r="DX734" s="11">
        <v>0.17201259999999999</v>
      </c>
      <c r="DY734" s="11">
        <v>7.7168999999999996E-3</v>
      </c>
      <c r="DZ734" s="11">
        <v>9.5832000000000001E-3</v>
      </c>
      <c r="EA734" s="11">
        <v>50.875625999999997</v>
      </c>
      <c r="EB734" s="11">
        <v>50.912047999999999</v>
      </c>
      <c r="EC734" s="11">
        <v>50.150672999999998</v>
      </c>
      <c r="ED734" s="11">
        <v>49.562266999999999</v>
      </c>
      <c r="EE734" s="11">
        <v>48.855426999999999</v>
      </c>
      <c r="EF734" s="11">
        <v>48.424838999999999</v>
      </c>
      <c r="EG734" s="11">
        <v>48.035038</v>
      </c>
      <c r="EH734" s="11">
        <v>48.294254000000002</v>
      </c>
      <c r="EI734" s="11">
        <v>50.187964999999998</v>
      </c>
      <c r="EJ734" s="11">
        <v>54.113410999999999</v>
      </c>
      <c r="EK734" s="11">
        <v>56.939425999999997</v>
      </c>
      <c r="EL734" s="11">
        <v>58.992069000000001</v>
      </c>
      <c r="EM734" s="11">
        <v>60.335605999999999</v>
      </c>
      <c r="EN734" s="11">
        <v>64.096549999999993</v>
      </c>
      <c r="EO734" s="11">
        <v>63.583309</v>
      </c>
      <c r="EP734" s="11">
        <v>62.342674000000002</v>
      </c>
      <c r="EQ734" s="11">
        <v>60.370964000000001</v>
      </c>
      <c r="ER734" s="11">
        <v>57.219653999999998</v>
      </c>
      <c r="ES734" s="11">
        <v>54.944789999999998</v>
      </c>
      <c r="ET734" s="11">
        <v>52.955685000000003</v>
      </c>
      <c r="EU734" s="11">
        <v>51.706809999999997</v>
      </c>
      <c r="EV734" s="11">
        <v>50.895789999999998</v>
      </c>
      <c r="EW734" s="11">
        <v>50.260280999999999</v>
      </c>
      <c r="EX734" s="11">
        <v>50.161715999999998</v>
      </c>
      <c r="EY734" s="11">
        <v>0</v>
      </c>
      <c r="EZ734" s="11"/>
      <c r="FA734" s="11"/>
      <c r="FB734" s="11"/>
      <c r="FC734" s="11"/>
      <c r="FD734" s="11"/>
      <c r="FE734" s="11"/>
      <c r="FF734" s="11"/>
      <c r="FG734" s="11"/>
      <c r="FH734" s="11"/>
      <c r="FI734" s="11"/>
      <c r="FJ734" s="11"/>
      <c r="FK734" s="11"/>
      <c r="FL734" s="11"/>
      <c r="FM734" s="11"/>
      <c r="FN734" s="11"/>
      <c r="FO734" s="11"/>
      <c r="FP734" s="11"/>
      <c r="FQ734" s="11"/>
      <c r="FR734" s="11"/>
      <c r="FS734" s="11"/>
      <c r="FT734" s="11"/>
      <c r="FU734" s="11"/>
      <c r="FV734" s="11"/>
      <c r="FW734" s="37"/>
      <c r="FY734" s="37"/>
      <c r="HY734" s="37"/>
    </row>
    <row r="735" spans="1:235" x14ac:dyDescent="0.2">
      <c r="A735" t="s">
        <v>112</v>
      </c>
      <c r="B735" t="s">
        <v>136</v>
      </c>
      <c r="C735" t="s">
        <v>88</v>
      </c>
      <c r="D735" t="s">
        <v>134</v>
      </c>
      <c r="E735" s="38" t="s">
        <v>117</v>
      </c>
      <c r="F735" t="s">
        <v>106</v>
      </c>
      <c r="G735" s="11">
        <v>6831</v>
      </c>
      <c r="H735" s="11">
        <v>0.98054920000000001</v>
      </c>
      <c r="I735" s="11">
        <v>0.90592660000000003</v>
      </c>
      <c r="J735" s="11">
        <v>0.83859019999999995</v>
      </c>
      <c r="K735" s="11">
        <v>0.78532959999999996</v>
      </c>
      <c r="L735" s="11">
        <v>0.78104549999999995</v>
      </c>
      <c r="M735" s="11">
        <v>0.81985019999999997</v>
      </c>
      <c r="N735" s="11">
        <v>0.91141019999999995</v>
      </c>
      <c r="O735" s="11">
        <v>0.80370719999999995</v>
      </c>
      <c r="P735" s="11">
        <v>0.17136019999999999</v>
      </c>
      <c r="Q735" s="11">
        <v>-0.52939740000000002</v>
      </c>
      <c r="R735" s="11">
        <v>-1.1735249999999999</v>
      </c>
      <c r="S735" s="11">
        <v>-1.528216</v>
      </c>
      <c r="T735" s="11">
        <v>-1.6359619999999999</v>
      </c>
      <c r="U735" s="11">
        <v>-1.3772949999999999</v>
      </c>
      <c r="V735" s="11">
        <v>-0.70689539999999995</v>
      </c>
      <c r="W735" s="11">
        <v>0.19869600000000001</v>
      </c>
      <c r="X735" s="11">
        <v>0.96414160000000004</v>
      </c>
      <c r="Y735" s="11">
        <v>1.340025</v>
      </c>
      <c r="Z735" s="11">
        <v>1.407251</v>
      </c>
      <c r="AA735" s="11">
        <v>1.3893</v>
      </c>
      <c r="AB735" s="11">
        <v>1.3569420000000001</v>
      </c>
      <c r="AC735" s="11">
        <v>1.282886</v>
      </c>
      <c r="AD735" s="11">
        <v>1.125731</v>
      </c>
      <c r="AE735" s="11">
        <v>0.96548979999999995</v>
      </c>
      <c r="AF735" s="11">
        <v>-0.1476905</v>
      </c>
      <c r="AG735" s="11">
        <v>-0.1418267</v>
      </c>
      <c r="AH735" s="11">
        <v>-0.1158931</v>
      </c>
      <c r="AI735" s="11">
        <v>-0.1000051</v>
      </c>
      <c r="AJ735" s="11">
        <v>-7.7086100000000005E-2</v>
      </c>
      <c r="AK735" s="11">
        <v>-7.1608400000000003E-2</v>
      </c>
      <c r="AL735" s="11">
        <v>-8.6931099999999997E-2</v>
      </c>
      <c r="AM735" s="11">
        <v>-8.4108799999999997E-2</v>
      </c>
      <c r="AN735" s="11">
        <v>-6.4164399999999996E-2</v>
      </c>
      <c r="AO735" s="11">
        <v>-5.7039800000000002E-2</v>
      </c>
      <c r="AP735" s="11">
        <v>-4.8426200000000003E-2</v>
      </c>
      <c r="AQ735" s="11">
        <v>-5.7775300000000002E-2</v>
      </c>
      <c r="AR735" s="11">
        <v>-4.7847099999999997E-2</v>
      </c>
      <c r="AS735" s="11">
        <v>-4.8986000000000002E-2</v>
      </c>
      <c r="AT735" s="11">
        <v>-5.2758399999999997E-2</v>
      </c>
      <c r="AU735" s="11">
        <v>-4.9424999999999997E-2</v>
      </c>
      <c r="AV735" s="11">
        <v>-3.2771700000000001E-2</v>
      </c>
      <c r="AW735" s="11">
        <v>-2.7231100000000001E-2</v>
      </c>
      <c r="AX735" s="11">
        <v>-5.1024E-3</v>
      </c>
      <c r="AY735" s="11">
        <v>4.2024999999999996E-3</v>
      </c>
      <c r="AZ735" s="11">
        <v>6.7881E-3</v>
      </c>
      <c r="BA735" s="11">
        <v>-9.3741999999999992E-3</v>
      </c>
      <c r="BB735" s="11">
        <v>-3.0066300000000001E-2</v>
      </c>
      <c r="BC735" s="11">
        <v>-3.8744599999999997E-2</v>
      </c>
      <c r="BD735" s="11">
        <v>-0.1158845</v>
      </c>
      <c r="BE735" s="11">
        <v>-0.1134931</v>
      </c>
      <c r="BF735" s="11">
        <v>-9.1919699999999993E-2</v>
      </c>
      <c r="BG735" s="11">
        <v>-7.8274200000000002E-2</v>
      </c>
      <c r="BH735" s="11">
        <v>-5.7851300000000001E-2</v>
      </c>
      <c r="BI735" s="11">
        <v>-5.4375100000000003E-2</v>
      </c>
      <c r="BJ735" s="11">
        <v>-6.7293199999999997E-2</v>
      </c>
      <c r="BK735" s="11">
        <v>-6.3006800000000002E-2</v>
      </c>
      <c r="BL735" s="11">
        <v>-4.3857399999999998E-2</v>
      </c>
      <c r="BM735" s="11">
        <v>-3.5854799999999999E-2</v>
      </c>
      <c r="BN735" s="11">
        <v>-2.7149300000000001E-2</v>
      </c>
      <c r="BO735" s="11">
        <v>-3.7273599999999997E-2</v>
      </c>
      <c r="BP735" s="11">
        <v>-3.00021E-2</v>
      </c>
      <c r="BQ735" s="11">
        <v>-3.0726099999999999E-2</v>
      </c>
      <c r="BR735" s="11">
        <v>-3.1706999999999999E-2</v>
      </c>
      <c r="BS735" s="11">
        <v>-2.9144699999999999E-2</v>
      </c>
      <c r="BT735" s="11">
        <v>-1.09374E-2</v>
      </c>
      <c r="BU735" s="11">
        <v>-7.0106999999999999E-3</v>
      </c>
      <c r="BV735" s="11">
        <v>1.3318399999999999E-2</v>
      </c>
      <c r="BW735" s="11">
        <v>2.2529500000000001E-2</v>
      </c>
      <c r="BX735" s="11">
        <v>2.5064800000000002E-2</v>
      </c>
      <c r="BY735" s="11">
        <v>8.9274999999999997E-3</v>
      </c>
      <c r="BZ735" s="11">
        <v>-1.2302799999999999E-2</v>
      </c>
      <c r="CA735" s="11">
        <v>-2.2807500000000001E-2</v>
      </c>
      <c r="CB735" s="11">
        <v>-8.4078600000000003E-2</v>
      </c>
      <c r="CC735" s="11">
        <v>-8.5159600000000002E-2</v>
      </c>
      <c r="CD735" s="11">
        <v>-6.7946199999999998E-2</v>
      </c>
      <c r="CE735" s="11">
        <v>-5.6543299999999998E-2</v>
      </c>
      <c r="CF735" s="11">
        <v>-3.8616600000000001E-2</v>
      </c>
      <c r="CG735" s="11">
        <v>-3.71417E-2</v>
      </c>
      <c r="CH735" s="11">
        <v>-4.7655299999999998E-2</v>
      </c>
      <c r="CI735" s="11">
        <v>-4.1904799999999999E-2</v>
      </c>
      <c r="CJ735" s="11">
        <v>-2.3550399999999999E-2</v>
      </c>
      <c r="CK735" s="11">
        <v>-1.46699E-2</v>
      </c>
      <c r="CL735" s="11">
        <v>-5.8725000000000001E-3</v>
      </c>
      <c r="CM735" s="11">
        <v>-1.6771999999999999E-2</v>
      </c>
      <c r="CN735" s="11">
        <v>-1.2157100000000001E-2</v>
      </c>
      <c r="CO735" s="11">
        <v>-1.24662E-2</v>
      </c>
      <c r="CP735" s="11">
        <v>-1.0655700000000001E-2</v>
      </c>
      <c r="CQ735" s="11">
        <v>-8.8643999999999997E-3</v>
      </c>
      <c r="CR735" s="11">
        <v>1.0896899999999999E-2</v>
      </c>
      <c r="CS735" s="11">
        <v>1.32097E-2</v>
      </c>
      <c r="CT735" s="11">
        <v>3.1739200000000002E-2</v>
      </c>
      <c r="CU735" s="11">
        <v>4.0856400000000001E-2</v>
      </c>
      <c r="CV735" s="11">
        <v>4.3341600000000001E-2</v>
      </c>
      <c r="CW735" s="11">
        <v>2.7229099999999999E-2</v>
      </c>
      <c r="CX735" s="11">
        <v>5.4608E-3</v>
      </c>
      <c r="CY735" s="11">
        <v>-6.8703999999999996E-3</v>
      </c>
      <c r="CZ735" s="11">
        <v>1.9336699999999998E-2</v>
      </c>
      <c r="DA735" s="11">
        <v>1.7225600000000001E-2</v>
      </c>
      <c r="DB735" s="11">
        <v>1.4574800000000001E-2</v>
      </c>
      <c r="DC735" s="11">
        <v>1.3211499999999999E-2</v>
      </c>
      <c r="DD735" s="11">
        <v>1.16939E-2</v>
      </c>
      <c r="DE735" s="11">
        <v>1.04771E-2</v>
      </c>
      <c r="DF735" s="11">
        <v>1.1939E-2</v>
      </c>
      <c r="DG735" s="11">
        <v>1.28291E-2</v>
      </c>
      <c r="DH735" s="11">
        <v>1.2345800000000001E-2</v>
      </c>
      <c r="DI735" s="11">
        <v>1.28795E-2</v>
      </c>
      <c r="DJ735" s="11">
        <v>1.29354E-2</v>
      </c>
      <c r="DK735" s="11">
        <v>1.2464100000000001E-2</v>
      </c>
      <c r="DL735" s="11">
        <v>1.0848999999999999E-2</v>
      </c>
      <c r="DM735" s="11">
        <v>1.11012E-2</v>
      </c>
      <c r="DN735" s="11">
        <v>1.27983E-2</v>
      </c>
      <c r="DO735" s="11">
        <v>1.23296E-2</v>
      </c>
      <c r="DP735" s="11">
        <v>1.3274299999999999E-2</v>
      </c>
      <c r="DQ735" s="11">
        <v>1.22931E-2</v>
      </c>
      <c r="DR735" s="11">
        <v>1.1199000000000001E-2</v>
      </c>
      <c r="DS735" s="11">
        <v>1.1142000000000001E-2</v>
      </c>
      <c r="DT735" s="11">
        <v>1.11115E-2</v>
      </c>
      <c r="DU735" s="11">
        <v>1.11266E-2</v>
      </c>
      <c r="DV735" s="11">
        <v>1.07995E-2</v>
      </c>
      <c r="DW735" s="11">
        <v>9.6891000000000008E-3</v>
      </c>
      <c r="DX735" s="11">
        <v>0.17994550000000001</v>
      </c>
      <c r="DY735" s="11">
        <v>8.0167999999999993E-3</v>
      </c>
      <c r="DZ735" s="11">
        <v>1.0102699999999999E-2</v>
      </c>
      <c r="EA735" s="11">
        <v>53.200431999999999</v>
      </c>
      <c r="EB735" s="11">
        <v>53.961143</v>
      </c>
      <c r="EC735" s="11">
        <v>52.877392</v>
      </c>
      <c r="ED735" s="11">
        <v>52.041451000000002</v>
      </c>
      <c r="EE735" s="11">
        <v>51.316581999999997</v>
      </c>
      <c r="EF735" s="11">
        <v>50.921847999999997</v>
      </c>
      <c r="EG735" s="11">
        <v>50.454464000000002</v>
      </c>
      <c r="EH735" s="11">
        <v>50.606937000000002</v>
      </c>
      <c r="EI735" s="11">
        <v>51.520580000000002</v>
      </c>
      <c r="EJ735" s="11">
        <v>53.826084000000002</v>
      </c>
      <c r="EK735" s="11">
        <v>55.097476999999998</v>
      </c>
      <c r="EL735" s="11">
        <v>56.136192000000001</v>
      </c>
      <c r="EM735" s="11">
        <v>56.745766000000003</v>
      </c>
      <c r="EN735" s="11">
        <v>61.674174999999998</v>
      </c>
      <c r="EO735" s="11">
        <v>60.659466000000002</v>
      </c>
      <c r="EP735" s="11">
        <v>59.341949</v>
      </c>
      <c r="EQ735" s="11">
        <v>57.766193000000001</v>
      </c>
      <c r="ER735" s="11">
        <v>55.856597999999998</v>
      </c>
      <c r="ES735" s="11">
        <v>54.290649000000002</v>
      </c>
      <c r="ET735" s="11">
        <v>53.119796999999998</v>
      </c>
      <c r="EU735" s="11">
        <v>52.083571999999997</v>
      </c>
      <c r="EV735" s="11">
        <v>51.585369</v>
      </c>
      <c r="EW735" s="11">
        <v>51.148724000000001</v>
      </c>
      <c r="EX735" s="11">
        <v>51.634841999999999</v>
      </c>
      <c r="EY735" s="11">
        <v>0</v>
      </c>
      <c r="EZ735" s="11"/>
      <c r="FA735" s="11"/>
      <c r="FB735" s="11"/>
      <c r="FC735" s="11"/>
      <c r="FD735" s="11"/>
      <c r="FE735" s="11"/>
      <c r="FF735" s="11"/>
      <c r="FG735" s="11"/>
      <c r="FH735" s="11"/>
      <c r="FI735" s="11"/>
      <c r="FJ735" s="11"/>
      <c r="FK735" s="11"/>
      <c r="FL735" s="11"/>
      <c r="FM735" s="11"/>
      <c r="FN735" s="11"/>
      <c r="FO735" s="11"/>
      <c r="FP735" s="11"/>
      <c r="FQ735" s="11"/>
      <c r="FR735" s="11"/>
      <c r="FS735" s="11"/>
      <c r="FT735" s="11"/>
      <c r="FU735" s="11"/>
      <c r="FV735" s="11"/>
      <c r="HY735" s="37"/>
    </row>
    <row r="736" spans="1:235" x14ac:dyDescent="0.2">
      <c r="A736" t="s">
        <v>112</v>
      </c>
      <c r="B736" t="s">
        <v>136</v>
      </c>
      <c r="C736" t="s">
        <v>88</v>
      </c>
      <c r="D736" t="s">
        <v>134</v>
      </c>
      <c r="E736" s="38" t="s">
        <v>117</v>
      </c>
      <c r="F736" t="s">
        <v>107</v>
      </c>
      <c r="G736" s="11">
        <v>8714</v>
      </c>
      <c r="H736" s="11">
        <v>0.97403280000000003</v>
      </c>
      <c r="I736" s="11">
        <v>0.90889379999999997</v>
      </c>
      <c r="J736" s="11">
        <v>0.85669269999999997</v>
      </c>
      <c r="K736" s="11">
        <v>0.82105170000000005</v>
      </c>
      <c r="L736" s="11">
        <v>0.83824209999999999</v>
      </c>
      <c r="M736" s="11">
        <v>0.90857429999999995</v>
      </c>
      <c r="N736" s="11">
        <v>1.0246770000000001</v>
      </c>
      <c r="O736" s="11">
        <v>0.81005939999999999</v>
      </c>
      <c r="P736" s="11">
        <v>9.6971999999999996E-3</v>
      </c>
      <c r="Q736" s="11">
        <v>-0.8258491</v>
      </c>
      <c r="R736" s="11">
        <v>-1.478084</v>
      </c>
      <c r="S736" s="11">
        <v>-1.8357859999999999</v>
      </c>
      <c r="T736" s="11">
        <v>-1.856887</v>
      </c>
      <c r="U736" s="11">
        <v>-1.526332</v>
      </c>
      <c r="V736" s="11">
        <v>-0.81383530000000004</v>
      </c>
      <c r="W736" s="11">
        <v>0.14109640000000001</v>
      </c>
      <c r="X736" s="11">
        <v>0.97950079999999995</v>
      </c>
      <c r="Y736" s="11">
        <v>1.339426</v>
      </c>
      <c r="Z736" s="11">
        <v>1.3818250000000001</v>
      </c>
      <c r="AA736" s="11">
        <v>1.3759749999999999</v>
      </c>
      <c r="AB736" s="11">
        <v>1.350392</v>
      </c>
      <c r="AC736" s="11">
        <v>1.2741309999999999</v>
      </c>
      <c r="AD736" s="11">
        <v>1.1254820000000001</v>
      </c>
      <c r="AE736" s="11">
        <v>0.98748219999999998</v>
      </c>
      <c r="AF736" s="11">
        <v>-0.1514007</v>
      </c>
      <c r="AG736" s="11">
        <v>-0.14347599999999999</v>
      </c>
      <c r="AH736" s="11">
        <v>-0.1146181</v>
      </c>
      <c r="AI736" s="11">
        <v>-9.6188899999999994E-2</v>
      </c>
      <c r="AJ736" s="11">
        <v>-7.4927499999999994E-2</v>
      </c>
      <c r="AK736" s="11">
        <v>-6.9948800000000005E-2</v>
      </c>
      <c r="AL736" s="11">
        <v>-8.3700399999999994E-2</v>
      </c>
      <c r="AM736" s="11">
        <v>-8.5016700000000001E-2</v>
      </c>
      <c r="AN736" s="11">
        <v>-6.0882199999999997E-2</v>
      </c>
      <c r="AO736" s="11">
        <v>-5.47816E-2</v>
      </c>
      <c r="AP736" s="11">
        <v>-4.2295300000000001E-2</v>
      </c>
      <c r="AQ736" s="11">
        <v>-5.0139400000000001E-2</v>
      </c>
      <c r="AR736" s="11">
        <v>-4.1564200000000003E-2</v>
      </c>
      <c r="AS736" s="11">
        <v>-4.24439E-2</v>
      </c>
      <c r="AT736" s="11">
        <v>-4.5880999999999998E-2</v>
      </c>
      <c r="AU736" s="11">
        <v>-4.7069E-2</v>
      </c>
      <c r="AV736" s="11">
        <v>-2.6598799999999999E-2</v>
      </c>
      <c r="AW736" s="11">
        <v>-2.0888400000000001E-2</v>
      </c>
      <c r="AX736" s="11">
        <v>-8.7550000000000006E-3</v>
      </c>
      <c r="AY736" s="11">
        <v>5.1872000000000003E-3</v>
      </c>
      <c r="AZ736" s="11">
        <v>6.0505000000000003E-3</v>
      </c>
      <c r="BA736" s="11">
        <v>-1.40477E-2</v>
      </c>
      <c r="BB736" s="11">
        <v>-3.5164599999999997E-2</v>
      </c>
      <c r="BC736" s="11">
        <v>-4.1519899999999998E-2</v>
      </c>
      <c r="BD736" s="11">
        <v>-0.1197233</v>
      </c>
      <c r="BE736" s="11">
        <v>-0.1152053</v>
      </c>
      <c r="BF736" s="11">
        <v>-9.1238899999999998E-2</v>
      </c>
      <c r="BG736" s="11">
        <v>-7.5055800000000006E-2</v>
      </c>
      <c r="BH736" s="11">
        <v>-5.6291500000000001E-2</v>
      </c>
      <c r="BI736" s="11">
        <v>-5.3333899999999997E-2</v>
      </c>
      <c r="BJ736" s="11">
        <v>-6.4876699999999995E-2</v>
      </c>
      <c r="BK736" s="11">
        <v>-6.4460000000000003E-2</v>
      </c>
      <c r="BL736" s="11">
        <v>-4.12591E-2</v>
      </c>
      <c r="BM736" s="11">
        <v>-3.4234300000000002E-2</v>
      </c>
      <c r="BN736" s="11">
        <v>-2.1811500000000001E-2</v>
      </c>
      <c r="BO736" s="11">
        <v>-3.04544E-2</v>
      </c>
      <c r="BP736" s="11">
        <v>-2.4389600000000001E-2</v>
      </c>
      <c r="BQ736" s="11">
        <v>-2.4837999999999999E-2</v>
      </c>
      <c r="BR736" s="11">
        <v>-2.5548000000000001E-2</v>
      </c>
      <c r="BS736" s="11">
        <v>-2.7433099999999998E-2</v>
      </c>
      <c r="BT736" s="11">
        <v>-5.6417999999999998E-3</v>
      </c>
      <c r="BU736" s="11">
        <v>-1.5551E-3</v>
      </c>
      <c r="BV736" s="11">
        <v>9.1968999999999992E-3</v>
      </c>
      <c r="BW736" s="11">
        <v>2.29217E-2</v>
      </c>
      <c r="BX736" s="11">
        <v>2.37418E-2</v>
      </c>
      <c r="BY736" s="11">
        <v>3.7003000000000001E-3</v>
      </c>
      <c r="BZ736" s="11">
        <v>-1.7761699999999998E-2</v>
      </c>
      <c r="CA736" s="11">
        <v>-2.57468E-2</v>
      </c>
      <c r="CB736" s="11">
        <v>-8.8045999999999999E-2</v>
      </c>
      <c r="CC736" s="11">
        <v>-8.6934700000000004E-2</v>
      </c>
      <c r="CD736" s="11">
        <v>-6.7859600000000006E-2</v>
      </c>
      <c r="CE736" s="11">
        <v>-5.3922699999999997E-2</v>
      </c>
      <c r="CF736" s="11">
        <v>-3.7655500000000001E-2</v>
      </c>
      <c r="CG736" s="11">
        <v>-3.6719000000000002E-2</v>
      </c>
      <c r="CH736" s="11">
        <v>-4.6052999999999997E-2</v>
      </c>
      <c r="CI736" s="11">
        <v>-4.3903400000000002E-2</v>
      </c>
      <c r="CJ736" s="11">
        <v>-2.1635999999999999E-2</v>
      </c>
      <c r="CK736" s="11">
        <v>-1.3687E-2</v>
      </c>
      <c r="CL736" s="11">
        <v>-1.3277E-3</v>
      </c>
      <c r="CM736" s="11">
        <v>-1.07694E-2</v>
      </c>
      <c r="CN736" s="11">
        <v>-7.2150000000000001E-3</v>
      </c>
      <c r="CO736" s="11">
        <v>-7.2321E-3</v>
      </c>
      <c r="CP736" s="11">
        <v>-5.2151000000000003E-3</v>
      </c>
      <c r="CQ736" s="11">
        <v>-7.7973000000000001E-3</v>
      </c>
      <c r="CR736" s="11">
        <v>1.5315199999999999E-2</v>
      </c>
      <c r="CS736" s="11">
        <v>1.7778200000000001E-2</v>
      </c>
      <c r="CT736" s="11">
        <v>2.7148700000000001E-2</v>
      </c>
      <c r="CU736" s="11">
        <v>4.0656200000000003E-2</v>
      </c>
      <c r="CV736" s="11">
        <v>4.1433200000000003E-2</v>
      </c>
      <c r="CW736" s="11">
        <v>2.1448200000000001E-2</v>
      </c>
      <c r="CX736" s="11">
        <v>-3.5879999999999999E-4</v>
      </c>
      <c r="CY736" s="11">
        <v>-9.9737000000000003E-3</v>
      </c>
      <c r="CZ736" s="11">
        <v>1.9258500000000001E-2</v>
      </c>
      <c r="DA736" s="11">
        <v>1.7187399999999999E-2</v>
      </c>
      <c r="DB736" s="11">
        <v>1.42136E-2</v>
      </c>
      <c r="DC736" s="11">
        <v>1.2848E-2</v>
      </c>
      <c r="DD736" s="11">
        <v>1.13299E-2</v>
      </c>
      <c r="DE736" s="11">
        <v>1.01011E-2</v>
      </c>
      <c r="DF736" s="11">
        <v>1.1443999999999999E-2</v>
      </c>
      <c r="DG736" s="11">
        <v>1.24975E-2</v>
      </c>
      <c r="DH736" s="11">
        <v>1.193E-2</v>
      </c>
      <c r="DI736" s="11">
        <v>1.24919E-2</v>
      </c>
      <c r="DJ736" s="11">
        <v>1.24533E-2</v>
      </c>
      <c r="DK736" s="11">
        <v>1.19676E-2</v>
      </c>
      <c r="DL736" s="11">
        <v>1.04414E-2</v>
      </c>
      <c r="DM736" s="11">
        <v>1.0703600000000001E-2</v>
      </c>
      <c r="DN736" s="11">
        <v>1.23616E-2</v>
      </c>
      <c r="DO736" s="11">
        <v>1.1937700000000001E-2</v>
      </c>
      <c r="DP736" s="11">
        <v>1.2740899999999999E-2</v>
      </c>
      <c r="DQ736" s="11">
        <v>1.17538E-2</v>
      </c>
      <c r="DR736" s="11">
        <v>1.0914E-2</v>
      </c>
      <c r="DS736" s="11">
        <v>1.0781799999999999E-2</v>
      </c>
      <c r="DT736" s="11">
        <v>1.0755600000000001E-2</v>
      </c>
      <c r="DU736" s="11">
        <v>1.0789999999999999E-2</v>
      </c>
      <c r="DV736" s="11">
        <v>1.05802E-2</v>
      </c>
      <c r="DW736" s="11">
        <v>9.5893999999999997E-3</v>
      </c>
      <c r="DX736" s="11">
        <v>0.1746113</v>
      </c>
      <c r="DY736" s="11">
        <v>7.7675000000000001E-3</v>
      </c>
      <c r="DZ736" s="11">
        <v>9.6933000000000002E-3</v>
      </c>
      <c r="EA736" s="11">
        <v>49.060009000000001</v>
      </c>
      <c r="EB736" s="11">
        <v>48.530785000000002</v>
      </c>
      <c r="EC736" s="11">
        <v>48.021172</v>
      </c>
      <c r="ED736" s="11">
        <v>47.626086999999998</v>
      </c>
      <c r="EE736" s="11">
        <v>46.933326999999998</v>
      </c>
      <c r="EF736" s="11">
        <v>46.474739</v>
      </c>
      <c r="EG736" s="11">
        <v>46.145527000000001</v>
      </c>
      <c r="EH736" s="11">
        <v>46.488112999999998</v>
      </c>
      <c r="EI736" s="11">
        <v>49.147227999999998</v>
      </c>
      <c r="EJ736" s="11">
        <v>54.337811000000002</v>
      </c>
      <c r="EK736" s="11">
        <v>58.377941</v>
      </c>
      <c r="EL736" s="11">
        <v>61.222439000000001</v>
      </c>
      <c r="EM736" s="11">
        <v>63.139178999999999</v>
      </c>
      <c r="EN736" s="11">
        <v>65.988365000000002</v>
      </c>
      <c r="EO736" s="11">
        <v>65.866753000000003</v>
      </c>
      <c r="EP736" s="11">
        <v>64.686165000000003</v>
      </c>
      <c r="EQ736" s="11">
        <v>62.405223999999997</v>
      </c>
      <c r="ER736" s="11">
        <v>58.284168000000001</v>
      </c>
      <c r="ES736" s="11">
        <v>55.455658</v>
      </c>
      <c r="ET736" s="11">
        <v>52.827517999999998</v>
      </c>
      <c r="EU736" s="11">
        <v>51.412567000000003</v>
      </c>
      <c r="EV736" s="11">
        <v>50.357242999999997</v>
      </c>
      <c r="EW736" s="11">
        <v>49.566428999999999</v>
      </c>
      <c r="EX736" s="11">
        <v>49.011246</v>
      </c>
      <c r="EY736" s="11">
        <v>0</v>
      </c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</row>
    <row r="737" spans="1:235" x14ac:dyDescent="0.2">
      <c r="A737" t="s">
        <v>112</v>
      </c>
      <c r="B737" t="s">
        <v>136</v>
      </c>
      <c r="C737" t="s">
        <v>88</v>
      </c>
      <c r="D737" t="s">
        <v>134</v>
      </c>
      <c r="E737" s="38" t="s">
        <v>212</v>
      </c>
      <c r="F737" t="s">
        <v>105</v>
      </c>
      <c r="G737" s="11">
        <v>15545</v>
      </c>
      <c r="H737" s="11">
        <v>1.0016989999999999</v>
      </c>
      <c r="I737" s="11">
        <v>0.93693919999999997</v>
      </c>
      <c r="J737" s="11">
        <v>0.88801680000000005</v>
      </c>
      <c r="K737" s="11">
        <v>0.84751350000000003</v>
      </c>
      <c r="L737" s="11">
        <v>0.86612509999999998</v>
      </c>
      <c r="M737" s="11">
        <v>0.94035939999999996</v>
      </c>
      <c r="N737" s="11">
        <v>1.082025</v>
      </c>
      <c r="O737" s="11">
        <v>0.86341769999999995</v>
      </c>
      <c r="P737" s="11">
        <v>-7.6401300000000005E-2</v>
      </c>
      <c r="Q737" s="11">
        <v>-0.91444170000000002</v>
      </c>
      <c r="R737" s="11">
        <v>-1.6917740000000001</v>
      </c>
      <c r="S737" s="11">
        <v>-2.1153300000000002</v>
      </c>
      <c r="T737" s="11">
        <v>-2.092371</v>
      </c>
      <c r="U737" s="11">
        <v>-1.7197789999999999</v>
      </c>
      <c r="V737" s="11">
        <v>-1.0116879999999999</v>
      </c>
      <c r="W737" s="11">
        <v>-8.4052999999999992E-3</v>
      </c>
      <c r="X737" s="11">
        <v>0.93695150000000005</v>
      </c>
      <c r="Y737" s="11">
        <v>1.3493230000000001</v>
      </c>
      <c r="Z737" s="11">
        <v>1.4165019999999999</v>
      </c>
      <c r="AA737" s="11">
        <v>1.4177690000000001</v>
      </c>
      <c r="AB737" s="11">
        <v>1.3822129999999999</v>
      </c>
      <c r="AC737" s="11">
        <v>1.2952220000000001</v>
      </c>
      <c r="AD737" s="11">
        <v>1.118787</v>
      </c>
      <c r="AE737" s="11">
        <v>0.95453350000000003</v>
      </c>
      <c r="AF737" s="11">
        <v>-0.15212429999999999</v>
      </c>
      <c r="AG737" s="11">
        <v>-0.14456289999999999</v>
      </c>
      <c r="AH737" s="11">
        <v>-0.11779149999999999</v>
      </c>
      <c r="AI737" s="11">
        <v>-0.1005838</v>
      </c>
      <c r="AJ737" s="11">
        <v>-7.7706899999999995E-2</v>
      </c>
      <c r="AK737" s="11">
        <v>-7.1821399999999994E-2</v>
      </c>
      <c r="AL737" s="11">
        <v>-8.6604200000000006E-2</v>
      </c>
      <c r="AM737" s="11">
        <v>-8.6832400000000004E-2</v>
      </c>
      <c r="AN737" s="11">
        <v>-6.3232099999999999E-2</v>
      </c>
      <c r="AO737" s="11">
        <v>-5.6512899999999998E-2</v>
      </c>
      <c r="AP737" s="11">
        <v>-4.3941300000000003E-2</v>
      </c>
      <c r="AQ737" s="11">
        <v>-5.1152900000000001E-2</v>
      </c>
      <c r="AR737" s="11">
        <v>-4.4078399999999997E-2</v>
      </c>
      <c r="AS737" s="11">
        <v>-4.4600800000000003E-2</v>
      </c>
      <c r="AT737" s="11">
        <v>-4.6767000000000003E-2</v>
      </c>
      <c r="AU737" s="11">
        <v>-4.4166900000000002E-2</v>
      </c>
      <c r="AV737" s="11">
        <v>-2.4258800000000001E-2</v>
      </c>
      <c r="AW737" s="11">
        <v>-2.0453099999999998E-2</v>
      </c>
      <c r="AX737" s="11">
        <v>-4.1580000000000002E-3</v>
      </c>
      <c r="AY737" s="11">
        <v>6.4967000000000002E-3</v>
      </c>
      <c r="AZ737" s="11">
        <v>8.0838999999999998E-3</v>
      </c>
      <c r="BA737" s="11">
        <v>-7.4206999999999997E-3</v>
      </c>
      <c r="BB737" s="11">
        <v>-3.1877900000000001E-2</v>
      </c>
      <c r="BC737" s="11">
        <v>-4.1134900000000002E-2</v>
      </c>
      <c r="BD737" s="11">
        <v>-0.1204132</v>
      </c>
      <c r="BE737" s="11">
        <v>-0.116004</v>
      </c>
      <c r="BF737" s="11">
        <v>-9.4221600000000003E-2</v>
      </c>
      <c r="BG737" s="11">
        <v>-7.9219800000000007E-2</v>
      </c>
      <c r="BH737" s="11">
        <v>-5.8762500000000002E-2</v>
      </c>
      <c r="BI737" s="11">
        <v>-5.4590899999999998E-2</v>
      </c>
      <c r="BJ737" s="11">
        <v>-6.7132499999999998E-2</v>
      </c>
      <c r="BK737" s="11">
        <v>-6.5717899999999996E-2</v>
      </c>
      <c r="BL737" s="11">
        <v>-4.30141E-2</v>
      </c>
      <c r="BM737" s="11">
        <v>-3.5551100000000002E-2</v>
      </c>
      <c r="BN737" s="11">
        <v>-2.30834E-2</v>
      </c>
      <c r="BO737" s="11">
        <v>-3.0981999999999999E-2</v>
      </c>
      <c r="BP737" s="11">
        <v>-2.64502E-2</v>
      </c>
      <c r="BQ737" s="11">
        <v>-2.6594E-2</v>
      </c>
      <c r="BR737" s="11">
        <v>-2.6071E-2</v>
      </c>
      <c r="BS737" s="11">
        <v>-2.43038E-2</v>
      </c>
      <c r="BT737" s="11">
        <v>-3.1749999999999999E-3</v>
      </c>
      <c r="BU737" s="11">
        <v>-6.3590000000000001E-4</v>
      </c>
      <c r="BV737" s="11">
        <v>1.38636E-2</v>
      </c>
      <c r="BW737" s="11">
        <v>2.4475E-2</v>
      </c>
      <c r="BX737" s="11">
        <v>2.60506E-2</v>
      </c>
      <c r="BY737" s="11">
        <v>1.04843E-2</v>
      </c>
      <c r="BZ737" s="11">
        <v>-1.4318600000000001E-2</v>
      </c>
      <c r="CA737" s="11">
        <v>-2.51218E-2</v>
      </c>
      <c r="CB737" s="11">
        <v>-8.8702100000000006E-2</v>
      </c>
      <c r="CC737" s="11">
        <v>-8.7445200000000001E-2</v>
      </c>
      <c r="CD737" s="11">
        <v>-7.0651699999999998E-2</v>
      </c>
      <c r="CE737" s="11">
        <v>-5.7855799999999999E-2</v>
      </c>
      <c r="CF737" s="11">
        <v>-3.9818100000000002E-2</v>
      </c>
      <c r="CG737" s="11">
        <v>-3.7360299999999999E-2</v>
      </c>
      <c r="CH737" s="11">
        <v>-4.7660800000000003E-2</v>
      </c>
      <c r="CI737" s="11">
        <v>-4.4603499999999997E-2</v>
      </c>
      <c r="CJ737" s="11">
        <v>-2.27961E-2</v>
      </c>
      <c r="CK737" s="11">
        <v>-1.45892E-2</v>
      </c>
      <c r="CL737" s="11">
        <v>-2.2255999999999999E-3</v>
      </c>
      <c r="CM737" s="11">
        <v>-1.08112E-2</v>
      </c>
      <c r="CN737" s="11">
        <v>-8.8219000000000006E-3</v>
      </c>
      <c r="CO737" s="11">
        <v>-8.5873000000000008E-3</v>
      </c>
      <c r="CP737" s="11">
        <v>-5.3749000000000002E-3</v>
      </c>
      <c r="CQ737" s="11">
        <v>-4.4406000000000003E-3</v>
      </c>
      <c r="CR737" s="11">
        <v>1.7908899999999998E-2</v>
      </c>
      <c r="CS737" s="11">
        <v>1.9181400000000001E-2</v>
      </c>
      <c r="CT737" s="11">
        <v>3.18851E-2</v>
      </c>
      <c r="CU737" s="11">
        <v>4.2453200000000003E-2</v>
      </c>
      <c r="CV737" s="11">
        <v>4.4017199999999999E-2</v>
      </c>
      <c r="CW737" s="11">
        <v>2.8389399999999999E-2</v>
      </c>
      <c r="CX737" s="11">
        <v>3.2407E-3</v>
      </c>
      <c r="CY737" s="11">
        <v>-9.1088000000000002E-3</v>
      </c>
      <c r="CZ737" s="11">
        <v>1.9279000000000001E-2</v>
      </c>
      <c r="DA737" s="11">
        <v>1.7362599999999999E-2</v>
      </c>
      <c r="DB737" s="11">
        <v>1.43295E-2</v>
      </c>
      <c r="DC737" s="11">
        <v>1.2988400000000001E-2</v>
      </c>
      <c r="DD737" s="11">
        <v>1.1517400000000001E-2</v>
      </c>
      <c r="DE737" s="11">
        <v>1.0475399999999999E-2</v>
      </c>
      <c r="DF737" s="11">
        <v>1.1838E-2</v>
      </c>
      <c r="DG737" s="11">
        <v>1.2836699999999999E-2</v>
      </c>
      <c r="DH737" s="11">
        <v>1.2291699999999999E-2</v>
      </c>
      <c r="DI737" s="11">
        <v>1.2743900000000001E-2</v>
      </c>
      <c r="DJ737" s="11">
        <v>1.26807E-2</v>
      </c>
      <c r="DK737" s="11">
        <v>1.2263E-2</v>
      </c>
      <c r="DL737" s="11">
        <v>1.07172E-2</v>
      </c>
      <c r="DM737" s="11">
        <v>1.09473E-2</v>
      </c>
      <c r="DN737" s="11">
        <v>1.2582299999999999E-2</v>
      </c>
      <c r="DO737" s="11">
        <v>1.2075900000000001E-2</v>
      </c>
      <c r="DP737" s="11">
        <v>1.2818100000000001E-2</v>
      </c>
      <c r="DQ737" s="11">
        <v>1.2048E-2</v>
      </c>
      <c r="DR737" s="11">
        <v>1.09563E-2</v>
      </c>
      <c r="DS737" s="11">
        <v>1.093E-2</v>
      </c>
      <c r="DT737" s="11">
        <v>1.0923E-2</v>
      </c>
      <c r="DU737" s="11">
        <v>1.0885499999999999E-2</v>
      </c>
      <c r="DV737" s="11">
        <v>1.06753E-2</v>
      </c>
      <c r="DW737" s="11">
        <v>9.7351999999999994E-3</v>
      </c>
      <c r="DX737" s="11">
        <v>0.17827499999999999</v>
      </c>
      <c r="DY737" s="11">
        <v>7.92E-3</v>
      </c>
      <c r="DZ737" s="11">
        <v>9.8081999999999996E-3</v>
      </c>
      <c r="EA737" s="11">
        <v>48.411552</v>
      </c>
      <c r="EB737" s="11">
        <v>48.901947</v>
      </c>
      <c r="EC737" s="11">
        <v>46.902481000000002</v>
      </c>
      <c r="ED737" s="11">
        <v>46.207538999999997</v>
      </c>
      <c r="EE737" s="11">
        <v>47.105297</v>
      </c>
      <c r="EF737" s="11">
        <v>45.310111999999997</v>
      </c>
      <c r="EG737" s="11">
        <v>45.297615</v>
      </c>
      <c r="EH737" s="11">
        <v>44.201157000000002</v>
      </c>
      <c r="EI737" s="11">
        <v>48.636574000000003</v>
      </c>
      <c r="EJ737" s="11">
        <v>54.143456</v>
      </c>
      <c r="EK737" s="11">
        <v>56.826565000000002</v>
      </c>
      <c r="EL737" s="11">
        <v>59.519047</v>
      </c>
      <c r="EM737" s="11">
        <v>60.550556</v>
      </c>
      <c r="EN737" s="11">
        <v>67.916236999999995</v>
      </c>
      <c r="EO737" s="11">
        <v>66.537459999999996</v>
      </c>
      <c r="EP737" s="11">
        <v>63.266700999999998</v>
      </c>
      <c r="EQ737" s="11">
        <v>60.619624999999999</v>
      </c>
      <c r="ER737" s="11">
        <v>57.508076000000003</v>
      </c>
      <c r="ES737" s="11">
        <v>56.144917</v>
      </c>
      <c r="ET737" s="11">
        <v>52.370274000000002</v>
      </c>
      <c r="EU737" s="11">
        <v>51.456158000000002</v>
      </c>
      <c r="EV737" s="11">
        <v>51.028785999999997</v>
      </c>
      <c r="EW737" s="11">
        <v>48.410224999999997</v>
      </c>
      <c r="EX737" s="11">
        <v>49.468257999999999</v>
      </c>
      <c r="EY737" s="11">
        <v>0</v>
      </c>
      <c r="EZ737" s="11"/>
      <c r="FA737" s="11"/>
      <c r="FB737" s="11"/>
      <c r="FC737" s="11"/>
      <c r="FD737" s="11"/>
      <c r="FE737" s="11"/>
      <c r="FF737" s="11"/>
      <c r="FG737" s="11"/>
      <c r="FH737" s="11"/>
      <c r="FI737" s="11"/>
      <c r="FJ737" s="11"/>
      <c r="FK737" s="11"/>
      <c r="FL737" s="11"/>
      <c r="FM737" s="11"/>
      <c r="FN737" s="11"/>
      <c r="FO737" s="11"/>
      <c r="FP737" s="11"/>
      <c r="FQ737" s="11"/>
      <c r="FR737" s="11"/>
      <c r="FS737" s="11"/>
      <c r="FT737" s="11"/>
      <c r="FU737" s="11"/>
      <c r="FV737" s="11"/>
      <c r="IA737" s="37"/>
    </row>
    <row r="738" spans="1:235" x14ac:dyDescent="0.2">
      <c r="A738" t="s">
        <v>112</v>
      </c>
      <c r="B738" t="s">
        <v>136</v>
      </c>
      <c r="C738" t="s">
        <v>88</v>
      </c>
      <c r="D738" t="s">
        <v>134</v>
      </c>
      <c r="E738" s="38" t="s">
        <v>212</v>
      </c>
      <c r="F738" t="s">
        <v>106</v>
      </c>
      <c r="G738" s="11">
        <v>6831</v>
      </c>
      <c r="H738" s="11">
        <v>0.98815710000000001</v>
      </c>
      <c r="I738" s="11">
        <v>0.92319370000000001</v>
      </c>
      <c r="J738" s="11">
        <v>0.86116950000000003</v>
      </c>
      <c r="K738" s="11">
        <v>0.81224890000000005</v>
      </c>
      <c r="L738" s="11">
        <v>0.81454360000000003</v>
      </c>
      <c r="M738" s="11">
        <v>0.86791410000000002</v>
      </c>
      <c r="N738" s="11">
        <v>1.001647</v>
      </c>
      <c r="O738" s="11">
        <v>0.83169579999999999</v>
      </c>
      <c r="P738" s="11">
        <v>-2.1506600000000001E-2</v>
      </c>
      <c r="Q738" s="11">
        <v>-0.83098380000000005</v>
      </c>
      <c r="R738" s="11">
        <v>-1.5707450000000001</v>
      </c>
      <c r="S738" s="11">
        <v>-1.991282</v>
      </c>
      <c r="T738" s="11">
        <v>-1.9902899999999999</v>
      </c>
      <c r="U738" s="11">
        <v>-1.631777</v>
      </c>
      <c r="V738" s="11">
        <v>-0.97125600000000001</v>
      </c>
      <c r="W738" s="11">
        <v>7.1427000000000001E-3</v>
      </c>
      <c r="X738" s="11">
        <v>0.93067049999999996</v>
      </c>
      <c r="Y738" s="11">
        <v>1.3655109999999999</v>
      </c>
      <c r="Z738" s="11">
        <v>1.4439770000000001</v>
      </c>
      <c r="AA738" s="11">
        <v>1.433691</v>
      </c>
      <c r="AB738" s="11">
        <v>1.3958630000000001</v>
      </c>
      <c r="AC738" s="11">
        <v>1.3106819999999999</v>
      </c>
      <c r="AD738" s="11">
        <v>1.1307879999999999</v>
      </c>
      <c r="AE738" s="11">
        <v>0.96002069999999995</v>
      </c>
      <c r="AF738" s="11">
        <v>-0.1454075</v>
      </c>
      <c r="AG738" s="11">
        <v>-0.14068890000000001</v>
      </c>
      <c r="AH738" s="11">
        <v>-0.11586630000000001</v>
      </c>
      <c r="AI738" s="11">
        <v>-0.1007547</v>
      </c>
      <c r="AJ738" s="11">
        <v>-7.7915600000000002E-2</v>
      </c>
      <c r="AK738" s="11">
        <v>-7.25692E-2</v>
      </c>
      <c r="AL738" s="11">
        <v>-8.7601799999999994E-2</v>
      </c>
      <c r="AM738" s="11">
        <v>-8.60982E-2</v>
      </c>
      <c r="AN738" s="11">
        <v>-6.5006599999999998E-2</v>
      </c>
      <c r="AO738" s="11">
        <v>-5.72854E-2</v>
      </c>
      <c r="AP738" s="11">
        <v>-4.9656499999999999E-2</v>
      </c>
      <c r="AQ738" s="11">
        <v>-5.9598100000000001E-2</v>
      </c>
      <c r="AR738" s="11">
        <v>-4.9936500000000002E-2</v>
      </c>
      <c r="AS738" s="11">
        <v>-5.0777500000000003E-2</v>
      </c>
      <c r="AT738" s="11">
        <v>-5.5517299999999999E-2</v>
      </c>
      <c r="AU738" s="11">
        <v>-5.1955399999999999E-2</v>
      </c>
      <c r="AV738" s="11">
        <v>-3.2846599999999997E-2</v>
      </c>
      <c r="AW738" s="11">
        <v>-2.5535200000000001E-2</v>
      </c>
      <c r="AX738" s="11">
        <v>-3.3977E-3</v>
      </c>
      <c r="AY738" s="11">
        <v>5.1822999999999999E-3</v>
      </c>
      <c r="AZ738" s="11">
        <v>8.8220999999999994E-3</v>
      </c>
      <c r="BA738" s="11">
        <v>-9.3484999999999992E-3</v>
      </c>
      <c r="BB738" s="11">
        <v>-3.1927999999999998E-2</v>
      </c>
      <c r="BC738" s="11">
        <v>-4.0424099999999998E-2</v>
      </c>
      <c r="BD738" s="11">
        <v>-0.1127639</v>
      </c>
      <c r="BE738" s="11">
        <v>-0.11153159999999999</v>
      </c>
      <c r="BF738" s="11">
        <v>-9.1198100000000004E-2</v>
      </c>
      <c r="BG738" s="11">
        <v>-7.8183299999999997E-2</v>
      </c>
      <c r="BH738" s="11">
        <v>-5.80653E-2</v>
      </c>
      <c r="BI738" s="11">
        <v>-5.4424500000000001E-2</v>
      </c>
      <c r="BJ738" s="11">
        <v>-6.7114099999999996E-2</v>
      </c>
      <c r="BK738" s="11">
        <v>-6.3978400000000005E-2</v>
      </c>
      <c r="BL738" s="11">
        <v>-4.3672099999999998E-2</v>
      </c>
      <c r="BM738" s="11">
        <v>-3.5339799999999998E-2</v>
      </c>
      <c r="BN738" s="11">
        <v>-2.7621199999999999E-2</v>
      </c>
      <c r="BO738" s="11">
        <v>-3.8146699999999999E-2</v>
      </c>
      <c r="BP738" s="11">
        <v>-3.1216500000000001E-2</v>
      </c>
      <c r="BQ738" s="11">
        <v>-3.1683799999999998E-2</v>
      </c>
      <c r="BR738" s="11">
        <v>-3.3562599999999998E-2</v>
      </c>
      <c r="BS738" s="11">
        <v>-3.0943700000000001E-2</v>
      </c>
      <c r="BT738" s="11">
        <v>-1.0454400000000001E-2</v>
      </c>
      <c r="BU738" s="11">
        <v>-4.6246000000000004E-3</v>
      </c>
      <c r="BV738" s="11">
        <v>1.54366E-2</v>
      </c>
      <c r="BW738" s="11">
        <v>2.39966E-2</v>
      </c>
      <c r="BX738" s="11">
        <v>2.75661E-2</v>
      </c>
      <c r="BY738" s="11">
        <v>9.6381000000000001E-3</v>
      </c>
      <c r="BZ738" s="11">
        <v>-1.35096E-2</v>
      </c>
      <c r="CA738" s="11">
        <v>-2.3964900000000001E-2</v>
      </c>
      <c r="CB738" s="11">
        <v>-8.0120300000000005E-2</v>
      </c>
      <c r="CC738" s="11">
        <v>-8.2374299999999998E-2</v>
      </c>
      <c r="CD738" s="11">
        <v>-6.6530000000000006E-2</v>
      </c>
      <c r="CE738" s="11">
        <v>-5.5611899999999999E-2</v>
      </c>
      <c r="CF738" s="11">
        <v>-3.8214999999999999E-2</v>
      </c>
      <c r="CG738" s="11">
        <v>-3.6279699999999998E-2</v>
      </c>
      <c r="CH738" s="11">
        <v>-4.6626399999999998E-2</v>
      </c>
      <c r="CI738" s="11">
        <v>-4.1858699999999999E-2</v>
      </c>
      <c r="CJ738" s="11">
        <v>-2.2337599999999999E-2</v>
      </c>
      <c r="CK738" s="11">
        <v>-1.33942E-2</v>
      </c>
      <c r="CL738" s="11">
        <v>-5.5858000000000001E-3</v>
      </c>
      <c r="CM738" s="11">
        <v>-1.6695399999999999E-2</v>
      </c>
      <c r="CN738" s="11">
        <v>-1.2496500000000001E-2</v>
      </c>
      <c r="CO738" s="11">
        <v>-1.25901E-2</v>
      </c>
      <c r="CP738" s="11">
        <v>-1.1607900000000001E-2</v>
      </c>
      <c r="CQ738" s="11">
        <v>-9.9319999999999999E-3</v>
      </c>
      <c r="CR738" s="11">
        <v>1.19379E-2</v>
      </c>
      <c r="CS738" s="11">
        <v>1.6285999999999998E-2</v>
      </c>
      <c r="CT738" s="11">
        <v>3.4271000000000003E-2</v>
      </c>
      <c r="CU738" s="11">
        <v>4.2810899999999999E-2</v>
      </c>
      <c r="CV738" s="11">
        <v>4.63101E-2</v>
      </c>
      <c r="CW738" s="11">
        <v>2.86246E-2</v>
      </c>
      <c r="CX738" s="11">
        <v>4.9087000000000002E-3</v>
      </c>
      <c r="CY738" s="11">
        <v>-7.5056999999999997E-3</v>
      </c>
      <c r="CZ738" s="11">
        <v>1.98459E-2</v>
      </c>
      <c r="DA738" s="11">
        <v>1.77264E-2</v>
      </c>
      <c r="DB738" s="11">
        <v>1.4997099999999999E-2</v>
      </c>
      <c r="DC738" s="11">
        <v>1.37225E-2</v>
      </c>
      <c r="DD738" s="11">
        <v>1.20681E-2</v>
      </c>
      <c r="DE738" s="11">
        <v>1.10312E-2</v>
      </c>
      <c r="DF738" s="11">
        <v>1.2455600000000001E-2</v>
      </c>
      <c r="DG738" s="11">
        <v>1.34479E-2</v>
      </c>
      <c r="DH738" s="11">
        <v>1.2970499999999999E-2</v>
      </c>
      <c r="DI738" s="11">
        <v>1.3342E-2</v>
      </c>
      <c r="DJ738" s="11">
        <v>1.33965E-2</v>
      </c>
      <c r="DK738" s="11">
        <v>1.3041499999999999E-2</v>
      </c>
      <c r="DL738" s="11">
        <v>1.1381E-2</v>
      </c>
      <c r="DM738" s="11">
        <v>1.16081E-2</v>
      </c>
      <c r="DN738" s="11">
        <v>1.33475E-2</v>
      </c>
      <c r="DO738" s="11">
        <v>1.2774199999999999E-2</v>
      </c>
      <c r="DP738" s="11">
        <v>1.3613500000000001E-2</v>
      </c>
      <c r="DQ738" s="11">
        <v>1.27127E-2</v>
      </c>
      <c r="DR738" s="11">
        <v>1.1450500000000001E-2</v>
      </c>
      <c r="DS738" s="11">
        <v>1.14383E-2</v>
      </c>
      <c r="DT738" s="11">
        <v>1.1395499999999999E-2</v>
      </c>
      <c r="DU738" s="11">
        <v>1.1542999999999999E-2</v>
      </c>
      <c r="DV738" s="11">
        <v>1.11976E-2</v>
      </c>
      <c r="DW738" s="11">
        <v>1.00065E-2</v>
      </c>
      <c r="DX738" s="11">
        <v>0.18885869999999999</v>
      </c>
      <c r="DY738" s="11">
        <v>8.3674999999999999E-3</v>
      </c>
      <c r="DZ738" s="11">
        <v>1.0331E-2</v>
      </c>
      <c r="EA738" s="11">
        <v>50.942070000000001</v>
      </c>
      <c r="EB738" s="11">
        <v>52.544322999999999</v>
      </c>
      <c r="EC738" s="11">
        <v>50.070244000000002</v>
      </c>
      <c r="ED738" s="11">
        <v>48.754294999999999</v>
      </c>
      <c r="EE738" s="11">
        <v>49.421925000000002</v>
      </c>
      <c r="EF738" s="11">
        <v>47.648471999999998</v>
      </c>
      <c r="EG738" s="11">
        <v>47.453246999999998</v>
      </c>
      <c r="EH738" s="11">
        <v>46.316859999999998</v>
      </c>
      <c r="EI738" s="11">
        <v>49.771324</v>
      </c>
      <c r="EJ738" s="11">
        <v>53.512695000000001</v>
      </c>
      <c r="EK738" s="11">
        <v>53.511177000000004</v>
      </c>
      <c r="EL738" s="11">
        <v>55.397292999999998</v>
      </c>
      <c r="EM738" s="11">
        <v>55.636916999999997</v>
      </c>
      <c r="EN738" s="11">
        <v>63.949824999999997</v>
      </c>
      <c r="EO738" s="11">
        <v>62.026760000000003</v>
      </c>
      <c r="EP738" s="11">
        <v>58.726928999999998</v>
      </c>
      <c r="EQ738" s="11">
        <v>57.069180000000003</v>
      </c>
      <c r="ER738" s="11">
        <v>54.800364999999999</v>
      </c>
      <c r="ES738" s="11">
        <v>53.602097000000001</v>
      </c>
      <c r="ET738" s="11">
        <v>51.405048000000001</v>
      </c>
      <c r="EU738" s="11">
        <v>51.294055999999998</v>
      </c>
      <c r="EV738" s="11">
        <v>51.294510000000002</v>
      </c>
      <c r="EW738" s="11">
        <v>47.738937</v>
      </c>
      <c r="EX738" s="11">
        <v>49.873649999999998</v>
      </c>
      <c r="EY738" s="11">
        <v>0</v>
      </c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IA738" s="37"/>
    </row>
    <row r="739" spans="1:235" x14ac:dyDescent="0.2">
      <c r="A739" t="s">
        <v>112</v>
      </c>
      <c r="B739" t="s">
        <v>136</v>
      </c>
      <c r="C739" t="s">
        <v>88</v>
      </c>
      <c r="D739" t="s">
        <v>134</v>
      </c>
      <c r="E739" s="38" t="s">
        <v>212</v>
      </c>
      <c r="F739" t="s">
        <v>107</v>
      </c>
      <c r="G739" s="11">
        <v>8714</v>
      </c>
      <c r="H739" s="11">
        <v>1.0199210000000001</v>
      </c>
      <c r="I739" s="11">
        <v>0.95467829999999998</v>
      </c>
      <c r="J739" s="11">
        <v>0.91598230000000003</v>
      </c>
      <c r="K739" s="11">
        <v>0.88113620000000004</v>
      </c>
      <c r="L739" s="11">
        <v>0.90922210000000003</v>
      </c>
      <c r="M739" s="11">
        <v>0.99905909999999998</v>
      </c>
      <c r="N739" s="11">
        <v>1.1465510000000001</v>
      </c>
      <c r="O739" s="11">
        <v>0.8912175</v>
      </c>
      <c r="P739" s="11">
        <v>-0.1166967</v>
      </c>
      <c r="Q739" s="11">
        <v>-0.97697219999999996</v>
      </c>
      <c r="R739" s="11">
        <v>-1.7885260000000001</v>
      </c>
      <c r="S739" s="11">
        <v>-2.2170719999999999</v>
      </c>
      <c r="T739" s="11">
        <v>-2.173082</v>
      </c>
      <c r="U739" s="11">
        <v>-1.7900240000000001</v>
      </c>
      <c r="V739" s="11">
        <v>-1.047652</v>
      </c>
      <c r="W739" s="11">
        <v>-2.7276999999999999E-2</v>
      </c>
      <c r="X739" s="11">
        <v>0.93141839999999998</v>
      </c>
      <c r="Y739" s="11">
        <v>1.3290109999999999</v>
      </c>
      <c r="Z739" s="11">
        <v>1.391346</v>
      </c>
      <c r="AA739" s="11">
        <v>1.4004000000000001</v>
      </c>
      <c r="AB739" s="11">
        <v>1.366735</v>
      </c>
      <c r="AC739" s="11">
        <v>1.2725740000000001</v>
      </c>
      <c r="AD739" s="11">
        <v>1.1050720000000001</v>
      </c>
      <c r="AE739" s="11">
        <v>0.94879939999999996</v>
      </c>
      <c r="AF739" s="11">
        <v>-0.1504817</v>
      </c>
      <c r="AG739" s="11">
        <v>-0.14069980000000001</v>
      </c>
      <c r="AH739" s="11">
        <v>-0.1128615</v>
      </c>
      <c r="AI739" s="11">
        <v>-9.4913200000000003E-2</v>
      </c>
      <c r="AJ739" s="11">
        <v>-7.4800500000000006E-2</v>
      </c>
      <c r="AK739" s="11">
        <v>-6.88473E-2</v>
      </c>
      <c r="AL739" s="11">
        <v>-8.3804900000000002E-2</v>
      </c>
      <c r="AM739" s="11">
        <v>-8.4174200000000005E-2</v>
      </c>
      <c r="AN739" s="11">
        <v>-5.9312700000000003E-2</v>
      </c>
      <c r="AO739" s="11">
        <v>-5.3696599999999997E-2</v>
      </c>
      <c r="AP739" s="11">
        <v>-4.2509400000000003E-2</v>
      </c>
      <c r="AQ739" s="11">
        <v>-5.0121600000000002E-2</v>
      </c>
      <c r="AR739" s="11">
        <v>-4.0981499999999997E-2</v>
      </c>
      <c r="AS739" s="11">
        <v>-4.1847099999999998E-2</v>
      </c>
      <c r="AT739" s="11">
        <v>-4.4929999999999998E-2</v>
      </c>
      <c r="AU739" s="11">
        <v>-4.5471200000000003E-2</v>
      </c>
      <c r="AV739" s="11">
        <v>-2.9053599999999999E-2</v>
      </c>
      <c r="AW739" s="11">
        <v>-2.50044E-2</v>
      </c>
      <c r="AX739" s="11">
        <v>-9.2478000000000005E-3</v>
      </c>
      <c r="AY739" s="11">
        <v>1.8994999999999999E-3</v>
      </c>
      <c r="AZ739" s="11">
        <v>2.1410999999999999E-3</v>
      </c>
      <c r="BA739" s="11">
        <v>-1.74536E-2</v>
      </c>
      <c r="BB739" s="11">
        <v>-3.6789200000000001E-2</v>
      </c>
      <c r="BC739" s="11">
        <v>-4.3159599999999999E-2</v>
      </c>
      <c r="BD739" s="11">
        <v>-0.1186545</v>
      </c>
      <c r="BE739" s="11">
        <v>-0.11241810000000001</v>
      </c>
      <c r="BF739" s="11">
        <v>-8.9461899999999997E-2</v>
      </c>
      <c r="BG739" s="11">
        <v>-7.37984E-2</v>
      </c>
      <c r="BH739" s="11">
        <v>-5.62794E-2</v>
      </c>
      <c r="BI739" s="11">
        <v>-5.2301300000000002E-2</v>
      </c>
      <c r="BJ739" s="11">
        <v>-6.5064700000000003E-2</v>
      </c>
      <c r="BK739" s="11">
        <v>-6.3913300000000006E-2</v>
      </c>
      <c r="BL739" s="11">
        <v>-4.0152100000000003E-2</v>
      </c>
      <c r="BM739" s="11">
        <v>-3.3409500000000002E-2</v>
      </c>
      <c r="BN739" s="11">
        <v>-2.2286799999999999E-2</v>
      </c>
      <c r="BO739" s="11">
        <v>-3.07891E-2</v>
      </c>
      <c r="BP739" s="11">
        <v>-2.4154700000000001E-2</v>
      </c>
      <c r="BQ739" s="11">
        <v>-2.4518499999999999E-2</v>
      </c>
      <c r="BR739" s="11">
        <v>-2.4803499999999999E-2</v>
      </c>
      <c r="BS739" s="11">
        <v>-2.5938300000000001E-2</v>
      </c>
      <c r="BT739" s="11">
        <v>-7.9325000000000003E-3</v>
      </c>
      <c r="BU739" s="11">
        <v>-5.2725999999999997E-3</v>
      </c>
      <c r="BV739" s="11">
        <v>8.8301999999999999E-3</v>
      </c>
      <c r="BW739" s="11">
        <v>1.9847400000000001E-2</v>
      </c>
      <c r="BX739" s="11">
        <v>1.9999099999999999E-2</v>
      </c>
      <c r="BY739" s="11">
        <v>5.0330000000000004E-4</v>
      </c>
      <c r="BZ739" s="11">
        <v>-1.9338600000000001E-2</v>
      </c>
      <c r="CA739" s="11">
        <v>-2.7491600000000001E-2</v>
      </c>
      <c r="CB739" s="11">
        <v>-8.6827299999999996E-2</v>
      </c>
      <c r="CC739" s="11">
        <v>-8.4136299999999997E-2</v>
      </c>
      <c r="CD739" s="11">
        <v>-6.6062200000000001E-2</v>
      </c>
      <c r="CE739" s="11">
        <v>-5.2683500000000001E-2</v>
      </c>
      <c r="CF739" s="11">
        <v>-3.7758199999999999E-2</v>
      </c>
      <c r="CG739" s="11">
        <v>-3.5755299999999997E-2</v>
      </c>
      <c r="CH739" s="11">
        <v>-4.6324400000000002E-2</v>
      </c>
      <c r="CI739" s="11">
        <v>-4.3652499999999997E-2</v>
      </c>
      <c r="CJ739" s="11">
        <v>-2.09915E-2</v>
      </c>
      <c r="CK739" s="11">
        <v>-1.31225E-2</v>
      </c>
      <c r="CL739" s="11">
        <v>-2.0641000000000001E-3</v>
      </c>
      <c r="CM739" s="11">
        <v>-1.1456600000000001E-2</v>
      </c>
      <c r="CN739" s="11">
        <v>-7.3277999999999998E-3</v>
      </c>
      <c r="CO739" s="11">
        <v>-7.1898999999999999E-3</v>
      </c>
      <c r="CP739" s="11">
        <v>-4.6771E-3</v>
      </c>
      <c r="CQ739" s="11">
        <v>-6.4054000000000003E-3</v>
      </c>
      <c r="CR739" s="11">
        <v>1.3188699999999999E-2</v>
      </c>
      <c r="CS739" s="11">
        <v>1.4459100000000001E-2</v>
      </c>
      <c r="CT739" s="11">
        <v>2.69082E-2</v>
      </c>
      <c r="CU739" s="11">
        <v>3.7795299999999997E-2</v>
      </c>
      <c r="CV739" s="11">
        <v>3.7857200000000001E-2</v>
      </c>
      <c r="CW739" s="11">
        <v>1.84602E-2</v>
      </c>
      <c r="CX739" s="11">
        <v>-1.8879999999999999E-3</v>
      </c>
      <c r="CY739" s="11">
        <v>-1.18236E-2</v>
      </c>
      <c r="CZ739" s="11">
        <v>1.9349600000000002E-2</v>
      </c>
      <c r="DA739" s="11">
        <v>1.71941E-2</v>
      </c>
      <c r="DB739" s="11">
        <v>1.4226000000000001E-2</v>
      </c>
      <c r="DC739" s="11">
        <v>1.28369E-2</v>
      </c>
      <c r="DD739" s="11">
        <v>1.1259999999999999E-2</v>
      </c>
      <c r="DE739" s="11">
        <v>1.00593E-2</v>
      </c>
      <c r="DF739" s="11">
        <v>1.1393199999999999E-2</v>
      </c>
      <c r="DG739" s="11">
        <v>1.2317699999999999E-2</v>
      </c>
      <c r="DH739" s="11">
        <v>1.1648800000000001E-2</v>
      </c>
      <c r="DI739" s="11">
        <v>1.23337E-2</v>
      </c>
      <c r="DJ739" s="11">
        <v>1.22945E-2</v>
      </c>
      <c r="DK739" s="11">
        <v>1.17533E-2</v>
      </c>
      <c r="DL739" s="11">
        <v>1.023E-2</v>
      </c>
      <c r="DM739" s="11">
        <v>1.05351E-2</v>
      </c>
      <c r="DN739" s="11">
        <v>1.2236E-2</v>
      </c>
      <c r="DO739" s="11">
        <v>1.1875200000000001E-2</v>
      </c>
      <c r="DP739" s="11">
        <v>1.28407E-2</v>
      </c>
      <c r="DQ739" s="11">
        <v>1.1996100000000001E-2</v>
      </c>
      <c r="DR739" s="11">
        <v>1.0990700000000001E-2</v>
      </c>
      <c r="DS739" s="11">
        <v>1.09116E-2</v>
      </c>
      <c r="DT739" s="11">
        <v>1.0856899999999999E-2</v>
      </c>
      <c r="DU739" s="11">
        <v>1.0917E-2</v>
      </c>
      <c r="DV739" s="11">
        <v>1.0609199999999999E-2</v>
      </c>
      <c r="DW739" s="11">
        <v>9.5254999999999992E-3</v>
      </c>
      <c r="DX739" s="11">
        <v>0.17349870000000001</v>
      </c>
      <c r="DY739" s="11">
        <v>7.6886999999999997E-3</v>
      </c>
      <c r="DZ739" s="11">
        <v>9.8530000000000006E-3</v>
      </c>
      <c r="EA739" s="11">
        <v>46.445663000000003</v>
      </c>
      <c r="EB739" s="11">
        <v>46.072288999999998</v>
      </c>
      <c r="EC739" s="11">
        <v>44.441532000000002</v>
      </c>
      <c r="ED739" s="11">
        <v>44.229033999999999</v>
      </c>
      <c r="EE739" s="11">
        <v>45.305576000000002</v>
      </c>
      <c r="EF739" s="11">
        <v>43.493504000000001</v>
      </c>
      <c r="EG739" s="11">
        <v>43.622962999999999</v>
      </c>
      <c r="EH739" s="11">
        <v>42.557526000000003</v>
      </c>
      <c r="EI739" s="11">
        <v>47.755020000000002</v>
      </c>
      <c r="EJ739" s="11">
        <v>54.633476000000002</v>
      </c>
      <c r="EK739" s="11">
        <v>59.402199000000003</v>
      </c>
      <c r="EL739" s="11">
        <v>62.721119000000002</v>
      </c>
      <c r="EM739" s="11">
        <v>64.367821000000006</v>
      </c>
      <c r="EN739" s="11">
        <v>70.997635000000002</v>
      </c>
      <c r="EO739" s="11">
        <v>70.041695000000004</v>
      </c>
      <c r="EP739" s="11">
        <v>66.793526</v>
      </c>
      <c r="EQ739" s="11">
        <v>63.377865</v>
      </c>
      <c r="ER739" s="11">
        <v>59.611621999999997</v>
      </c>
      <c r="ES739" s="11">
        <v>58.120365</v>
      </c>
      <c r="ET739" s="11">
        <v>53.120128999999999</v>
      </c>
      <c r="EU739" s="11">
        <v>51.582092000000003</v>
      </c>
      <c r="EV739" s="11">
        <v>50.82235</v>
      </c>
      <c r="EW739" s="11">
        <v>48.931728</v>
      </c>
      <c r="EX739" s="11">
        <v>49.153320000000001</v>
      </c>
      <c r="EY739" s="11">
        <v>0</v>
      </c>
      <c r="EZ739" s="11"/>
      <c r="FA739" s="11"/>
      <c r="FB739" s="11"/>
      <c r="FC739" s="11"/>
      <c r="FD739" s="11"/>
      <c r="FE739" s="11"/>
      <c r="FF739" s="11"/>
      <c r="FG739" s="11"/>
      <c r="FH739" s="11"/>
      <c r="FI739" s="11"/>
      <c r="FJ739" s="11"/>
      <c r="FK739" s="11"/>
      <c r="FL739" s="11"/>
      <c r="FM739" s="11"/>
      <c r="FN739" s="11"/>
      <c r="FO739" s="11"/>
      <c r="FP739" s="11"/>
      <c r="FQ739" s="11"/>
      <c r="FR739" s="11"/>
      <c r="FS739" s="11"/>
      <c r="FT739" s="11"/>
      <c r="FU739" s="11"/>
      <c r="FV739" s="11"/>
    </row>
    <row r="740" spans="1:235" x14ac:dyDescent="0.2">
      <c r="A740" s="37" t="s">
        <v>112</v>
      </c>
      <c r="B740" t="s">
        <v>136</v>
      </c>
      <c r="C740" t="s">
        <v>88</v>
      </c>
      <c r="D740" t="s">
        <v>134</v>
      </c>
      <c r="E740" s="38" t="s">
        <v>118</v>
      </c>
      <c r="F740" t="s">
        <v>105</v>
      </c>
      <c r="G740" s="11">
        <v>15588</v>
      </c>
      <c r="H740" s="11">
        <v>0.90947239999999996</v>
      </c>
      <c r="I740" s="11">
        <v>0.84848639999999997</v>
      </c>
      <c r="J740" s="11">
        <v>0.79260339999999996</v>
      </c>
      <c r="K740" s="11">
        <v>0.74800460000000002</v>
      </c>
      <c r="L740" s="11">
        <v>0.75438300000000003</v>
      </c>
      <c r="M740" s="11">
        <v>0.80381130000000001</v>
      </c>
      <c r="N740" s="11">
        <v>0.88849350000000005</v>
      </c>
      <c r="O740" s="11">
        <v>0.61334270000000002</v>
      </c>
      <c r="P740" s="11">
        <v>-0.1195576</v>
      </c>
      <c r="Q740" s="11">
        <v>-0.93907149999999995</v>
      </c>
      <c r="R740" s="11">
        <v>-1.645257</v>
      </c>
      <c r="S740" s="11">
        <v>-2.1146150000000001</v>
      </c>
      <c r="T740" s="11">
        <v>-2.2204229999999998</v>
      </c>
      <c r="U740" s="11">
        <v>-2.0450300000000001</v>
      </c>
      <c r="V740" s="11">
        <v>-1.5386610000000001</v>
      </c>
      <c r="W740" s="11">
        <v>-0.74424659999999998</v>
      </c>
      <c r="X740" s="11">
        <v>0.25090119999999999</v>
      </c>
      <c r="Y740" s="11">
        <v>1.052662</v>
      </c>
      <c r="Z740" s="11">
        <v>1.2443960000000001</v>
      </c>
      <c r="AA740" s="11">
        <v>1.218469</v>
      </c>
      <c r="AB740" s="11">
        <v>1.1828780000000001</v>
      </c>
      <c r="AC740" s="11">
        <v>1.1305890000000001</v>
      </c>
      <c r="AD740" s="11">
        <v>0.99467349999999999</v>
      </c>
      <c r="AE740" s="11">
        <v>0.87714530000000002</v>
      </c>
      <c r="AF740" s="11">
        <v>-0.15002450000000001</v>
      </c>
      <c r="AG740" s="11">
        <v>-0.1439734</v>
      </c>
      <c r="AH740" s="11">
        <v>-0.1169539</v>
      </c>
      <c r="AI740" s="11">
        <v>-9.8808699999999999E-2</v>
      </c>
      <c r="AJ740" s="11">
        <v>-7.7243000000000006E-2</v>
      </c>
      <c r="AK740" s="11">
        <v>-7.0413199999999995E-2</v>
      </c>
      <c r="AL740" s="11">
        <v>-8.37696E-2</v>
      </c>
      <c r="AM740" s="11">
        <v>-8.1311099999999997E-2</v>
      </c>
      <c r="AN740" s="11">
        <v>-5.7708000000000002E-2</v>
      </c>
      <c r="AO740" s="11">
        <v>-5.4915400000000003E-2</v>
      </c>
      <c r="AP740" s="11">
        <v>-3.9579400000000001E-2</v>
      </c>
      <c r="AQ740" s="11">
        <v>-4.6422900000000003E-2</v>
      </c>
      <c r="AR740" s="11">
        <v>-3.7553599999999999E-2</v>
      </c>
      <c r="AS740" s="11">
        <v>-3.8657299999999999E-2</v>
      </c>
      <c r="AT740" s="11">
        <v>-3.9736199999999999E-2</v>
      </c>
      <c r="AU740" s="11">
        <v>-3.6471099999999999E-2</v>
      </c>
      <c r="AV740" s="11">
        <v>-1.7707299999999999E-2</v>
      </c>
      <c r="AW740" s="11">
        <v>-1.55318E-2</v>
      </c>
      <c r="AX740" s="11">
        <v>-4.4133000000000002E-3</v>
      </c>
      <c r="AY740" s="11">
        <v>8.2333000000000007E-3</v>
      </c>
      <c r="AZ740" s="11">
        <v>1.0152700000000001E-2</v>
      </c>
      <c r="BA740" s="11">
        <v>-5.5065000000000001E-3</v>
      </c>
      <c r="BB740" s="11">
        <v>-2.8282100000000001E-2</v>
      </c>
      <c r="BC740" s="11">
        <v>-3.9056500000000001E-2</v>
      </c>
      <c r="BD740" s="11">
        <v>-0.1199214</v>
      </c>
      <c r="BE740" s="11">
        <v>-0.11688179999999999</v>
      </c>
      <c r="BF740" s="11">
        <v>-9.4537300000000005E-2</v>
      </c>
      <c r="BG740" s="11">
        <v>-7.87553E-2</v>
      </c>
      <c r="BH740" s="11">
        <v>-5.9590200000000003E-2</v>
      </c>
      <c r="BI740" s="11">
        <v>-5.4604899999999998E-2</v>
      </c>
      <c r="BJ740" s="11">
        <v>-6.5847199999999995E-2</v>
      </c>
      <c r="BK740" s="11">
        <v>-6.20034E-2</v>
      </c>
      <c r="BL740" s="11">
        <v>-3.9256899999999997E-2</v>
      </c>
      <c r="BM740" s="11">
        <v>-3.5216999999999998E-2</v>
      </c>
      <c r="BN740" s="11">
        <v>-2.0023900000000001E-2</v>
      </c>
      <c r="BO740" s="11">
        <v>-2.7730500000000002E-2</v>
      </c>
      <c r="BP740" s="11">
        <v>-2.12421E-2</v>
      </c>
      <c r="BQ740" s="11">
        <v>-2.1786199999999999E-2</v>
      </c>
      <c r="BR740" s="11">
        <v>-2.02787E-2</v>
      </c>
      <c r="BS740" s="11">
        <v>-1.74395E-2</v>
      </c>
      <c r="BT740" s="11">
        <v>2.5814000000000002E-3</v>
      </c>
      <c r="BU740" s="11">
        <v>3.2900999999999998E-3</v>
      </c>
      <c r="BV740" s="11">
        <v>1.3134399999999999E-2</v>
      </c>
      <c r="BW740" s="11">
        <v>2.5756399999999999E-2</v>
      </c>
      <c r="BX740" s="11">
        <v>2.7496E-2</v>
      </c>
      <c r="BY740" s="11">
        <v>1.14425E-2</v>
      </c>
      <c r="BZ740" s="11">
        <v>-1.16116E-2</v>
      </c>
      <c r="CA740" s="11">
        <v>-2.3817499999999998E-2</v>
      </c>
      <c r="CB740" s="11">
        <v>-8.9818300000000004E-2</v>
      </c>
      <c r="CC740" s="11">
        <v>-8.9790300000000003E-2</v>
      </c>
      <c r="CD740" s="11">
        <v>-7.2120600000000007E-2</v>
      </c>
      <c r="CE740" s="11">
        <v>-5.8701900000000001E-2</v>
      </c>
      <c r="CF740" s="11">
        <v>-4.1937500000000003E-2</v>
      </c>
      <c r="CG740" s="11">
        <v>-3.8796700000000003E-2</v>
      </c>
      <c r="CH740" s="11">
        <v>-4.7924799999999997E-2</v>
      </c>
      <c r="CI740" s="11">
        <v>-4.2695799999999999E-2</v>
      </c>
      <c r="CJ740" s="11">
        <v>-2.08057E-2</v>
      </c>
      <c r="CK740" s="11">
        <v>-1.55186E-2</v>
      </c>
      <c r="CL740" s="11">
        <v>-4.685E-4</v>
      </c>
      <c r="CM740" s="11">
        <v>-9.0379999999999992E-3</v>
      </c>
      <c r="CN740" s="11">
        <v>-4.9306999999999997E-3</v>
      </c>
      <c r="CO740" s="11">
        <v>-4.9151000000000004E-3</v>
      </c>
      <c r="CP740" s="11">
        <v>-8.2120000000000001E-4</v>
      </c>
      <c r="CQ740" s="11">
        <v>1.5920999999999999E-3</v>
      </c>
      <c r="CR740" s="11">
        <v>2.2870100000000001E-2</v>
      </c>
      <c r="CS740" s="11">
        <v>2.21119E-2</v>
      </c>
      <c r="CT740" s="11">
        <v>3.0682000000000001E-2</v>
      </c>
      <c r="CU740" s="11">
        <v>4.3279499999999999E-2</v>
      </c>
      <c r="CV740" s="11">
        <v>4.4839299999999999E-2</v>
      </c>
      <c r="CW740" s="11">
        <v>2.8391599999999999E-2</v>
      </c>
      <c r="CX740" s="11">
        <v>5.0588999999999999E-3</v>
      </c>
      <c r="CY740" s="11">
        <v>-8.5783999999999999E-3</v>
      </c>
      <c r="CZ740" s="11">
        <v>1.8301399999999999E-2</v>
      </c>
      <c r="DA740" s="11">
        <v>1.6470499999999999E-2</v>
      </c>
      <c r="DB740" s="11">
        <v>1.3628400000000001E-2</v>
      </c>
      <c r="DC740" s="11">
        <v>1.21916E-2</v>
      </c>
      <c r="DD740" s="11">
        <v>1.07321E-2</v>
      </c>
      <c r="DE740" s="11">
        <v>9.6106999999999998E-3</v>
      </c>
      <c r="DF740" s="11">
        <v>1.0895999999999999E-2</v>
      </c>
      <c r="DG740" s="11">
        <v>1.1738200000000001E-2</v>
      </c>
      <c r="DH740" s="11">
        <v>1.12175E-2</v>
      </c>
      <c r="DI740" s="11">
        <v>1.19758E-2</v>
      </c>
      <c r="DJ740" s="11">
        <v>1.18888E-2</v>
      </c>
      <c r="DK740" s="11">
        <v>1.13642E-2</v>
      </c>
      <c r="DL740" s="11">
        <v>9.9167000000000005E-3</v>
      </c>
      <c r="DM740" s="11">
        <v>1.0256899999999999E-2</v>
      </c>
      <c r="DN740" s="11">
        <v>1.1829299999999999E-2</v>
      </c>
      <c r="DO740" s="11">
        <v>1.15704E-2</v>
      </c>
      <c r="DP740" s="11">
        <v>1.2334700000000001E-2</v>
      </c>
      <c r="DQ740" s="11">
        <v>1.1442900000000001E-2</v>
      </c>
      <c r="DR740" s="11">
        <v>1.0668199999999999E-2</v>
      </c>
      <c r="DS740" s="11">
        <v>1.0653299999999999E-2</v>
      </c>
      <c r="DT740" s="11">
        <v>1.0544E-2</v>
      </c>
      <c r="DU740" s="11">
        <v>1.0304300000000001E-2</v>
      </c>
      <c r="DV740" s="11">
        <v>1.0135E-2</v>
      </c>
      <c r="DW740" s="11">
        <v>9.2647000000000007E-3</v>
      </c>
      <c r="DX740" s="11">
        <v>0.1645674</v>
      </c>
      <c r="DY740" s="11">
        <v>7.3585999999999999E-3</v>
      </c>
      <c r="DZ740" s="11">
        <v>9.4091999999999995E-3</v>
      </c>
      <c r="EA740" s="11">
        <v>53.492111000000001</v>
      </c>
      <c r="EB740" s="11">
        <v>54.247943999999997</v>
      </c>
      <c r="EC740" s="11">
        <v>53.216171000000003</v>
      </c>
      <c r="ED740" s="11">
        <v>52.829746</v>
      </c>
      <c r="EE740" s="11">
        <v>52.481715999999999</v>
      </c>
      <c r="EF740" s="11">
        <v>52.179496999999998</v>
      </c>
      <c r="EG740" s="11">
        <v>51.925235999999998</v>
      </c>
      <c r="EH740" s="11">
        <v>52.023829999999997</v>
      </c>
      <c r="EI740" s="11">
        <v>53.943508000000001</v>
      </c>
      <c r="EJ740" s="11">
        <v>56.333083999999999</v>
      </c>
      <c r="EK740" s="11">
        <v>58.382603000000003</v>
      </c>
      <c r="EL740" s="11">
        <v>60.336551999999998</v>
      </c>
      <c r="EM740" s="11">
        <v>61.346699000000001</v>
      </c>
      <c r="EN740" s="11">
        <v>64.254913000000002</v>
      </c>
      <c r="EO740" s="11">
        <v>63.201008000000002</v>
      </c>
      <c r="EP740" s="11">
        <v>61.987220999999998</v>
      </c>
      <c r="EQ740" s="11">
        <v>61.021835000000003</v>
      </c>
      <c r="ER740" s="11">
        <v>59.201873999999997</v>
      </c>
      <c r="ES740" s="11">
        <v>56.848835000000001</v>
      </c>
      <c r="ET740" s="11">
        <v>55.307346000000003</v>
      </c>
      <c r="EU740" s="11">
        <v>54.289948000000003</v>
      </c>
      <c r="EV740" s="11">
        <v>53.797665000000002</v>
      </c>
      <c r="EW740" s="11">
        <v>53.044491000000001</v>
      </c>
      <c r="EX740" s="11">
        <v>53.263297999999999</v>
      </c>
      <c r="EY740" s="11">
        <v>0</v>
      </c>
      <c r="EZ740" s="11"/>
      <c r="FA740" s="11"/>
      <c r="FB740" s="11"/>
      <c r="FC740" s="11"/>
      <c r="FD740" s="11"/>
      <c r="FE740" s="11"/>
      <c r="FF740" s="11"/>
      <c r="FG740" s="11"/>
      <c r="FH740" s="11"/>
      <c r="FI740" s="11"/>
      <c r="FJ740" s="11"/>
      <c r="FK740" s="11"/>
      <c r="FL740" s="11"/>
      <c r="FM740" s="11"/>
      <c r="FN740" s="11"/>
      <c r="FO740" s="11"/>
      <c r="FP740" s="11"/>
      <c r="FQ740" s="11"/>
      <c r="FR740" s="11"/>
      <c r="FS740" s="11"/>
      <c r="FT740" s="11"/>
      <c r="FU740" s="11"/>
      <c r="FV740" s="11"/>
      <c r="IA740" s="37"/>
    </row>
    <row r="741" spans="1:235" x14ac:dyDescent="0.2">
      <c r="A741" s="37" t="s">
        <v>112</v>
      </c>
      <c r="B741" t="s">
        <v>136</v>
      </c>
      <c r="C741" t="s">
        <v>88</v>
      </c>
      <c r="D741" t="s">
        <v>134</v>
      </c>
      <c r="E741" s="38" t="s">
        <v>118</v>
      </c>
      <c r="F741" t="s">
        <v>106</v>
      </c>
      <c r="G741" s="11">
        <v>6855</v>
      </c>
      <c r="H741" s="11">
        <v>0.9188385</v>
      </c>
      <c r="I741" s="11">
        <v>0.852881</v>
      </c>
      <c r="J741" s="11">
        <v>0.79410800000000004</v>
      </c>
      <c r="K741" s="11">
        <v>0.73856999999999995</v>
      </c>
      <c r="L741" s="11">
        <v>0.73106870000000002</v>
      </c>
      <c r="M741" s="11">
        <v>0.76327979999999995</v>
      </c>
      <c r="N741" s="11">
        <v>0.84191629999999995</v>
      </c>
      <c r="O741" s="11">
        <v>0.62151100000000004</v>
      </c>
      <c r="P741" s="11">
        <v>-4.96167E-2</v>
      </c>
      <c r="Q741" s="11">
        <v>-0.84486910000000004</v>
      </c>
      <c r="R741" s="11">
        <v>-1.5539069999999999</v>
      </c>
      <c r="S741" s="11">
        <v>-2.0012690000000002</v>
      </c>
      <c r="T741" s="11">
        <v>-2.109496</v>
      </c>
      <c r="U741" s="11">
        <v>-1.9302950000000001</v>
      </c>
      <c r="V741" s="11">
        <v>-1.437408</v>
      </c>
      <c r="W741" s="11">
        <v>-0.70296270000000005</v>
      </c>
      <c r="X741" s="11">
        <v>0.2266476</v>
      </c>
      <c r="Y741" s="11">
        <v>1.0270300000000001</v>
      </c>
      <c r="Z741" s="11">
        <v>1.235873</v>
      </c>
      <c r="AA741" s="11">
        <v>1.207149</v>
      </c>
      <c r="AB741" s="11">
        <v>1.1755329999999999</v>
      </c>
      <c r="AC741" s="11">
        <v>1.115348</v>
      </c>
      <c r="AD741" s="11">
        <v>0.98517169999999998</v>
      </c>
      <c r="AE741" s="11">
        <v>0.86543119999999996</v>
      </c>
      <c r="AF741" s="11">
        <v>-0.14598040000000001</v>
      </c>
      <c r="AG741" s="11">
        <v>-0.1396635</v>
      </c>
      <c r="AH741" s="11">
        <v>-0.1139228</v>
      </c>
      <c r="AI741" s="11">
        <v>-9.8063300000000006E-2</v>
      </c>
      <c r="AJ741" s="11">
        <v>-7.7295199999999994E-2</v>
      </c>
      <c r="AK741" s="11">
        <v>-6.9632299999999994E-2</v>
      </c>
      <c r="AL741" s="11">
        <v>-8.4480100000000002E-2</v>
      </c>
      <c r="AM741" s="11">
        <v>-7.96597E-2</v>
      </c>
      <c r="AN741" s="11">
        <v>-5.8197899999999997E-2</v>
      </c>
      <c r="AO741" s="11">
        <v>-5.4863500000000003E-2</v>
      </c>
      <c r="AP741" s="11">
        <v>-4.5004500000000003E-2</v>
      </c>
      <c r="AQ741" s="11">
        <v>-5.3708899999999997E-2</v>
      </c>
      <c r="AR741" s="11">
        <v>-4.22581E-2</v>
      </c>
      <c r="AS741" s="11">
        <v>-4.3568900000000001E-2</v>
      </c>
      <c r="AT741" s="11">
        <v>-4.6281099999999999E-2</v>
      </c>
      <c r="AU741" s="11">
        <v>-4.25315E-2</v>
      </c>
      <c r="AV741" s="11">
        <v>-2.9471199999999999E-2</v>
      </c>
      <c r="AW741" s="11">
        <v>-2.49803E-2</v>
      </c>
      <c r="AX741" s="11">
        <v>-5.4974000000000004E-3</v>
      </c>
      <c r="AY741" s="11">
        <v>3.2588999999999999E-3</v>
      </c>
      <c r="AZ741" s="11">
        <v>6.2256999999999998E-3</v>
      </c>
      <c r="BA741" s="11">
        <v>-1.1132299999999999E-2</v>
      </c>
      <c r="BB741" s="11">
        <v>-3.00256E-2</v>
      </c>
      <c r="BC741" s="11">
        <v>-4.0460500000000003E-2</v>
      </c>
      <c r="BD741" s="11">
        <v>-0.1149728</v>
      </c>
      <c r="BE741" s="11">
        <v>-0.1121857</v>
      </c>
      <c r="BF741" s="11">
        <v>-9.0746800000000002E-2</v>
      </c>
      <c r="BG741" s="11">
        <v>-7.7191499999999996E-2</v>
      </c>
      <c r="BH741" s="11">
        <v>-5.9085100000000002E-2</v>
      </c>
      <c r="BI741" s="11">
        <v>-5.3383800000000002E-2</v>
      </c>
      <c r="BJ741" s="11">
        <v>-6.6047099999999997E-2</v>
      </c>
      <c r="BK741" s="11">
        <v>-6.0034999999999998E-2</v>
      </c>
      <c r="BL741" s="11">
        <v>-3.9482999999999997E-2</v>
      </c>
      <c r="BM741" s="11">
        <v>-3.4808199999999997E-2</v>
      </c>
      <c r="BN741" s="11">
        <v>-2.4932699999999999E-2</v>
      </c>
      <c r="BO741" s="11">
        <v>-3.4565400000000003E-2</v>
      </c>
      <c r="BP741" s="11">
        <v>-2.56581E-2</v>
      </c>
      <c r="BQ741" s="11">
        <v>-2.63889E-2</v>
      </c>
      <c r="BR741" s="11">
        <v>-2.63269E-2</v>
      </c>
      <c r="BS741" s="11">
        <v>-2.29731E-2</v>
      </c>
      <c r="BT741" s="11">
        <v>-8.2156999999999994E-3</v>
      </c>
      <c r="BU741" s="11">
        <v>-5.3065999999999999E-3</v>
      </c>
      <c r="BV741" s="11">
        <v>1.2583499999999999E-2</v>
      </c>
      <c r="BW741" s="11">
        <v>2.1419500000000001E-2</v>
      </c>
      <c r="BX741" s="11">
        <v>2.4123499999999999E-2</v>
      </c>
      <c r="BY741" s="11">
        <v>6.6756000000000003E-3</v>
      </c>
      <c r="BZ741" s="11">
        <v>-1.28754E-2</v>
      </c>
      <c r="CA741" s="11">
        <v>-2.5209599999999999E-2</v>
      </c>
      <c r="CB741" s="11">
        <v>-8.3965300000000007E-2</v>
      </c>
      <c r="CC741" s="11">
        <v>-8.4707900000000003E-2</v>
      </c>
      <c r="CD741" s="11">
        <v>-6.7570699999999997E-2</v>
      </c>
      <c r="CE741" s="11">
        <v>-5.63197E-2</v>
      </c>
      <c r="CF741" s="11">
        <v>-4.0875000000000002E-2</v>
      </c>
      <c r="CG741" s="11">
        <v>-3.7135300000000003E-2</v>
      </c>
      <c r="CH741" s="11">
        <v>-4.7613999999999997E-2</v>
      </c>
      <c r="CI741" s="11">
        <v>-4.0410300000000003E-2</v>
      </c>
      <c r="CJ741" s="11">
        <v>-2.0767999999999998E-2</v>
      </c>
      <c r="CK741" s="11">
        <v>-1.47528E-2</v>
      </c>
      <c r="CL741" s="11">
        <v>-4.8609999999999999E-3</v>
      </c>
      <c r="CM741" s="11">
        <v>-1.5422E-2</v>
      </c>
      <c r="CN741" s="11">
        <v>-9.0580999999999995E-3</v>
      </c>
      <c r="CO741" s="11">
        <v>-9.2087999999999996E-3</v>
      </c>
      <c r="CP741" s="11">
        <v>-6.3727000000000002E-3</v>
      </c>
      <c r="CQ741" s="11">
        <v>-3.4145999999999998E-3</v>
      </c>
      <c r="CR741" s="11">
        <v>1.30399E-2</v>
      </c>
      <c r="CS741" s="11">
        <v>1.4367100000000001E-2</v>
      </c>
      <c r="CT741" s="11">
        <v>3.0664400000000001E-2</v>
      </c>
      <c r="CU741" s="11">
        <v>3.95801E-2</v>
      </c>
      <c r="CV741" s="11">
        <v>4.20214E-2</v>
      </c>
      <c r="CW741" s="11">
        <v>2.4483499999999998E-2</v>
      </c>
      <c r="CX741" s="11">
        <v>4.2747999999999996E-3</v>
      </c>
      <c r="CY741" s="11">
        <v>-9.9586999999999992E-3</v>
      </c>
      <c r="CZ741" s="11">
        <v>1.8851199999999999E-2</v>
      </c>
      <c r="DA741" s="11">
        <v>1.6705299999999999E-2</v>
      </c>
      <c r="DB741" s="11">
        <v>1.4090099999999999E-2</v>
      </c>
      <c r="DC741" s="11">
        <v>1.2689199999999999E-2</v>
      </c>
      <c r="DD741" s="11">
        <v>1.10709E-2</v>
      </c>
      <c r="DE741" s="11">
        <v>9.8784000000000007E-3</v>
      </c>
      <c r="DF741" s="11">
        <v>1.1206499999999999E-2</v>
      </c>
      <c r="DG741" s="11">
        <v>1.1931000000000001E-2</v>
      </c>
      <c r="DH741" s="11">
        <v>1.13779E-2</v>
      </c>
      <c r="DI741" s="11">
        <v>1.21928E-2</v>
      </c>
      <c r="DJ741" s="11">
        <v>1.22027E-2</v>
      </c>
      <c r="DK741" s="11">
        <v>1.16384E-2</v>
      </c>
      <c r="DL741" s="11">
        <v>1.00921E-2</v>
      </c>
      <c r="DM741" s="11">
        <v>1.0444699999999999E-2</v>
      </c>
      <c r="DN741" s="11">
        <v>1.2131299999999999E-2</v>
      </c>
      <c r="DO741" s="11">
        <v>1.1890700000000001E-2</v>
      </c>
      <c r="DP741" s="11">
        <v>1.29225E-2</v>
      </c>
      <c r="DQ741" s="11">
        <v>1.1960800000000001E-2</v>
      </c>
      <c r="DR741" s="11">
        <v>1.0992399999999999E-2</v>
      </c>
      <c r="DS741" s="11">
        <v>1.1040899999999999E-2</v>
      </c>
      <c r="DT741" s="11">
        <v>1.0881099999999999E-2</v>
      </c>
      <c r="DU741" s="11">
        <v>1.08264E-2</v>
      </c>
      <c r="DV741" s="11">
        <v>1.0426599999999999E-2</v>
      </c>
      <c r="DW741" s="11">
        <v>9.2718999999999996E-3</v>
      </c>
      <c r="DX741" s="11">
        <v>0.16925780000000001</v>
      </c>
      <c r="DY741" s="11">
        <v>7.5388E-3</v>
      </c>
      <c r="DZ741" s="11">
        <v>9.8616999999999993E-3</v>
      </c>
      <c r="EA741" s="11">
        <v>54.699215000000002</v>
      </c>
      <c r="EB741" s="11">
        <v>55.944972999999997</v>
      </c>
      <c r="EC741" s="11">
        <v>54.813755</v>
      </c>
      <c r="ED741" s="11">
        <v>54.492752000000003</v>
      </c>
      <c r="EE741" s="11">
        <v>53.935768000000003</v>
      </c>
      <c r="EF741" s="11">
        <v>53.598995000000002</v>
      </c>
      <c r="EG741" s="11">
        <v>53.219768999999999</v>
      </c>
      <c r="EH741" s="11">
        <v>53.135005999999997</v>
      </c>
      <c r="EI741" s="11">
        <v>54.121037000000001</v>
      </c>
      <c r="EJ741" s="11">
        <v>55.452843000000001</v>
      </c>
      <c r="EK741" s="11">
        <v>56.487445999999998</v>
      </c>
      <c r="EL741" s="11">
        <v>57.616489000000001</v>
      </c>
      <c r="EM741" s="11">
        <v>58.008243999999998</v>
      </c>
      <c r="EN741" s="11">
        <v>61.843783999999999</v>
      </c>
      <c r="EO741" s="11">
        <v>60.600074999999997</v>
      </c>
      <c r="EP741" s="11">
        <v>59.652107000000001</v>
      </c>
      <c r="EQ741" s="11">
        <v>58.754002</v>
      </c>
      <c r="ER741" s="11">
        <v>57.532082000000003</v>
      </c>
      <c r="ES741" s="11">
        <v>55.904269999999997</v>
      </c>
      <c r="ET741" s="11">
        <v>54.933197</v>
      </c>
      <c r="EU741" s="11">
        <v>54.207813000000002</v>
      </c>
      <c r="EV741" s="11">
        <v>53.952522000000002</v>
      </c>
      <c r="EW741" s="11">
        <v>53.288868000000001</v>
      </c>
      <c r="EX741" s="11">
        <v>54.026600000000002</v>
      </c>
      <c r="EY741" s="11">
        <v>0</v>
      </c>
      <c r="EZ741" s="11"/>
      <c r="FA741" s="11"/>
      <c r="FB741" s="11"/>
      <c r="FC741" s="11"/>
      <c r="FD741" s="11"/>
      <c r="FE741" s="11"/>
      <c r="FF741" s="11"/>
      <c r="FG741" s="11"/>
      <c r="FH741" s="11"/>
      <c r="FI741" s="11"/>
      <c r="FJ741" s="11"/>
      <c r="FK741" s="11"/>
      <c r="FL741" s="11"/>
      <c r="FM741" s="11"/>
      <c r="FN741" s="11"/>
      <c r="FO741" s="11"/>
      <c r="FP741" s="11"/>
      <c r="FQ741" s="11"/>
      <c r="FR741" s="11"/>
      <c r="FS741" s="11"/>
      <c r="FT741" s="11"/>
      <c r="FU741" s="11"/>
      <c r="FV741" s="11"/>
    </row>
    <row r="742" spans="1:235" x14ac:dyDescent="0.2">
      <c r="A742" t="s">
        <v>112</v>
      </c>
      <c r="B742" t="s">
        <v>136</v>
      </c>
      <c r="C742" t="s">
        <v>88</v>
      </c>
      <c r="D742" t="s">
        <v>134</v>
      </c>
      <c r="E742" s="38" t="s">
        <v>118</v>
      </c>
      <c r="F742" t="s">
        <v>107</v>
      </c>
      <c r="G742" s="11">
        <v>8733</v>
      </c>
      <c r="H742" s="11">
        <v>0.90890400000000005</v>
      </c>
      <c r="I742" s="11">
        <v>0.85300949999999998</v>
      </c>
      <c r="J742" s="11">
        <v>0.80007309999999998</v>
      </c>
      <c r="K742" s="11">
        <v>0.76211629999999997</v>
      </c>
      <c r="L742" s="11">
        <v>0.77595530000000001</v>
      </c>
      <c r="M742" s="11">
        <v>0.83828650000000005</v>
      </c>
      <c r="N742" s="11">
        <v>0.92545370000000005</v>
      </c>
      <c r="O742" s="11">
        <v>0.60752340000000005</v>
      </c>
      <c r="P742" s="11">
        <v>-0.17343739999999999</v>
      </c>
      <c r="Q742" s="11">
        <v>-1.010615</v>
      </c>
      <c r="R742" s="11">
        <v>-1.7208589999999999</v>
      </c>
      <c r="S742" s="11">
        <v>-2.210267</v>
      </c>
      <c r="T742" s="11">
        <v>-2.3105630000000001</v>
      </c>
      <c r="U742" s="11">
        <v>-2.1382530000000002</v>
      </c>
      <c r="V742" s="11">
        <v>-1.623613</v>
      </c>
      <c r="W742" s="11">
        <v>-0.78534420000000005</v>
      </c>
      <c r="X742" s="11">
        <v>0.2559534</v>
      </c>
      <c r="Y742" s="11">
        <v>1.0614140000000001</v>
      </c>
      <c r="Z742" s="11">
        <v>1.2454449999999999</v>
      </c>
      <c r="AA742" s="11">
        <v>1.220175</v>
      </c>
      <c r="AB742" s="11">
        <v>1.180698</v>
      </c>
      <c r="AC742" s="11">
        <v>1.1289880000000001</v>
      </c>
      <c r="AD742" s="11">
        <v>0.99466739999999998</v>
      </c>
      <c r="AE742" s="11">
        <v>0.88251789999999997</v>
      </c>
      <c r="AF742" s="11">
        <v>-0.14821999999999999</v>
      </c>
      <c r="AG742" s="11">
        <v>-0.14045630000000001</v>
      </c>
      <c r="AH742" s="11">
        <v>-0.11194519999999999</v>
      </c>
      <c r="AI742" s="11">
        <v>-9.3930700000000006E-2</v>
      </c>
      <c r="AJ742" s="11">
        <v>-7.4686199999999994E-2</v>
      </c>
      <c r="AK742" s="11">
        <v>-6.8783899999999995E-2</v>
      </c>
      <c r="AL742" s="11">
        <v>-8.3337400000000006E-2</v>
      </c>
      <c r="AM742" s="11">
        <v>-8.2578700000000005E-2</v>
      </c>
      <c r="AN742" s="11">
        <v>-5.6926600000000001E-2</v>
      </c>
      <c r="AO742" s="11">
        <v>-5.3402900000000003E-2</v>
      </c>
      <c r="AP742" s="11">
        <v>-4.0230799999999997E-2</v>
      </c>
      <c r="AQ742" s="11">
        <v>-4.8341099999999998E-2</v>
      </c>
      <c r="AR742" s="11">
        <v>-3.7678499999999997E-2</v>
      </c>
      <c r="AS742" s="11">
        <v>-3.87575E-2</v>
      </c>
      <c r="AT742" s="11">
        <v>-4.1053699999999999E-2</v>
      </c>
      <c r="AU742" s="11">
        <v>-4.1195299999999997E-2</v>
      </c>
      <c r="AV742" s="11">
        <v>-2.3456500000000002E-2</v>
      </c>
      <c r="AW742" s="11">
        <v>-2.02466E-2</v>
      </c>
      <c r="AX742" s="11">
        <v>-1.00173E-2</v>
      </c>
      <c r="AY742" s="11">
        <v>4.0479000000000001E-3</v>
      </c>
      <c r="AZ742" s="11">
        <v>4.4567000000000001E-3</v>
      </c>
      <c r="BA742" s="11">
        <v>-1.5939999999999999E-2</v>
      </c>
      <c r="BB742" s="11">
        <v>-3.5260600000000003E-2</v>
      </c>
      <c r="BC742" s="11">
        <v>-4.1973700000000003E-2</v>
      </c>
      <c r="BD742" s="11">
        <v>-0.11704009999999999</v>
      </c>
      <c r="BE742" s="11">
        <v>-0.11259420000000001</v>
      </c>
      <c r="BF742" s="11">
        <v>-8.8852700000000007E-2</v>
      </c>
      <c r="BG742" s="11">
        <v>-7.3232099999999994E-2</v>
      </c>
      <c r="BH742" s="11">
        <v>-5.66182E-2</v>
      </c>
      <c r="BI742" s="11">
        <v>-5.2733799999999997E-2</v>
      </c>
      <c r="BJ742" s="11">
        <v>-6.5103900000000006E-2</v>
      </c>
      <c r="BK742" s="11">
        <v>-6.2981200000000001E-2</v>
      </c>
      <c r="BL742" s="11">
        <v>-3.83434E-2</v>
      </c>
      <c r="BM742" s="11">
        <v>-3.3517400000000003E-2</v>
      </c>
      <c r="BN742" s="11">
        <v>-2.04557E-2</v>
      </c>
      <c r="BO742" s="11">
        <v>-2.95243E-2</v>
      </c>
      <c r="BP742" s="11">
        <v>-2.1309399999999999E-2</v>
      </c>
      <c r="BQ742" s="11">
        <v>-2.1819100000000001E-2</v>
      </c>
      <c r="BR742" s="11">
        <v>-2.14372E-2</v>
      </c>
      <c r="BS742" s="11">
        <v>-2.1978399999999999E-2</v>
      </c>
      <c r="BT742" s="11">
        <v>-2.8750999999999998E-3</v>
      </c>
      <c r="BU742" s="11">
        <v>-1.2614E-3</v>
      </c>
      <c r="BV742" s="11">
        <v>7.9585000000000003E-3</v>
      </c>
      <c r="BW742" s="11">
        <v>2.20079E-2</v>
      </c>
      <c r="BX742" s="11">
        <v>2.2213299999999998E-2</v>
      </c>
      <c r="BY742" s="11">
        <v>1.6619E-3</v>
      </c>
      <c r="BZ742" s="11">
        <v>-1.8051399999999999E-2</v>
      </c>
      <c r="CA742" s="11">
        <v>-2.6504900000000001E-2</v>
      </c>
      <c r="CB742" s="11">
        <v>-8.5860199999999998E-2</v>
      </c>
      <c r="CC742" s="11">
        <v>-8.4732199999999994E-2</v>
      </c>
      <c r="CD742" s="11">
        <v>-6.5760200000000005E-2</v>
      </c>
      <c r="CE742" s="11">
        <v>-5.2533499999999997E-2</v>
      </c>
      <c r="CF742" s="11">
        <v>-3.8550099999999997E-2</v>
      </c>
      <c r="CG742" s="11">
        <v>-3.6683800000000003E-2</v>
      </c>
      <c r="CH742" s="11">
        <v>-4.6870500000000002E-2</v>
      </c>
      <c r="CI742" s="11">
        <v>-4.3383699999999997E-2</v>
      </c>
      <c r="CJ742" s="11">
        <v>-1.9760300000000001E-2</v>
      </c>
      <c r="CK742" s="11">
        <v>-1.3631799999999999E-2</v>
      </c>
      <c r="CL742" s="11">
        <v>-6.8059999999999996E-4</v>
      </c>
      <c r="CM742" s="11">
        <v>-1.07075E-2</v>
      </c>
      <c r="CN742" s="11">
        <v>-4.9401999999999996E-3</v>
      </c>
      <c r="CO742" s="11">
        <v>-4.8807E-3</v>
      </c>
      <c r="CP742" s="11">
        <v>-1.8205999999999999E-3</v>
      </c>
      <c r="CQ742" s="11">
        <v>-2.7615000000000001E-3</v>
      </c>
      <c r="CR742" s="11">
        <v>1.7706300000000001E-2</v>
      </c>
      <c r="CS742" s="11">
        <v>1.7723900000000001E-2</v>
      </c>
      <c r="CT742" s="11">
        <v>2.59344E-2</v>
      </c>
      <c r="CU742" s="11">
        <v>3.9967999999999997E-2</v>
      </c>
      <c r="CV742" s="11">
        <v>3.9969900000000003E-2</v>
      </c>
      <c r="CW742" s="11">
        <v>1.9263800000000001E-2</v>
      </c>
      <c r="CX742" s="11">
        <v>-8.4210000000000003E-4</v>
      </c>
      <c r="CY742" s="11">
        <v>-1.1036199999999999E-2</v>
      </c>
      <c r="CZ742" s="11">
        <v>1.8956000000000001E-2</v>
      </c>
      <c r="DA742" s="11">
        <v>1.69389E-2</v>
      </c>
      <c r="DB742" s="11">
        <v>1.4039299999999999E-2</v>
      </c>
      <c r="DC742" s="11">
        <v>1.2583799999999999E-2</v>
      </c>
      <c r="DD742" s="11">
        <v>1.0984600000000001E-2</v>
      </c>
      <c r="DE742" s="11">
        <v>9.7576999999999994E-3</v>
      </c>
      <c r="DF742" s="11">
        <v>1.10852E-2</v>
      </c>
      <c r="DG742" s="11">
        <v>1.19144E-2</v>
      </c>
      <c r="DH742" s="11">
        <v>1.12978E-2</v>
      </c>
      <c r="DI742" s="11">
        <v>1.2089600000000001E-2</v>
      </c>
      <c r="DJ742" s="11">
        <v>1.2022400000000001E-2</v>
      </c>
      <c r="DK742" s="11">
        <v>1.14398E-2</v>
      </c>
      <c r="DL742" s="11">
        <v>9.9517000000000008E-3</v>
      </c>
      <c r="DM742" s="11">
        <v>1.0297799999999999E-2</v>
      </c>
      <c r="DN742" s="11">
        <v>1.1926000000000001E-2</v>
      </c>
      <c r="DO742" s="11">
        <v>1.1683000000000001E-2</v>
      </c>
      <c r="DP742" s="11">
        <v>1.25126E-2</v>
      </c>
      <c r="DQ742" s="11">
        <v>1.1542200000000001E-2</v>
      </c>
      <c r="DR742" s="11">
        <v>1.0928500000000001E-2</v>
      </c>
      <c r="DS742" s="11">
        <v>1.0919E-2</v>
      </c>
      <c r="DT742" s="11">
        <v>1.07952E-2</v>
      </c>
      <c r="DU742" s="11">
        <v>1.0701199999999999E-2</v>
      </c>
      <c r="DV742" s="11">
        <v>1.04625E-2</v>
      </c>
      <c r="DW742" s="11">
        <v>9.4043000000000009E-3</v>
      </c>
      <c r="DX742" s="11">
        <v>0.16889290000000001</v>
      </c>
      <c r="DY742" s="11">
        <v>7.4783999999999996E-3</v>
      </c>
      <c r="DZ742" s="11">
        <v>9.5893999999999997E-3</v>
      </c>
      <c r="EA742" s="11">
        <v>52.549377</v>
      </c>
      <c r="EB742" s="11">
        <v>52.922592000000002</v>
      </c>
      <c r="EC742" s="11">
        <v>51.968482999999999</v>
      </c>
      <c r="ED742" s="11">
        <v>51.530968000000001</v>
      </c>
      <c r="EE742" s="11">
        <v>51.346127000000003</v>
      </c>
      <c r="EF742" s="11">
        <v>51.070895999999998</v>
      </c>
      <c r="EG742" s="11">
        <v>50.914226999999997</v>
      </c>
      <c r="EH742" s="11">
        <v>51.156021000000003</v>
      </c>
      <c r="EI742" s="11">
        <v>53.804859</v>
      </c>
      <c r="EJ742" s="11">
        <v>57.020538000000002</v>
      </c>
      <c r="EK742" s="11">
        <v>59.862685999999997</v>
      </c>
      <c r="EL742" s="11">
        <v>62.460875999999999</v>
      </c>
      <c r="EM742" s="11">
        <v>63.953978999999997</v>
      </c>
      <c r="EN742" s="11">
        <v>66.137969999999996</v>
      </c>
      <c r="EO742" s="11">
        <v>65.232292000000001</v>
      </c>
      <c r="EP742" s="11">
        <v>63.810904999999998</v>
      </c>
      <c r="EQ742" s="11">
        <v>62.792976000000003</v>
      </c>
      <c r="ER742" s="11">
        <v>60.505955</v>
      </c>
      <c r="ES742" s="11">
        <v>57.586525000000002</v>
      </c>
      <c r="ET742" s="11">
        <v>55.599547999999999</v>
      </c>
      <c r="EU742" s="11">
        <v>54.354095000000001</v>
      </c>
      <c r="EV742" s="11">
        <v>53.676720000000003</v>
      </c>
      <c r="EW742" s="11">
        <v>52.853634</v>
      </c>
      <c r="EX742" s="11">
        <v>52.667167999999997</v>
      </c>
      <c r="EY742" s="11">
        <v>0</v>
      </c>
      <c r="EZ742" s="11"/>
      <c r="FA742" s="11"/>
      <c r="FB742" s="11"/>
      <c r="FC742" s="11"/>
      <c r="FD742" s="11"/>
      <c r="FE742" s="11"/>
      <c r="FF742" s="11"/>
      <c r="FG742" s="11"/>
      <c r="FH742" s="11"/>
      <c r="FI742" s="11"/>
      <c r="FJ742" s="11"/>
      <c r="FK742" s="11"/>
      <c r="FL742" s="11"/>
      <c r="FM742" s="11"/>
      <c r="FN742" s="11"/>
      <c r="FO742" s="11"/>
      <c r="FP742" s="11"/>
      <c r="FQ742" s="11"/>
      <c r="FR742" s="11"/>
      <c r="FS742" s="11"/>
      <c r="FT742" s="11"/>
      <c r="FU742" s="11"/>
      <c r="FV742" s="11"/>
      <c r="HY742" s="37"/>
    </row>
    <row r="743" spans="1:235" x14ac:dyDescent="0.2">
      <c r="A743" t="s">
        <v>112</v>
      </c>
      <c r="B743" t="s">
        <v>136</v>
      </c>
      <c r="C743" t="s">
        <v>88</v>
      </c>
      <c r="D743" t="s">
        <v>134</v>
      </c>
      <c r="E743" s="38" t="s">
        <v>213</v>
      </c>
      <c r="F743" t="s">
        <v>105</v>
      </c>
      <c r="G743" s="11">
        <v>15588</v>
      </c>
      <c r="H743" s="11">
        <v>0.98976739999999996</v>
      </c>
      <c r="I743" s="11">
        <v>0.92123860000000002</v>
      </c>
      <c r="J743" s="11">
        <v>0.85954839999999999</v>
      </c>
      <c r="K743" s="11">
        <v>0.79465479999999999</v>
      </c>
      <c r="L743" s="11">
        <v>0.79224689999999998</v>
      </c>
      <c r="M743" s="11">
        <v>0.84409429999999996</v>
      </c>
      <c r="N743" s="11">
        <v>0.95071850000000002</v>
      </c>
      <c r="O743" s="11">
        <v>1.060125</v>
      </c>
      <c r="P743" s="11">
        <v>0.98186830000000003</v>
      </c>
      <c r="Q743" s="11">
        <v>0.76586880000000002</v>
      </c>
      <c r="R743" s="11">
        <v>0.53874619999999995</v>
      </c>
      <c r="S743" s="11">
        <v>0.42656880000000003</v>
      </c>
      <c r="T743" s="11">
        <v>0.37070350000000002</v>
      </c>
      <c r="U743" s="11">
        <v>0.42398930000000001</v>
      </c>
      <c r="V743" s="11">
        <v>0.75142310000000001</v>
      </c>
      <c r="W743" s="11">
        <v>0.94033310000000003</v>
      </c>
      <c r="X743" s="11">
        <v>1.1365559999999999</v>
      </c>
      <c r="Y743" s="11">
        <v>1.350088</v>
      </c>
      <c r="Z743" s="11">
        <v>1.423197</v>
      </c>
      <c r="AA743" s="11">
        <v>1.393281</v>
      </c>
      <c r="AB743" s="11">
        <v>1.336849</v>
      </c>
      <c r="AC743" s="11">
        <v>1.2577020000000001</v>
      </c>
      <c r="AD743" s="11">
        <v>1.092406</v>
      </c>
      <c r="AE743" s="11">
        <v>0.94559110000000002</v>
      </c>
      <c r="AF743" s="11">
        <v>-0.1518814</v>
      </c>
      <c r="AG743" s="11">
        <v>-0.1446974</v>
      </c>
      <c r="AH743" s="11">
        <v>-0.1174539</v>
      </c>
      <c r="AI743" s="11">
        <v>-0.1000925</v>
      </c>
      <c r="AJ743" s="11">
        <v>-7.7501500000000001E-2</v>
      </c>
      <c r="AK743" s="11">
        <v>-7.1105500000000002E-2</v>
      </c>
      <c r="AL743" s="11">
        <v>-8.5082500000000005E-2</v>
      </c>
      <c r="AM743" s="11">
        <v>-8.4795300000000004E-2</v>
      </c>
      <c r="AN743" s="11">
        <v>-6.1110999999999999E-2</v>
      </c>
      <c r="AO743" s="11">
        <v>-5.5805300000000002E-2</v>
      </c>
      <c r="AP743" s="11">
        <v>-4.2606600000000001E-2</v>
      </c>
      <c r="AQ743" s="11">
        <v>-4.9678899999999998E-2</v>
      </c>
      <c r="AR743" s="11">
        <v>-4.22347E-2</v>
      </c>
      <c r="AS743" s="11">
        <v>-4.2866099999999997E-2</v>
      </c>
      <c r="AT743" s="11">
        <v>-4.4296500000000003E-2</v>
      </c>
      <c r="AU743" s="11">
        <v>-4.09237E-2</v>
      </c>
      <c r="AV743" s="11">
        <v>-2.1523299999999999E-2</v>
      </c>
      <c r="AW743" s="11">
        <v>-1.7741300000000002E-2</v>
      </c>
      <c r="AX743" s="11">
        <v>-3.3432000000000002E-3</v>
      </c>
      <c r="AY743" s="11">
        <v>8.0012999999999994E-3</v>
      </c>
      <c r="AZ743" s="11">
        <v>9.3270999999999996E-3</v>
      </c>
      <c r="BA743" s="11">
        <v>-5.8091000000000002E-3</v>
      </c>
      <c r="BB743" s="11">
        <v>-3.06628E-2</v>
      </c>
      <c r="BC743" s="11">
        <v>-4.0440900000000002E-2</v>
      </c>
      <c r="BD743" s="11">
        <v>-0.12091880000000001</v>
      </c>
      <c r="BE743" s="11">
        <v>-0.1168495</v>
      </c>
      <c r="BF743" s="11">
        <v>-9.4482999999999998E-2</v>
      </c>
      <c r="BG743" s="11">
        <v>-7.9359100000000002E-2</v>
      </c>
      <c r="BH743" s="11">
        <v>-5.9134800000000001E-2</v>
      </c>
      <c r="BI743" s="11">
        <v>-5.4441900000000001E-2</v>
      </c>
      <c r="BJ743" s="11">
        <v>-6.6259299999999993E-2</v>
      </c>
      <c r="BK743" s="11">
        <v>-6.4400799999999994E-2</v>
      </c>
      <c r="BL743" s="11">
        <v>-4.1625299999999997E-2</v>
      </c>
      <c r="BM743" s="11">
        <v>-3.5391800000000001E-2</v>
      </c>
      <c r="BN743" s="11">
        <v>-2.23217E-2</v>
      </c>
      <c r="BO743" s="11">
        <v>-3.0111099999999998E-2</v>
      </c>
      <c r="BP743" s="11">
        <v>-2.5135299999999999E-2</v>
      </c>
      <c r="BQ743" s="11">
        <v>-2.5328E-2</v>
      </c>
      <c r="BR743" s="11">
        <v>-2.40743E-2</v>
      </c>
      <c r="BS743" s="11">
        <v>-2.1419299999999999E-2</v>
      </c>
      <c r="BT743" s="11">
        <v>-7.7559999999999999E-4</v>
      </c>
      <c r="BU743" s="11">
        <v>1.7612999999999999E-3</v>
      </c>
      <c r="BV743" s="11">
        <v>1.44268E-2</v>
      </c>
      <c r="BW743" s="11">
        <v>2.5624899999999999E-2</v>
      </c>
      <c r="BX743" s="11">
        <v>2.6905200000000001E-2</v>
      </c>
      <c r="BY743" s="11">
        <v>1.1613699999999999E-2</v>
      </c>
      <c r="BZ743" s="11">
        <v>-1.3536899999999999E-2</v>
      </c>
      <c r="CA743" s="11">
        <v>-2.4797300000000001E-2</v>
      </c>
      <c r="CB743" s="11">
        <v>-8.9956300000000003E-2</v>
      </c>
      <c r="CC743" s="11">
        <v>-8.9001499999999997E-2</v>
      </c>
      <c r="CD743" s="11">
        <v>-7.1512099999999995E-2</v>
      </c>
      <c r="CE743" s="11">
        <v>-5.8625700000000003E-2</v>
      </c>
      <c r="CF743" s="11">
        <v>-4.0768199999999997E-2</v>
      </c>
      <c r="CG743" s="11">
        <v>-3.7778199999999998E-2</v>
      </c>
      <c r="CH743" s="11">
        <v>-4.7436100000000002E-2</v>
      </c>
      <c r="CI743" s="11">
        <v>-4.4006299999999998E-2</v>
      </c>
      <c r="CJ743" s="11">
        <v>-2.2139699999999998E-2</v>
      </c>
      <c r="CK743" s="11">
        <v>-1.49783E-2</v>
      </c>
      <c r="CL743" s="11">
        <v>-2.0368000000000001E-3</v>
      </c>
      <c r="CM743" s="11">
        <v>-1.05433E-2</v>
      </c>
      <c r="CN743" s="11">
        <v>-8.0359000000000003E-3</v>
      </c>
      <c r="CO743" s="11">
        <v>-7.7898000000000004E-3</v>
      </c>
      <c r="CP743" s="11">
        <v>-3.8520999999999998E-3</v>
      </c>
      <c r="CQ743" s="11">
        <v>-1.915E-3</v>
      </c>
      <c r="CR743" s="11">
        <v>1.99721E-2</v>
      </c>
      <c r="CS743" s="11">
        <v>2.1264000000000002E-2</v>
      </c>
      <c r="CT743" s="11">
        <v>3.2196900000000001E-2</v>
      </c>
      <c r="CU743" s="11">
        <v>4.3248500000000002E-2</v>
      </c>
      <c r="CV743" s="11">
        <v>4.4483200000000001E-2</v>
      </c>
      <c r="CW743" s="11">
        <v>2.90365E-2</v>
      </c>
      <c r="CX743" s="11">
        <v>3.5888999999999999E-3</v>
      </c>
      <c r="CY743" s="11">
        <v>-9.1537000000000007E-3</v>
      </c>
      <c r="CZ743" s="11">
        <v>1.8823900000000001E-2</v>
      </c>
      <c r="DA743" s="11">
        <v>1.6930299999999999E-2</v>
      </c>
      <c r="DB743" s="11">
        <v>1.39653E-2</v>
      </c>
      <c r="DC743" s="11">
        <v>1.2605E-2</v>
      </c>
      <c r="DD743" s="11">
        <v>1.11661E-2</v>
      </c>
      <c r="DE743" s="11">
        <v>1.0130800000000001E-2</v>
      </c>
      <c r="DF743" s="11">
        <v>1.1443699999999999E-2</v>
      </c>
      <c r="DG743" s="11">
        <v>1.2399E-2</v>
      </c>
      <c r="DH743" s="11">
        <v>1.18464E-2</v>
      </c>
      <c r="DI743" s="11">
        <v>1.24105E-2</v>
      </c>
      <c r="DJ743" s="11">
        <v>1.2332299999999999E-2</v>
      </c>
      <c r="DK743" s="11">
        <v>1.18964E-2</v>
      </c>
      <c r="DL743" s="11">
        <v>1.0395700000000001E-2</v>
      </c>
      <c r="DM743" s="11">
        <v>1.0662400000000001E-2</v>
      </c>
      <c r="DN743" s="11">
        <v>1.22942E-2</v>
      </c>
      <c r="DO743" s="11">
        <v>1.18578E-2</v>
      </c>
      <c r="DP743" s="11">
        <v>1.26137E-2</v>
      </c>
      <c r="DQ743" s="11">
        <v>1.1856800000000001E-2</v>
      </c>
      <c r="DR743" s="11">
        <v>1.0803399999999999E-2</v>
      </c>
      <c r="DS743" s="11">
        <v>1.0714400000000001E-2</v>
      </c>
      <c r="DT743" s="11">
        <v>1.06867E-2</v>
      </c>
      <c r="DU743" s="11">
        <v>1.0592300000000001E-2</v>
      </c>
      <c r="DV743" s="11">
        <v>1.0411800000000001E-2</v>
      </c>
      <c r="DW743" s="11">
        <v>9.5105999999999993E-3</v>
      </c>
      <c r="DX743" s="11">
        <v>0.17201369999999999</v>
      </c>
      <c r="DY743" s="11">
        <v>7.6836999999999999E-3</v>
      </c>
      <c r="DZ743" s="11">
        <v>9.6483999999999997E-3</v>
      </c>
      <c r="EA743" s="11">
        <v>54.268250000000002</v>
      </c>
      <c r="EB743" s="11">
        <v>54.198886999999999</v>
      </c>
      <c r="EC743" s="11">
        <v>54.330002</v>
      </c>
      <c r="ED743" s="11">
        <v>54.233967</v>
      </c>
      <c r="EE743" s="11">
        <v>54.552849000000002</v>
      </c>
      <c r="EF743" s="11">
        <v>54.653519000000003</v>
      </c>
      <c r="EG743" s="11">
        <v>54.557484000000002</v>
      </c>
      <c r="EH743" s="11">
        <v>54.762394</v>
      </c>
      <c r="EI743" s="11">
        <v>55.192267999999999</v>
      </c>
      <c r="EJ743" s="11">
        <v>54.983322000000001</v>
      </c>
      <c r="EK743" s="11">
        <v>55.811703000000001</v>
      </c>
      <c r="EL743" s="11">
        <v>56.464424000000001</v>
      </c>
      <c r="EM743" s="11">
        <v>57.012309999999999</v>
      </c>
      <c r="EN743" s="11">
        <v>56.609836999999999</v>
      </c>
      <c r="EO743" s="11">
        <v>56.999206999999998</v>
      </c>
      <c r="EP743" s="11">
        <v>56.250644999999999</v>
      </c>
      <c r="EQ743" s="11">
        <v>56.350982999999999</v>
      </c>
      <c r="ER743" s="11">
        <v>55.803097000000001</v>
      </c>
      <c r="ES743" s="11">
        <v>55.803097000000001</v>
      </c>
      <c r="ET743" s="11">
        <v>55.529488000000001</v>
      </c>
      <c r="EU743" s="11">
        <v>55.657420999999999</v>
      </c>
      <c r="EV743" s="11">
        <v>55.757430999999997</v>
      </c>
      <c r="EW743" s="11">
        <v>56.162289000000001</v>
      </c>
      <c r="EX743" s="11">
        <v>56.009331000000003</v>
      </c>
      <c r="EY743" s="11">
        <v>0</v>
      </c>
      <c r="EZ743" s="11"/>
      <c r="FA743" s="11"/>
      <c r="FB743" s="11"/>
      <c r="FC743" s="11"/>
      <c r="FD743" s="11"/>
      <c r="FE743" s="11"/>
      <c r="FF743" s="11"/>
      <c r="FG743" s="11"/>
      <c r="FH743" s="11"/>
      <c r="FI743" s="11"/>
      <c r="FJ743" s="11"/>
      <c r="FK743" s="11"/>
      <c r="FL743" s="11"/>
      <c r="FM743" s="11"/>
      <c r="FN743" s="11"/>
      <c r="FO743" s="11"/>
      <c r="FP743" s="11"/>
      <c r="FQ743" s="11"/>
      <c r="FR743" s="11"/>
      <c r="FS743" s="11"/>
      <c r="FT743" s="11"/>
      <c r="FU743" s="11"/>
      <c r="FV743" s="11"/>
      <c r="HY743" s="37"/>
    </row>
    <row r="744" spans="1:235" x14ac:dyDescent="0.2">
      <c r="A744" t="s">
        <v>112</v>
      </c>
      <c r="B744" t="s">
        <v>136</v>
      </c>
      <c r="C744" t="s">
        <v>88</v>
      </c>
      <c r="D744" t="s">
        <v>134</v>
      </c>
      <c r="E744" s="38" t="s">
        <v>213</v>
      </c>
      <c r="F744" t="s">
        <v>106</v>
      </c>
      <c r="G744" s="11">
        <v>6855</v>
      </c>
      <c r="H744" s="11">
        <v>1.0124150000000001</v>
      </c>
      <c r="I744" s="11">
        <v>0.92979529999999999</v>
      </c>
      <c r="J744" s="11">
        <v>0.87020430000000004</v>
      </c>
      <c r="K744" s="11">
        <v>0.79217280000000001</v>
      </c>
      <c r="L744" s="11">
        <v>0.77155189999999996</v>
      </c>
      <c r="M744" s="11">
        <v>0.8006856</v>
      </c>
      <c r="N744" s="11">
        <v>0.89260019999999995</v>
      </c>
      <c r="O744" s="11">
        <v>1.0310630000000001</v>
      </c>
      <c r="P744" s="11">
        <v>0.96065429999999996</v>
      </c>
      <c r="Q744" s="11">
        <v>0.77816379999999996</v>
      </c>
      <c r="R744" s="11">
        <v>0.54981939999999996</v>
      </c>
      <c r="S744" s="11">
        <v>0.38422390000000001</v>
      </c>
      <c r="T744" s="11">
        <v>0.27736660000000002</v>
      </c>
      <c r="U744" s="11">
        <v>0.4389614</v>
      </c>
      <c r="V744" s="11">
        <v>0.76366069999999997</v>
      </c>
      <c r="W744" s="11">
        <v>0.93511909999999998</v>
      </c>
      <c r="X744" s="11">
        <v>1.116214</v>
      </c>
      <c r="Y744" s="11">
        <v>1.3175680000000001</v>
      </c>
      <c r="Z744" s="11">
        <v>1.400571</v>
      </c>
      <c r="AA744" s="11">
        <v>1.3681829999999999</v>
      </c>
      <c r="AB744" s="11">
        <v>1.317464</v>
      </c>
      <c r="AC744" s="11">
        <v>1.225298</v>
      </c>
      <c r="AD744" s="11">
        <v>1.0517049999999999</v>
      </c>
      <c r="AE744" s="11">
        <v>0.89653099999999997</v>
      </c>
      <c r="AF744" s="11">
        <v>-0.1455178</v>
      </c>
      <c r="AG744" s="11">
        <v>-0.1395661</v>
      </c>
      <c r="AH744" s="11">
        <v>-0.1137085</v>
      </c>
      <c r="AI744" s="11">
        <v>-9.8510799999999996E-2</v>
      </c>
      <c r="AJ744" s="11">
        <v>-7.6739699999999994E-2</v>
      </c>
      <c r="AK744" s="11">
        <v>-7.0308599999999999E-2</v>
      </c>
      <c r="AL744" s="11">
        <v>-8.5086300000000004E-2</v>
      </c>
      <c r="AM744" s="11">
        <v>-8.2629300000000003E-2</v>
      </c>
      <c r="AN744" s="11">
        <v>-6.1002599999999997E-2</v>
      </c>
      <c r="AO744" s="11">
        <v>-5.5413499999999997E-2</v>
      </c>
      <c r="AP744" s="11">
        <v>-4.7118699999999999E-2</v>
      </c>
      <c r="AQ744" s="11">
        <v>-5.6609800000000002E-2</v>
      </c>
      <c r="AR744" s="11">
        <v>-4.6084399999999998E-2</v>
      </c>
      <c r="AS744" s="11">
        <v>-4.7150299999999999E-2</v>
      </c>
      <c r="AT744" s="11">
        <v>-5.0721200000000001E-2</v>
      </c>
      <c r="AU744" s="11">
        <v>-4.5943100000000001E-2</v>
      </c>
      <c r="AV744" s="11">
        <v>-3.0676599999999998E-2</v>
      </c>
      <c r="AW744" s="11">
        <v>-2.4288400000000002E-2</v>
      </c>
      <c r="AX744" s="11">
        <v>-3.5374E-3</v>
      </c>
      <c r="AY744" s="11">
        <v>4.8726999999999998E-3</v>
      </c>
      <c r="AZ744" s="11">
        <v>7.2296000000000001E-3</v>
      </c>
      <c r="BA744" s="11">
        <v>-9.6665999999999992E-3</v>
      </c>
      <c r="BB744" s="11">
        <v>-3.1029500000000002E-2</v>
      </c>
      <c r="BC744" s="11">
        <v>-4.0153700000000001E-2</v>
      </c>
      <c r="BD744" s="11">
        <v>-0.11396249999999999</v>
      </c>
      <c r="BE744" s="11">
        <v>-0.1115087</v>
      </c>
      <c r="BF744" s="11">
        <v>-9.0036199999999997E-2</v>
      </c>
      <c r="BG744" s="11">
        <v>-7.7061500000000005E-2</v>
      </c>
      <c r="BH744" s="11">
        <v>-5.7930500000000003E-2</v>
      </c>
      <c r="BI744" s="11">
        <v>-5.32947E-2</v>
      </c>
      <c r="BJ744" s="11">
        <v>-6.5819799999999998E-2</v>
      </c>
      <c r="BK744" s="11">
        <v>-6.2007899999999998E-2</v>
      </c>
      <c r="BL744" s="11">
        <v>-4.1293900000000001E-2</v>
      </c>
      <c r="BM744" s="11">
        <v>-3.4644500000000002E-2</v>
      </c>
      <c r="BN744" s="11">
        <v>-2.6312700000000001E-2</v>
      </c>
      <c r="BO744" s="11">
        <v>-3.6565399999999998E-2</v>
      </c>
      <c r="BP744" s="11">
        <v>-2.8679400000000001E-2</v>
      </c>
      <c r="BQ744" s="11">
        <v>-2.9271499999999999E-2</v>
      </c>
      <c r="BR744" s="11">
        <v>-2.9954399999999999E-2</v>
      </c>
      <c r="BS744" s="11">
        <v>-2.5860000000000001E-2</v>
      </c>
      <c r="BT744" s="11">
        <v>-9.0275000000000008E-3</v>
      </c>
      <c r="BU744" s="11">
        <v>-4.0077999999999997E-3</v>
      </c>
      <c r="BV744" s="11">
        <v>1.47703E-2</v>
      </c>
      <c r="BW744" s="11">
        <v>2.30887E-2</v>
      </c>
      <c r="BX744" s="11">
        <v>2.5321099999999999E-2</v>
      </c>
      <c r="BY744" s="11">
        <v>8.5190999999999999E-3</v>
      </c>
      <c r="BZ744" s="11">
        <v>-1.3446E-2</v>
      </c>
      <c r="CA744" s="11">
        <v>-2.4491599999999999E-2</v>
      </c>
      <c r="CB744" s="11">
        <v>-8.2407300000000003E-2</v>
      </c>
      <c r="CC744" s="11">
        <v>-8.3451300000000006E-2</v>
      </c>
      <c r="CD744" s="11">
        <v>-6.6363800000000001E-2</v>
      </c>
      <c r="CE744" s="11">
        <v>-5.5612300000000003E-2</v>
      </c>
      <c r="CF744" s="11">
        <v>-3.9121200000000002E-2</v>
      </c>
      <c r="CG744" s="11">
        <v>-3.6280699999999999E-2</v>
      </c>
      <c r="CH744" s="11">
        <v>-4.6553299999999999E-2</v>
      </c>
      <c r="CI744" s="11">
        <v>-4.13865E-2</v>
      </c>
      <c r="CJ744" s="11">
        <v>-2.1585199999999999E-2</v>
      </c>
      <c r="CK744" s="11">
        <v>-1.38756E-2</v>
      </c>
      <c r="CL744" s="11">
        <v>-5.5068000000000001E-3</v>
      </c>
      <c r="CM744" s="11">
        <v>-1.6521000000000001E-2</v>
      </c>
      <c r="CN744" s="11">
        <v>-1.12744E-2</v>
      </c>
      <c r="CO744" s="11">
        <v>-1.13928E-2</v>
      </c>
      <c r="CP744" s="11">
        <v>-9.1877E-3</v>
      </c>
      <c r="CQ744" s="11">
        <v>-5.777E-3</v>
      </c>
      <c r="CR744" s="11">
        <v>1.26216E-2</v>
      </c>
      <c r="CS744" s="11">
        <v>1.62728E-2</v>
      </c>
      <c r="CT744" s="11">
        <v>3.30779E-2</v>
      </c>
      <c r="CU744" s="11">
        <v>4.13047E-2</v>
      </c>
      <c r="CV744" s="11">
        <v>4.3412699999999999E-2</v>
      </c>
      <c r="CW744" s="11">
        <v>2.6704700000000001E-2</v>
      </c>
      <c r="CX744" s="11">
        <v>4.1376E-3</v>
      </c>
      <c r="CY744" s="11">
        <v>-8.8295000000000005E-3</v>
      </c>
      <c r="CZ744" s="11">
        <v>1.9184199999999998E-2</v>
      </c>
      <c r="DA744" s="11">
        <v>1.7057699999999999E-2</v>
      </c>
      <c r="DB744" s="11">
        <v>1.43918E-2</v>
      </c>
      <c r="DC744" s="11">
        <v>1.30402E-2</v>
      </c>
      <c r="DD744" s="11">
        <v>1.14352E-2</v>
      </c>
      <c r="DE744" s="11">
        <v>1.0343700000000001E-2</v>
      </c>
      <c r="DF744" s="11">
        <v>1.17132E-2</v>
      </c>
      <c r="DG744" s="11">
        <v>1.25369E-2</v>
      </c>
      <c r="DH744" s="11">
        <v>1.1982E-2</v>
      </c>
      <c r="DI744" s="11">
        <v>1.26266E-2</v>
      </c>
      <c r="DJ744" s="11">
        <v>1.26491E-2</v>
      </c>
      <c r="DK744" s="11">
        <v>1.21861E-2</v>
      </c>
      <c r="DL744" s="11">
        <v>1.0581500000000001E-2</v>
      </c>
      <c r="DM744" s="11">
        <v>1.0869500000000001E-2</v>
      </c>
      <c r="DN744" s="11">
        <v>1.2625300000000001E-2</v>
      </c>
      <c r="DO744" s="11">
        <v>1.2209599999999999E-2</v>
      </c>
      <c r="DP744" s="11">
        <v>1.31617E-2</v>
      </c>
      <c r="DQ744" s="11">
        <v>1.2329700000000001E-2</v>
      </c>
      <c r="DR744" s="11">
        <v>1.1130299999999999E-2</v>
      </c>
      <c r="DS744" s="11">
        <v>1.1074499999999999E-2</v>
      </c>
      <c r="DT744" s="11">
        <v>1.0998900000000001E-2</v>
      </c>
      <c r="DU744" s="11">
        <v>1.1056099999999999E-2</v>
      </c>
      <c r="DV744" s="11">
        <v>1.069E-2</v>
      </c>
      <c r="DW744" s="11">
        <v>9.5218999999999998E-3</v>
      </c>
      <c r="DX744" s="11">
        <v>0.1762426</v>
      </c>
      <c r="DY744" s="11">
        <v>7.8592000000000002E-3</v>
      </c>
      <c r="DZ744" s="11">
        <v>1.0051600000000001E-2</v>
      </c>
      <c r="EA744" s="11">
        <v>54.641810999999997</v>
      </c>
      <c r="EB744" s="11">
        <v>54.568756</v>
      </c>
      <c r="EC744" s="11">
        <v>54.728454999999997</v>
      </c>
      <c r="ED744" s="11">
        <v>54.566792</v>
      </c>
      <c r="EE744" s="11">
        <v>54.862793000000003</v>
      </c>
      <c r="EF744" s="11">
        <v>55.024451999999997</v>
      </c>
      <c r="EG744" s="11">
        <v>54.862793000000003</v>
      </c>
      <c r="EH744" s="11">
        <v>55.115470999999999</v>
      </c>
      <c r="EI744" s="11">
        <v>55.245434000000003</v>
      </c>
      <c r="EJ744" s="11">
        <v>55.405132000000002</v>
      </c>
      <c r="EK744" s="11">
        <v>55.768752999999997</v>
      </c>
      <c r="EL744" s="11">
        <v>56.509734999999999</v>
      </c>
      <c r="EM744" s="11">
        <v>56.764076000000003</v>
      </c>
      <c r="EN744" s="11">
        <v>56.147018000000003</v>
      </c>
      <c r="EO744" s="11">
        <v>56.347321000000001</v>
      </c>
      <c r="EP744" s="11">
        <v>55.910038</v>
      </c>
      <c r="EQ744" s="11">
        <v>56.163471000000001</v>
      </c>
      <c r="ER744" s="11">
        <v>55.909134000000002</v>
      </c>
      <c r="ES744" s="11">
        <v>55.909134000000002</v>
      </c>
      <c r="ET744" s="11">
        <v>55.552753000000003</v>
      </c>
      <c r="EU744" s="11">
        <v>55.784453999999997</v>
      </c>
      <c r="EV744" s="11">
        <v>55.805737000000001</v>
      </c>
      <c r="EW744" s="11">
        <v>56.146113999999997</v>
      </c>
      <c r="EX744" s="11">
        <v>56.354565000000001</v>
      </c>
      <c r="EY744" s="11">
        <v>0</v>
      </c>
      <c r="EZ744" s="11"/>
      <c r="FA744" s="11"/>
      <c r="FB744" s="11"/>
      <c r="FC744" s="11"/>
      <c r="FD744" s="11"/>
      <c r="FE744" s="11"/>
      <c r="FF744" s="11"/>
      <c r="FG744" s="11"/>
      <c r="FH744" s="11"/>
      <c r="FI744" s="11"/>
      <c r="FJ744" s="11"/>
      <c r="FK744" s="11"/>
      <c r="FL744" s="11"/>
      <c r="FM744" s="11"/>
      <c r="FN744" s="11"/>
      <c r="FO744" s="11"/>
      <c r="FP744" s="11"/>
      <c r="FQ744" s="11"/>
      <c r="FR744" s="11"/>
      <c r="FS744" s="11"/>
      <c r="FT744" s="11"/>
      <c r="FU744" s="11"/>
      <c r="FV744" s="11"/>
      <c r="HY744" s="37"/>
      <c r="IA744" s="37"/>
    </row>
    <row r="745" spans="1:235" x14ac:dyDescent="0.2">
      <c r="A745" t="s">
        <v>112</v>
      </c>
      <c r="B745" t="s">
        <v>136</v>
      </c>
      <c r="C745" t="s">
        <v>88</v>
      </c>
      <c r="D745" t="s">
        <v>134</v>
      </c>
      <c r="E745" s="38" t="s">
        <v>213</v>
      </c>
      <c r="F745" t="s">
        <v>107</v>
      </c>
      <c r="G745" s="11">
        <v>8733</v>
      </c>
      <c r="H745" s="11">
        <v>0.97920799999999997</v>
      </c>
      <c r="I745" s="11">
        <v>0.92195649999999996</v>
      </c>
      <c r="J745" s="11">
        <v>0.85900310000000002</v>
      </c>
      <c r="K745" s="11">
        <v>0.80314759999999996</v>
      </c>
      <c r="L745" s="11">
        <v>0.81191550000000001</v>
      </c>
      <c r="M745" s="11">
        <v>0.88039710000000004</v>
      </c>
      <c r="N745" s="11">
        <v>0.99727460000000001</v>
      </c>
      <c r="O745" s="11">
        <v>1.0842989999999999</v>
      </c>
      <c r="P745" s="11">
        <v>0.99942149999999996</v>
      </c>
      <c r="Q745" s="11">
        <v>0.75832809999999995</v>
      </c>
      <c r="R745" s="11">
        <v>0.52726450000000002</v>
      </c>
      <c r="S745" s="11">
        <v>0.45409379999999999</v>
      </c>
      <c r="T745" s="11">
        <v>0.44156640000000003</v>
      </c>
      <c r="U745" s="11">
        <v>0.40995150000000002</v>
      </c>
      <c r="V745" s="11">
        <v>0.73666960000000004</v>
      </c>
      <c r="W745" s="11">
        <v>0.9363496</v>
      </c>
      <c r="X745" s="11">
        <v>1.140782</v>
      </c>
      <c r="Y745" s="11">
        <v>1.3665769999999999</v>
      </c>
      <c r="Z745" s="11">
        <v>1.4367840000000001</v>
      </c>
      <c r="AA745" s="11">
        <v>1.4070290000000001</v>
      </c>
      <c r="AB745" s="11">
        <v>1.345626</v>
      </c>
      <c r="AC745" s="11">
        <v>1.2713970000000001</v>
      </c>
      <c r="AD745" s="11">
        <v>1.1187339999999999</v>
      </c>
      <c r="AE745" s="11">
        <v>0.98159180000000001</v>
      </c>
      <c r="AF745" s="11">
        <v>-0.15123159999999999</v>
      </c>
      <c r="AG745" s="11">
        <v>-0.14216580000000001</v>
      </c>
      <c r="AH745" s="11">
        <v>-0.1137615</v>
      </c>
      <c r="AI745" s="11">
        <v>-9.5903299999999997E-2</v>
      </c>
      <c r="AJ745" s="11">
        <v>-7.5294100000000003E-2</v>
      </c>
      <c r="AK745" s="11">
        <v>-6.9763699999999998E-2</v>
      </c>
      <c r="AL745" s="11">
        <v>-8.4435300000000005E-2</v>
      </c>
      <c r="AM745" s="11">
        <v>-8.5368899999999998E-2</v>
      </c>
      <c r="AN745" s="11">
        <v>-6.0471700000000003E-2</v>
      </c>
      <c r="AO745" s="11">
        <v>-5.4491999999999999E-2</v>
      </c>
      <c r="AP745" s="11">
        <v>-4.2538199999999998E-2</v>
      </c>
      <c r="AQ745" s="11">
        <v>-5.0297500000000002E-2</v>
      </c>
      <c r="AR745" s="11">
        <v>-4.1527500000000002E-2</v>
      </c>
      <c r="AS745" s="11">
        <v>-4.21874E-2</v>
      </c>
      <c r="AT745" s="11">
        <v>-4.5055600000000001E-2</v>
      </c>
      <c r="AU745" s="11">
        <v>-4.5668500000000001E-2</v>
      </c>
      <c r="AV745" s="11">
        <v>-2.7077799999999999E-2</v>
      </c>
      <c r="AW745" s="11">
        <v>-2.23533E-2</v>
      </c>
      <c r="AX745" s="11">
        <v>-8.0123999999999994E-3</v>
      </c>
      <c r="AY745" s="11">
        <v>3.7690000000000002E-3</v>
      </c>
      <c r="AZ745" s="11">
        <v>3.8945999999999998E-3</v>
      </c>
      <c r="BA745" s="11">
        <v>-1.5511E-2</v>
      </c>
      <c r="BB745" s="11">
        <v>-3.6528400000000003E-2</v>
      </c>
      <c r="BC745" s="11">
        <v>-4.2932199999999997E-2</v>
      </c>
      <c r="BD745" s="11">
        <v>-0.1192251</v>
      </c>
      <c r="BE745" s="11">
        <v>-0.1136204</v>
      </c>
      <c r="BF745" s="11">
        <v>-9.0179899999999993E-2</v>
      </c>
      <c r="BG745" s="11">
        <v>-7.4597899999999995E-2</v>
      </c>
      <c r="BH745" s="11">
        <v>-5.65646E-2</v>
      </c>
      <c r="BI745" s="11">
        <v>-5.2926599999999997E-2</v>
      </c>
      <c r="BJ745" s="11">
        <v>-6.5402199999999994E-2</v>
      </c>
      <c r="BK745" s="11">
        <v>-6.4767699999999997E-2</v>
      </c>
      <c r="BL745" s="11">
        <v>-4.0881199999999999E-2</v>
      </c>
      <c r="BM745" s="11">
        <v>-3.3923399999999999E-2</v>
      </c>
      <c r="BN745" s="11">
        <v>-2.20453E-2</v>
      </c>
      <c r="BO745" s="11">
        <v>-3.06039E-2</v>
      </c>
      <c r="BP745" s="11">
        <v>-2.4379499999999998E-2</v>
      </c>
      <c r="BQ745" s="11">
        <v>-2.45971E-2</v>
      </c>
      <c r="BR745" s="11">
        <v>-2.4680000000000001E-2</v>
      </c>
      <c r="BS745" s="11">
        <v>-2.6006600000000001E-2</v>
      </c>
      <c r="BT745" s="11">
        <v>-5.9909999999999998E-3</v>
      </c>
      <c r="BU745" s="11">
        <v>-2.64E-3</v>
      </c>
      <c r="BV745" s="11">
        <v>1.00777E-2</v>
      </c>
      <c r="BW745" s="11">
        <v>2.1754900000000001E-2</v>
      </c>
      <c r="BX745" s="11">
        <v>2.1811199999999999E-2</v>
      </c>
      <c r="BY745" s="11">
        <v>2.4561000000000001E-3</v>
      </c>
      <c r="BZ745" s="11">
        <v>-1.8998999999999999E-2</v>
      </c>
      <c r="CA745" s="11">
        <v>-2.7140600000000001E-2</v>
      </c>
      <c r="CB745" s="11">
        <v>-8.7218699999999996E-2</v>
      </c>
      <c r="CC745" s="11">
        <v>-8.5074999999999998E-2</v>
      </c>
      <c r="CD745" s="11">
        <v>-6.6598199999999996E-2</v>
      </c>
      <c r="CE745" s="11">
        <v>-5.32925E-2</v>
      </c>
      <c r="CF745" s="11">
        <v>-3.7835100000000003E-2</v>
      </c>
      <c r="CG745" s="11">
        <v>-3.6089499999999997E-2</v>
      </c>
      <c r="CH745" s="11">
        <v>-4.6369199999999999E-2</v>
      </c>
      <c r="CI745" s="11">
        <v>-4.4166499999999997E-2</v>
      </c>
      <c r="CJ745" s="11">
        <v>-2.1290799999999999E-2</v>
      </c>
      <c r="CK745" s="11">
        <v>-1.33548E-2</v>
      </c>
      <c r="CL745" s="11">
        <v>-1.5525000000000001E-3</v>
      </c>
      <c r="CM745" s="11">
        <v>-1.09102E-2</v>
      </c>
      <c r="CN745" s="11">
        <v>-7.2316000000000004E-3</v>
      </c>
      <c r="CO745" s="11">
        <v>-7.0068999999999999E-3</v>
      </c>
      <c r="CP745" s="11">
        <v>-4.3045000000000002E-3</v>
      </c>
      <c r="CQ745" s="11">
        <v>-6.3448000000000003E-3</v>
      </c>
      <c r="CR745" s="11">
        <v>1.5095900000000001E-2</v>
      </c>
      <c r="CS745" s="11">
        <v>1.70733E-2</v>
      </c>
      <c r="CT745" s="11">
        <v>2.81678E-2</v>
      </c>
      <c r="CU745" s="11">
        <v>3.97408E-2</v>
      </c>
      <c r="CV745" s="11">
        <v>3.9727899999999997E-2</v>
      </c>
      <c r="CW745" s="11">
        <v>2.04231E-2</v>
      </c>
      <c r="CX745" s="11">
        <v>-1.4695000000000001E-3</v>
      </c>
      <c r="CY745" s="11">
        <v>-1.13489E-2</v>
      </c>
      <c r="CZ745" s="11">
        <v>1.94586E-2</v>
      </c>
      <c r="DA745" s="11">
        <v>1.7354399999999999E-2</v>
      </c>
      <c r="DB745" s="11">
        <v>1.43366E-2</v>
      </c>
      <c r="DC745" s="11">
        <v>1.29528E-2</v>
      </c>
      <c r="DD745" s="11">
        <v>1.13867E-2</v>
      </c>
      <c r="DE745" s="11">
        <v>1.0236200000000001E-2</v>
      </c>
      <c r="DF745" s="11">
        <v>1.15713E-2</v>
      </c>
      <c r="DG745" s="11">
        <v>1.25246E-2</v>
      </c>
      <c r="DH745" s="11">
        <v>1.1910199999999999E-2</v>
      </c>
      <c r="DI745" s="11">
        <v>1.25048E-2</v>
      </c>
      <c r="DJ745" s="11">
        <v>1.2458800000000001E-2</v>
      </c>
      <c r="DK745" s="11">
        <v>1.19729E-2</v>
      </c>
      <c r="DL745" s="11">
        <v>1.0425200000000001E-2</v>
      </c>
      <c r="DM745" s="11">
        <v>1.06941E-2</v>
      </c>
      <c r="DN745" s="11">
        <v>1.2387499999999999E-2</v>
      </c>
      <c r="DO745" s="11">
        <v>1.1953500000000001E-2</v>
      </c>
      <c r="DP745" s="11">
        <v>1.28199E-2</v>
      </c>
      <c r="DQ745" s="11">
        <v>1.19849E-2</v>
      </c>
      <c r="DR745" s="11">
        <v>1.0998000000000001E-2</v>
      </c>
      <c r="DS745" s="11">
        <v>1.09347E-2</v>
      </c>
      <c r="DT745" s="11">
        <v>1.0892499999999999E-2</v>
      </c>
      <c r="DU745" s="11">
        <v>1.0923199999999999E-2</v>
      </c>
      <c r="DV745" s="11">
        <v>1.06572E-2</v>
      </c>
      <c r="DW745" s="11">
        <v>9.6006000000000008E-3</v>
      </c>
      <c r="DX745" s="11">
        <v>0.17571719999999999</v>
      </c>
      <c r="DY745" s="11">
        <v>7.7910000000000002E-3</v>
      </c>
      <c r="DZ745" s="11">
        <v>9.8200000000000006E-3</v>
      </c>
      <c r="EA745" s="11">
        <v>53.976542999999999</v>
      </c>
      <c r="EB745" s="11">
        <v>53.910065000000003</v>
      </c>
      <c r="EC745" s="11">
        <v>54.018859999999997</v>
      </c>
      <c r="ED745" s="11">
        <v>53.974068000000003</v>
      </c>
      <c r="EE745" s="11">
        <v>54.310822000000002</v>
      </c>
      <c r="EF745" s="11">
        <v>54.363861</v>
      </c>
      <c r="EG745" s="11">
        <v>54.319073000000003</v>
      </c>
      <c r="EH745" s="11">
        <v>54.486679000000002</v>
      </c>
      <c r="EI745" s="11">
        <v>55.150753000000002</v>
      </c>
      <c r="EJ745" s="11">
        <v>54.653937999999997</v>
      </c>
      <c r="EK745" s="11">
        <v>55.845238000000002</v>
      </c>
      <c r="EL745" s="11">
        <v>56.429043</v>
      </c>
      <c r="EM745" s="11">
        <v>57.206153999999998</v>
      </c>
      <c r="EN745" s="11">
        <v>56.971240999999999</v>
      </c>
      <c r="EO745" s="11">
        <v>57.508251000000001</v>
      </c>
      <c r="EP745" s="11">
        <v>56.516621000000001</v>
      </c>
      <c r="EQ745" s="11">
        <v>56.497405999999998</v>
      </c>
      <c r="ER745" s="11">
        <v>55.720298999999997</v>
      </c>
      <c r="ES745" s="11">
        <v>55.720298999999997</v>
      </c>
      <c r="ET745" s="11">
        <v>55.511313999999999</v>
      </c>
      <c r="EU745" s="11">
        <v>55.558228</v>
      </c>
      <c r="EV745" s="11">
        <v>55.719707</v>
      </c>
      <c r="EW745" s="11">
        <v>56.174919000000003</v>
      </c>
      <c r="EX745" s="11">
        <v>55.739745999999997</v>
      </c>
      <c r="EY745" s="11">
        <v>0</v>
      </c>
      <c r="EZ745" s="11"/>
      <c r="FA745" s="11"/>
      <c r="FB745" s="11"/>
      <c r="FC745" s="11"/>
      <c r="FD745" s="11"/>
      <c r="FE745" s="11"/>
      <c r="FF745" s="11"/>
      <c r="FG745" s="11"/>
      <c r="FH745" s="11"/>
      <c r="FI745" s="11"/>
      <c r="FJ745" s="11"/>
      <c r="FK745" s="11"/>
      <c r="FL745" s="11"/>
      <c r="FM745" s="11"/>
      <c r="FN745" s="11"/>
      <c r="FO745" s="11"/>
      <c r="FP745" s="11"/>
      <c r="FQ745" s="11"/>
      <c r="FR745" s="11"/>
      <c r="FS745" s="11"/>
      <c r="FT745" s="11"/>
      <c r="FU745" s="11"/>
      <c r="FV745" s="11"/>
      <c r="IA745" s="37"/>
    </row>
    <row r="746" spans="1:235" x14ac:dyDescent="0.2">
      <c r="A746" t="s">
        <v>112</v>
      </c>
      <c r="B746" t="s">
        <v>136</v>
      </c>
      <c r="C746" t="s">
        <v>88</v>
      </c>
      <c r="D746" t="s">
        <v>134</v>
      </c>
      <c r="E746" s="38" t="s">
        <v>119</v>
      </c>
      <c r="F746" t="s">
        <v>105</v>
      </c>
      <c r="G746" s="11">
        <v>15654</v>
      </c>
      <c r="H746" s="11">
        <v>0.97395830000000005</v>
      </c>
      <c r="I746" s="11">
        <v>0.91603480000000004</v>
      </c>
      <c r="J746" s="11">
        <v>0.87027469999999996</v>
      </c>
      <c r="K746" s="11">
        <v>0.83393300000000004</v>
      </c>
      <c r="L746" s="11">
        <v>0.85575950000000001</v>
      </c>
      <c r="M746" s="11">
        <v>0.92881020000000003</v>
      </c>
      <c r="N746" s="11">
        <v>1.0605059999999999</v>
      </c>
      <c r="O746" s="11">
        <v>0.89312049999999998</v>
      </c>
      <c r="P746" s="11">
        <v>-7.7999000000000002E-3</v>
      </c>
      <c r="Q746" s="11">
        <v>-0.97585359999999999</v>
      </c>
      <c r="R746" s="11">
        <v>-1.6803170000000001</v>
      </c>
      <c r="S746" s="11">
        <v>-2.0862620000000001</v>
      </c>
      <c r="T746" s="11">
        <v>-2.1405820000000002</v>
      </c>
      <c r="U746" s="11">
        <v>-1.886555</v>
      </c>
      <c r="V746" s="11">
        <v>-1.2417320000000001</v>
      </c>
      <c r="W746" s="11">
        <v>-0.3646028</v>
      </c>
      <c r="X746" s="11">
        <v>0.62936559999999997</v>
      </c>
      <c r="Y746" s="11">
        <v>1.2298199999999999</v>
      </c>
      <c r="Z746" s="11">
        <v>1.32742</v>
      </c>
      <c r="AA746" s="11">
        <v>1.3229029999999999</v>
      </c>
      <c r="AB746" s="11">
        <v>1.2992459999999999</v>
      </c>
      <c r="AC746" s="11">
        <v>1.230839</v>
      </c>
      <c r="AD746" s="11">
        <v>1.084389</v>
      </c>
      <c r="AE746" s="11">
        <v>0.95834299999999994</v>
      </c>
      <c r="AF746" s="11">
        <v>-0.1522038</v>
      </c>
      <c r="AG746" s="11">
        <v>-0.14799100000000001</v>
      </c>
      <c r="AH746" s="11">
        <v>-0.1192045</v>
      </c>
      <c r="AI746" s="11">
        <v>-0.10195029999999999</v>
      </c>
      <c r="AJ746" s="11">
        <v>-7.8951099999999996E-2</v>
      </c>
      <c r="AK746" s="11">
        <v>-7.3694399999999993E-2</v>
      </c>
      <c r="AL746" s="11">
        <v>-8.6882299999999996E-2</v>
      </c>
      <c r="AM746" s="11">
        <v>-8.5450499999999999E-2</v>
      </c>
      <c r="AN746" s="11">
        <v>-6.2578800000000004E-2</v>
      </c>
      <c r="AO746" s="11">
        <v>-5.8218499999999999E-2</v>
      </c>
      <c r="AP746" s="11">
        <v>-4.22405E-2</v>
      </c>
      <c r="AQ746" s="11">
        <v>-4.9609399999999998E-2</v>
      </c>
      <c r="AR746" s="11">
        <v>-4.1042000000000002E-2</v>
      </c>
      <c r="AS746" s="11">
        <v>-4.1519E-2</v>
      </c>
      <c r="AT746" s="11">
        <v>-4.1297399999999998E-2</v>
      </c>
      <c r="AU746" s="11">
        <v>-3.9038400000000001E-2</v>
      </c>
      <c r="AV746" s="11">
        <v>-1.75885E-2</v>
      </c>
      <c r="AW746" s="11">
        <v>-1.3643499999999999E-2</v>
      </c>
      <c r="AX746" s="11">
        <v>-1.6664E-3</v>
      </c>
      <c r="AY746" s="11">
        <v>1.2290000000000001E-2</v>
      </c>
      <c r="AZ746" s="11">
        <v>1.36758E-2</v>
      </c>
      <c r="BA746" s="11">
        <v>-2.0931000000000001E-3</v>
      </c>
      <c r="BB746" s="11">
        <v>-2.8489199999999999E-2</v>
      </c>
      <c r="BC746" s="11">
        <v>-3.7915299999999999E-2</v>
      </c>
      <c r="BD746" s="11">
        <v>-0.1213003</v>
      </c>
      <c r="BE746" s="11">
        <v>-0.11989039999999999</v>
      </c>
      <c r="BF746" s="11">
        <v>-9.5860799999999996E-2</v>
      </c>
      <c r="BG746" s="11">
        <v>-8.0956799999999995E-2</v>
      </c>
      <c r="BH746" s="11">
        <v>-6.0307600000000003E-2</v>
      </c>
      <c r="BI746" s="11">
        <v>-5.6780600000000001E-2</v>
      </c>
      <c r="BJ746" s="11">
        <v>-6.7787299999999995E-2</v>
      </c>
      <c r="BK746" s="11">
        <v>-6.4894599999999997E-2</v>
      </c>
      <c r="BL746" s="11">
        <v>-4.2547399999999999E-2</v>
      </c>
      <c r="BM746" s="11">
        <v>-3.7410499999999999E-2</v>
      </c>
      <c r="BN746" s="11">
        <v>-2.1555999999999999E-2</v>
      </c>
      <c r="BO746" s="11">
        <v>-2.9573200000000001E-2</v>
      </c>
      <c r="BP746" s="11">
        <v>-2.3563899999999999E-2</v>
      </c>
      <c r="BQ746" s="11">
        <v>-2.36758E-2</v>
      </c>
      <c r="BR746" s="11">
        <v>-2.0917700000000001E-2</v>
      </c>
      <c r="BS746" s="11">
        <v>-1.9459199999999999E-2</v>
      </c>
      <c r="BT746" s="11">
        <v>3.0669999999999998E-3</v>
      </c>
      <c r="BU746" s="11">
        <v>5.5539999999999999E-3</v>
      </c>
      <c r="BV746" s="11">
        <v>1.6217100000000002E-2</v>
      </c>
      <c r="BW746" s="11">
        <v>3.0269299999999999E-2</v>
      </c>
      <c r="BX746" s="11">
        <v>3.1507100000000003E-2</v>
      </c>
      <c r="BY746" s="11">
        <v>1.5225900000000001E-2</v>
      </c>
      <c r="BZ746" s="11">
        <v>-1.13426E-2</v>
      </c>
      <c r="CA746" s="11">
        <v>-2.21687E-2</v>
      </c>
      <c r="CB746" s="11">
        <v>-9.0396900000000002E-2</v>
      </c>
      <c r="CC746" s="11">
        <v>-9.1789700000000002E-2</v>
      </c>
      <c r="CD746" s="11">
        <v>-7.2517200000000004E-2</v>
      </c>
      <c r="CE746" s="11">
        <v>-5.99634E-2</v>
      </c>
      <c r="CF746" s="11">
        <v>-4.1664E-2</v>
      </c>
      <c r="CG746" s="11">
        <v>-3.9866899999999997E-2</v>
      </c>
      <c r="CH746" s="11">
        <v>-4.8692300000000001E-2</v>
      </c>
      <c r="CI746" s="11">
        <v>-4.4338799999999998E-2</v>
      </c>
      <c r="CJ746" s="11">
        <v>-2.2516100000000001E-2</v>
      </c>
      <c r="CK746" s="11">
        <v>-1.6602499999999999E-2</v>
      </c>
      <c r="CL746" s="11">
        <v>-8.7149999999999999E-4</v>
      </c>
      <c r="CM746" s="11">
        <v>-9.5370000000000003E-3</v>
      </c>
      <c r="CN746" s="11">
        <v>-6.0857999999999997E-3</v>
      </c>
      <c r="CO746" s="11">
        <v>-5.8326000000000003E-3</v>
      </c>
      <c r="CP746" s="11">
        <v>-5.3790000000000001E-4</v>
      </c>
      <c r="CQ746" s="11">
        <v>1.199E-4</v>
      </c>
      <c r="CR746" s="11">
        <v>2.3722400000000001E-2</v>
      </c>
      <c r="CS746" s="11">
        <v>2.47514E-2</v>
      </c>
      <c r="CT746" s="11">
        <v>3.4100600000000002E-2</v>
      </c>
      <c r="CU746" s="11">
        <v>4.8248600000000003E-2</v>
      </c>
      <c r="CV746" s="11">
        <v>4.93385E-2</v>
      </c>
      <c r="CW746" s="11">
        <v>3.2544799999999999E-2</v>
      </c>
      <c r="CX746" s="11">
        <v>5.8038999999999999E-3</v>
      </c>
      <c r="CY746" s="11">
        <v>-6.4221E-3</v>
      </c>
      <c r="CZ746" s="11">
        <v>1.8787999999999999E-2</v>
      </c>
      <c r="DA746" s="11">
        <v>1.7083999999999998E-2</v>
      </c>
      <c r="DB746" s="11">
        <v>1.41919E-2</v>
      </c>
      <c r="DC746" s="11">
        <v>1.2763099999999999E-2</v>
      </c>
      <c r="DD746" s="11">
        <v>1.1334500000000001E-2</v>
      </c>
      <c r="DE746" s="11">
        <v>1.02828E-2</v>
      </c>
      <c r="DF746" s="11">
        <v>1.1609E-2</v>
      </c>
      <c r="DG746" s="11">
        <v>1.2497100000000001E-2</v>
      </c>
      <c r="DH746" s="11">
        <v>1.21782E-2</v>
      </c>
      <c r="DI746" s="11">
        <v>1.2650399999999999E-2</v>
      </c>
      <c r="DJ746" s="11">
        <v>1.2575299999999999E-2</v>
      </c>
      <c r="DK746" s="11">
        <v>1.21811E-2</v>
      </c>
      <c r="DL746" s="11">
        <v>1.0625900000000001E-2</v>
      </c>
      <c r="DM746" s="11">
        <v>1.0847900000000001E-2</v>
      </c>
      <c r="DN746" s="11">
        <v>1.239E-2</v>
      </c>
      <c r="DO746" s="11">
        <v>1.19033E-2</v>
      </c>
      <c r="DP746" s="11">
        <v>1.25576E-2</v>
      </c>
      <c r="DQ746" s="11">
        <v>1.16712E-2</v>
      </c>
      <c r="DR746" s="11">
        <v>1.0872400000000001E-2</v>
      </c>
      <c r="DS746" s="11">
        <v>1.09306E-2</v>
      </c>
      <c r="DT746" s="11">
        <v>1.08407E-2</v>
      </c>
      <c r="DU746" s="11">
        <v>1.0529200000000001E-2</v>
      </c>
      <c r="DV746" s="11">
        <v>1.04244E-2</v>
      </c>
      <c r="DW746" s="11">
        <v>9.5732000000000005E-3</v>
      </c>
      <c r="DX746" s="11">
        <v>0.17388999999999999</v>
      </c>
      <c r="DY746" s="11">
        <v>7.7600000000000004E-3</v>
      </c>
      <c r="DZ746" s="11">
        <v>9.5376000000000002E-3</v>
      </c>
      <c r="EA746" s="11">
        <v>50.344250000000002</v>
      </c>
      <c r="EB746" s="11">
        <v>51.180804999999999</v>
      </c>
      <c r="EC746" s="11">
        <v>49.884773000000003</v>
      </c>
      <c r="ED746" s="11">
        <v>48.538001999999999</v>
      </c>
      <c r="EE746" s="11">
        <v>47.913296000000003</v>
      </c>
      <c r="EF746" s="11">
        <v>46.997875000000001</v>
      </c>
      <c r="EG746" s="11">
        <v>46.355606000000002</v>
      </c>
      <c r="EH746" s="11">
        <v>46.174281999999998</v>
      </c>
      <c r="EI746" s="11">
        <v>48.75515</v>
      </c>
      <c r="EJ746" s="11">
        <v>52.930889000000001</v>
      </c>
      <c r="EK746" s="11">
        <v>55.878203999999997</v>
      </c>
      <c r="EL746" s="11">
        <v>58.052264999999998</v>
      </c>
      <c r="EM746" s="11">
        <v>59.125523000000001</v>
      </c>
      <c r="EN746" s="11">
        <v>63.964309999999998</v>
      </c>
      <c r="EO746" s="11">
        <v>62.964171999999998</v>
      </c>
      <c r="EP746" s="11">
        <v>61.512034999999997</v>
      </c>
      <c r="EQ746" s="11">
        <v>59.975245999999999</v>
      </c>
      <c r="ER746" s="11">
        <v>57.498623000000002</v>
      </c>
      <c r="ES746" s="11">
        <v>54.328448999999999</v>
      </c>
      <c r="ET746" s="11">
        <v>52.315295999999996</v>
      </c>
      <c r="EU746" s="11">
        <v>50.896808999999998</v>
      </c>
      <c r="EV746" s="11">
        <v>49.432887999999998</v>
      </c>
      <c r="EW746" s="11">
        <v>48.460979000000002</v>
      </c>
      <c r="EX746" s="11">
        <v>48.617106999999997</v>
      </c>
      <c r="EY746" s="11">
        <v>0</v>
      </c>
      <c r="EZ746" s="11"/>
      <c r="FA746" s="11"/>
      <c r="FB746" s="11"/>
      <c r="FC746" s="11"/>
      <c r="FD746" s="11"/>
      <c r="FE746" s="11"/>
      <c r="FF746" s="11"/>
      <c r="FG746" s="11"/>
      <c r="FH746" s="11"/>
      <c r="FI746" s="11"/>
      <c r="FJ746" s="11"/>
      <c r="FK746" s="11"/>
      <c r="FL746" s="11"/>
      <c r="FM746" s="11"/>
      <c r="FN746" s="11"/>
      <c r="FO746" s="11"/>
      <c r="FP746" s="11"/>
      <c r="FQ746" s="11"/>
      <c r="FR746" s="11"/>
      <c r="FS746" s="11"/>
      <c r="FT746" s="11"/>
      <c r="FU746" s="11"/>
      <c r="FV746" s="11"/>
      <c r="IA746" s="37"/>
    </row>
    <row r="747" spans="1:235" x14ac:dyDescent="0.2">
      <c r="A747" t="s">
        <v>112</v>
      </c>
      <c r="B747" t="s">
        <v>136</v>
      </c>
      <c r="C747" t="s">
        <v>88</v>
      </c>
      <c r="D747" t="s">
        <v>134</v>
      </c>
      <c r="E747" s="38" t="s">
        <v>119</v>
      </c>
      <c r="F747" t="s">
        <v>106</v>
      </c>
      <c r="G747" s="11">
        <v>6884</v>
      </c>
      <c r="H747" s="11">
        <v>0.97307999999999995</v>
      </c>
      <c r="I747" s="11">
        <v>0.91664380000000001</v>
      </c>
      <c r="J747" s="11">
        <v>0.86036480000000004</v>
      </c>
      <c r="K747" s="11">
        <v>0.81533100000000003</v>
      </c>
      <c r="L747" s="11">
        <v>0.82165849999999996</v>
      </c>
      <c r="M747" s="11">
        <v>0.87626749999999998</v>
      </c>
      <c r="N747" s="11">
        <v>0.9934499</v>
      </c>
      <c r="O747" s="11">
        <v>0.86369530000000005</v>
      </c>
      <c r="P747" s="11">
        <v>2.1486000000000002E-2</v>
      </c>
      <c r="Q747" s="11">
        <v>-0.88190170000000001</v>
      </c>
      <c r="R747" s="11">
        <v>-1.556915</v>
      </c>
      <c r="S747" s="11">
        <v>-2.0014159999999999</v>
      </c>
      <c r="T747" s="11">
        <v>-2.0906479999999998</v>
      </c>
      <c r="U747" s="11">
        <v>-1.844047</v>
      </c>
      <c r="V747" s="11">
        <v>-1.226815</v>
      </c>
      <c r="W747" s="11">
        <v>-0.368529</v>
      </c>
      <c r="X747" s="11">
        <v>0.59437850000000003</v>
      </c>
      <c r="Y747" s="11">
        <v>1.1996549999999999</v>
      </c>
      <c r="Z747" s="11">
        <v>1.3124990000000001</v>
      </c>
      <c r="AA747" s="11">
        <v>1.29949</v>
      </c>
      <c r="AB747" s="11">
        <v>1.2745960000000001</v>
      </c>
      <c r="AC747" s="11">
        <v>1.2031050000000001</v>
      </c>
      <c r="AD747" s="11">
        <v>1.0618460000000001</v>
      </c>
      <c r="AE747" s="11">
        <v>0.93247369999999996</v>
      </c>
      <c r="AF747" s="11">
        <v>-0.14717279999999999</v>
      </c>
      <c r="AG747" s="11">
        <v>-0.1416229</v>
      </c>
      <c r="AH747" s="11">
        <v>-0.1148388</v>
      </c>
      <c r="AI747" s="11">
        <v>-0.1000224</v>
      </c>
      <c r="AJ747" s="11">
        <v>-7.8248999999999999E-2</v>
      </c>
      <c r="AK747" s="11">
        <v>-7.2115799999999994E-2</v>
      </c>
      <c r="AL747" s="11">
        <v>-8.8020600000000004E-2</v>
      </c>
      <c r="AM747" s="11">
        <v>-8.3760200000000007E-2</v>
      </c>
      <c r="AN747" s="11">
        <v>-6.2558000000000002E-2</v>
      </c>
      <c r="AO747" s="11">
        <v>-5.7353000000000001E-2</v>
      </c>
      <c r="AP747" s="11">
        <v>-4.7237800000000003E-2</v>
      </c>
      <c r="AQ747" s="11">
        <v>-5.6841299999999997E-2</v>
      </c>
      <c r="AR747" s="11">
        <v>-4.5240099999999998E-2</v>
      </c>
      <c r="AS747" s="11">
        <v>-4.6030599999999998E-2</v>
      </c>
      <c r="AT747" s="11">
        <v>-4.7744000000000002E-2</v>
      </c>
      <c r="AU747" s="11">
        <v>-4.4160100000000001E-2</v>
      </c>
      <c r="AV747" s="11">
        <v>-2.9106E-2</v>
      </c>
      <c r="AW747" s="11">
        <v>-2.4228699999999999E-2</v>
      </c>
      <c r="AX747" s="11">
        <v>-3.6925E-3</v>
      </c>
      <c r="AY747" s="11">
        <v>5.7203000000000002E-3</v>
      </c>
      <c r="AZ747" s="11">
        <v>7.2215999999999999E-3</v>
      </c>
      <c r="BA747" s="11">
        <v>-9.1453000000000003E-3</v>
      </c>
      <c r="BB747" s="11">
        <v>-3.0782E-2</v>
      </c>
      <c r="BC747" s="11">
        <v>-3.9752799999999998E-2</v>
      </c>
      <c r="BD747" s="11">
        <v>-0.11533359999999999</v>
      </c>
      <c r="BE747" s="11">
        <v>-0.1131291</v>
      </c>
      <c r="BF747" s="11">
        <v>-9.0732599999999997E-2</v>
      </c>
      <c r="BG747" s="11">
        <v>-7.8278600000000004E-2</v>
      </c>
      <c r="BH747" s="11">
        <v>-5.9146700000000003E-2</v>
      </c>
      <c r="BI747" s="11">
        <v>-5.4868100000000003E-2</v>
      </c>
      <c r="BJ747" s="11">
        <v>-6.8446999999999994E-2</v>
      </c>
      <c r="BK747" s="11">
        <v>-6.30748E-2</v>
      </c>
      <c r="BL747" s="11">
        <v>-4.25747E-2</v>
      </c>
      <c r="BM747" s="11">
        <v>-3.6376400000000003E-2</v>
      </c>
      <c r="BN747" s="11">
        <v>-2.62113E-2</v>
      </c>
      <c r="BO747" s="11">
        <v>-3.6605400000000003E-2</v>
      </c>
      <c r="BP747" s="11">
        <v>-2.7729299999999998E-2</v>
      </c>
      <c r="BQ747" s="11">
        <v>-2.8099099999999998E-2</v>
      </c>
      <c r="BR747" s="11">
        <v>-2.70648E-2</v>
      </c>
      <c r="BS747" s="11">
        <v>-2.4193300000000001E-2</v>
      </c>
      <c r="BT747" s="11">
        <v>-7.6080000000000002E-3</v>
      </c>
      <c r="BU747" s="11">
        <v>-4.274E-3</v>
      </c>
      <c r="BV747" s="11">
        <v>1.47011E-2</v>
      </c>
      <c r="BW747" s="11">
        <v>2.4352800000000001E-2</v>
      </c>
      <c r="BX747" s="11">
        <v>2.5651299999999998E-2</v>
      </c>
      <c r="BY747" s="11">
        <v>9.0483000000000004E-3</v>
      </c>
      <c r="BZ747" s="11">
        <v>-1.3151599999999999E-2</v>
      </c>
      <c r="CA747" s="11">
        <v>-2.4044300000000001E-2</v>
      </c>
      <c r="CB747" s="11">
        <v>-8.3494299999999994E-2</v>
      </c>
      <c r="CC747" s="11">
        <v>-8.4635299999999997E-2</v>
      </c>
      <c r="CD747" s="11">
        <v>-6.6626400000000002E-2</v>
      </c>
      <c r="CE747" s="11">
        <v>-5.6534800000000003E-2</v>
      </c>
      <c r="CF747" s="11">
        <v>-4.0044400000000001E-2</v>
      </c>
      <c r="CG747" s="11">
        <v>-3.7620399999999998E-2</v>
      </c>
      <c r="CH747" s="11">
        <v>-4.8873300000000001E-2</v>
      </c>
      <c r="CI747" s="11">
        <v>-4.2389299999999998E-2</v>
      </c>
      <c r="CJ747" s="11">
        <v>-2.2591400000000001E-2</v>
      </c>
      <c r="CK747" s="11">
        <v>-1.53998E-2</v>
      </c>
      <c r="CL747" s="11">
        <v>-5.1847000000000004E-3</v>
      </c>
      <c r="CM747" s="11">
        <v>-1.6369399999999999E-2</v>
      </c>
      <c r="CN747" s="11">
        <v>-1.02185E-2</v>
      </c>
      <c r="CO747" s="11">
        <v>-1.0167600000000001E-2</v>
      </c>
      <c r="CP747" s="11">
        <v>-6.3856E-3</v>
      </c>
      <c r="CQ747" s="11">
        <v>-4.2263999999999999E-3</v>
      </c>
      <c r="CR747" s="11">
        <v>1.389E-2</v>
      </c>
      <c r="CS747" s="11">
        <v>1.5680699999999999E-2</v>
      </c>
      <c r="CT747" s="11">
        <v>3.3094699999999998E-2</v>
      </c>
      <c r="CU747" s="11">
        <v>4.2985200000000001E-2</v>
      </c>
      <c r="CV747" s="11">
        <v>4.4081099999999998E-2</v>
      </c>
      <c r="CW747" s="11">
        <v>2.7241999999999999E-2</v>
      </c>
      <c r="CX747" s="11">
        <v>4.4787000000000004E-3</v>
      </c>
      <c r="CY747" s="11">
        <v>-8.3358000000000008E-3</v>
      </c>
      <c r="CZ747" s="11">
        <v>1.93569E-2</v>
      </c>
      <c r="DA747" s="11">
        <v>1.7323000000000002E-2</v>
      </c>
      <c r="DB747" s="11">
        <v>1.46555E-2</v>
      </c>
      <c r="DC747" s="11">
        <v>1.32193E-2</v>
      </c>
      <c r="DD747" s="11">
        <v>1.1613399999999999E-2</v>
      </c>
      <c r="DE747" s="11">
        <v>1.0485899999999999E-2</v>
      </c>
      <c r="DF747" s="11">
        <v>1.18999E-2</v>
      </c>
      <c r="DG747" s="11">
        <v>1.2575899999999999E-2</v>
      </c>
      <c r="DH747" s="11">
        <v>1.2149E-2</v>
      </c>
      <c r="DI747" s="11">
        <v>1.2752899999999999E-2</v>
      </c>
      <c r="DJ747" s="11">
        <v>1.27832E-2</v>
      </c>
      <c r="DK747" s="11">
        <v>1.23026E-2</v>
      </c>
      <c r="DL747" s="11">
        <v>1.06458E-2</v>
      </c>
      <c r="DM747" s="11">
        <v>1.0901599999999999E-2</v>
      </c>
      <c r="DN747" s="11">
        <v>1.2572099999999999E-2</v>
      </c>
      <c r="DO747" s="11">
        <v>1.2139E-2</v>
      </c>
      <c r="DP747" s="11">
        <v>1.3069799999999999E-2</v>
      </c>
      <c r="DQ747" s="11">
        <v>1.2131599999999999E-2</v>
      </c>
      <c r="DR747" s="11">
        <v>1.11825E-2</v>
      </c>
      <c r="DS747" s="11">
        <v>1.13277E-2</v>
      </c>
      <c r="DT747" s="11">
        <v>1.1204499999999999E-2</v>
      </c>
      <c r="DU747" s="11">
        <v>1.10609E-2</v>
      </c>
      <c r="DV747" s="11">
        <v>1.0718500000000001E-2</v>
      </c>
      <c r="DW747" s="11">
        <v>9.5501000000000006E-3</v>
      </c>
      <c r="DX747" s="11">
        <v>0.1779258</v>
      </c>
      <c r="DY747" s="11">
        <v>7.8834000000000005E-3</v>
      </c>
      <c r="DZ747" s="11">
        <v>9.9711000000000001E-3</v>
      </c>
      <c r="EA747" s="11">
        <v>52.305107</v>
      </c>
      <c r="EB747" s="11">
        <v>54.299702000000003</v>
      </c>
      <c r="EC747" s="11">
        <v>52.410736</v>
      </c>
      <c r="ED747" s="11">
        <v>50.801723000000003</v>
      </c>
      <c r="EE747" s="11">
        <v>50.141319000000003</v>
      </c>
      <c r="EF747" s="11">
        <v>49.042434999999998</v>
      </c>
      <c r="EG747" s="11">
        <v>48.274405999999999</v>
      </c>
      <c r="EH747" s="11">
        <v>47.869377</v>
      </c>
      <c r="EI747" s="11">
        <v>49.845016000000001</v>
      </c>
      <c r="EJ747" s="11">
        <v>52.481440999999997</v>
      </c>
      <c r="EK747" s="11">
        <v>54.013652999999998</v>
      </c>
      <c r="EL747" s="11">
        <v>55.202637000000003</v>
      </c>
      <c r="EM747" s="11">
        <v>55.593322999999998</v>
      </c>
      <c r="EN747" s="11">
        <v>62.46669</v>
      </c>
      <c r="EO747" s="11">
        <v>60.883968000000003</v>
      </c>
      <c r="EP747" s="11">
        <v>59.119155999999997</v>
      </c>
      <c r="EQ747" s="11">
        <v>57.790999999999997</v>
      </c>
      <c r="ER747" s="11">
        <v>55.818787</v>
      </c>
      <c r="ES747" s="11">
        <v>53.264674999999997</v>
      </c>
      <c r="ET747" s="11">
        <v>51.845706999999997</v>
      </c>
      <c r="EU747" s="11">
        <v>50.809401999999999</v>
      </c>
      <c r="EV747" s="11">
        <v>49.733891</v>
      </c>
      <c r="EW747" s="11">
        <v>48.852359999999997</v>
      </c>
      <c r="EX747" s="11">
        <v>49.582343999999999</v>
      </c>
      <c r="EY747" s="11">
        <v>0</v>
      </c>
      <c r="EZ747" s="11"/>
      <c r="FA747" s="11"/>
      <c r="FB747" s="11"/>
      <c r="FC747" s="11"/>
      <c r="FD747" s="11"/>
      <c r="FE747" s="11"/>
      <c r="FF747" s="11"/>
      <c r="FG747" s="11"/>
      <c r="FH747" s="11"/>
      <c r="FI747" s="11"/>
      <c r="FJ747" s="11"/>
      <c r="FK747" s="11"/>
      <c r="FL747" s="11"/>
      <c r="FM747" s="11"/>
      <c r="FN747" s="11"/>
      <c r="FO747" s="11"/>
      <c r="FP747" s="11"/>
      <c r="FQ747" s="11"/>
      <c r="FR747" s="11"/>
      <c r="FS747" s="11"/>
      <c r="FT747" s="11"/>
      <c r="FU747" s="11"/>
      <c r="FV747" s="11"/>
    </row>
    <row r="748" spans="1:235" x14ac:dyDescent="0.2">
      <c r="A748" t="s">
        <v>112</v>
      </c>
      <c r="B748" t="s">
        <v>136</v>
      </c>
      <c r="C748" t="s">
        <v>88</v>
      </c>
      <c r="D748" t="s">
        <v>134</v>
      </c>
      <c r="E748" s="38" t="s">
        <v>119</v>
      </c>
      <c r="F748" t="s">
        <v>107</v>
      </c>
      <c r="G748" s="11">
        <v>8770</v>
      </c>
      <c r="H748" s="11">
        <v>0.9824929</v>
      </c>
      <c r="I748" s="11">
        <v>0.92525690000000005</v>
      </c>
      <c r="J748" s="11">
        <v>0.88766389999999995</v>
      </c>
      <c r="K748" s="11">
        <v>0.85602330000000004</v>
      </c>
      <c r="L748" s="11">
        <v>0.88661250000000003</v>
      </c>
      <c r="M748" s="11">
        <v>0.97330539999999999</v>
      </c>
      <c r="N748" s="11">
        <v>1.1132569999999999</v>
      </c>
      <c r="O748" s="11">
        <v>0.91558919999999999</v>
      </c>
      <c r="P748" s="11">
        <v>-3.0745999999999999E-2</v>
      </c>
      <c r="Q748" s="11">
        <v>-1.0473239999999999</v>
      </c>
      <c r="R748" s="11">
        <v>-1.7810109999999999</v>
      </c>
      <c r="S748" s="11">
        <v>-2.160005</v>
      </c>
      <c r="T748" s="11">
        <v>-2.1832389999999999</v>
      </c>
      <c r="U748" s="11">
        <v>-1.9235139999999999</v>
      </c>
      <c r="V748" s="11">
        <v>-1.2601899999999999</v>
      </c>
      <c r="W748" s="11">
        <v>-0.37132019999999999</v>
      </c>
      <c r="X748" s="11">
        <v>0.64347149999999997</v>
      </c>
      <c r="Y748" s="11">
        <v>1.242631</v>
      </c>
      <c r="Z748" s="11">
        <v>1.333143</v>
      </c>
      <c r="AA748" s="11">
        <v>1.3334820000000001</v>
      </c>
      <c r="AB748" s="11">
        <v>1.3098959999999999</v>
      </c>
      <c r="AC748" s="11">
        <v>1.238599</v>
      </c>
      <c r="AD748" s="11">
        <v>1.093907</v>
      </c>
      <c r="AE748" s="11">
        <v>0.9740936</v>
      </c>
      <c r="AF748" s="11">
        <v>-0.1507597</v>
      </c>
      <c r="AG748" s="11">
        <v>-0.14504739999999999</v>
      </c>
      <c r="AH748" s="11">
        <v>-0.11482100000000001</v>
      </c>
      <c r="AI748" s="11">
        <v>-9.7774700000000006E-2</v>
      </c>
      <c r="AJ748" s="11">
        <v>-7.6685400000000001E-2</v>
      </c>
      <c r="AK748" s="11">
        <v>-7.2720800000000002E-2</v>
      </c>
      <c r="AL748" s="11">
        <v>-8.7183800000000006E-2</v>
      </c>
      <c r="AM748" s="11">
        <v>-8.8471900000000006E-2</v>
      </c>
      <c r="AN748" s="11">
        <v>-6.3276700000000005E-2</v>
      </c>
      <c r="AO748" s="11">
        <v>-5.7373199999999999E-2</v>
      </c>
      <c r="AP748" s="11">
        <v>-4.3040299999999997E-2</v>
      </c>
      <c r="AQ748" s="11">
        <v>-5.1867400000000001E-2</v>
      </c>
      <c r="AR748" s="11">
        <v>-4.1756399999999999E-2</v>
      </c>
      <c r="AS748" s="11">
        <v>-4.2116899999999999E-2</v>
      </c>
      <c r="AT748" s="11">
        <v>-4.3787199999999998E-2</v>
      </c>
      <c r="AU748" s="11">
        <v>-4.5605199999999999E-2</v>
      </c>
      <c r="AV748" s="11">
        <v>-2.3022500000000001E-2</v>
      </c>
      <c r="AW748" s="11">
        <v>-1.7051400000000001E-2</v>
      </c>
      <c r="AX748" s="11">
        <v>-7.0210999999999997E-3</v>
      </c>
      <c r="AY748" s="11">
        <v>8.4557999999999994E-3</v>
      </c>
      <c r="AZ748" s="11">
        <v>8.9131999999999996E-3</v>
      </c>
      <c r="BA748" s="11">
        <v>-1.2219300000000001E-2</v>
      </c>
      <c r="BB748" s="11">
        <v>-3.61222E-2</v>
      </c>
      <c r="BC748" s="11">
        <v>-4.1557400000000001E-2</v>
      </c>
      <c r="BD748" s="11">
        <v>-0.1181458</v>
      </c>
      <c r="BE748" s="11">
        <v>-0.115504</v>
      </c>
      <c r="BF748" s="11">
        <v>-9.0292300000000006E-2</v>
      </c>
      <c r="BG748" s="11">
        <v>-7.5593499999999994E-2</v>
      </c>
      <c r="BH748" s="11">
        <v>-5.7170499999999999E-2</v>
      </c>
      <c r="BI748" s="11">
        <v>-5.5093200000000002E-2</v>
      </c>
      <c r="BJ748" s="11">
        <v>-6.7249199999999995E-2</v>
      </c>
      <c r="BK748" s="11">
        <v>-6.6998199999999994E-2</v>
      </c>
      <c r="BL748" s="11">
        <v>-4.24369E-2</v>
      </c>
      <c r="BM748" s="11">
        <v>-3.58932E-2</v>
      </c>
      <c r="BN748" s="11">
        <v>-2.1651299999999998E-2</v>
      </c>
      <c r="BO748" s="11">
        <v>-3.1154399999999999E-2</v>
      </c>
      <c r="BP748" s="11">
        <v>-2.3746699999999999E-2</v>
      </c>
      <c r="BQ748" s="11">
        <v>-2.3793000000000002E-2</v>
      </c>
      <c r="BR748" s="11">
        <v>-2.2838600000000001E-2</v>
      </c>
      <c r="BS748" s="11">
        <v>-2.5542599999999999E-2</v>
      </c>
      <c r="BT748" s="11">
        <v>-1.9120999999999999E-3</v>
      </c>
      <c r="BU748" s="11">
        <v>2.4053E-3</v>
      </c>
      <c r="BV748" s="11">
        <v>1.142E-2</v>
      </c>
      <c r="BW748" s="11">
        <v>2.7116899999999999E-2</v>
      </c>
      <c r="BX748" s="11">
        <v>2.7406699999999999E-2</v>
      </c>
      <c r="BY748" s="11">
        <v>6.0654999999999997E-3</v>
      </c>
      <c r="BZ748" s="11">
        <v>-1.81038E-2</v>
      </c>
      <c r="CA748" s="11">
        <v>-2.5260299999999999E-2</v>
      </c>
      <c r="CB748" s="11">
        <v>-8.5531899999999994E-2</v>
      </c>
      <c r="CC748" s="11">
        <v>-8.5960599999999998E-2</v>
      </c>
      <c r="CD748" s="11">
        <v>-6.5763699999999994E-2</v>
      </c>
      <c r="CE748" s="11">
        <v>-5.3412399999999999E-2</v>
      </c>
      <c r="CF748" s="11">
        <v>-3.7655599999999997E-2</v>
      </c>
      <c r="CG748" s="11">
        <v>-3.7465600000000002E-2</v>
      </c>
      <c r="CH748" s="11">
        <v>-4.7314599999999998E-2</v>
      </c>
      <c r="CI748" s="11">
        <v>-4.55244E-2</v>
      </c>
      <c r="CJ748" s="11">
        <v>-2.1597100000000001E-2</v>
      </c>
      <c r="CK748" s="11">
        <v>-1.4413199999999999E-2</v>
      </c>
      <c r="CL748" s="11">
        <v>-2.6219999999999998E-4</v>
      </c>
      <c r="CM748" s="11">
        <v>-1.04414E-2</v>
      </c>
      <c r="CN748" s="11">
        <v>-5.7371000000000002E-3</v>
      </c>
      <c r="CO748" s="11">
        <v>-5.4691000000000002E-3</v>
      </c>
      <c r="CP748" s="11">
        <v>-1.89E-3</v>
      </c>
      <c r="CQ748" s="11">
        <v>-5.4800999999999999E-3</v>
      </c>
      <c r="CR748" s="11">
        <v>1.9198300000000001E-2</v>
      </c>
      <c r="CS748" s="11">
        <v>2.18619E-2</v>
      </c>
      <c r="CT748" s="11">
        <v>2.9861100000000002E-2</v>
      </c>
      <c r="CU748" s="11">
        <v>4.5777999999999999E-2</v>
      </c>
      <c r="CV748" s="11">
        <v>4.5900200000000002E-2</v>
      </c>
      <c r="CW748" s="11">
        <v>2.4350299999999998E-2</v>
      </c>
      <c r="CX748" s="11">
        <v>-8.5400000000000002E-5</v>
      </c>
      <c r="CY748" s="11">
        <v>-8.9631999999999993E-3</v>
      </c>
      <c r="CZ748" s="11">
        <v>1.9827899999999999E-2</v>
      </c>
      <c r="DA748" s="11">
        <v>1.7961100000000001E-2</v>
      </c>
      <c r="DB748" s="11">
        <v>1.4912399999999999E-2</v>
      </c>
      <c r="DC748" s="11">
        <v>1.3485199999999999E-2</v>
      </c>
      <c r="DD748" s="11">
        <v>1.18642E-2</v>
      </c>
      <c r="DE748" s="11">
        <v>1.07168E-2</v>
      </c>
      <c r="DF748" s="11">
        <v>1.2119400000000001E-2</v>
      </c>
      <c r="DG748" s="11">
        <v>1.30551E-2</v>
      </c>
      <c r="DH748" s="11">
        <v>1.2669700000000001E-2</v>
      </c>
      <c r="DI748" s="11">
        <v>1.30589E-2</v>
      </c>
      <c r="DJ748" s="11">
        <v>1.3003600000000001E-2</v>
      </c>
      <c r="DK748" s="11">
        <v>1.2592600000000001E-2</v>
      </c>
      <c r="DL748" s="11">
        <v>1.09491E-2</v>
      </c>
      <c r="DM748" s="11">
        <v>1.11401E-2</v>
      </c>
      <c r="DN748" s="11">
        <v>1.27359E-2</v>
      </c>
      <c r="DO748" s="11">
        <v>1.21972E-2</v>
      </c>
      <c r="DP748" s="11">
        <v>1.28342E-2</v>
      </c>
      <c r="DQ748" s="11">
        <v>1.18288E-2</v>
      </c>
      <c r="DR748" s="11">
        <v>1.12114E-2</v>
      </c>
      <c r="DS748" s="11">
        <v>1.13451E-2</v>
      </c>
      <c r="DT748" s="11">
        <v>1.1243299999999999E-2</v>
      </c>
      <c r="DU748" s="11">
        <v>1.11164E-2</v>
      </c>
      <c r="DV748" s="11">
        <v>1.09544E-2</v>
      </c>
      <c r="DW748" s="11">
        <v>9.9079000000000007E-3</v>
      </c>
      <c r="DX748" s="11">
        <v>0.18363860000000001</v>
      </c>
      <c r="DY748" s="11">
        <v>8.0809000000000002E-3</v>
      </c>
      <c r="DZ748" s="11">
        <v>9.7613999999999999E-3</v>
      </c>
      <c r="EA748" s="11">
        <v>48.809806999999999</v>
      </c>
      <c r="EB748" s="11">
        <v>48.74015</v>
      </c>
      <c r="EC748" s="11">
        <v>47.908112000000003</v>
      </c>
      <c r="ED748" s="11">
        <v>46.766556000000001</v>
      </c>
      <c r="EE748" s="11">
        <v>46.169784999999997</v>
      </c>
      <c r="EF748" s="11">
        <v>45.397930000000002</v>
      </c>
      <c r="EG748" s="11">
        <v>44.854073</v>
      </c>
      <c r="EH748" s="11">
        <v>44.847805000000001</v>
      </c>
      <c r="EI748" s="11">
        <v>47.902287000000001</v>
      </c>
      <c r="EJ748" s="11">
        <v>53.282597000000003</v>
      </c>
      <c r="EK748" s="11">
        <v>57.337288000000001</v>
      </c>
      <c r="EL748" s="11">
        <v>60.282210999999997</v>
      </c>
      <c r="EM748" s="11">
        <v>61.889603000000001</v>
      </c>
      <c r="EN748" s="11">
        <v>65.136252999999996</v>
      </c>
      <c r="EO748" s="11">
        <v>64.592010000000002</v>
      </c>
      <c r="EP748" s="11">
        <v>63.384556000000003</v>
      </c>
      <c r="EQ748" s="11">
        <v>61.684497999999998</v>
      </c>
      <c r="ER748" s="11">
        <v>58.813155999999999</v>
      </c>
      <c r="ES748" s="11">
        <v>55.160896000000001</v>
      </c>
      <c r="ET748" s="11">
        <v>52.682761999999997</v>
      </c>
      <c r="EU748" s="11">
        <v>50.965201999999998</v>
      </c>
      <c r="EV748" s="11">
        <v>49.197341999999999</v>
      </c>
      <c r="EW748" s="11">
        <v>48.154708999999997</v>
      </c>
      <c r="EX748" s="11">
        <v>47.861770999999997</v>
      </c>
      <c r="EY748" s="11">
        <v>0</v>
      </c>
      <c r="EZ748" s="11"/>
      <c r="FA748" s="11"/>
      <c r="FB748" s="11"/>
      <c r="FC748" s="11"/>
      <c r="FD748" s="11"/>
      <c r="FE748" s="11"/>
      <c r="FF748" s="11"/>
      <c r="FG748" s="11"/>
      <c r="FH748" s="11"/>
      <c r="FI748" s="11"/>
      <c r="FJ748" s="11"/>
      <c r="FK748" s="11"/>
      <c r="FL748" s="11"/>
      <c r="FM748" s="11"/>
      <c r="FN748" s="11"/>
      <c r="FO748" s="11"/>
      <c r="FP748" s="11"/>
      <c r="FQ748" s="11"/>
      <c r="FR748" s="11"/>
      <c r="FS748" s="11"/>
      <c r="FT748" s="11"/>
      <c r="FU748" s="11"/>
      <c r="FV748" s="11"/>
      <c r="HY748" s="37"/>
    </row>
    <row r="749" spans="1:235" x14ac:dyDescent="0.2">
      <c r="A749" t="s">
        <v>112</v>
      </c>
      <c r="B749" t="s">
        <v>136</v>
      </c>
      <c r="C749" t="s">
        <v>88</v>
      </c>
      <c r="D749" t="s">
        <v>134</v>
      </c>
      <c r="E749" s="38" t="s">
        <v>214</v>
      </c>
      <c r="F749" t="s">
        <v>105</v>
      </c>
      <c r="G749" s="11">
        <v>15654</v>
      </c>
      <c r="H749" s="11">
        <v>1.030122</v>
      </c>
      <c r="I749" s="11">
        <v>0.97410669999999999</v>
      </c>
      <c r="J749" s="11">
        <v>0.93262449999999997</v>
      </c>
      <c r="K749" s="11">
        <v>0.90645629999999999</v>
      </c>
      <c r="L749" s="11">
        <v>0.92291959999999995</v>
      </c>
      <c r="M749" s="11">
        <v>1.010327</v>
      </c>
      <c r="N749" s="11">
        <v>1.159111</v>
      </c>
      <c r="O749" s="11">
        <v>0.97983659999999995</v>
      </c>
      <c r="P749" s="11">
        <v>1.0619999999999999E-2</v>
      </c>
      <c r="Q749" s="11">
        <v>-0.92604540000000002</v>
      </c>
      <c r="R749" s="11">
        <v>-1.2910140000000001</v>
      </c>
      <c r="S749" s="11">
        <v>-1.0407169999999999</v>
      </c>
      <c r="T749" s="11">
        <v>-0.75250150000000005</v>
      </c>
      <c r="U749" s="11">
        <v>-0.46573979999999998</v>
      </c>
      <c r="V749" s="11">
        <v>-8.6798799999999995E-2</v>
      </c>
      <c r="W749" s="11">
        <v>0.19932830000000001</v>
      </c>
      <c r="X749" s="11">
        <v>0.69723610000000003</v>
      </c>
      <c r="Y749" s="11">
        <v>1.294573</v>
      </c>
      <c r="Z749" s="11">
        <v>1.400218</v>
      </c>
      <c r="AA749" s="11">
        <v>1.405135</v>
      </c>
      <c r="AB749" s="11">
        <v>1.3686389999999999</v>
      </c>
      <c r="AC749" s="11">
        <v>1.297024</v>
      </c>
      <c r="AD749" s="11">
        <v>1.138728</v>
      </c>
      <c r="AE749" s="11">
        <v>0.99744770000000005</v>
      </c>
      <c r="AF749" s="11">
        <v>-0.14792150000000001</v>
      </c>
      <c r="AG749" s="11">
        <v>-0.1428027</v>
      </c>
      <c r="AH749" s="11">
        <v>-0.1150809</v>
      </c>
      <c r="AI749" s="11">
        <v>-0.1022405</v>
      </c>
      <c r="AJ749" s="11">
        <v>-8.2317000000000001E-2</v>
      </c>
      <c r="AK749" s="11">
        <v>-7.5470499999999996E-2</v>
      </c>
      <c r="AL749" s="11">
        <v>-9.7041500000000003E-2</v>
      </c>
      <c r="AM749" s="11">
        <v>-9.5077400000000006E-2</v>
      </c>
      <c r="AN749" s="11">
        <v>-6.8914199999999995E-2</v>
      </c>
      <c r="AO749" s="11">
        <v>-6.5123399999999998E-2</v>
      </c>
      <c r="AP749" s="11">
        <v>-4.8279000000000002E-2</v>
      </c>
      <c r="AQ749" s="11">
        <v>-5.75798E-2</v>
      </c>
      <c r="AR749" s="11">
        <v>-4.5156300000000003E-2</v>
      </c>
      <c r="AS749" s="11">
        <v>-4.3941899999999999E-2</v>
      </c>
      <c r="AT749" s="11">
        <v>-4.0774699999999997E-2</v>
      </c>
      <c r="AU749" s="11">
        <v>-3.8053700000000003E-2</v>
      </c>
      <c r="AV749" s="11">
        <v>-1.7641299999999999E-2</v>
      </c>
      <c r="AW749" s="11">
        <v>-1.62688E-2</v>
      </c>
      <c r="AX749" s="11">
        <v>-4.3682E-3</v>
      </c>
      <c r="AY749" s="11">
        <v>8.0534999999999999E-3</v>
      </c>
      <c r="AZ749" s="11">
        <v>1.00812E-2</v>
      </c>
      <c r="BA749" s="11">
        <v>-7.6858999999999999E-3</v>
      </c>
      <c r="BB749" s="11">
        <v>-3.5206300000000003E-2</v>
      </c>
      <c r="BC749" s="11">
        <v>-4.0698699999999997E-2</v>
      </c>
      <c r="BD749" s="11">
        <v>-0.1138426</v>
      </c>
      <c r="BE749" s="11">
        <v>-0.1111878</v>
      </c>
      <c r="BF749" s="11">
        <v>-8.85769E-2</v>
      </c>
      <c r="BG749" s="11">
        <v>-7.8131900000000004E-2</v>
      </c>
      <c r="BH749" s="11">
        <v>-6.1153399999999997E-2</v>
      </c>
      <c r="BI749" s="11">
        <v>-5.5720800000000001E-2</v>
      </c>
      <c r="BJ749" s="11">
        <v>-7.3449100000000003E-2</v>
      </c>
      <c r="BK749" s="11">
        <v>-7.1224499999999996E-2</v>
      </c>
      <c r="BL749" s="11">
        <v>-4.6085000000000001E-2</v>
      </c>
      <c r="BM749" s="11">
        <v>-4.1804800000000003E-2</v>
      </c>
      <c r="BN749" s="11">
        <v>-2.5350500000000002E-2</v>
      </c>
      <c r="BO749" s="11">
        <v>-3.5394200000000001E-2</v>
      </c>
      <c r="BP749" s="11">
        <v>-2.6083499999999999E-2</v>
      </c>
      <c r="BQ749" s="11">
        <v>-2.4657700000000001E-2</v>
      </c>
      <c r="BR749" s="11">
        <v>-1.8644399999999998E-2</v>
      </c>
      <c r="BS749" s="11">
        <v>-1.70306E-2</v>
      </c>
      <c r="BT749" s="11">
        <v>4.0816000000000003E-3</v>
      </c>
      <c r="BU749" s="11">
        <v>5.3312999999999998E-3</v>
      </c>
      <c r="BV749" s="11">
        <v>1.6083799999999999E-2</v>
      </c>
      <c r="BW749" s="11">
        <v>2.8900499999999999E-2</v>
      </c>
      <c r="BX749" s="11">
        <v>3.0890000000000001E-2</v>
      </c>
      <c r="BY749" s="11">
        <v>1.28529E-2</v>
      </c>
      <c r="BZ749" s="11">
        <v>-1.5120099999999999E-2</v>
      </c>
      <c r="CA749" s="11">
        <v>-2.2205800000000001E-2</v>
      </c>
      <c r="CB749" s="11">
        <v>-7.9763700000000007E-2</v>
      </c>
      <c r="CC749" s="11">
        <v>-7.9572799999999999E-2</v>
      </c>
      <c r="CD749" s="11">
        <v>-6.2072799999999997E-2</v>
      </c>
      <c r="CE749" s="11">
        <v>-5.4023300000000003E-2</v>
      </c>
      <c r="CF749" s="11">
        <v>-3.9989700000000003E-2</v>
      </c>
      <c r="CG749" s="11">
        <v>-3.5971099999999999E-2</v>
      </c>
      <c r="CH749" s="11">
        <v>-4.98568E-2</v>
      </c>
      <c r="CI749" s="11">
        <v>-4.7371499999999997E-2</v>
      </c>
      <c r="CJ749" s="11">
        <v>-2.32558E-2</v>
      </c>
      <c r="CK749" s="11">
        <v>-1.8486200000000001E-2</v>
      </c>
      <c r="CL749" s="11">
        <v>-2.4218999999999998E-3</v>
      </c>
      <c r="CM749" s="11">
        <v>-1.3208599999999999E-2</v>
      </c>
      <c r="CN749" s="11">
        <v>-7.0106999999999999E-3</v>
      </c>
      <c r="CO749" s="11">
        <v>-5.3734000000000004E-3</v>
      </c>
      <c r="CP749" s="11">
        <v>3.4859000000000001E-3</v>
      </c>
      <c r="CQ749" s="11">
        <v>3.9925999999999998E-3</v>
      </c>
      <c r="CR749" s="11">
        <v>2.5804500000000001E-2</v>
      </c>
      <c r="CS749" s="11">
        <v>2.6931299999999998E-2</v>
      </c>
      <c r="CT749" s="11">
        <v>3.6535900000000003E-2</v>
      </c>
      <c r="CU749" s="11">
        <v>4.97475E-2</v>
      </c>
      <c r="CV749" s="11">
        <v>5.1698800000000003E-2</v>
      </c>
      <c r="CW749" s="11">
        <v>3.3391700000000003E-2</v>
      </c>
      <c r="CX749" s="11">
        <v>4.9659999999999999E-3</v>
      </c>
      <c r="CY749" s="11">
        <v>-3.7128999999999999E-3</v>
      </c>
      <c r="CZ749" s="11">
        <v>2.0718500000000001E-2</v>
      </c>
      <c r="DA749" s="11">
        <v>1.9220500000000001E-2</v>
      </c>
      <c r="DB749" s="11">
        <v>1.6113300000000001E-2</v>
      </c>
      <c r="DC749" s="11">
        <v>1.4657E-2</v>
      </c>
      <c r="DD749" s="11">
        <v>1.2866600000000001E-2</v>
      </c>
      <c r="DE749" s="11">
        <v>1.2007E-2</v>
      </c>
      <c r="DF749" s="11">
        <v>1.4343099999999999E-2</v>
      </c>
      <c r="DG749" s="11">
        <v>1.45016E-2</v>
      </c>
      <c r="DH749" s="11">
        <v>1.38792E-2</v>
      </c>
      <c r="DI749" s="11">
        <v>1.41767E-2</v>
      </c>
      <c r="DJ749" s="11">
        <v>1.39396E-2</v>
      </c>
      <c r="DK749" s="11">
        <v>1.3487900000000001E-2</v>
      </c>
      <c r="DL749" s="11">
        <v>1.15954E-2</v>
      </c>
      <c r="DM749" s="11">
        <v>1.1724E-2</v>
      </c>
      <c r="DN749" s="11">
        <v>1.3454300000000001E-2</v>
      </c>
      <c r="DO749" s="11">
        <v>1.27812E-2</v>
      </c>
      <c r="DP749" s="11">
        <v>1.3206600000000001E-2</v>
      </c>
      <c r="DQ749" s="11">
        <v>1.31319E-2</v>
      </c>
      <c r="DR749" s="11">
        <v>1.2434000000000001E-2</v>
      </c>
      <c r="DS749" s="11">
        <v>1.2674100000000001E-2</v>
      </c>
      <c r="DT749" s="11">
        <v>1.26508E-2</v>
      </c>
      <c r="DU749" s="11">
        <v>1.24867E-2</v>
      </c>
      <c r="DV749" s="11">
        <v>1.22115E-2</v>
      </c>
      <c r="DW749" s="11">
        <v>1.12429E-2</v>
      </c>
      <c r="DX749" s="11">
        <v>0.19738739999999999</v>
      </c>
      <c r="DY749" s="11">
        <v>8.7147000000000006E-3</v>
      </c>
      <c r="DZ749" s="11">
        <v>1.0774799999999999E-2</v>
      </c>
      <c r="EA749" s="11">
        <v>45.023670000000003</v>
      </c>
      <c r="EB749" s="11">
        <v>47.109734000000003</v>
      </c>
      <c r="EC749" s="11">
        <v>45.147793</v>
      </c>
      <c r="ED749" s="11">
        <v>43.229877000000002</v>
      </c>
      <c r="EE749" s="11">
        <v>42.469631</v>
      </c>
      <c r="EF749" s="11">
        <v>41.654223999999999</v>
      </c>
      <c r="EG749" s="11">
        <v>41.039847999999999</v>
      </c>
      <c r="EH749" s="11">
        <v>41.424877000000002</v>
      </c>
      <c r="EI749" s="11">
        <v>44.356518000000001</v>
      </c>
      <c r="EJ749" s="11">
        <v>49.007095</v>
      </c>
      <c r="EK749" s="11">
        <v>52.072471999999998</v>
      </c>
      <c r="EL749" s="11">
        <v>54.910953999999997</v>
      </c>
      <c r="EM749" s="11">
        <v>53.872031999999997</v>
      </c>
      <c r="EN749" s="11">
        <v>60.310237999999998</v>
      </c>
      <c r="EO749" s="11">
        <v>57.808647000000001</v>
      </c>
      <c r="EP749" s="11">
        <v>57.122596999999999</v>
      </c>
      <c r="EQ749" s="11">
        <v>55.824027999999998</v>
      </c>
      <c r="ER749" s="11">
        <v>55.017569999999999</v>
      </c>
      <c r="ES749" s="11">
        <v>50.767471</v>
      </c>
      <c r="ET749" s="11">
        <v>49.921627000000001</v>
      </c>
      <c r="EU749" s="11">
        <v>46.690361000000003</v>
      </c>
      <c r="EV749" s="11">
        <v>45.347831999999997</v>
      </c>
      <c r="EW749" s="11">
        <v>43.936878</v>
      </c>
      <c r="EX749" s="11">
        <v>46.571609000000002</v>
      </c>
      <c r="EY749" s="11">
        <v>0</v>
      </c>
      <c r="EZ749" s="11"/>
      <c r="FA749" s="11"/>
      <c r="FB749" s="11"/>
      <c r="FC749" s="11"/>
      <c r="FD749" s="11"/>
      <c r="FE749" s="11"/>
      <c r="FF749" s="11"/>
      <c r="FG749" s="11"/>
      <c r="FH749" s="11"/>
      <c r="FI749" s="11"/>
      <c r="FJ749" s="11"/>
      <c r="FK749" s="11"/>
      <c r="FL749" s="11"/>
      <c r="FM749" s="11"/>
      <c r="FN749" s="11"/>
      <c r="FO749" s="11"/>
      <c r="FP749" s="11"/>
      <c r="FQ749" s="11"/>
      <c r="FR749" s="11"/>
      <c r="FS749" s="11"/>
      <c r="FT749" s="11"/>
      <c r="FU749" s="11"/>
      <c r="FV749" s="11"/>
      <c r="HY749" s="37"/>
    </row>
    <row r="750" spans="1:235" x14ac:dyDescent="0.2">
      <c r="A750" t="s">
        <v>112</v>
      </c>
      <c r="B750" t="s">
        <v>136</v>
      </c>
      <c r="C750" t="s">
        <v>88</v>
      </c>
      <c r="D750" t="s">
        <v>134</v>
      </c>
      <c r="E750" s="38" t="s">
        <v>214</v>
      </c>
      <c r="F750" t="s">
        <v>106</v>
      </c>
      <c r="G750" s="11">
        <v>6884</v>
      </c>
      <c r="H750" s="11">
        <v>1.043309</v>
      </c>
      <c r="I750" s="11">
        <v>0.98980789999999996</v>
      </c>
      <c r="J750" s="11">
        <v>0.93867900000000004</v>
      </c>
      <c r="K750" s="11">
        <v>0.90108480000000002</v>
      </c>
      <c r="L750" s="11">
        <v>0.89613299999999996</v>
      </c>
      <c r="M750" s="11">
        <v>0.95776550000000005</v>
      </c>
      <c r="N750" s="11">
        <v>1.085448</v>
      </c>
      <c r="O750" s="11">
        <v>0.96158310000000002</v>
      </c>
      <c r="P750" s="11">
        <v>6.0989099999999997E-2</v>
      </c>
      <c r="Q750" s="11">
        <v>-0.86667810000000001</v>
      </c>
      <c r="R750" s="11">
        <v>-1.3632949999999999</v>
      </c>
      <c r="S750" s="11">
        <v>-1.1231059999999999</v>
      </c>
      <c r="T750" s="11">
        <v>-1.006737</v>
      </c>
      <c r="U750" s="11">
        <v>-0.84410090000000004</v>
      </c>
      <c r="V750" s="11">
        <v>-0.2120456</v>
      </c>
      <c r="W750" s="11">
        <v>0.17324129999999999</v>
      </c>
      <c r="X750" s="11">
        <v>0.65982750000000001</v>
      </c>
      <c r="Y750" s="11">
        <v>1.255301</v>
      </c>
      <c r="Z750" s="11">
        <v>1.357594</v>
      </c>
      <c r="AA750" s="11">
        <v>1.3591439999999999</v>
      </c>
      <c r="AB750" s="11">
        <v>1.319288</v>
      </c>
      <c r="AC750" s="11">
        <v>1.2529349999999999</v>
      </c>
      <c r="AD750" s="11">
        <v>1.1082399999999999</v>
      </c>
      <c r="AE750" s="11">
        <v>0.96386380000000005</v>
      </c>
      <c r="AF750" s="11">
        <v>-0.13779079999999999</v>
      </c>
      <c r="AG750" s="11">
        <v>-0.13467229999999999</v>
      </c>
      <c r="AH750" s="11">
        <v>-0.10920000000000001</v>
      </c>
      <c r="AI750" s="11">
        <v>-9.8201999999999998E-2</v>
      </c>
      <c r="AJ750" s="11">
        <v>-8.0110100000000004E-2</v>
      </c>
      <c r="AK750" s="11">
        <v>-7.2436E-2</v>
      </c>
      <c r="AL750" s="11">
        <v>-9.32008E-2</v>
      </c>
      <c r="AM750" s="11">
        <v>-8.8337899999999997E-2</v>
      </c>
      <c r="AN750" s="11">
        <v>-6.4105499999999996E-2</v>
      </c>
      <c r="AO750" s="11">
        <v>-6.14899E-2</v>
      </c>
      <c r="AP750" s="11">
        <v>-5.1000900000000002E-2</v>
      </c>
      <c r="AQ750" s="11">
        <v>-6.2818499999999999E-2</v>
      </c>
      <c r="AR750" s="11">
        <v>-4.6665999999999999E-2</v>
      </c>
      <c r="AS750" s="11">
        <v>-4.6391000000000002E-2</v>
      </c>
      <c r="AT750" s="11">
        <v>-4.6098600000000003E-2</v>
      </c>
      <c r="AU750" s="11">
        <v>-4.1754600000000003E-2</v>
      </c>
      <c r="AV750" s="11">
        <v>-2.5781999999999999E-2</v>
      </c>
      <c r="AW750" s="11">
        <v>-2.20284E-2</v>
      </c>
      <c r="AX750" s="11">
        <v>-5.3154999999999999E-3</v>
      </c>
      <c r="AY750" s="11">
        <v>5.1990999999999999E-3</v>
      </c>
      <c r="AZ750" s="11">
        <v>9.4234999999999996E-3</v>
      </c>
      <c r="BA750" s="11">
        <v>-1.29861E-2</v>
      </c>
      <c r="BB750" s="11">
        <v>-3.5283500000000002E-2</v>
      </c>
      <c r="BC750" s="11">
        <v>-4.0316499999999998E-2</v>
      </c>
      <c r="BD750" s="11">
        <v>-0.10451249999999999</v>
      </c>
      <c r="BE750" s="11">
        <v>-0.1043953</v>
      </c>
      <c r="BF750" s="11">
        <v>-8.3178500000000002E-2</v>
      </c>
      <c r="BG750" s="11">
        <v>-7.4428400000000006E-2</v>
      </c>
      <c r="BH750" s="11">
        <v>-5.9685200000000001E-2</v>
      </c>
      <c r="BI750" s="11">
        <v>-5.3627500000000002E-2</v>
      </c>
      <c r="BJ750" s="11">
        <v>-7.0780499999999996E-2</v>
      </c>
      <c r="BK750" s="11">
        <v>-6.5787200000000004E-2</v>
      </c>
      <c r="BL750" s="11">
        <v>-4.2578400000000002E-2</v>
      </c>
      <c r="BM750" s="11">
        <v>-3.9017000000000003E-2</v>
      </c>
      <c r="BN750" s="11">
        <v>-2.8695700000000001E-2</v>
      </c>
      <c r="BO750" s="11">
        <v>-4.1379600000000002E-2</v>
      </c>
      <c r="BP750" s="11">
        <v>-2.8376800000000001E-2</v>
      </c>
      <c r="BQ750" s="11">
        <v>-2.7790800000000001E-2</v>
      </c>
      <c r="BR750" s="11">
        <v>-2.45182E-2</v>
      </c>
      <c r="BS750" s="11">
        <v>-2.1041199999999999E-2</v>
      </c>
      <c r="BT750" s="11">
        <v>-3.9988999999999997E-3</v>
      </c>
      <c r="BU750" s="11">
        <v>-6.9320000000000004E-4</v>
      </c>
      <c r="BV750" s="11">
        <v>1.4837299999999999E-2</v>
      </c>
      <c r="BW750" s="11">
        <v>2.5743700000000001E-2</v>
      </c>
      <c r="BX750" s="11">
        <v>2.9739100000000001E-2</v>
      </c>
      <c r="BY750" s="11">
        <v>7.4669000000000003E-3</v>
      </c>
      <c r="BZ750" s="11">
        <v>-1.5639299999999998E-2</v>
      </c>
      <c r="CA750" s="11">
        <v>-2.2911899999999999E-2</v>
      </c>
      <c r="CB750" s="11">
        <v>-7.1234199999999998E-2</v>
      </c>
      <c r="CC750" s="11">
        <v>-7.4118299999999998E-2</v>
      </c>
      <c r="CD750" s="11">
        <v>-5.7156999999999999E-2</v>
      </c>
      <c r="CE750" s="11">
        <v>-5.0654699999999997E-2</v>
      </c>
      <c r="CF750" s="11">
        <v>-3.9260200000000002E-2</v>
      </c>
      <c r="CG750" s="11">
        <v>-3.4819000000000003E-2</v>
      </c>
      <c r="CH750" s="11">
        <v>-4.8360199999999999E-2</v>
      </c>
      <c r="CI750" s="11">
        <v>-4.3236499999999997E-2</v>
      </c>
      <c r="CJ750" s="11">
        <v>-2.1051299999999998E-2</v>
      </c>
      <c r="CK750" s="11">
        <v>-1.6544E-2</v>
      </c>
      <c r="CL750" s="11">
        <v>-6.3905000000000003E-3</v>
      </c>
      <c r="CM750" s="11">
        <v>-1.9940599999999999E-2</v>
      </c>
      <c r="CN750" s="11">
        <v>-1.0087499999999999E-2</v>
      </c>
      <c r="CO750" s="11">
        <v>-9.1906000000000002E-3</v>
      </c>
      <c r="CP750" s="11">
        <v>-2.9378E-3</v>
      </c>
      <c r="CQ750" s="11">
        <v>-3.278E-4</v>
      </c>
      <c r="CR750" s="11">
        <v>1.77842E-2</v>
      </c>
      <c r="CS750" s="11">
        <v>2.0642000000000001E-2</v>
      </c>
      <c r="CT750" s="11">
        <v>3.4990100000000003E-2</v>
      </c>
      <c r="CU750" s="11">
        <v>4.6288299999999998E-2</v>
      </c>
      <c r="CV750" s="11">
        <v>5.0054800000000003E-2</v>
      </c>
      <c r="CW750" s="11">
        <v>2.792E-2</v>
      </c>
      <c r="CX750" s="11">
        <v>4.0048999999999996E-3</v>
      </c>
      <c r="CY750" s="11">
        <v>-5.5072999999999997E-3</v>
      </c>
      <c r="CZ750" s="11">
        <v>2.0231800000000001E-2</v>
      </c>
      <c r="DA750" s="11">
        <v>1.8407099999999999E-2</v>
      </c>
      <c r="DB750" s="11">
        <v>1.5820000000000001E-2</v>
      </c>
      <c r="DC750" s="11">
        <v>1.44534E-2</v>
      </c>
      <c r="DD750" s="11">
        <v>1.24175E-2</v>
      </c>
      <c r="DE750" s="11">
        <v>1.1434700000000001E-2</v>
      </c>
      <c r="DF750" s="11">
        <v>1.36306E-2</v>
      </c>
      <c r="DG750" s="11">
        <v>1.3709799999999999E-2</v>
      </c>
      <c r="DH750" s="11">
        <v>1.30875E-2</v>
      </c>
      <c r="DI750" s="11">
        <v>1.36626E-2</v>
      </c>
      <c r="DJ750" s="11">
        <v>1.3560600000000001E-2</v>
      </c>
      <c r="DK750" s="11">
        <v>1.3034E-2</v>
      </c>
      <c r="DL750" s="11">
        <v>1.11191E-2</v>
      </c>
      <c r="DM750" s="11">
        <v>1.13081E-2</v>
      </c>
      <c r="DN750" s="11">
        <v>1.312E-2</v>
      </c>
      <c r="DO750" s="11">
        <v>1.2592900000000001E-2</v>
      </c>
      <c r="DP750" s="11">
        <v>1.32432E-2</v>
      </c>
      <c r="DQ750" s="11">
        <v>1.29709E-2</v>
      </c>
      <c r="DR750" s="11">
        <v>1.2252000000000001E-2</v>
      </c>
      <c r="DS750" s="11">
        <v>1.24902E-2</v>
      </c>
      <c r="DT750" s="11">
        <v>1.23511E-2</v>
      </c>
      <c r="DU750" s="11">
        <v>1.2434600000000001E-2</v>
      </c>
      <c r="DV750" s="11">
        <v>1.1942899999999999E-2</v>
      </c>
      <c r="DW750" s="11">
        <v>1.05813E-2</v>
      </c>
      <c r="DX750" s="11">
        <v>0.19003639999999999</v>
      </c>
      <c r="DY750" s="11">
        <v>8.3973999999999993E-3</v>
      </c>
      <c r="DZ750" s="11">
        <v>1.0705299999999999E-2</v>
      </c>
      <c r="EA750" s="11">
        <v>47.678108000000002</v>
      </c>
      <c r="EB750" s="11">
        <v>51.605533999999999</v>
      </c>
      <c r="EC750" s="11">
        <v>48.662230999999998</v>
      </c>
      <c r="ED750" s="11">
        <v>46.070003999999997</v>
      </c>
      <c r="EE750" s="11">
        <v>45.353794000000001</v>
      </c>
      <c r="EF750" s="11">
        <v>44.608252999999998</v>
      </c>
      <c r="EG750" s="11">
        <v>43.810856000000001</v>
      </c>
      <c r="EH750" s="11">
        <v>43.923645</v>
      </c>
      <c r="EI750" s="11">
        <v>45.897339000000002</v>
      </c>
      <c r="EJ750" s="11">
        <v>48.557304000000002</v>
      </c>
      <c r="EK750" s="11">
        <v>49.634411</v>
      </c>
      <c r="EL750" s="11">
        <v>51.478377999999999</v>
      </c>
      <c r="EM750" s="11">
        <v>50.612487999999999</v>
      </c>
      <c r="EN750" s="11">
        <v>60.461143</v>
      </c>
      <c r="EO750" s="11">
        <v>57.223464999999997</v>
      </c>
      <c r="EP750" s="11">
        <v>55.551254</v>
      </c>
      <c r="EQ750" s="11">
        <v>54.224826999999998</v>
      </c>
      <c r="ER750" s="11">
        <v>53.194889000000003</v>
      </c>
      <c r="ES750" s="11">
        <v>50.182037000000001</v>
      </c>
      <c r="ET750" s="11">
        <v>49.605988000000004</v>
      </c>
      <c r="EU750" s="11">
        <v>46.922587999999998</v>
      </c>
      <c r="EV750" s="11">
        <v>46.460991</v>
      </c>
      <c r="EW750" s="11">
        <v>44.827637000000003</v>
      </c>
      <c r="EX750" s="11">
        <v>47.837161999999999</v>
      </c>
      <c r="EY750" s="11">
        <v>0</v>
      </c>
      <c r="EZ750" s="11"/>
      <c r="FA750" s="11"/>
      <c r="FB750" s="11"/>
      <c r="FC750" s="11"/>
      <c r="FD750" s="11"/>
      <c r="FE750" s="11"/>
      <c r="FF750" s="11"/>
      <c r="FG750" s="11"/>
      <c r="FH750" s="11"/>
      <c r="FI750" s="11"/>
      <c r="FJ750" s="11"/>
      <c r="FK750" s="11"/>
      <c r="FL750" s="11"/>
      <c r="FM750" s="11"/>
      <c r="FN750" s="11"/>
      <c r="FO750" s="11"/>
      <c r="FP750" s="11"/>
      <c r="FQ750" s="11"/>
      <c r="FR750" s="11"/>
      <c r="FS750" s="11"/>
      <c r="FT750" s="11"/>
      <c r="FU750" s="11"/>
      <c r="FV750" s="11"/>
      <c r="HY750" s="37"/>
      <c r="IA750" s="37"/>
    </row>
    <row r="751" spans="1:235" x14ac:dyDescent="0.2">
      <c r="A751" s="37" t="s">
        <v>112</v>
      </c>
      <c r="B751" t="s">
        <v>136</v>
      </c>
      <c r="C751" t="s">
        <v>88</v>
      </c>
      <c r="D751" t="s">
        <v>134</v>
      </c>
      <c r="E751" s="38" t="s">
        <v>214</v>
      </c>
      <c r="F751" t="s">
        <v>107</v>
      </c>
      <c r="G751" s="11">
        <v>8770</v>
      </c>
      <c r="H751" s="11">
        <v>1.027887</v>
      </c>
      <c r="I751" s="11">
        <v>0.96856339999999996</v>
      </c>
      <c r="J751" s="11">
        <v>0.93583430000000001</v>
      </c>
      <c r="K751" s="11">
        <v>0.91723140000000003</v>
      </c>
      <c r="L751" s="11">
        <v>0.94692399999999999</v>
      </c>
      <c r="M751" s="11">
        <v>1.0528120000000001</v>
      </c>
      <c r="N751" s="11">
        <v>1.2173579999999999</v>
      </c>
      <c r="O751" s="11">
        <v>0.99474680000000004</v>
      </c>
      <c r="P751" s="11">
        <v>-2.8036200000000001E-2</v>
      </c>
      <c r="Q751" s="11">
        <v>-0.97078549999999997</v>
      </c>
      <c r="R751" s="11">
        <v>-1.23753</v>
      </c>
      <c r="S751" s="11">
        <v>-0.98215759999999996</v>
      </c>
      <c r="T751" s="11">
        <v>-0.55545929999999999</v>
      </c>
      <c r="U751" s="11">
        <v>-0.17183470000000001</v>
      </c>
      <c r="V751" s="11">
        <v>7.2211999999999997E-3</v>
      </c>
      <c r="W751" s="11">
        <v>0.21177299999999999</v>
      </c>
      <c r="X751" s="11">
        <v>0.71809449999999997</v>
      </c>
      <c r="Y751" s="11">
        <v>1.3189059999999999</v>
      </c>
      <c r="Z751" s="11">
        <v>1.4307460000000001</v>
      </c>
      <c r="AA751" s="11">
        <v>1.4375990000000001</v>
      </c>
      <c r="AB751" s="11">
        <v>1.4032659999999999</v>
      </c>
      <c r="AC751" s="11">
        <v>1.319834</v>
      </c>
      <c r="AD751" s="11">
        <v>1.1559090000000001</v>
      </c>
      <c r="AE751" s="11">
        <v>1.0216609999999999</v>
      </c>
      <c r="AF751" s="11">
        <v>-0.1497493</v>
      </c>
      <c r="AG751" s="11">
        <v>-0.14384949999999999</v>
      </c>
      <c r="AH751" s="11">
        <v>-0.1135765</v>
      </c>
      <c r="AI751" s="11">
        <v>-0.10067180000000001</v>
      </c>
      <c r="AJ751" s="11">
        <v>-8.2251400000000002E-2</v>
      </c>
      <c r="AK751" s="11">
        <v>-7.7602599999999994E-2</v>
      </c>
      <c r="AL751" s="11">
        <v>-0.1006803</v>
      </c>
      <c r="AM751" s="11">
        <v>-0.10082969999999999</v>
      </c>
      <c r="AN751" s="11">
        <v>-7.3076699999999994E-2</v>
      </c>
      <c r="AO751" s="11">
        <v>-6.7364099999999996E-2</v>
      </c>
      <c r="AP751" s="11">
        <v>-5.0382499999999997E-2</v>
      </c>
      <c r="AQ751" s="11">
        <v>-6.05611E-2</v>
      </c>
      <c r="AR751" s="11">
        <v>-4.65362E-2</v>
      </c>
      <c r="AS751" s="11">
        <v>-4.4698500000000002E-2</v>
      </c>
      <c r="AT751" s="11">
        <v>-4.1705899999999997E-2</v>
      </c>
      <c r="AU751" s="11">
        <v>-4.4304900000000001E-2</v>
      </c>
      <c r="AV751" s="11">
        <v>-2.1184600000000001E-2</v>
      </c>
      <c r="AW751" s="11">
        <v>-1.94433E-2</v>
      </c>
      <c r="AX751" s="11">
        <v>-7.7330999999999997E-3</v>
      </c>
      <c r="AY751" s="11">
        <v>5.3325999999999998E-3</v>
      </c>
      <c r="AZ751" s="11">
        <v>5.3724999999999997E-3</v>
      </c>
      <c r="BA751" s="11">
        <v>-1.6899000000000001E-2</v>
      </c>
      <c r="BB751" s="11">
        <v>-4.3158099999999998E-2</v>
      </c>
      <c r="BC751" s="11">
        <v>-4.3669800000000002E-2</v>
      </c>
      <c r="BD751" s="11">
        <v>-0.1130606</v>
      </c>
      <c r="BE751" s="11">
        <v>-0.10976470000000001</v>
      </c>
      <c r="BF751" s="11">
        <v>-8.4854100000000002E-2</v>
      </c>
      <c r="BG751" s="11">
        <v>-7.44533E-2</v>
      </c>
      <c r="BH751" s="11">
        <v>-5.92436E-2</v>
      </c>
      <c r="BI751" s="11">
        <v>-5.5974700000000002E-2</v>
      </c>
      <c r="BJ751" s="11">
        <v>-7.4892500000000001E-2</v>
      </c>
      <c r="BK751" s="11">
        <v>-7.4839900000000001E-2</v>
      </c>
      <c r="BL751" s="11">
        <v>-4.8095600000000002E-2</v>
      </c>
      <c r="BM751" s="11">
        <v>-4.23322E-2</v>
      </c>
      <c r="BN751" s="11">
        <v>-2.5701600000000002E-2</v>
      </c>
      <c r="BO751" s="11">
        <v>-3.6510599999999997E-2</v>
      </c>
      <c r="BP751" s="11">
        <v>-2.5822899999999999E-2</v>
      </c>
      <c r="BQ751" s="11">
        <v>-2.3827399999999999E-2</v>
      </c>
      <c r="BR751" s="11">
        <v>-1.7861599999999998E-2</v>
      </c>
      <c r="BS751" s="11">
        <v>-2.1828799999999999E-2</v>
      </c>
      <c r="BT751" s="11">
        <v>2.0332000000000002E-3</v>
      </c>
      <c r="BU751" s="11">
        <v>3.6963999999999999E-3</v>
      </c>
      <c r="BV751" s="11">
        <v>1.42939E-2</v>
      </c>
      <c r="BW751" s="11">
        <v>2.79083E-2</v>
      </c>
      <c r="BX751" s="11">
        <v>2.7870300000000001E-2</v>
      </c>
      <c r="BY751" s="11">
        <v>5.4327000000000004E-3</v>
      </c>
      <c r="BZ751" s="11">
        <v>-2.1347000000000001E-2</v>
      </c>
      <c r="CA751" s="11">
        <v>-2.3672100000000001E-2</v>
      </c>
      <c r="CB751" s="11">
        <v>-7.6371900000000006E-2</v>
      </c>
      <c r="CC751" s="11">
        <v>-7.5679899999999994E-2</v>
      </c>
      <c r="CD751" s="11">
        <v>-5.6131599999999997E-2</v>
      </c>
      <c r="CE751" s="11">
        <v>-4.8234800000000001E-2</v>
      </c>
      <c r="CF751" s="11">
        <v>-3.6235799999999999E-2</v>
      </c>
      <c r="CG751" s="11">
        <v>-3.43469E-2</v>
      </c>
      <c r="CH751" s="11">
        <v>-4.9104799999999997E-2</v>
      </c>
      <c r="CI751" s="11">
        <v>-4.8850200000000003E-2</v>
      </c>
      <c r="CJ751" s="11">
        <v>-2.3114599999999999E-2</v>
      </c>
      <c r="CK751" s="11">
        <v>-1.7300300000000001E-2</v>
      </c>
      <c r="CL751" s="11">
        <v>-1.0208000000000001E-3</v>
      </c>
      <c r="CM751" s="11">
        <v>-1.2460199999999999E-2</v>
      </c>
      <c r="CN751" s="11">
        <v>-5.1097E-3</v>
      </c>
      <c r="CO751" s="11">
        <v>-2.9562999999999998E-3</v>
      </c>
      <c r="CP751" s="11">
        <v>5.9826999999999997E-3</v>
      </c>
      <c r="CQ751" s="11">
        <v>6.4720000000000001E-4</v>
      </c>
      <c r="CR751" s="11">
        <v>2.5251099999999999E-2</v>
      </c>
      <c r="CS751" s="11">
        <v>2.6836100000000002E-2</v>
      </c>
      <c r="CT751" s="11">
        <v>3.6320900000000003E-2</v>
      </c>
      <c r="CU751" s="11">
        <v>5.0484000000000001E-2</v>
      </c>
      <c r="CV751" s="11">
        <v>5.0368099999999999E-2</v>
      </c>
      <c r="CW751" s="11">
        <v>2.7764400000000002E-2</v>
      </c>
      <c r="CX751" s="11">
        <v>4.64E-4</v>
      </c>
      <c r="CY751" s="11">
        <v>-3.6744E-3</v>
      </c>
      <c r="CZ751" s="11">
        <v>2.2305100000000001E-2</v>
      </c>
      <c r="DA751" s="11">
        <v>2.07221E-2</v>
      </c>
      <c r="DB751" s="11">
        <v>1.7461999999999998E-2</v>
      </c>
      <c r="DC751" s="11">
        <v>1.5939700000000001E-2</v>
      </c>
      <c r="DD751" s="11">
        <v>1.39878E-2</v>
      </c>
      <c r="DE751" s="11">
        <v>1.31488E-2</v>
      </c>
      <c r="DF751" s="11">
        <v>1.5677799999999999E-2</v>
      </c>
      <c r="DG751" s="11">
        <v>1.5800600000000001E-2</v>
      </c>
      <c r="DH751" s="11">
        <v>1.51874E-2</v>
      </c>
      <c r="DI751" s="11">
        <v>1.5218300000000001E-2</v>
      </c>
      <c r="DJ751" s="11">
        <v>1.50049E-2</v>
      </c>
      <c r="DK751" s="11">
        <v>1.46216E-2</v>
      </c>
      <c r="DL751" s="11">
        <v>1.2592799999999999E-2</v>
      </c>
      <c r="DM751" s="11">
        <v>1.2688700000000001E-2</v>
      </c>
      <c r="DN751" s="11">
        <v>1.44963E-2</v>
      </c>
      <c r="DO751" s="11">
        <v>1.36645E-2</v>
      </c>
      <c r="DP751" s="11">
        <v>1.41155E-2</v>
      </c>
      <c r="DQ751" s="11">
        <v>1.40679E-2</v>
      </c>
      <c r="DR751" s="11">
        <v>1.3391500000000001E-2</v>
      </c>
      <c r="DS751" s="11">
        <v>1.37251E-2</v>
      </c>
      <c r="DT751" s="11">
        <v>1.3677699999999999E-2</v>
      </c>
      <c r="DU751" s="11">
        <v>1.3576700000000001E-2</v>
      </c>
      <c r="DV751" s="11">
        <v>1.32602E-2</v>
      </c>
      <c r="DW751" s="11">
        <v>1.21577E-2</v>
      </c>
      <c r="DX751" s="11">
        <v>0.21791720000000001</v>
      </c>
      <c r="DY751" s="11">
        <v>9.4911000000000006E-3</v>
      </c>
      <c r="DZ751" s="11">
        <v>1.1538400000000001E-2</v>
      </c>
      <c r="EA751" s="11">
        <v>42.950400999999999</v>
      </c>
      <c r="EB751" s="11">
        <v>43.598250999999998</v>
      </c>
      <c r="EC751" s="11">
        <v>42.402808999999998</v>
      </c>
      <c r="ED751" s="11">
        <v>41.011574000000003</v>
      </c>
      <c r="EE751" s="11">
        <v>40.216934000000002</v>
      </c>
      <c r="EF751" s="11">
        <v>39.346953999999997</v>
      </c>
      <c r="EG751" s="11">
        <v>38.875529999999998</v>
      </c>
      <c r="EH751" s="11">
        <v>39.473193999999999</v>
      </c>
      <c r="EI751" s="11">
        <v>43.153046000000003</v>
      </c>
      <c r="EJ751" s="11">
        <v>49.358409999999999</v>
      </c>
      <c r="EK751" s="11">
        <v>53.976734</v>
      </c>
      <c r="EL751" s="11">
        <v>57.591994999999997</v>
      </c>
      <c r="EM751" s="11">
        <v>56.417926999999999</v>
      </c>
      <c r="EN751" s="11">
        <v>60.192371000000001</v>
      </c>
      <c r="EO751" s="11">
        <v>58.265704999999997</v>
      </c>
      <c r="EP751" s="11">
        <v>58.349907000000002</v>
      </c>
      <c r="EQ751" s="11">
        <v>57.073096999999997</v>
      </c>
      <c r="ER751" s="11">
        <v>56.441189000000001</v>
      </c>
      <c r="ES751" s="11">
        <v>51.224727999999999</v>
      </c>
      <c r="ET751" s="11">
        <v>50.168163</v>
      </c>
      <c r="EU751" s="11">
        <v>46.508975999999997</v>
      </c>
      <c r="EV751" s="11">
        <v>44.478389999999997</v>
      </c>
      <c r="EW751" s="11">
        <v>43.241142000000004</v>
      </c>
      <c r="EX751" s="11">
        <v>45.583137999999998</v>
      </c>
      <c r="EY751" s="11">
        <v>0</v>
      </c>
      <c r="EZ751" s="11"/>
      <c r="FA751" s="11"/>
      <c r="FB751" s="11"/>
      <c r="FC751" s="11"/>
      <c r="FD751" s="11"/>
      <c r="FE751" s="11"/>
      <c r="FF751" s="11"/>
      <c r="FG751" s="11"/>
      <c r="FH751" s="11"/>
      <c r="FI751" s="11"/>
      <c r="FJ751" s="11"/>
      <c r="FK751" s="11"/>
      <c r="FL751" s="11"/>
      <c r="FM751" s="11"/>
      <c r="FN751" s="11"/>
      <c r="FO751" s="11"/>
      <c r="FP751" s="11"/>
      <c r="FQ751" s="11"/>
      <c r="FR751" s="11"/>
      <c r="FS751" s="11"/>
      <c r="FT751" s="11"/>
      <c r="FU751" s="11"/>
      <c r="FV751" s="11"/>
    </row>
    <row r="752" spans="1:235" x14ac:dyDescent="0.2">
      <c r="A752" t="s">
        <v>112</v>
      </c>
      <c r="B752" t="s">
        <v>136</v>
      </c>
      <c r="C752" t="s">
        <v>88</v>
      </c>
      <c r="D752" t="s">
        <v>134</v>
      </c>
      <c r="E752" s="38" t="s">
        <v>120</v>
      </c>
      <c r="F752" t="s">
        <v>105</v>
      </c>
      <c r="G752" s="11">
        <v>15411</v>
      </c>
      <c r="H752" s="11">
        <v>1.101445</v>
      </c>
      <c r="I752" s="11">
        <v>1.004961</v>
      </c>
      <c r="J752" s="11">
        <v>0.89952279999999996</v>
      </c>
      <c r="K752" s="11">
        <v>0.82269029999999999</v>
      </c>
      <c r="L752" s="11">
        <v>0.773177</v>
      </c>
      <c r="M752" s="11">
        <v>0.75676969999999999</v>
      </c>
      <c r="N752" s="11">
        <v>0.68954130000000002</v>
      </c>
      <c r="O752" s="11">
        <v>0.41263569999999999</v>
      </c>
      <c r="P752" s="11">
        <v>-0.231991</v>
      </c>
      <c r="Q752" s="11">
        <v>-1.2607660000000001</v>
      </c>
      <c r="R752" s="11">
        <v>-2.1512259999999999</v>
      </c>
      <c r="S752" s="11">
        <v>-2.7930060000000001</v>
      </c>
      <c r="T752" s="11">
        <v>-3.067574</v>
      </c>
      <c r="U752" s="11">
        <v>-3.065588</v>
      </c>
      <c r="V752" s="11">
        <v>-2.724621</v>
      </c>
      <c r="W752" s="11">
        <v>-2.0910609999999998</v>
      </c>
      <c r="X752" s="11">
        <v>-1.2135100000000001</v>
      </c>
      <c r="Y752" s="11">
        <v>-4.9127499999999998E-2</v>
      </c>
      <c r="Z752" s="11">
        <v>0.91707039999999995</v>
      </c>
      <c r="AA752" s="11">
        <v>1.388099</v>
      </c>
      <c r="AB752" s="11">
        <v>1.474146</v>
      </c>
      <c r="AC752" s="11">
        <v>1.434712</v>
      </c>
      <c r="AD752" s="11">
        <v>1.292537</v>
      </c>
      <c r="AE752" s="11">
        <v>1.122965</v>
      </c>
      <c r="AF752" s="11">
        <v>-0.14357159999999999</v>
      </c>
      <c r="AG752" s="11">
        <v>-0.12532689999999999</v>
      </c>
      <c r="AH752" s="11">
        <v>-0.1027327</v>
      </c>
      <c r="AI752" s="11">
        <v>-8.4996100000000005E-2</v>
      </c>
      <c r="AJ752" s="11">
        <v>-7.62433E-2</v>
      </c>
      <c r="AK752" s="11">
        <v>-5.9215700000000003E-2</v>
      </c>
      <c r="AL752" s="11">
        <v>-5.9359700000000001E-2</v>
      </c>
      <c r="AM752" s="11">
        <v>-5.0976199999999999E-2</v>
      </c>
      <c r="AN752" s="11">
        <v>-3.5459600000000001E-2</v>
      </c>
      <c r="AO752" s="11">
        <v>-3.9576300000000002E-2</v>
      </c>
      <c r="AP752" s="11">
        <v>-2.55103E-2</v>
      </c>
      <c r="AQ752" s="11">
        <v>-3.6837700000000001E-2</v>
      </c>
      <c r="AR752" s="11">
        <v>-2.2706500000000001E-2</v>
      </c>
      <c r="AS752" s="11">
        <v>-2.7673099999999999E-2</v>
      </c>
      <c r="AT752" s="11">
        <v>-2.6060699999999999E-2</v>
      </c>
      <c r="AU752" s="11">
        <v>-1.7565500000000001E-2</v>
      </c>
      <c r="AV752" s="11">
        <v>-4.9240000000000004E-3</v>
      </c>
      <c r="AW752" s="11">
        <v>5.4438999999999998E-3</v>
      </c>
      <c r="AX752" s="11">
        <v>7.1945999999999998E-3</v>
      </c>
      <c r="AY752" s="11">
        <v>1.8158199999999999E-2</v>
      </c>
      <c r="AZ752" s="11">
        <v>2.0427799999999999E-2</v>
      </c>
      <c r="BA752" s="11">
        <v>-2.47713E-2</v>
      </c>
      <c r="BB752" s="11">
        <v>-3.4026899999999999E-2</v>
      </c>
      <c r="BC752" s="11">
        <v>-3.9614099999999999E-2</v>
      </c>
      <c r="BD752" s="11">
        <v>-0.11456620000000001</v>
      </c>
      <c r="BE752" s="11">
        <v>-9.9989499999999995E-2</v>
      </c>
      <c r="BF752" s="11">
        <v>-8.1760299999999994E-2</v>
      </c>
      <c r="BG752" s="11">
        <v>-6.6484799999999997E-2</v>
      </c>
      <c r="BH752" s="11">
        <v>-6.0403499999999999E-2</v>
      </c>
      <c r="BI752" s="11">
        <v>-4.5040799999999999E-2</v>
      </c>
      <c r="BJ752" s="11">
        <v>-4.4811700000000003E-2</v>
      </c>
      <c r="BK752" s="11">
        <v>-3.5107399999999997E-2</v>
      </c>
      <c r="BL752" s="11">
        <v>-2.0129000000000001E-2</v>
      </c>
      <c r="BM752" s="11">
        <v>-2.2313400000000001E-2</v>
      </c>
      <c r="BN752" s="11">
        <v>-7.7777000000000002E-3</v>
      </c>
      <c r="BO752" s="11">
        <v>-1.93686E-2</v>
      </c>
      <c r="BP752" s="11">
        <v>-5.8646000000000002E-3</v>
      </c>
      <c r="BQ752" s="11">
        <v>-9.0136999999999995E-3</v>
      </c>
      <c r="BR752" s="11">
        <v>-4.8460999999999999E-3</v>
      </c>
      <c r="BS752" s="11">
        <v>4.6847E-3</v>
      </c>
      <c r="BT752" s="11">
        <v>1.91705E-2</v>
      </c>
      <c r="BU752" s="11">
        <v>2.9491799999999999E-2</v>
      </c>
      <c r="BV752" s="11">
        <v>2.9689500000000001E-2</v>
      </c>
      <c r="BW752" s="11">
        <v>3.8022899999999998E-2</v>
      </c>
      <c r="BX752" s="11">
        <v>3.9473899999999999E-2</v>
      </c>
      <c r="BY752" s="11">
        <v>-5.1507000000000002E-3</v>
      </c>
      <c r="BZ752" s="11">
        <v>-1.4889400000000001E-2</v>
      </c>
      <c r="CA752" s="11">
        <v>-2.19151E-2</v>
      </c>
      <c r="CB752" s="11">
        <v>-8.5560899999999995E-2</v>
      </c>
      <c r="CC752" s="11">
        <v>-7.4652200000000002E-2</v>
      </c>
      <c r="CD752" s="11">
        <v>-6.0788000000000002E-2</v>
      </c>
      <c r="CE752" s="11">
        <v>-4.7973500000000002E-2</v>
      </c>
      <c r="CF752" s="11">
        <v>-4.4563800000000001E-2</v>
      </c>
      <c r="CG752" s="11">
        <v>-3.0866000000000001E-2</v>
      </c>
      <c r="CH752" s="11">
        <v>-3.0263600000000002E-2</v>
      </c>
      <c r="CI752" s="11">
        <v>-1.9238700000000001E-2</v>
      </c>
      <c r="CJ752" s="11">
        <v>-4.7983000000000001E-3</v>
      </c>
      <c r="CK752" s="11">
        <v>-5.0504E-3</v>
      </c>
      <c r="CL752" s="11">
        <v>9.9548999999999992E-3</v>
      </c>
      <c r="CM752" s="11">
        <v>-1.8996E-3</v>
      </c>
      <c r="CN752" s="11">
        <v>1.0977199999999999E-2</v>
      </c>
      <c r="CO752" s="11">
        <v>9.6457999999999995E-3</v>
      </c>
      <c r="CP752" s="11">
        <v>1.6368500000000001E-2</v>
      </c>
      <c r="CQ752" s="11">
        <v>2.6934799999999998E-2</v>
      </c>
      <c r="CR752" s="11">
        <v>4.3264999999999998E-2</v>
      </c>
      <c r="CS752" s="11">
        <v>5.3539700000000003E-2</v>
      </c>
      <c r="CT752" s="11">
        <v>5.2184399999999999E-2</v>
      </c>
      <c r="CU752" s="11">
        <v>5.7887599999999997E-2</v>
      </c>
      <c r="CV752" s="11">
        <v>5.8520000000000003E-2</v>
      </c>
      <c r="CW752" s="11">
        <v>1.447E-2</v>
      </c>
      <c r="CX752" s="11">
        <v>4.2481999999999997E-3</v>
      </c>
      <c r="CY752" s="11">
        <v>-4.2161000000000004E-3</v>
      </c>
      <c r="CZ752" s="11">
        <v>1.7634E-2</v>
      </c>
      <c r="DA752" s="11">
        <v>1.5403999999999999E-2</v>
      </c>
      <c r="DB752" s="11">
        <v>1.2750299999999999E-2</v>
      </c>
      <c r="DC752" s="11">
        <v>1.12541E-2</v>
      </c>
      <c r="DD752" s="11">
        <v>9.6299000000000003E-3</v>
      </c>
      <c r="DE752" s="11">
        <v>8.6177000000000007E-3</v>
      </c>
      <c r="DF752" s="11">
        <v>8.8445999999999993E-3</v>
      </c>
      <c r="DG752" s="11">
        <v>9.6474999999999998E-3</v>
      </c>
      <c r="DH752" s="11">
        <v>9.3203999999999995E-3</v>
      </c>
      <c r="DI752" s="11">
        <v>1.04951E-2</v>
      </c>
      <c r="DJ752" s="11">
        <v>1.07806E-2</v>
      </c>
      <c r="DK752" s="11">
        <v>1.06204E-2</v>
      </c>
      <c r="DL752" s="11">
        <v>1.0239099999999999E-2</v>
      </c>
      <c r="DM752" s="11">
        <v>1.1344099999999999E-2</v>
      </c>
      <c r="DN752" s="11">
        <v>1.28976E-2</v>
      </c>
      <c r="DO752" s="11">
        <v>1.35271E-2</v>
      </c>
      <c r="DP752" s="11">
        <v>1.4648400000000001E-2</v>
      </c>
      <c r="DQ752" s="11">
        <v>1.46201E-2</v>
      </c>
      <c r="DR752" s="11">
        <v>1.36759E-2</v>
      </c>
      <c r="DS752" s="11">
        <v>1.20769E-2</v>
      </c>
      <c r="DT752" s="11">
        <v>1.15792E-2</v>
      </c>
      <c r="DU752" s="11">
        <v>1.19285E-2</v>
      </c>
      <c r="DV752" s="11">
        <v>1.1634800000000001E-2</v>
      </c>
      <c r="DW752" s="11">
        <v>1.0760199999999999E-2</v>
      </c>
      <c r="DX752" s="11">
        <v>0.17386769999999999</v>
      </c>
      <c r="DY752" s="11">
        <v>7.7703E-3</v>
      </c>
      <c r="DZ752" s="11">
        <v>1.18917E-2</v>
      </c>
      <c r="EA752" s="11">
        <v>65.012816999999998</v>
      </c>
      <c r="EB752" s="11">
        <v>65.74736</v>
      </c>
      <c r="EC752" s="11">
        <v>64.938782000000003</v>
      </c>
      <c r="ED752" s="11">
        <v>64.003440999999995</v>
      </c>
      <c r="EE752" s="11">
        <v>63.769416999999997</v>
      </c>
      <c r="EF752" s="11">
        <v>63.658813000000002</v>
      </c>
      <c r="EG752" s="11">
        <v>64.095130999999995</v>
      </c>
      <c r="EH752" s="11">
        <v>64.919372999999993</v>
      </c>
      <c r="EI752" s="11">
        <v>66.699837000000002</v>
      </c>
      <c r="EJ752" s="11">
        <v>68.907745000000006</v>
      </c>
      <c r="EK752" s="11">
        <v>70.646736000000004</v>
      </c>
      <c r="EL752" s="11">
        <v>72.075844000000004</v>
      </c>
      <c r="EM752" s="11">
        <v>72.651848000000001</v>
      </c>
      <c r="EN752" s="11">
        <v>75.028542000000002</v>
      </c>
      <c r="EO752" s="11">
        <v>74.137069999999994</v>
      </c>
      <c r="EP752" s="11">
        <v>72.958763000000005</v>
      </c>
      <c r="EQ752" s="11">
        <v>72.090973000000005</v>
      </c>
      <c r="ER752" s="11">
        <v>70.652495999999999</v>
      </c>
      <c r="ES752" s="11">
        <v>68.926315000000002</v>
      </c>
      <c r="ET752" s="11">
        <v>66.646102999999997</v>
      </c>
      <c r="EU752" s="11">
        <v>65.078025999999994</v>
      </c>
      <c r="EV752" s="11">
        <v>64.432190000000006</v>
      </c>
      <c r="EW752" s="11">
        <v>64.086250000000007</v>
      </c>
      <c r="EX752" s="11">
        <v>64.313041999999996</v>
      </c>
      <c r="EY752" s="11">
        <v>0</v>
      </c>
      <c r="EZ752" s="11"/>
      <c r="FA752" s="11"/>
      <c r="FB752" s="11"/>
      <c r="FC752" s="11"/>
      <c r="FD752" s="11"/>
      <c r="FE752" s="11"/>
      <c r="FF752" s="11"/>
      <c r="FG752" s="11"/>
      <c r="FH752" s="11"/>
      <c r="FI752" s="11"/>
      <c r="FJ752" s="11"/>
      <c r="FK752" s="11"/>
      <c r="FL752" s="11"/>
      <c r="FM752" s="11"/>
      <c r="FN752" s="11"/>
      <c r="FO752" s="11"/>
      <c r="FP752" s="11"/>
      <c r="FQ752" s="11"/>
      <c r="FR752" s="11"/>
      <c r="FS752" s="11"/>
      <c r="FT752" s="11"/>
      <c r="FU752" s="11"/>
      <c r="FV752" s="11"/>
    </row>
    <row r="753" spans="1:235" x14ac:dyDescent="0.2">
      <c r="A753" t="s">
        <v>112</v>
      </c>
      <c r="B753" t="s">
        <v>136</v>
      </c>
      <c r="C753" t="s">
        <v>88</v>
      </c>
      <c r="D753" t="s">
        <v>134</v>
      </c>
      <c r="E753" s="38" t="s">
        <v>120</v>
      </c>
      <c r="F753" t="s">
        <v>106</v>
      </c>
      <c r="G753" s="11">
        <v>6779</v>
      </c>
      <c r="H753" s="11">
        <v>1.082694</v>
      </c>
      <c r="I753" s="11">
        <v>0.99633229999999995</v>
      </c>
      <c r="J753" s="11">
        <v>0.8928102</v>
      </c>
      <c r="K753" s="11">
        <v>0.81168569999999995</v>
      </c>
      <c r="L753" s="11">
        <v>0.75555059999999996</v>
      </c>
      <c r="M753" s="11">
        <v>0.72295580000000004</v>
      </c>
      <c r="N753" s="11">
        <v>0.65943039999999997</v>
      </c>
      <c r="O753" s="11">
        <v>0.43697259999999999</v>
      </c>
      <c r="P753" s="11">
        <v>-0.1118022</v>
      </c>
      <c r="Q753" s="11">
        <v>-1.0326109999999999</v>
      </c>
      <c r="R753" s="11">
        <v>-1.928104</v>
      </c>
      <c r="S753" s="11">
        <v>-2.6587830000000001</v>
      </c>
      <c r="T753" s="11">
        <v>-3.0020889999999998</v>
      </c>
      <c r="U753" s="11">
        <v>-3.10548</v>
      </c>
      <c r="V753" s="11">
        <v>-2.8709359999999999</v>
      </c>
      <c r="W753" s="11">
        <v>-2.3043360000000002</v>
      </c>
      <c r="X753" s="11">
        <v>-1.4771799999999999</v>
      </c>
      <c r="Y753" s="11">
        <v>-0.34023989999999998</v>
      </c>
      <c r="Z753" s="11">
        <v>0.64853329999999998</v>
      </c>
      <c r="AA753" s="11">
        <v>1.1776070000000001</v>
      </c>
      <c r="AB753" s="11">
        <v>1.326392</v>
      </c>
      <c r="AC753" s="11">
        <v>1.331704</v>
      </c>
      <c r="AD753" s="11">
        <v>1.2229939999999999</v>
      </c>
      <c r="AE753" s="11">
        <v>1.0726850000000001</v>
      </c>
      <c r="AF753" s="11">
        <v>-0.1446035</v>
      </c>
      <c r="AG753" s="11">
        <v>-0.1244687</v>
      </c>
      <c r="AH753" s="11">
        <v>-0.1024808</v>
      </c>
      <c r="AI753" s="11">
        <v>-8.4353999999999998E-2</v>
      </c>
      <c r="AJ753" s="11">
        <v>-7.5127100000000002E-2</v>
      </c>
      <c r="AK753" s="11">
        <v>-5.9089900000000001E-2</v>
      </c>
      <c r="AL753" s="11">
        <v>-6.0255900000000001E-2</v>
      </c>
      <c r="AM753" s="11">
        <v>-5.3143799999999998E-2</v>
      </c>
      <c r="AN753" s="11">
        <v>-3.55619E-2</v>
      </c>
      <c r="AO753" s="11">
        <v>-3.7061400000000001E-2</v>
      </c>
      <c r="AP753" s="11">
        <v>-2.7402200000000002E-2</v>
      </c>
      <c r="AQ753" s="11">
        <v>-3.8062899999999997E-2</v>
      </c>
      <c r="AR753" s="11">
        <v>-2.5861599999999998E-2</v>
      </c>
      <c r="AS753" s="11">
        <v>-3.01313E-2</v>
      </c>
      <c r="AT753" s="11">
        <v>-3.1647399999999999E-2</v>
      </c>
      <c r="AU753" s="11">
        <v>-2.51994E-2</v>
      </c>
      <c r="AV753" s="11">
        <v>-1.6149899999999998E-2</v>
      </c>
      <c r="AW753" s="11">
        <v>-6.0010999999999997E-3</v>
      </c>
      <c r="AX753" s="11">
        <v>1.0394E-3</v>
      </c>
      <c r="AY753" s="11">
        <v>6.7778999999999999E-3</v>
      </c>
      <c r="AZ753" s="11">
        <v>4.9202999999999998E-3</v>
      </c>
      <c r="BA753" s="11">
        <v>-3.4436599999999998E-2</v>
      </c>
      <c r="BB753" s="11">
        <v>-3.9596399999999997E-2</v>
      </c>
      <c r="BC753" s="11">
        <v>-4.7156000000000003E-2</v>
      </c>
      <c r="BD753" s="11">
        <v>-0.1146264</v>
      </c>
      <c r="BE753" s="11">
        <v>-9.8712499999999995E-2</v>
      </c>
      <c r="BF753" s="11">
        <v>-8.07335E-2</v>
      </c>
      <c r="BG753" s="11">
        <v>-6.5271399999999993E-2</v>
      </c>
      <c r="BH753" s="11">
        <v>-5.92226E-2</v>
      </c>
      <c r="BI753" s="11">
        <v>-4.4979600000000002E-2</v>
      </c>
      <c r="BJ753" s="11">
        <v>-4.5694800000000001E-2</v>
      </c>
      <c r="BK753" s="11">
        <v>-3.7275000000000003E-2</v>
      </c>
      <c r="BL753" s="11">
        <v>-2.0678100000000001E-2</v>
      </c>
      <c r="BM753" s="11">
        <v>-2.0558E-2</v>
      </c>
      <c r="BN753" s="11">
        <v>-1.0319099999999999E-2</v>
      </c>
      <c r="BO753" s="11">
        <v>-2.11668E-2</v>
      </c>
      <c r="BP753" s="11">
        <v>-9.5309999999999995E-3</v>
      </c>
      <c r="BQ753" s="11">
        <v>-1.2081400000000001E-2</v>
      </c>
      <c r="BR753" s="11">
        <v>-1.0929599999999999E-2</v>
      </c>
      <c r="BS753" s="11">
        <v>-3.4713999999999999E-3</v>
      </c>
      <c r="BT753" s="11">
        <v>7.2039000000000001E-3</v>
      </c>
      <c r="BU753" s="11">
        <v>1.7393599999999999E-2</v>
      </c>
      <c r="BV753" s="11">
        <v>2.2930800000000001E-2</v>
      </c>
      <c r="BW753" s="11">
        <v>2.6178400000000001E-2</v>
      </c>
      <c r="BX753" s="11">
        <v>2.35064E-2</v>
      </c>
      <c r="BY753" s="11">
        <v>-1.55096E-2</v>
      </c>
      <c r="BZ753" s="11">
        <v>-2.08138E-2</v>
      </c>
      <c r="CA753" s="11">
        <v>-2.9453900000000002E-2</v>
      </c>
      <c r="CB753" s="11">
        <v>-8.4649299999999997E-2</v>
      </c>
      <c r="CC753" s="11">
        <v>-7.2956300000000002E-2</v>
      </c>
      <c r="CD753" s="11">
        <v>-5.89861E-2</v>
      </c>
      <c r="CE753" s="11">
        <v>-4.6188800000000002E-2</v>
      </c>
      <c r="CF753" s="11">
        <v>-4.3318099999999998E-2</v>
      </c>
      <c r="CG753" s="11">
        <v>-3.0869199999999999E-2</v>
      </c>
      <c r="CH753" s="11">
        <v>-3.11337E-2</v>
      </c>
      <c r="CI753" s="11">
        <v>-2.14062E-2</v>
      </c>
      <c r="CJ753" s="11">
        <v>-5.7943999999999999E-3</v>
      </c>
      <c r="CK753" s="11">
        <v>-4.0546000000000002E-3</v>
      </c>
      <c r="CL753" s="11">
        <v>6.764E-3</v>
      </c>
      <c r="CM753" s="11">
        <v>-4.2706999999999997E-3</v>
      </c>
      <c r="CN753" s="11">
        <v>6.7995E-3</v>
      </c>
      <c r="CO753" s="11">
        <v>5.9684999999999998E-3</v>
      </c>
      <c r="CP753" s="11">
        <v>9.7882000000000004E-3</v>
      </c>
      <c r="CQ753" s="11">
        <v>1.8256600000000001E-2</v>
      </c>
      <c r="CR753" s="11">
        <v>3.05578E-2</v>
      </c>
      <c r="CS753" s="11">
        <v>4.0788400000000002E-2</v>
      </c>
      <c r="CT753" s="11">
        <v>4.48222E-2</v>
      </c>
      <c r="CU753" s="11">
        <v>4.5578800000000003E-2</v>
      </c>
      <c r="CV753" s="11">
        <v>4.2092499999999998E-2</v>
      </c>
      <c r="CW753" s="11">
        <v>3.4174000000000001E-3</v>
      </c>
      <c r="CX753" s="11">
        <v>-2.0313000000000002E-3</v>
      </c>
      <c r="CY753" s="11">
        <v>-1.17518E-2</v>
      </c>
      <c r="CZ753" s="11">
        <v>1.8224799999999999E-2</v>
      </c>
      <c r="DA753" s="11">
        <v>1.5658600000000002E-2</v>
      </c>
      <c r="DB753" s="11">
        <v>1.3221500000000001E-2</v>
      </c>
      <c r="DC753" s="11">
        <v>1.16014E-2</v>
      </c>
      <c r="DD753" s="11">
        <v>9.6691999999999993E-3</v>
      </c>
      <c r="DE753" s="11">
        <v>8.5784999999999993E-3</v>
      </c>
      <c r="DF753" s="11">
        <v>8.8524999999999993E-3</v>
      </c>
      <c r="DG753" s="11">
        <v>9.6475999999999992E-3</v>
      </c>
      <c r="DH753" s="11">
        <v>9.0486999999999998E-3</v>
      </c>
      <c r="DI753" s="11">
        <v>1.00333E-2</v>
      </c>
      <c r="DJ753" s="11">
        <v>1.0385800000000001E-2</v>
      </c>
      <c r="DK753" s="11">
        <v>1.0272099999999999E-2</v>
      </c>
      <c r="DL753" s="11">
        <v>9.9282999999999993E-3</v>
      </c>
      <c r="DM753" s="11">
        <v>1.09736E-2</v>
      </c>
      <c r="DN753" s="11">
        <v>1.2595500000000001E-2</v>
      </c>
      <c r="DO753" s="11">
        <v>1.32097E-2</v>
      </c>
      <c r="DP753" s="11">
        <v>1.41981E-2</v>
      </c>
      <c r="DQ753" s="11">
        <v>1.4223E-2</v>
      </c>
      <c r="DR753" s="11">
        <v>1.3309E-2</v>
      </c>
      <c r="DS753" s="11">
        <v>1.1794600000000001E-2</v>
      </c>
      <c r="DT753" s="11">
        <v>1.1299500000000001E-2</v>
      </c>
      <c r="DU753" s="11">
        <v>1.1506799999999999E-2</v>
      </c>
      <c r="DV753" s="11">
        <v>1.1419E-2</v>
      </c>
      <c r="DW753" s="11">
        <v>1.07621E-2</v>
      </c>
      <c r="DX753" s="11">
        <v>0.17382230000000001</v>
      </c>
      <c r="DY753" s="11">
        <v>7.5726999999999999E-3</v>
      </c>
      <c r="DZ753" s="11">
        <v>1.1556800000000001E-2</v>
      </c>
      <c r="EA753" s="11">
        <v>66.189712999999998</v>
      </c>
      <c r="EB753" s="11">
        <v>67.306838999999997</v>
      </c>
      <c r="EC753" s="11">
        <v>66.303825000000003</v>
      </c>
      <c r="ED753" s="11">
        <v>65.187256000000005</v>
      </c>
      <c r="EE753" s="11">
        <v>64.899551000000002</v>
      </c>
      <c r="EF753" s="11">
        <v>64.754829000000001</v>
      </c>
      <c r="EG753" s="11">
        <v>64.945503000000002</v>
      </c>
      <c r="EH753" s="11">
        <v>65.162468000000004</v>
      </c>
      <c r="EI753" s="11">
        <v>66.041877999999997</v>
      </c>
      <c r="EJ753" s="11">
        <v>67.171531999999999</v>
      </c>
      <c r="EK753" s="11">
        <v>67.908637999999996</v>
      </c>
      <c r="EL753" s="11">
        <v>68.525002000000001</v>
      </c>
      <c r="EM753" s="11">
        <v>68.740852000000004</v>
      </c>
      <c r="EN753" s="11">
        <v>71.987801000000005</v>
      </c>
      <c r="EO753" s="11">
        <v>70.935837000000006</v>
      </c>
      <c r="EP753" s="11">
        <v>69.597106999999994</v>
      </c>
      <c r="EQ753" s="11">
        <v>68.956665000000001</v>
      </c>
      <c r="ER753" s="11">
        <v>68.166458000000006</v>
      </c>
      <c r="ES753" s="11">
        <v>67.129058999999998</v>
      </c>
      <c r="ET753" s="11">
        <v>65.875015000000005</v>
      </c>
      <c r="EU753" s="11">
        <v>65.079764999999995</v>
      </c>
      <c r="EV753" s="11">
        <v>64.759986999999995</v>
      </c>
      <c r="EW753" s="11">
        <v>64.588852000000003</v>
      </c>
      <c r="EX753" s="11">
        <v>65.103263999999996</v>
      </c>
      <c r="EY753" s="11">
        <v>0</v>
      </c>
      <c r="EZ753" s="11"/>
      <c r="FA753" s="11"/>
      <c r="FB753" s="11"/>
      <c r="FC753" s="11"/>
      <c r="FD753" s="11"/>
      <c r="FE753" s="11"/>
      <c r="FF753" s="11"/>
      <c r="FG753" s="11"/>
      <c r="FH753" s="11"/>
      <c r="FI753" s="11"/>
      <c r="FJ753" s="11"/>
      <c r="FK753" s="11"/>
      <c r="FL753" s="11"/>
      <c r="FM753" s="11"/>
      <c r="FN753" s="11"/>
      <c r="FO753" s="11"/>
      <c r="FP753" s="11"/>
      <c r="FQ753" s="11"/>
      <c r="FR753" s="11"/>
      <c r="FS753" s="11"/>
      <c r="FT753" s="11"/>
      <c r="FU753" s="11"/>
      <c r="FV753" s="11"/>
    </row>
    <row r="754" spans="1:235" x14ac:dyDescent="0.2">
      <c r="A754" s="37" t="s">
        <v>112</v>
      </c>
      <c r="B754" t="s">
        <v>136</v>
      </c>
      <c r="C754" t="s">
        <v>88</v>
      </c>
      <c r="D754" t="s">
        <v>134</v>
      </c>
      <c r="E754" s="38" t="s">
        <v>120</v>
      </c>
      <c r="F754" t="s">
        <v>107</v>
      </c>
      <c r="G754" s="11">
        <v>8632</v>
      </c>
      <c r="H754" s="11">
        <v>1.116031</v>
      </c>
      <c r="I754" s="11">
        <v>1.013002</v>
      </c>
      <c r="J754" s="11">
        <v>0.90709169999999995</v>
      </c>
      <c r="K754" s="11">
        <v>0.83298609999999995</v>
      </c>
      <c r="L754" s="11">
        <v>0.7898136</v>
      </c>
      <c r="M754" s="11">
        <v>0.78535189999999999</v>
      </c>
      <c r="N754" s="11">
        <v>0.71235820000000005</v>
      </c>
      <c r="O754" s="11">
        <v>0.3928971</v>
      </c>
      <c r="P754" s="11">
        <v>-0.32536520000000002</v>
      </c>
      <c r="Q754" s="11">
        <v>-1.436849</v>
      </c>
      <c r="R754" s="11">
        <v>-2.3273220000000001</v>
      </c>
      <c r="S754" s="11">
        <v>-2.8999269999999999</v>
      </c>
      <c r="T754" s="11">
        <v>-3.1213929999999999</v>
      </c>
      <c r="U754" s="11">
        <v>-3.0387089999999999</v>
      </c>
      <c r="V754" s="11">
        <v>-2.6197780000000002</v>
      </c>
      <c r="W754" s="11">
        <v>-1.9339090000000001</v>
      </c>
      <c r="X754" s="11">
        <v>-1.022327</v>
      </c>
      <c r="Y754" s="11">
        <v>0.16199849999999999</v>
      </c>
      <c r="Z754" s="11">
        <v>1.1143829999999999</v>
      </c>
      <c r="AA754" s="11">
        <v>1.538815</v>
      </c>
      <c r="AB754" s="11">
        <v>1.571955</v>
      </c>
      <c r="AC754" s="11">
        <v>1.502653</v>
      </c>
      <c r="AD754" s="11">
        <v>1.336411</v>
      </c>
      <c r="AE754" s="11">
        <v>1.1533960000000001</v>
      </c>
      <c r="AF754" s="11">
        <v>-0.14501710000000001</v>
      </c>
      <c r="AG754" s="11">
        <v>-0.12622420000000001</v>
      </c>
      <c r="AH754" s="11">
        <v>-0.10203810000000001</v>
      </c>
      <c r="AI754" s="11">
        <v>-8.4775100000000006E-2</v>
      </c>
      <c r="AJ754" s="11">
        <v>-7.4918899999999997E-2</v>
      </c>
      <c r="AK754" s="11">
        <v>-5.7621699999999998E-2</v>
      </c>
      <c r="AL754" s="11">
        <v>-6.0031000000000001E-2</v>
      </c>
      <c r="AM754" s="11">
        <v>-5.07436E-2</v>
      </c>
      <c r="AN754" s="11">
        <v>-3.5276099999999998E-2</v>
      </c>
      <c r="AO754" s="11">
        <v>-3.9732900000000002E-2</v>
      </c>
      <c r="AP754" s="11">
        <v>-2.6353000000000001E-2</v>
      </c>
      <c r="AQ754" s="11">
        <v>-3.8352900000000002E-2</v>
      </c>
      <c r="AR754" s="11">
        <v>-2.3320400000000002E-2</v>
      </c>
      <c r="AS754" s="11">
        <v>-3.0358E-2</v>
      </c>
      <c r="AT754" s="11">
        <v>-3.1480099999999997E-2</v>
      </c>
      <c r="AU754" s="11">
        <v>-2.12508E-2</v>
      </c>
      <c r="AV754" s="11">
        <v>-1.12052E-2</v>
      </c>
      <c r="AW754" s="11">
        <v>-2.2095999999999999E-3</v>
      </c>
      <c r="AX754" s="11">
        <v>-9.2239999999999998E-4</v>
      </c>
      <c r="AY754" s="11">
        <v>1.29759E-2</v>
      </c>
      <c r="AZ754" s="11">
        <v>1.42294E-2</v>
      </c>
      <c r="BA754" s="11">
        <v>-3.0533000000000001E-2</v>
      </c>
      <c r="BB754" s="11">
        <v>-4.0628499999999998E-2</v>
      </c>
      <c r="BC754" s="11">
        <v>-4.3265400000000002E-2</v>
      </c>
      <c r="BD754" s="11">
        <v>-0.1145591</v>
      </c>
      <c r="BE754" s="11">
        <v>-9.9675700000000006E-2</v>
      </c>
      <c r="BF754" s="11">
        <v>-8.0227999999999994E-2</v>
      </c>
      <c r="BG754" s="11">
        <v>-6.5718700000000005E-2</v>
      </c>
      <c r="BH754" s="11">
        <v>-5.84357E-2</v>
      </c>
      <c r="BI754" s="11">
        <v>-4.2878199999999998E-2</v>
      </c>
      <c r="BJ754" s="11">
        <v>-4.4792499999999999E-2</v>
      </c>
      <c r="BK754" s="11">
        <v>-3.4172599999999997E-2</v>
      </c>
      <c r="BL754" s="11">
        <v>-1.93253E-2</v>
      </c>
      <c r="BM754" s="11">
        <v>-2.1813900000000001E-2</v>
      </c>
      <c r="BN754" s="11">
        <v>-7.8685000000000005E-3</v>
      </c>
      <c r="BO754" s="11">
        <v>-2.01993E-2</v>
      </c>
      <c r="BP754" s="11">
        <v>-5.7492000000000003E-3</v>
      </c>
      <c r="BQ754" s="11">
        <v>-1.0857800000000001E-2</v>
      </c>
      <c r="BR754" s="11">
        <v>-9.3819999999999997E-3</v>
      </c>
      <c r="BS754" s="11">
        <v>1.8481999999999999E-3</v>
      </c>
      <c r="BT754" s="11">
        <v>1.4035000000000001E-2</v>
      </c>
      <c r="BU754" s="11">
        <v>2.2998399999999999E-2</v>
      </c>
      <c r="BV754" s="11">
        <v>2.27627E-2</v>
      </c>
      <c r="BW754" s="11">
        <v>3.3803899999999998E-2</v>
      </c>
      <c r="BX754" s="11">
        <v>3.4498599999999997E-2</v>
      </c>
      <c r="BY754" s="11">
        <v>-9.4718000000000007E-3</v>
      </c>
      <c r="BZ754" s="11">
        <v>-2.06339E-2</v>
      </c>
      <c r="CA754" s="11">
        <v>-2.4820600000000002E-2</v>
      </c>
      <c r="CB754" s="11">
        <v>-8.4100999999999995E-2</v>
      </c>
      <c r="CC754" s="11">
        <v>-7.31271E-2</v>
      </c>
      <c r="CD754" s="11">
        <v>-5.8417999999999998E-2</v>
      </c>
      <c r="CE754" s="11">
        <v>-4.6662299999999997E-2</v>
      </c>
      <c r="CF754" s="11">
        <v>-4.1952499999999997E-2</v>
      </c>
      <c r="CG754" s="11">
        <v>-2.8134699999999999E-2</v>
      </c>
      <c r="CH754" s="11">
        <v>-2.95541E-2</v>
      </c>
      <c r="CI754" s="11">
        <v>-1.7601599999999998E-2</v>
      </c>
      <c r="CJ754" s="11">
        <v>-3.3746000000000002E-3</v>
      </c>
      <c r="CK754" s="11">
        <v>-3.8949000000000002E-3</v>
      </c>
      <c r="CL754" s="11">
        <v>1.0615899999999999E-2</v>
      </c>
      <c r="CM754" s="11">
        <v>-2.0457000000000001E-3</v>
      </c>
      <c r="CN754" s="11">
        <v>1.1821999999999999E-2</v>
      </c>
      <c r="CO754" s="11">
        <v>8.6423000000000003E-3</v>
      </c>
      <c r="CP754" s="11">
        <v>1.2716099999999999E-2</v>
      </c>
      <c r="CQ754" s="11">
        <v>2.4947299999999999E-2</v>
      </c>
      <c r="CR754" s="11">
        <v>3.9275200000000003E-2</v>
      </c>
      <c r="CS754" s="11">
        <v>4.8206400000000003E-2</v>
      </c>
      <c r="CT754" s="11">
        <v>4.6447700000000001E-2</v>
      </c>
      <c r="CU754" s="11">
        <v>5.4632E-2</v>
      </c>
      <c r="CV754" s="11">
        <v>5.4767700000000002E-2</v>
      </c>
      <c r="CW754" s="11">
        <v>1.15894E-2</v>
      </c>
      <c r="CX754" s="11">
        <v>-6.3940000000000004E-4</v>
      </c>
      <c r="CY754" s="11">
        <v>-6.3756999999999998E-3</v>
      </c>
      <c r="CZ754" s="11">
        <v>1.8517200000000001E-2</v>
      </c>
      <c r="DA754" s="11">
        <v>1.6140399999999999E-2</v>
      </c>
      <c r="DB754" s="11">
        <v>1.32596E-2</v>
      </c>
      <c r="DC754" s="11">
        <v>1.15855E-2</v>
      </c>
      <c r="DD754" s="11">
        <v>1.00211E-2</v>
      </c>
      <c r="DE754" s="11">
        <v>8.9633999999999998E-3</v>
      </c>
      <c r="DF754" s="11">
        <v>9.2642999999999996E-3</v>
      </c>
      <c r="DG754" s="11">
        <v>1.00745E-2</v>
      </c>
      <c r="DH754" s="11">
        <v>9.6974000000000001E-3</v>
      </c>
      <c r="DI754" s="11">
        <v>1.0893999999999999E-2</v>
      </c>
      <c r="DJ754" s="11">
        <v>1.12377E-2</v>
      </c>
      <c r="DK754" s="11">
        <v>1.1036600000000001E-2</v>
      </c>
      <c r="DL754" s="11">
        <v>1.0682499999999999E-2</v>
      </c>
      <c r="DM754" s="11">
        <v>1.18552E-2</v>
      </c>
      <c r="DN754" s="11">
        <v>1.3434700000000001E-2</v>
      </c>
      <c r="DO754" s="11">
        <v>1.40432E-2</v>
      </c>
      <c r="DP754" s="11">
        <v>1.53449E-2</v>
      </c>
      <c r="DQ754" s="11">
        <v>1.5325399999999999E-2</v>
      </c>
      <c r="DR754" s="11">
        <v>1.4399500000000001E-2</v>
      </c>
      <c r="DS754" s="11">
        <v>1.26625E-2</v>
      </c>
      <c r="DT754" s="11">
        <v>1.23228E-2</v>
      </c>
      <c r="DU754" s="11">
        <v>1.2804299999999999E-2</v>
      </c>
      <c r="DV754" s="11">
        <v>1.21558E-2</v>
      </c>
      <c r="DW754" s="11">
        <v>1.12137E-2</v>
      </c>
      <c r="DX754" s="11">
        <v>0.1815524</v>
      </c>
      <c r="DY754" s="11">
        <v>8.1089000000000005E-3</v>
      </c>
      <c r="DZ754" s="11">
        <v>1.25422E-2</v>
      </c>
      <c r="EA754" s="11">
        <v>64.094893999999996</v>
      </c>
      <c r="EB754" s="11">
        <v>64.531036</v>
      </c>
      <c r="EC754" s="11">
        <v>63.874104000000003</v>
      </c>
      <c r="ED754" s="11">
        <v>63.080115999999997</v>
      </c>
      <c r="EE754" s="11">
        <v>62.887959000000002</v>
      </c>
      <c r="EF754" s="11">
        <v>62.803967</v>
      </c>
      <c r="EG754" s="11">
        <v>63.431888999999998</v>
      </c>
      <c r="EH754" s="11">
        <v>64.729766999999995</v>
      </c>
      <c r="EI754" s="11">
        <v>67.21302</v>
      </c>
      <c r="EJ754" s="11">
        <v>70.261916999999997</v>
      </c>
      <c r="EK754" s="11">
        <v>72.782325999999998</v>
      </c>
      <c r="EL754" s="11">
        <v>74.845344999999995</v>
      </c>
      <c r="EM754" s="11">
        <v>75.702247999999997</v>
      </c>
      <c r="EN754" s="11">
        <v>77.400192000000004</v>
      </c>
      <c r="EO754" s="11">
        <v>76.633887999999999</v>
      </c>
      <c r="EP754" s="11">
        <v>75.580703999999997</v>
      </c>
      <c r="EQ754" s="11">
        <v>74.535599000000005</v>
      </c>
      <c r="ER754" s="11">
        <v>72.591492000000002</v>
      </c>
      <c r="ES754" s="11">
        <v>70.328093999999993</v>
      </c>
      <c r="ET754" s="11">
        <v>67.247512999999998</v>
      </c>
      <c r="EU754" s="11">
        <v>65.076674999999994</v>
      </c>
      <c r="EV754" s="11">
        <v>64.176520999999994</v>
      </c>
      <c r="EW754" s="11">
        <v>63.694237000000001</v>
      </c>
      <c r="EX754" s="11">
        <v>63.696708999999998</v>
      </c>
      <c r="EY754" s="11">
        <v>0</v>
      </c>
      <c r="EZ754" s="11"/>
      <c r="FA754" s="11"/>
      <c r="FB754" s="11"/>
      <c r="FC754" s="11"/>
      <c r="FD754" s="11"/>
      <c r="FE754" s="11"/>
      <c r="FF754" s="11"/>
      <c r="FG754" s="11"/>
      <c r="FH754" s="11"/>
      <c r="FI754" s="11"/>
      <c r="FJ754" s="11"/>
      <c r="FK754" s="11"/>
      <c r="FL754" s="11"/>
      <c r="FM754" s="11"/>
      <c r="FN754" s="11"/>
      <c r="FO754" s="11"/>
      <c r="FP754" s="11"/>
      <c r="FQ754" s="11"/>
      <c r="FR754" s="11"/>
      <c r="FS754" s="11"/>
      <c r="FT754" s="11"/>
      <c r="FU754" s="11"/>
      <c r="FV754" s="11"/>
    </row>
    <row r="755" spans="1:235" x14ac:dyDescent="0.2">
      <c r="A755" t="s">
        <v>112</v>
      </c>
      <c r="B755" t="s">
        <v>136</v>
      </c>
      <c r="C755" t="s">
        <v>88</v>
      </c>
      <c r="D755" t="s">
        <v>134</v>
      </c>
      <c r="E755" t="s">
        <v>215</v>
      </c>
      <c r="F755" t="s">
        <v>105</v>
      </c>
      <c r="G755" s="11">
        <v>15411</v>
      </c>
      <c r="H755" s="11">
        <v>1.1540220000000001</v>
      </c>
      <c r="I755" s="11">
        <v>1.0338860000000001</v>
      </c>
      <c r="J755" s="11">
        <v>0.91505190000000003</v>
      </c>
      <c r="K755" s="11">
        <v>0.8305534</v>
      </c>
      <c r="L755" s="11">
        <v>0.77359460000000002</v>
      </c>
      <c r="M755" s="11">
        <v>0.75454259999999995</v>
      </c>
      <c r="N755" s="11">
        <v>0.58844229999999997</v>
      </c>
      <c r="O755" s="11">
        <v>0.10269499999999999</v>
      </c>
      <c r="P755" s="11">
        <v>-0.72815730000000001</v>
      </c>
      <c r="Q755" s="11">
        <v>-1.6561900000000001</v>
      </c>
      <c r="R755" s="11">
        <v>-2.312837</v>
      </c>
      <c r="S755" s="11">
        <v>-2.7736939999999999</v>
      </c>
      <c r="T755" s="11">
        <v>-2.9346179999999999</v>
      </c>
      <c r="U755" s="11">
        <v>-2.8150300000000001</v>
      </c>
      <c r="V755" s="11">
        <v>-2.4155419999999999</v>
      </c>
      <c r="W755" s="11">
        <v>-1.710224</v>
      </c>
      <c r="X755" s="11">
        <v>-0.82637389999999999</v>
      </c>
      <c r="Y755" s="11">
        <v>0.32756010000000002</v>
      </c>
      <c r="Z755" s="11">
        <v>1.2971170000000001</v>
      </c>
      <c r="AA755" s="11">
        <v>1.751803</v>
      </c>
      <c r="AB755" s="11">
        <v>1.7878879999999999</v>
      </c>
      <c r="AC755" s="11">
        <v>1.7040820000000001</v>
      </c>
      <c r="AD755" s="11">
        <v>1.4985459999999999</v>
      </c>
      <c r="AE755" s="11">
        <v>1.266764</v>
      </c>
      <c r="AF755" s="11">
        <v>-0.1419762</v>
      </c>
      <c r="AG755" s="11">
        <v>-0.1243734</v>
      </c>
      <c r="AH755" s="11">
        <v>-0.1021352</v>
      </c>
      <c r="AI755" s="11">
        <v>-8.3413000000000001E-2</v>
      </c>
      <c r="AJ755" s="11">
        <v>-7.4994199999999997E-2</v>
      </c>
      <c r="AK755" s="11">
        <v>-5.7278000000000003E-2</v>
      </c>
      <c r="AL755" s="11">
        <v>-6.5236199999999994E-2</v>
      </c>
      <c r="AM755" s="11">
        <v>-5.5456499999999999E-2</v>
      </c>
      <c r="AN755" s="11">
        <v>-3.6601700000000001E-2</v>
      </c>
      <c r="AO755" s="11">
        <v>-4.2513099999999998E-2</v>
      </c>
      <c r="AP755" s="11">
        <v>-2.7049400000000001E-2</v>
      </c>
      <c r="AQ755" s="11">
        <v>-3.8623299999999999E-2</v>
      </c>
      <c r="AR755" s="11">
        <v>-2.2893899999999998E-2</v>
      </c>
      <c r="AS755" s="11">
        <v>-2.9657900000000001E-2</v>
      </c>
      <c r="AT755" s="11">
        <v>-3.08282E-2</v>
      </c>
      <c r="AU755" s="11">
        <v>-1.82843E-2</v>
      </c>
      <c r="AV755" s="11">
        <v>-8.7603999999999998E-3</v>
      </c>
      <c r="AW755" s="11">
        <v>-1.9949E-3</v>
      </c>
      <c r="AX755" s="11">
        <v>-3.1932000000000002E-3</v>
      </c>
      <c r="AY755" s="11">
        <v>1.2515500000000001E-2</v>
      </c>
      <c r="AZ755" s="11">
        <v>1.5526699999999999E-2</v>
      </c>
      <c r="BA755" s="11">
        <v>-3.0798599999999999E-2</v>
      </c>
      <c r="BB755" s="11">
        <v>-4.0026899999999997E-2</v>
      </c>
      <c r="BC755" s="11">
        <v>-4.3362999999999999E-2</v>
      </c>
      <c r="BD755" s="11">
        <v>-0.1113365</v>
      </c>
      <c r="BE755" s="11">
        <v>-9.7331399999999998E-2</v>
      </c>
      <c r="BF755" s="11">
        <v>-7.9932400000000001E-2</v>
      </c>
      <c r="BG755" s="11">
        <v>-6.3984899999999997E-2</v>
      </c>
      <c r="BH755" s="11">
        <v>-5.8032300000000002E-2</v>
      </c>
      <c r="BI755" s="11">
        <v>-4.2152799999999997E-2</v>
      </c>
      <c r="BJ755" s="11">
        <v>-4.9342200000000003E-2</v>
      </c>
      <c r="BK755" s="11">
        <v>-3.8258E-2</v>
      </c>
      <c r="BL755" s="11">
        <v>-1.96642E-2</v>
      </c>
      <c r="BM755" s="11">
        <v>-2.3814599999999998E-2</v>
      </c>
      <c r="BN755" s="11">
        <v>-7.6401000000000004E-3</v>
      </c>
      <c r="BO755" s="11">
        <v>-1.9531699999999999E-2</v>
      </c>
      <c r="BP755" s="11">
        <v>-4.3299000000000002E-3</v>
      </c>
      <c r="BQ755" s="11">
        <v>-9.0170000000000007E-3</v>
      </c>
      <c r="BR755" s="11">
        <v>-7.6032000000000001E-3</v>
      </c>
      <c r="BS755" s="11">
        <v>5.9575000000000001E-3</v>
      </c>
      <c r="BT755" s="11">
        <v>1.7781999999999999E-2</v>
      </c>
      <c r="BU755" s="11">
        <v>2.46362E-2</v>
      </c>
      <c r="BV755" s="11">
        <v>2.2008699999999999E-2</v>
      </c>
      <c r="BW755" s="11">
        <v>3.45887E-2</v>
      </c>
      <c r="BX755" s="11">
        <v>3.7264499999999999E-2</v>
      </c>
      <c r="BY755" s="11">
        <v>-8.2304000000000006E-3</v>
      </c>
      <c r="BZ755" s="11">
        <v>-1.9388599999999999E-2</v>
      </c>
      <c r="CA755" s="11">
        <v>-2.42461E-2</v>
      </c>
      <c r="CB755" s="11">
        <v>-8.0696799999999999E-2</v>
      </c>
      <c r="CC755" s="11">
        <v>-7.0289400000000002E-2</v>
      </c>
      <c r="CD755" s="11">
        <v>-5.7729599999999999E-2</v>
      </c>
      <c r="CE755" s="11">
        <v>-4.4556900000000003E-2</v>
      </c>
      <c r="CF755" s="11">
        <v>-4.1070500000000003E-2</v>
      </c>
      <c r="CG755" s="11">
        <v>-2.7027599999999999E-2</v>
      </c>
      <c r="CH755" s="11">
        <v>-3.3448199999999997E-2</v>
      </c>
      <c r="CI755" s="11">
        <v>-2.1059600000000001E-2</v>
      </c>
      <c r="CJ755" s="11">
        <v>-2.7266999999999999E-3</v>
      </c>
      <c r="CK755" s="11">
        <v>-5.1161000000000002E-3</v>
      </c>
      <c r="CL755" s="11">
        <v>1.1769099999999999E-2</v>
      </c>
      <c r="CM755" s="11">
        <v>-4.4020000000000002E-4</v>
      </c>
      <c r="CN755" s="11">
        <v>1.4234E-2</v>
      </c>
      <c r="CO755" s="11">
        <v>1.16239E-2</v>
      </c>
      <c r="CP755" s="11">
        <v>1.5621899999999999E-2</v>
      </c>
      <c r="CQ755" s="11">
        <v>3.0199199999999999E-2</v>
      </c>
      <c r="CR755" s="11">
        <v>4.4324500000000003E-2</v>
      </c>
      <c r="CS755" s="11">
        <v>5.1267199999999999E-2</v>
      </c>
      <c r="CT755" s="11">
        <v>4.7210500000000002E-2</v>
      </c>
      <c r="CU755" s="11">
        <v>5.6661900000000001E-2</v>
      </c>
      <c r="CV755" s="11">
        <v>5.9002300000000001E-2</v>
      </c>
      <c r="CW755" s="11">
        <v>1.43378E-2</v>
      </c>
      <c r="CX755" s="11">
        <v>1.2497999999999999E-3</v>
      </c>
      <c r="CY755" s="11">
        <v>-5.1292000000000004E-3</v>
      </c>
      <c r="CZ755" s="11">
        <v>1.8627600000000001E-2</v>
      </c>
      <c r="DA755" s="11">
        <v>1.6440300000000001E-2</v>
      </c>
      <c r="DB755" s="11">
        <v>1.3498400000000001E-2</v>
      </c>
      <c r="DC755" s="11">
        <v>1.18114E-2</v>
      </c>
      <c r="DD755" s="11">
        <v>1.0312099999999999E-2</v>
      </c>
      <c r="DE755" s="11">
        <v>9.1955000000000005E-3</v>
      </c>
      <c r="DF755" s="11">
        <v>9.6629000000000003E-3</v>
      </c>
      <c r="DG755" s="11">
        <v>1.0455900000000001E-2</v>
      </c>
      <c r="DH755" s="11">
        <v>1.0297300000000001E-2</v>
      </c>
      <c r="DI755" s="11">
        <v>1.13679E-2</v>
      </c>
      <c r="DJ755" s="11">
        <v>1.18E-2</v>
      </c>
      <c r="DK755" s="11">
        <v>1.16068E-2</v>
      </c>
      <c r="DL755" s="11">
        <v>1.12861E-2</v>
      </c>
      <c r="DM755" s="11">
        <v>1.2548800000000001E-2</v>
      </c>
      <c r="DN755" s="11">
        <v>1.41198E-2</v>
      </c>
      <c r="DO755" s="11">
        <v>1.47379E-2</v>
      </c>
      <c r="DP755" s="11">
        <v>1.61367E-2</v>
      </c>
      <c r="DQ755" s="11">
        <v>1.61905E-2</v>
      </c>
      <c r="DR755" s="11">
        <v>1.5321700000000001E-2</v>
      </c>
      <c r="DS755" s="11">
        <v>1.3419499999999999E-2</v>
      </c>
      <c r="DT755" s="11">
        <v>1.3215599999999999E-2</v>
      </c>
      <c r="DU755" s="11">
        <v>1.37205E-2</v>
      </c>
      <c r="DV755" s="11">
        <v>1.25472E-2</v>
      </c>
      <c r="DW755" s="11">
        <v>1.16223E-2</v>
      </c>
      <c r="DX755" s="11">
        <v>0.1891274</v>
      </c>
      <c r="DY755" s="11">
        <v>8.4852E-3</v>
      </c>
      <c r="DZ755" s="11">
        <v>1.33078E-2</v>
      </c>
      <c r="EA755" s="11">
        <v>66.579918000000006</v>
      </c>
      <c r="EB755" s="11">
        <v>67.429267999999993</v>
      </c>
      <c r="EC755" s="11">
        <v>66.293526</v>
      </c>
      <c r="ED755" s="11">
        <v>64.989281000000005</v>
      </c>
      <c r="EE755" s="11">
        <v>64.576522999999995</v>
      </c>
      <c r="EF755" s="11">
        <v>63.632381000000002</v>
      </c>
      <c r="EG755" s="11">
        <v>65.216896000000006</v>
      </c>
      <c r="EH755" s="11">
        <v>67.656150999999994</v>
      </c>
      <c r="EI755" s="11">
        <v>70.282607999999996</v>
      </c>
      <c r="EJ755" s="11">
        <v>72.703415000000007</v>
      </c>
      <c r="EK755" s="11">
        <v>74.216232000000005</v>
      </c>
      <c r="EL755" s="11">
        <v>75.405097999999995</v>
      </c>
      <c r="EM755" s="11">
        <v>75.473670999999996</v>
      </c>
      <c r="EN755" s="11">
        <v>79.136543000000003</v>
      </c>
      <c r="EO755" s="11">
        <v>78.245659000000003</v>
      </c>
      <c r="EP755" s="11">
        <v>77.792625000000001</v>
      </c>
      <c r="EQ755" s="11">
        <v>76.760536000000002</v>
      </c>
      <c r="ER755" s="11">
        <v>74.439919000000003</v>
      </c>
      <c r="ES755" s="11">
        <v>73.005989</v>
      </c>
      <c r="ET755" s="11">
        <v>70.100921999999997</v>
      </c>
      <c r="EU755" s="11">
        <v>68.645629999999997</v>
      </c>
      <c r="EV755" s="11">
        <v>67.202454000000003</v>
      </c>
      <c r="EW755" s="11">
        <v>65.636107999999993</v>
      </c>
      <c r="EX755" s="11">
        <v>65.402901</v>
      </c>
      <c r="EY755" s="11">
        <v>0</v>
      </c>
      <c r="EZ755" s="11"/>
      <c r="FA755" s="11"/>
      <c r="FB755" s="11"/>
      <c r="FC755" s="11"/>
      <c r="FD755" s="11"/>
      <c r="FE755" s="11"/>
      <c r="FF755" s="11"/>
      <c r="FG755" s="11"/>
      <c r="FH755" s="11"/>
      <c r="FI755" s="11"/>
      <c r="FJ755" s="11"/>
      <c r="FK755" s="11"/>
      <c r="FL755" s="11"/>
      <c r="FM755" s="11"/>
      <c r="FN755" s="11"/>
      <c r="FO755" s="11"/>
      <c r="FP755" s="11"/>
      <c r="FQ755" s="11"/>
      <c r="FR755" s="11"/>
      <c r="FS755" s="11"/>
      <c r="FT755" s="11"/>
      <c r="FU755" s="11"/>
      <c r="FV755" s="11"/>
      <c r="HY755" s="37"/>
      <c r="IA755" s="37"/>
    </row>
    <row r="756" spans="1:235" x14ac:dyDescent="0.2">
      <c r="A756" s="37" t="s">
        <v>112</v>
      </c>
      <c r="B756" t="s">
        <v>136</v>
      </c>
      <c r="C756" t="s">
        <v>88</v>
      </c>
      <c r="D756" t="s">
        <v>134</v>
      </c>
      <c r="E756" t="s">
        <v>215</v>
      </c>
      <c r="F756" t="s">
        <v>106</v>
      </c>
      <c r="G756" s="11">
        <v>6779</v>
      </c>
      <c r="H756" s="11">
        <v>1.122393</v>
      </c>
      <c r="I756" s="11">
        <v>1.014106</v>
      </c>
      <c r="J756" s="11">
        <v>0.91363000000000005</v>
      </c>
      <c r="K756" s="11">
        <v>0.81507059999999998</v>
      </c>
      <c r="L756" s="11">
        <v>0.75279320000000005</v>
      </c>
      <c r="M756" s="11">
        <v>0.7086614</v>
      </c>
      <c r="N756" s="11">
        <v>0.53506730000000002</v>
      </c>
      <c r="O756" s="11">
        <v>5.8493499999999997E-2</v>
      </c>
      <c r="P756" s="11">
        <v>-0.75700279999999998</v>
      </c>
      <c r="Q756" s="11">
        <v>-1.6842090000000001</v>
      </c>
      <c r="R756" s="11">
        <v>-2.4038469999999998</v>
      </c>
      <c r="S756" s="11">
        <v>-2.9347639999999999</v>
      </c>
      <c r="T756" s="11">
        <v>-3.1986059999999998</v>
      </c>
      <c r="U756" s="11">
        <v>-3.161905</v>
      </c>
      <c r="V756" s="11">
        <v>-2.8280690000000002</v>
      </c>
      <c r="W756" s="11">
        <v>-2.1848700000000001</v>
      </c>
      <c r="X756" s="11">
        <v>-1.3217019999999999</v>
      </c>
      <c r="Y756" s="11">
        <v>-0.1752938</v>
      </c>
      <c r="Z756" s="11">
        <v>0.80511149999999998</v>
      </c>
      <c r="AA756" s="11">
        <v>1.334989</v>
      </c>
      <c r="AB756" s="11">
        <v>1.489924</v>
      </c>
      <c r="AC756" s="11">
        <v>1.4803440000000001</v>
      </c>
      <c r="AD756" s="11">
        <v>1.3555919999999999</v>
      </c>
      <c r="AE756" s="11">
        <v>1.1590339999999999</v>
      </c>
      <c r="AF756" s="11">
        <v>-0.1419338</v>
      </c>
      <c r="AG756" s="11">
        <v>-0.12248149999999999</v>
      </c>
      <c r="AH756" s="11">
        <v>-0.1015214</v>
      </c>
      <c r="AI756" s="11">
        <v>-8.2959599999999994E-2</v>
      </c>
      <c r="AJ756" s="11">
        <v>-7.4420500000000001E-2</v>
      </c>
      <c r="AK756" s="11">
        <v>-5.9794199999999999E-2</v>
      </c>
      <c r="AL756" s="11">
        <v>-6.6737699999999997E-2</v>
      </c>
      <c r="AM756" s="11">
        <v>-5.7662999999999999E-2</v>
      </c>
      <c r="AN756" s="11">
        <v>-3.6731300000000001E-2</v>
      </c>
      <c r="AO756" s="11">
        <v>-4.1417900000000001E-2</v>
      </c>
      <c r="AP756" s="11">
        <v>-2.86089E-2</v>
      </c>
      <c r="AQ756" s="11">
        <v>-3.9850400000000001E-2</v>
      </c>
      <c r="AR756" s="11">
        <v>-2.5293599999999999E-2</v>
      </c>
      <c r="AS756" s="11">
        <v>-3.02575E-2</v>
      </c>
      <c r="AT756" s="11">
        <v>-3.2030599999999999E-2</v>
      </c>
      <c r="AU756" s="11">
        <v>-2.2648600000000001E-2</v>
      </c>
      <c r="AV756" s="11">
        <v>-1.8907299999999998E-2</v>
      </c>
      <c r="AW756" s="11">
        <v>-1.2038399999999999E-2</v>
      </c>
      <c r="AX756" s="11">
        <v>-1.0719100000000001E-2</v>
      </c>
      <c r="AY756" s="11">
        <v>9.232E-4</v>
      </c>
      <c r="AZ756" s="11">
        <v>1.8630999999999999E-3</v>
      </c>
      <c r="BA756" s="11">
        <v>-3.67385E-2</v>
      </c>
      <c r="BB756" s="11">
        <v>-4.1233499999999999E-2</v>
      </c>
      <c r="BC756" s="11">
        <v>-4.6627300000000003E-2</v>
      </c>
      <c r="BD756" s="11">
        <v>-0.11074829999999999</v>
      </c>
      <c r="BE756" s="11">
        <v>-9.5214099999999996E-2</v>
      </c>
      <c r="BF756" s="11">
        <v>-7.8739600000000007E-2</v>
      </c>
      <c r="BG756" s="11">
        <v>-6.3003799999999999E-2</v>
      </c>
      <c r="BH756" s="11">
        <v>-5.7376400000000001E-2</v>
      </c>
      <c r="BI756" s="11">
        <v>-4.4441899999999999E-2</v>
      </c>
      <c r="BJ756" s="11">
        <v>-5.0708799999999998E-2</v>
      </c>
      <c r="BK756" s="11">
        <v>-4.0219499999999998E-2</v>
      </c>
      <c r="BL756" s="11">
        <v>-1.9985200000000002E-2</v>
      </c>
      <c r="BM756" s="11">
        <v>-2.2772799999999999E-2</v>
      </c>
      <c r="BN756" s="11">
        <v>-9.5867999999999995E-3</v>
      </c>
      <c r="BO756" s="11">
        <v>-2.1430299999999999E-2</v>
      </c>
      <c r="BP756" s="11">
        <v>-7.7286000000000004E-3</v>
      </c>
      <c r="BQ756" s="11">
        <v>-1.0796999999999999E-2</v>
      </c>
      <c r="BR756" s="11">
        <v>-9.8578999999999993E-3</v>
      </c>
      <c r="BS756" s="11">
        <v>6.9689999999999997E-4</v>
      </c>
      <c r="BT756" s="11">
        <v>6.7412000000000001E-3</v>
      </c>
      <c r="BU756" s="11">
        <v>1.3762E-2</v>
      </c>
      <c r="BV756" s="11">
        <v>1.35116E-2</v>
      </c>
      <c r="BW756" s="11">
        <v>2.2324E-2</v>
      </c>
      <c r="BX756" s="11">
        <v>2.29468E-2</v>
      </c>
      <c r="BY756" s="11">
        <v>-1.5136E-2</v>
      </c>
      <c r="BZ756" s="11">
        <v>-2.0835300000000001E-2</v>
      </c>
      <c r="CA756" s="11">
        <v>-2.75409E-2</v>
      </c>
      <c r="CB756" s="11">
        <v>-7.9562800000000003E-2</v>
      </c>
      <c r="CC756" s="11">
        <v>-6.7946699999999999E-2</v>
      </c>
      <c r="CD756" s="11">
        <v>-5.5957800000000002E-2</v>
      </c>
      <c r="CE756" s="11">
        <v>-4.3048000000000003E-2</v>
      </c>
      <c r="CF756" s="11">
        <v>-4.0332300000000001E-2</v>
      </c>
      <c r="CG756" s="11">
        <v>-2.9089500000000001E-2</v>
      </c>
      <c r="CH756" s="11">
        <v>-3.4679799999999997E-2</v>
      </c>
      <c r="CI756" s="11">
        <v>-2.2776000000000001E-2</v>
      </c>
      <c r="CJ756" s="11">
        <v>-3.2391E-3</v>
      </c>
      <c r="CK756" s="11">
        <v>-4.1276999999999998E-3</v>
      </c>
      <c r="CL756" s="11">
        <v>9.4353000000000006E-3</v>
      </c>
      <c r="CM756" s="11">
        <v>-3.0102000000000002E-3</v>
      </c>
      <c r="CN756" s="11">
        <v>9.8364000000000004E-3</v>
      </c>
      <c r="CO756" s="11">
        <v>8.6633999999999999E-3</v>
      </c>
      <c r="CP756" s="11">
        <v>1.2314800000000001E-2</v>
      </c>
      <c r="CQ756" s="11">
        <v>2.4042399999999998E-2</v>
      </c>
      <c r="CR756" s="11">
        <v>3.2389599999999998E-2</v>
      </c>
      <c r="CS756" s="11">
        <v>3.95625E-2</v>
      </c>
      <c r="CT756" s="11">
        <v>3.7742299999999999E-2</v>
      </c>
      <c r="CU756" s="11">
        <v>4.3724800000000001E-2</v>
      </c>
      <c r="CV756" s="11">
        <v>4.40305E-2</v>
      </c>
      <c r="CW756" s="11">
        <v>6.4665E-3</v>
      </c>
      <c r="CX756" s="11">
        <v>-4.371E-4</v>
      </c>
      <c r="CY756" s="11">
        <v>-8.4545000000000002E-3</v>
      </c>
      <c r="CZ756" s="11">
        <v>1.8959400000000001E-2</v>
      </c>
      <c r="DA756" s="11">
        <v>1.6577399999999999E-2</v>
      </c>
      <c r="DB756" s="11">
        <v>1.3850299999999999E-2</v>
      </c>
      <c r="DC756" s="11">
        <v>1.21323E-2</v>
      </c>
      <c r="DD756" s="11">
        <v>1.0362100000000001E-2</v>
      </c>
      <c r="DE756" s="11">
        <v>9.3335999999999992E-3</v>
      </c>
      <c r="DF756" s="11">
        <v>9.7449000000000008E-3</v>
      </c>
      <c r="DG756" s="11">
        <v>1.06049E-2</v>
      </c>
      <c r="DH756" s="11">
        <v>1.01809E-2</v>
      </c>
      <c r="DI756" s="11">
        <v>1.1335400000000001E-2</v>
      </c>
      <c r="DJ756" s="11">
        <v>1.15646E-2</v>
      </c>
      <c r="DK756" s="11">
        <v>1.11986E-2</v>
      </c>
      <c r="DL756" s="11">
        <v>1.06788E-2</v>
      </c>
      <c r="DM756" s="11">
        <v>1.1831100000000001E-2</v>
      </c>
      <c r="DN756" s="11">
        <v>1.34801E-2</v>
      </c>
      <c r="DO756" s="11">
        <v>1.41931E-2</v>
      </c>
      <c r="DP756" s="11">
        <v>1.55932E-2</v>
      </c>
      <c r="DQ756" s="11">
        <v>1.5685500000000002E-2</v>
      </c>
      <c r="DR756" s="11">
        <v>1.47312E-2</v>
      </c>
      <c r="DS756" s="11">
        <v>1.3010799999999999E-2</v>
      </c>
      <c r="DT756" s="11">
        <v>1.2818E-2</v>
      </c>
      <c r="DU756" s="11">
        <v>1.31334E-2</v>
      </c>
      <c r="DV756" s="11">
        <v>1.2401199999999999E-2</v>
      </c>
      <c r="DW756" s="11">
        <v>1.16037E-2</v>
      </c>
      <c r="DX756" s="11">
        <v>0.18446670000000001</v>
      </c>
      <c r="DY756" s="11">
        <v>8.2574999999999992E-3</v>
      </c>
      <c r="DZ756" s="11">
        <v>1.28586E-2</v>
      </c>
      <c r="EA756" s="11">
        <v>67.628853000000007</v>
      </c>
      <c r="EB756" s="11">
        <v>69.241759999999999</v>
      </c>
      <c r="EC756" s="11">
        <v>67.845100000000002</v>
      </c>
      <c r="ED756" s="11">
        <v>66.363097999999994</v>
      </c>
      <c r="EE756" s="11">
        <v>66.130295000000004</v>
      </c>
      <c r="EF756" s="11">
        <v>64.731964000000005</v>
      </c>
      <c r="EG756" s="11">
        <v>65.698104999999998</v>
      </c>
      <c r="EH756" s="11">
        <v>66.557784999999996</v>
      </c>
      <c r="EI756" s="11">
        <v>68.028548999999998</v>
      </c>
      <c r="EJ756" s="11">
        <v>69.034019000000001</v>
      </c>
      <c r="EK756" s="11">
        <v>69.464843999999999</v>
      </c>
      <c r="EL756" s="11">
        <v>69.642066999999997</v>
      </c>
      <c r="EM756" s="11">
        <v>69.258315999999994</v>
      </c>
      <c r="EN756" s="11">
        <v>75.033714000000003</v>
      </c>
      <c r="EO756" s="11">
        <v>73.989975000000001</v>
      </c>
      <c r="EP756" s="11">
        <v>72.650870999999995</v>
      </c>
      <c r="EQ756" s="11">
        <v>71.895522999999997</v>
      </c>
      <c r="ER756" s="11">
        <v>70.266364999999993</v>
      </c>
      <c r="ES756" s="11">
        <v>69.334854000000007</v>
      </c>
      <c r="ET756" s="11">
        <v>67.506148999999994</v>
      </c>
      <c r="EU756" s="11">
        <v>66.736671000000001</v>
      </c>
      <c r="EV756" s="11">
        <v>65.604552999999996</v>
      </c>
      <c r="EW756" s="11">
        <v>64.612601999999995</v>
      </c>
      <c r="EX756" s="11">
        <v>65.283066000000005</v>
      </c>
      <c r="EY756" s="11">
        <v>0</v>
      </c>
      <c r="EZ756" s="11"/>
      <c r="FA756" s="11"/>
      <c r="FB756" s="11"/>
      <c r="FC756" s="11"/>
      <c r="FD756" s="11"/>
      <c r="FE756" s="11"/>
      <c r="FF756" s="11"/>
      <c r="FG756" s="11"/>
      <c r="FH756" s="11"/>
      <c r="FI756" s="11"/>
      <c r="FJ756" s="11"/>
      <c r="FK756" s="11"/>
      <c r="FL756" s="11"/>
      <c r="FM756" s="11"/>
      <c r="FN756" s="11"/>
      <c r="FO756" s="11"/>
      <c r="FP756" s="11"/>
      <c r="FQ756" s="11"/>
      <c r="FR756" s="11"/>
      <c r="FS756" s="11"/>
      <c r="FT756" s="11"/>
      <c r="FU756" s="11"/>
      <c r="FV756" s="11"/>
      <c r="IA756" s="37"/>
    </row>
    <row r="757" spans="1:235" x14ac:dyDescent="0.2">
      <c r="A757" t="s">
        <v>112</v>
      </c>
      <c r="B757" t="s">
        <v>136</v>
      </c>
      <c r="C757" t="s">
        <v>88</v>
      </c>
      <c r="D757" t="s">
        <v>134</v>
      </c>
      <c r="E757" t="s">
        <v>215</v>
      </c>
      <c r="F757" t="s">
        <v>107</v>
      </c>
      <c r="G757" s="11">
        <v>8632</v>
      </c>
      <c r="H757" s="11">
        <v>1.176096</v>
      </c>
      <c r="I757" s="11">
        <v>1.0498879999999999</v>
      </c>
      <c r="J757" s="11">
        <v>0.91760350000000002</v>
      </c>
      <c r="K757" s="11">
        <v>0.84348179999999995</v>
      </c>
      <c r="L757" s="11">
        <v>0.7911859</v>
      </c>
      <c r="M757" s="11">
        <v>0.79136300000000004</v>
      </c>
      <c r="N757" s="11">
        <v>0.62780930000000001</v>
      </c>
      <c r="O757" s="11">
        <v>0.13686870000000001</v>
      </c>
      <c r="P757" s="11">
        <v>-0.70502419999999999</v>
      </c>
      <c r="Q757" s="11">
        <v>-1.6333260000000001</v>
      </c>
      <c r="R757" s="11">
        <v>-2.243376</v>
      </c>
      <c r="S757" s="11">
        <v>-2.649689</v>
      </c>
      <c r="T757" s="11">
        <v>-2.7291780000000001</v>
      </c>
      <c r="U757" s="11">
        <v>-2.5455190000000001</v>
      </c>
      <c r="V757" s="11">
        <v>-2.0968100000000001</v>
      </c>
      <c r="W757" s="11">
        <v>-1.342805</v>
      </c>
      <c r="X757" s="11">
        <v>-0.44523849999999998</v>
      </c>
      <c r="Y757" s="11">
        <v>0.71439620000000004</v>
      </c>
      <c r="Z757" s="11">
        <v>1.6760710000000001</v>
      </c>
      <c r="AA757" s="11">
        <v>2.0702989999999999</v>
      </c>
      <c r="AB757" s="11">
        <v>2.0111810000000001</v>
      </c>
      <c r="AC757" s="11">
        <v>1.8725799999999999</v>
      </c>
      <c r="AD757" s="11">
        <v>1.6029770000000001</v>
      </c>
      <c r="AE757" s="11">
        <v>1.344824</v>
      </c>
      <c r="AF757" s="11">
        <v>-0.1471182</v>
      </c>
      <c r="AG757" s="11">
        <v>-0.12703639999999999</v>
      </c>
      <c r="AH757" s="11">
        <v>-0.102572</v>
      </c>
      <c r="AI757" s="11">
        <v>-8.3977599999999999E-2</v>
      </c>
      <c r="AJ757" s="11">
        <v>-7.4766100000000002E-2</v>
      </c>
      <c r="AK757" s="11">
        <v>-5.4993500000000001E-2</v>
      </c>
      <c r="AL757" s="11">
        <v>-6.7165900000000001E-2</v>
      </c>
      <c r="AM757" s="11">
        <v>-5.46969E-2</v>
      </c>
      <c r="AN757" s="11">
        <v>-3.6406800000000003E-2</v>
      </c>
      <c r="AO757" s="11">
        <v>-4.2921399999999998E-2</v>
      </c>
      <c r="AP757" s="11">
        <v>-2.8287E-2</v>
      </c>
      <c r="AQ757" s="11">
        <v>-4.07842E-2</v>
      </c>
      <c r="AR757" s="11">
        <v>-2.3454200000000001E-2</v>
      </c>
      <c r="AS757" s="11">
        <v>-3.2641999999999997E-2</v>
      </c>
      <c r="AT757" s="11">
        <v>-3.5525099999999997E-2</v>
      </c>
      <c r="AU757" s="11">
        <v>-2.06147E-2</v>
      </c>
      <c r="AV757" s="11">
        <v>-9.0261999999999998E-3</v>
      </c>
      <c r="AW757" s="11">
        <v>-2.3043999999999999E-3</v>
      </c>
      <c r="AX757" s="11">
        <v>-5.1964000000000003E-3</v>
      </c>
      <c r="AY757" s="11">
        <v>1.2329400000000001E-2</v>
      </c>
      <c r="AZ757" s="11">
        <v>1.4621800000000001E-2</v>
      </c>
      <c r="BA757" s="11">
        <v>-3.4495999999999999E-2</v>
      </c>
      <c r="BB757" s="11">
        <v>-4.76105E-2</v>
      </c>
      <c r="BC757" s="11">
        <v>-4.8115999999999999E-2</v>
      </c>
      <c r="BD757" s="11">
        <v>-0.1144203</v>
      </c>
      <c r="BE757" s="11">
        <v>-9.8425100000000001E-2</v>
      </c>
      <c r="BF757" s="11">
        <v>-7.9422400000000004E-2</v>
      </c>
      <c r="BG757" s="11">
        <v>-6.3907800000000001E-2</v>
      </c>
      <c r="BH757" s="11">
        <v>-5.7190400000000002E-2</v>
      </c>
      <c r="BI757" s="11">
        <v>-3.9379900000000002E-2</v>
      </c>
      <c r="BJ757" s="11">
        <v>-5.0596099999999998E-2</v>
      </c>
      <c r="BK757" s="11">
        <v>-3.7075700000000003E-2</v>
      </c>
      <c r="BL757" s="11">
        <v>-1.8810199999999999E-2</v>
      </c>
      <c r="BM757" s="11">
        <v>-2.3633600000000001E-2</v>
      </c>
      <c r="BN757" s="11">
        <v>-7.6997000000000003E-3</v>
      </c>
      <c r="BO757" s="11">
        <v>-1.9774E-2</v>
      </c>
      <c r="BP757" s="11">
        <v>-2.3026000000000001E-3</v>
      </c>
      <c r="BQ757" s="11">
        <v>-8.8804000000000001E-3</v>
      </c>
      <c r="BR757" s="11">
        <v>-9.1231000000000003E-3</v>
      </c>
      <c r="BS757" s="11">
        <v>6.7641000000000003E-3</v>
      </c>
      <c r="BT757" s="11">
        <v>2.0890599999999999E-2</v>
      </c>
      <c r="BU757" s="11">
        <v>2.7441199999999999E-2</v>
      </c>
      <c r="BV757" s="11">
        <v>2.3543399999999999E-2</v>
      </c>
      <c r="BW757" s="11">
        <v>3.7263400000000002E-2</v>
      </c>
      <c r="BX757" s="11">
        <v>3.9147099999999997E-2</v>
      </c>
      <c r="BY757" s="11">
        <v>-8.9875000000000007E-3</v>
      </c>
      <c r="BZ757" s="11">
        <v>-2.5415699999999999E-2</v>
      </c>
      <c r="CA757" s="11">
        <v>-2.77063E-2</v>
      </c>
      <c r="CB757" s="11">
        <v>-8.1722400000000001E-2</v>
      </c>
      <c r="CC757" s="11">
        <v>-6.9813899999999998E-2</v>
      </c>
      <c r="CD757" s="11">
        <v>-5.6272700000000002E-2</v>
      </c>
      <c r="CE757" s="11">
        <v>-4.3838000000000002E-2</v>
      </c>
      <c r="CF757" s="11">
        <v>-3.96146E-2</v>
      </c>
      <c r="CG757" s="11">
        <v>-2.3766300000000001E-2</v>
      </c>
      <c r="CH757" s="11">
        <v>-3.40262E-2</v>
      </c>
      <c r="CI757" s="11">
        <v>-1.94545E-2</v>
      </c>
      <c r="CJ757" s="11">
        <v>-1.2137000000000001E-3</v>
      </c>
      <c r="CK757" s="11">
        <v>-4.3458000000000004E-3</v>
      </c>
      <c r="CL757" s="11">
        <v>1.28875E-2</v>
      </c>
      <c r="CM757" s="11">
        <v>1.2363000000000001E-3</v>
      </c>
      <c r="CN757" s="11">
        <v>1.8848899999999998E-2</v>
      </c>
      <c r="CO757" s="11">
        <v>1.4881200000000001E-2</v>
      </c>
      <c r="CP757" s="11">
        <v>1.7278999999999999E-2</v>
      </c>
      <c r="CQ757" s="11">
        <v>3.4142800000000001E-2</v>
      </c>
      <c r="CR757" s="11">
        <v>5.0807400000000003E-2</v>
      </c>
      <c r="CS757" s="11">
        <v>5.7186800000000003E-2</v>
      </c>
      <c r="CT757" s="11">
        <v>5.2283099999999999E-2</v>
      </c>
      <c r="CU757" s="11">
        <v>6.21974E-2</v>
      </c>
      <c r="CV757" s="11">
        <v>6.3672500000000007E-2</v>
      </c>
      <c r="CW757" s="11">
        <v>1.6520900000000002E-2</v>
      </c>
      <c r="CX757" s="11">
        <v>-3.2207999999999998E-3</v>
      </c>
      <c r="CY757" s="11">
        <v>-7.2965E-3</v>
      </c>
      <c r="CZ757" s="11">
        <v>1.9878900000000001E-2</v>
      </c>
      <c r="DA757" s="11">
        <v>1.7394400000000001E-2</v>
      </c>
      <c r="DB757" s="11">
        <v>1.4074E-2</v>
      </c>
      <c r="DC757" s="11">
        <v>1.22016E-2</v>
      </c>
      <c r="DD757" s="11">
        <v>1.06853E-2</v>
      </c>
      <c r="DE757" s="11">
        <v>9.4923999999999998E-3</v>
      </c>
      <c r="DF757" s="11">
        <v>1.00737E-2</v>
      </c>
      <c r="DG757" s="11">
        <v>1.0712899999999999E-2</v>
      </c>
      <c r="DH757" s="11">
        <v>1.06979E-2</v>
      </c>
      <c r="DI757" s="11">
        <v>1.17261E-2</v>
      </c>
      <c r="DJ757" s="11">
        <v>1.25162E-2</v>
      </c>
      <c r="DK757" s="11">
        <v>1.27733E-2</v>
      </c>
      <c r="DL757" s="11">
        <v>1.2859199999999999E-2</v>
      </c>
      <c r="DM757" s="11">
        <v>1.4446000000000001E-2</v>
      </c>
      <c r="DN757" s="11">
        <v>1.6051300000000001E-2</v>
      </c>
      <c r="DO757" s="11">
        <v>1.6645099999999999E-2</v>
      </c>
      <c r="DP757" s="11">
        <v>1.8188099999999999E-2</v>
      </c>
      <c r="DQ757" s="11">
        <v>1.8083999999999999E-2</v>
      </c>
      <c r="DR757" s="11">
        <v>1.7472499999999998E-2</v>
      </c>
      <c r="DS757" s="11">
        <v>1.51588E-2</v>
      </c>
      <c r="DT757" s="11">
        <v>1.4910400000000001E-2</v>
      </c>
      <c r="DU757" s="11">
        <v>1.55081E-2</v>
      </c>
      <c r="DV757" s="11">
        <v>1.34935E-2</v>
      </c>
      <c r="DW757" s="11">
        <v>1.2408300000000001E-2</v>
      </c>
      <c r="DX757" s="11">
        <v>0.21087610000000001</v>
      </c>
      <c r="DY757" s="11">
        <v>9.3112999999999998E-3</v>
      </c>
      <c r="DZ757" s="11">
        <v>1.5110500000000001E-2</v>
      </c>
      <c r="EA757" s="11">
        <v>65.761139</v>
      </c>
      <c r="EB757" s="11">
        <v>66.014465000000001</v>
      </c>
      <c r="EC757" s="11">
        <v>65.082381999999996</v>
      </c>
      <c r="ED757" s="11">
        <v>63.916904000000002</v>
      </c>
      <c r="EE757" s="11">
        <v>63.363678</v>
      </c>
      <c r="EF757" s="11">
        <v>62.774062999999998</v>
      </c>
      <c r="EG757" s="11">
        <v>64.841278000000003</v>
      </c>
      <c r="EH757" s="11">
        <v>68.513512000000006</v>
      </c>
      <c r="EI757" s="11">
        <v>72.042084000000003</v>
      </c>
      <c r="EJ757" s="11">
        <v>75.567688000000004</v>
      </c>
      <c r="EK757" s="11">
        <v>77.925078999999997</v>
      </c>
      <c r="EL757" s="11">
        <v>79.903625000000005</v>
      </c>
      <c r="EM757" s="11">
        <v>80.325271999999998</v>
      </c>
      <c r="EN757" s="11">
        <v>82.339141999999995</v>
      </c>
      <c r="EO757" s="11">
        <v>81.567565999999999</v>
      </c>
      <c r="EP757" s="11">
        <v>81.806190000000001</v>
      </c>
      <c r="EQ757" s="11">
        <v>80.558082999999996</v>
      </c>
      <c r="ER757" s="11">
        <v>77.697722999999996</v>
      </c>
      <c r="ES757" s="11">
        <v>75.871619999999993</v>
      </c>
      <c r="ET757" s="11">
        <v>72.126366000000004</v>
      </c>
      <c r="EU757" s="11">
        <v>70.135727000000003</v>
      </c>
      <c r="EV757" s="11">
        <v>68.449737999999996</v>
      </c>
      <c r="EW757" s="11">
        <v>66.435042999999993</v>
      </c>
      <c r="EX757" s="11">
        <v>65.496444999999994</v>
      </c>
      <c r="EY757" s="11">
        <v>0</v>
      </c>
      <c r="EZ757" s="11"/>
      <c r="FA757" s="11"/>
      <c r="FB757" s="11"/>
      <c r="FC757" s="11"/>
      <c r="FD757" s="11"/>
      <c r="FE757" s="11"/>
      <c r="FF757" s="11"/>
      <c r="FG757" s="11"/>
      <c r="FH757" s="11"/>
      <c r="FI757" s="11"/>
      <c r="FJ757" s="11"/>
      <c r="FK757" s="11"/>
      <c r="FL757" s="11"/>
      <c r="FM757" s="11"/>
      <c r="FN757" s="11"/>
      <c r="FO757" s="11"/>
      <c r="FP757" s="11"/>
      <c r="FQ757" s="11"/>
      <c r="FR757" s="11"/>
      <c r="FS757" s="11"/>
      <c r="FT757" s="11"/>
      <c r="FU757" s="11"/>
      <c r="FV757" s="11"/>
      <c r="HY757" s="37"/>
    </row>
    <row r="758" spans="1:235" x14ac:dyDescent="0.2">
      <c r="A758" t="s">
        <v>112</v>
      </c>
      <c r="B758" t="s">
        <v>136</v>
      </c>
      <c r="C758" t="s">
        <v>88</v>
      </c>
      <c r="D758" t="s">
        <v>134</v>
      </c>
      <c r="E758" s="38" t="s">
        <v>121</v>
      </c>
      <c r="F758" t="s">
        <v>105</v>
      </c>
      <c r="G758" s="11">
        <v>15458</v>
      </c>
      <c r="H758" s="11">
        <v>0.9922531</v>
      </c>
      <c r="I758" s="11">
        <v>0.91360160000000001</v>
      </c>
      <c r="J758" s="11">
        <v>0.82178260000000003</v>
      </c>
      <c r="K758" s="11">
        <v>0.75088379999999999</v>
      </c>
      <c r="L758" s="11">
        <v>0.70785889999999996</v>
      </c>
      <c r="M758" s="11">
        <v>0.70609259999999996</v>
      </c>
      <c r="N758" s="11">
        <v>0.64248479999999997</v>
      </c>
      <c r="O758" s="11">
        <v>0.37228220000000001</v>
      </c>
      <c r="P758" s="11">
        <v>-0.1903407</v>
      </c>
      <c r="Q758" s="11">
        <v>-1.050262</v>
      </c>
      <c r="R758" s="11">
        <v>-1.9025810000000001</v>
      </c>
      <c r="S758" s="11">
        <v>-2.5902569999999998</v>
      </c>
      <c r="T758" s="11">
        <v>-2.929109</v>
      </c>
      <c r="U758" s="11">
        <v>-2.9978820000000002</v>
      </c>
      <c r="V758" s="11">
        <v>-2.747239</v>
      </c>
      <c r="W758" s="11">
        <v>-2.1420460000000001</v>
      </c>
      <c r="X758" s="11">
        <v>-1.3068299999999999</v>
      </c>
      <c r="Y758" s="11">
        <v>-0.19785990000000001</v>
      </c>
      <c r="Z758" s="11">
        <v>0.73184510000000003</v>
      </c>
      <c r="AA758" s="11">
        <v>1.1743699999999999</v>
      </c>
      <c r="AB758" s="11">
        <v>1.2728429999999999</v>
      </c>
      <c r="AC758" s="11">
        <v>1.245042</v>
      </c>
      <c r="AD758" s="11">
        <v>1.122994</v>
      </c>
      <c r="AE758" s="11">
        <v>0.97900089999999995</v>
      </c>
      <c r="AF758" s="11">
        <v>-0.14439759999999999</v>
      </c>
      <c r="AG758" s="11">
        <v>-0.1264044</v>
      </c>
      <c r="AH758" s="11">
        <v>-0.1026417</v>
      </c>
      <c r="AI758" s="11">
        <v>-8.6715E-2</v>
      </c>
      <c r="AJ758" s="11">
        <v>-7.7422599999999994E-2</v>
      </c>
      <c r="AK758" s="11">
        <v>-6.0183800000000003E-2</v>
      </c>
      <c r="AL758" s="11">
        <v>-5.2755200000000002E-2</v>
      </c>
      <c r="AM758" s="11">
        <v>-4.8703200000000002E-2</v>
      </c>
      <c r="AN758" s="11">
        <v>-3.64943E-2</v>
      </c>
      <c r="AO758" s="11">
        <v>-3.8082600000000001E-2</v>
      </c>
      <c r="AP758" s="11">
        <v>-3.2376299999999997E-2</v>
      </c>
      <c r="AQ758" s="11">
        <v>-4.0493899999999999E-2</v>
      </c>
      <c r="AR758" s="11">
        <v>-3.0258699999999999E-2</v>
      </c>
      <c r="AS758" s="11">
        <v>-3.37562E-2</v>
      </c>
      <c r="AT758" s="11">
        <v>-3.1870799999999998E-2</v>
      </c>
      <c r="AU758" s="11">
        <v>-2.9822899999999999E-2</v>
      </c>
      <c r="AV758" s="11">
        <v>-1.9908800000000001E-2</v>
      </c>
      <c r="AW758" s="11">
        <v>-5.4276000000000003E-3</v>
      </c>
      <c r="AX758" s="11">
        <v>7.3612E-3</v>
      </c>
      <c r="AY758" s="11">
        <v>1.0296899999999999E-2</v>
      </c>
      <c r="AZ758" s="11">
        <v>7.4025999999999996E-3</v>
      </c>
      <c r="BA758" s="11">
        <v>-2.8433900000000002E-2</v>
      </c>
      <c r="BB758" s="11">
        <v>-3.5088000000000001E-2</v>
      </c>
      <c r="BC758" s="11">
        <v>-4.1378600000000001E-2</v>
      </c>
      <c r="BD758" s="11">
        <v>-0.11561639999999999</v>
      </c>
      <c r="BE758" s="11">
        <v>-0.10200430000000001</v>
      </c>
      <c r="BF758" s="11">
        <v>-8.2090200000000002E-2</v>
      </c>
      <c r="BG758" s="11">
        <v>-6.8322400000000005E-2</v>
      </c>
      <c r="BH758" s="11">
        <v>-6.1981899999999999E-2</v>
      </c>
      <c r="BI758" s="11">
        <v>-4.6481099999999997E-2</v>
      </c>
      <c r="BJ758" s="11">
        <v>-3.8658999999999999E-2</v>
      </c>
      <c r="BK758" s="11">
        <v>-3.3085000000000003E-2</v>
      </c>
      <c r="BL758" s="11">
        <v>-2.1695200000000001E-2</v>
      </c>
      <c r="BM758" s="11">
        <v>-2.2267200000000001E-2</v>
      </c>
      <c r="BN758" s="11">
        <v>-1.5740400000000002E-2</v>
      </c>
      <c r="BO758" s="11">
        <v>-2.36981E-2</v>
      </c>
      <c r="BP758" s="11">
        <v>-1.37308E-2</v>
      </c>
      <c r="BQ758" s="11">
        <v>-1.54486E-2</v>
      </c>
      <c r="BR758" s="11">
        <v>-1.07434E-2</v>
      </c>
      <c r="BS758" s="11">
        <v>-7.6689999999999996E-3</v>
      </c>
      <c r="BT758" s="11">
        <v>3.6806999999999999E-3</v>
      </c>
      <c r="BU758" s="11">
        <v>1.79396E-2</v>
      </c>
      <c r="BV758" s="11">
        <v>2.92673E-2</v>
      </c>
      <c r="BW758" s="11">
        <v>3.0056099999999999E-2</v>
      </c>
      <c r="BX758" s="11">
        <v>2.5726200000000001E-2</v>
      </c>
      <c r="BY758" s="11">
        <v>-1.0191800000000001E-2</v>
      </c>
      <c r="BZ758" s="11">
        <v>-1.6756799999999999E-2</v>
      </c>
      <c r="CA758" s="11">
        <v>-2.4462299999999999E-2</v>
      </c>
      <c r="CB758" s="11">
        <v>-8.6835099999999998E-2</v>
      </c>
      <c r="CC758" s="11">
        <v>-7.7604199999999998E-2</v>
      </c>
      <c r="CD758" s="11">
        <v>-6.1538700000000002E-2</v>
      </c>
      <c r="CE758" s="11">
        <v>-4.9929899999999999E-2</v>
      </c>
      <c r="CF758" s="11">
        <v>-4.6541100000000002E-2</v>
      </c>
      <c r="CG758" s="11">
        <v>-3.2778500000000002E-2</v>
      </c>
      <c r="CH758" s="11">
        <v>-2.4562899999999999E-2</v>
      </c>
      <c r="CI758" s="11">
        <v>-1.7466700000000002E-2</v>
      </c>
      <c r="CJ758" s="11">
        <v>-6.8960999999999996E-3</v>
      </c>
      <c r="CK758" s="11">
        <v>-6.4519E-3</v>
      </c>
      <c r="CL758" s="11">
        <v>8.9550000000000003E-4</v>
      </c>
      <c r="CM758" s="11">
        <v>-6.9023000000000001E-3</v>
      </c>
      <c r="CN758" s="11">
        <v>2.7972000000000001E-3</v>
      </c>
      <c r="CO758" s="11">
        <v>2.859E-3</v>
      </c>
      <c r="CP758" s="11">
        <v>1.0383999999999999E-2</v>
      </c>
      <c r="CQ758" s="11">
        <v>1.4485E-2</v>
      </c>
      <c r="CR758" s="11">
        <v>2.7270200000000001E-2</v>
      </c>
      <c r="CS758" s="11">
        <v>4.1306799999999998E-2</v>
      </c>
      <c r="CT758" s="11">
        <v>5.1173400000000001E-2</v>
      </c>
      <c r="CU758" s="11">
        <v>4.9815400000000003E-2</v>
      </c>
      <c r="CV758" s="11">
        <v>4.40498E-2</v>
      </c>
      <c r="CW758" s="11">
        <v>8.0502999999999998E-3</v>
      </c>
      <c r="CX758" s="11">
        <v>1.5744999999999999E-3</v>
      </c>
      <c r="CY758" s="11">
        <v>-7.5459999999999998E-3</v>
      </c>
      <c r="CZ758" s="11">
        <v>1.7497800000000001E-2</v>
      </c>
      <c r="DA758" s="11">
        <v>1.4834200000000001E-2</v>
      </c>
      <c r="DB758" s="11">
        <v>1.2494399999999999E-2</v>
      </c>
      <c r="DC758" s="11">
        <v>1.11819E-2</v>
      </c>
      <c r="DD758" s="11">
        <v>9.3872999999999995E-3</v>
      </c>
      <c r="DE758" s="11">
        <v>8.3306000000000005E-3</v>
      </c>
      <c r="DF758" s="11">
        <v>8.5698000000000007E-3</v>
      </c>
      <c r="DG758" s="11">
        <v>9.4952000000000005E-3</v>
      </c>
      <c r="DH758" s="11">
        <v>8.9972000000000003E-3</v>
      </c>
      <c r="DI758" s="11">
        <v>9.6150999999999997E-3</v>
      </c>
      <c r="DJ758" s="11">
        <v>1.01139E-2</v>
      </c>
      <c r="DK758" s="11">
        <v>1.0211100000000001E-2</v>
      </c>
      <c r="DL758" s="11">
        <v>1.00483E-2</v>
      </c>
      <c r="DM758" s="11">
        <v>1.11302E-2</v>
      </c>
      <c r="DN758" s="11">
        <v>1.28445E-2</v>
      </c>
      <c r="DO758" s="11">
        <v>1.3468600000000001E-2</v>
      </c>
      <c r="DP758" s="11">
        <v>1.4341400000000001E-2</v>
      </c>
      <c r="DQ758" s="11">
        <v>1.42063E-2</v>
      </c>
      <c r="DR758" s="11">
        <v>1.3318E-2</v>
      </c>
      <c r="DS758" s="11">
        <v>1.2012800000000001E-2</v>
      </c>
      <c r="DT758" s="11">
        <v>1.1140000000000001E-2</v>
      </c>
      <c r="DU758" s="11">
        <v>1.10904E-2</v>
      </c>
      <c r="DV758" s="11">
        <v>1.1144599999999999E-2</v>
      </c>
      <c r="DW758" s="11">
        <v>1.0284400000000001E-2</v>
      </c>
      <c r="DX758" s="11">
        <v>0.17682519999999999</v>
      </c>
      <c r="DY758" s="11">
        <v>7.4856000000000002E-3</v>
      </c>
      <c r="DZ758" s="11">
        <v>1.1679699999999999E-2</v>
      </c>
      <c r="EA758" s="11">
        <v>62.443863</v>
      </c>
      <c r="EB758" s="11">
        <v>63.145316999999999</v>
      </c>
      <c r="EC758" s="11">
        <v>62.552489999999999</v>
      </c>
      <c r="ED758" s="11">
        <v>61.949576999999998</v>
      </c>
      <c r="EE758" s="11">
        <v>61.613864999999997</v>
      </c>
      <c r="EF758" s="11">
        <v>61.460991</v>
      </c>
      <c r="EG758" s="11">
        <v>61.862938</v>
      </c>
      <c r="EH758" s="11">
        <v>62.837314999999997</v>
      </c>
      <c r="EI758" s="11">
        <v>64.271750999999995</v>
      </c>
      <c r="EJ758" s="11">
        <v>66.429633999999993</v>
      </c>
      <c r="EK758" s="11">
        <v>68.285888999999997</v>
      </c>
      <c r="EL758" s="11">
        <v>69.383621000000005</v>
      </c>
      <c r="EM758" s="11">
        <v>70.034554</v>
      </c>
      <c r="EN758" s="11">
        <v>72.260017000000005</v>
      </c>
      <c r="EO758" s="11">
        <v>71.405556000000004</v>
      </c>
      <c r="EP758" s="11">
        <v>70.466033999999993</v>
      </c>
      <c r="EQ758" s="11">
        <v>69.392516999999998</v>
      </c>
      <c r="ER758" s="11">
        <v>68.072356999999997</v>
      </c>
      <c r="ES758" s="11">
        <v>66.325294</v>
      </c>
      <c r="ET758" s="11">
        <v>64.103888999999995</v>
      </c>
      <c r="EU758" s="11">
        <v>62.771351000000003</v>
      </c>
      <c r="EV758" s="11">
        <v>62.073684999999998</v>
      </c>
      <c r="EW758" s="11">
        <v>61.751801</v>
      </c>
      <c r="EX758" s="11">
        <v>61.641258000000001</v>
      </c>
      <c r="EY758" s="11">
        <v>0</v>
      </c>
      <c r="EZ758" s="11"/>
      <c r="FA758" s="11"/>
      <c r="FB758" s="11"/>
      <c r="FC758" s="11"/>
      <c r="FD758" s="11"/>
      <c r="FE758" s="11"/>
      <c r="FF758" s="11"/>
      <c r="FG758" s="11"/>
      <c r="FH758" s="11"/>
      <c r="FI758" s="11"/>
      <c r="FJ758" s="11"/>
      <c r="FK758" s="11"/>
      <c r="FL758" s="11"/>
      <c r="FM758" s="11"/>
      <c r="FN758" s="11"/>
      <c r="FO758" s="11"/>
      <c r="FP758" s="11"/>
      <c r="FQ758" s="11"/>
      <c r="FR758" s="11"/>
      <c r="FS758" s="11"/>
      <c r="FT758" s="11"/>
      <c r="FU758" s="11"/>
      <c r="FV758" s="11"/>
      <c r="HY758" s="37"/>
      <c r="IA758" s="37"/>
    </row>
    <row r="759" spans="1:235" x14ac:dyDescent="0.2">
      <c r="A759" s="37" t="s">
        <v>112</v>
      </c>
      <c r="B759" t="s">
        <v>136</v>
      </c>
      <c r="C759" t="s">
        <v>88</v>
      </c>
      <c r="D759" t="s">
        <v>134</v>
      </c>
      <c r="E759" s="38" t="s">
        <v>121</v>
      </c>
      <c r="F759" t="s">
        <v>106</v>
      </c>
      <c r="G759" s="11">
        <v>6801</v>
      </c>
      <c r="H759" s="11">
        <v>0.98486229999999997</v>
      </c>
      <c r="I759" s="11">
        <v>0.91096719999999998</v>
      </c>
      <c r="J759" s="11">
        <v>0.81840120000000005</v>
      </c>
      <c r="K759" s="11">
        <v>0.7403016</v>
      </c>
      <c r="L759" s="11">
        <v>0.69310930000000004</v>
      </c>
      <c r="M759" s="11">
        <v>0.68118199999999995</v>
      </c>
      <c r="N759" s="11">
        <v>0.62209449999999999</v>
      </c>
      <c r="O759" s="11">
        <v>0.4141359</v>
      </c>
      <c r="P759" s="11">
        <v>-2.8905299999999998E-2</v>
      </c>
      <c r="Q759" s="11">
        <v>-0.74698019999999998</v>
      </c>
      <c r="R759" s="11">
        <v>-1.593699</v>
      </c>
      <c r="S759" s="11">
        <v>-2.33202</v>
      </c>
      <c r="T759" s="11">
        <v>-2.7241930000000001</v>
      </c>
      <c r="U759" s="11">
        <v>-2.8496109999999999</v>
      </c>
      <c r="V759" s="11">
        <v>-2.6958470000000001</v>
      </c>
      <c r="W759" s="11">
        <v>-2.134881</v>
      </c>
      <c r="X759" s="11">
        <v>-1.3596699999999999</v>
      </c>
      <c r="Y759" s="11">
        <v>-0.31502390000000002</v>
      </c>
      <c r="Z759" s="11">
        <v>0.58071810000000001</v>
      </c>
      <c r="AA759" s="11">
        <v>1.038548</v>
      </c>
      <c r="AB759" s="11">
        <v>1.178952</v>
      </c>
      <c r="AC759" s="11">
        <v>1.1714169999999999</v>
      </c>
      <c r="AD759" s="11">
        <v>1.071145</v>
      </c>
      <c r="AE759" s="11">
        <v>0.93771040000000005</v>
      </c>
      <c r="AF759" s="11">
        <v>-0.14525540000000001</v>
      </c>
      <c r="AG759" s="11">
        <v>-0.12648980000000001</v>
      </c>
      <c r="AH759" s="11">
        <v>-0.1022708</v>
      </c>
      <c r="AI759" s="11">
        <v>-8.5224800000000003E-2</v>
      </c>
      <c r="AJ759" s="11">
        <v>-7.5114799999999995E-2</v>
      </c>
      <c r="AK759" s="11">
        <v>-5.8013200000000001E-2</v>
      </c>
      <c r="AL759" s="11">
        <v>-5.6485899999999999E-2</v>
      </c>
      <c r="AM759" s="11">
        <v>-5.3270699999999997E-2</v>
      </c>
      <c r="AN759" s="11">
        <v>-3.8640599999999997E-2</v>
      </c>
      <c r="AO759" s="11">
        <v>-4.03998E-2</v>
      </c>
      <c r="AP759" s="11">
        <v>-3.7943999999999999E-2</v>
      </c>
      <c r="AQ759" s="11">
        <v>-4.4847100000000001E-2</v>
      </c>
      <c r="AR759" s="11">
        <v>-3.5229799999999999E-2</v>
      </c>
      <c r="AS759" s="11">
        <v>-3.9320000000000001E-2</v>
      </c>
      <c r="AT759" s="11">
        <v>-4.1509999999999998E-2</v>
      </c>
      <c r="AU759" s="11">
        <v>-3.8159600000000002E-2</v>
      </c>
      <c r="AV759" s="11">
        <v>-3.4061399999999999E-2</v>
      </c>
      <c r="AW759" s="11">
        <v>-2.22568E-2</v>
      </c>
      <c r="AX759" s="11">
        <v>-7.6115999999999996E-3</v>
      </c>
      <c r="AY759" s="11">
        <v>-4.4457999999999998E-3</v>
      </c>
      <c r="AZ759" s="11">
        <v>-4.9959000000000002E-3</v>
      </c>
      <c r="BA759" s="11">
        <v>-4.0976800000000001E-2</v>
      </c>
      <c r="BB759" s="11">
        <v>-4.4426100000000003E-2</v>
      </c>
      <c r="BC759" s="11">
        <v>-5.1351000000000001E-2</v>
      </c>
      <c r="BD759" s="11">
        <v>-0.1151276</v>
      </c>
      <c r="BE759" s="11">
        <v>-0.10116600000000001</v>
      </c>
      <c r="BF759" s="11">
        <v>-8.0295800000000001E-2</v>
      </c>
      <c r="BG759" s="11">
        <v>-6.5807400000000002E-2</v>
      </c>
      <c r="BH759" s="11">
        <v>-5.8942599999999998E-2</v>
      </c>
      <c r="BI759" s="11">
        <v>-4.3849699999999998E-2</v>
      </c>
      <c r="BJ759" s="11">
        <v>-4.15822E-2</v>
      </c>
      <c r="BK759" s="11">
        <v>-3.6951999999999999E-2</v>
      </c>
      <c r="BL759" s="11">
        <v>-2.3202500000000001E-2</v>
      </c>
      <c r="BM759" s="11">
        <v>-2.43156E-2</v>
      </c>
      <c r="BN759" s="11">
        <v>-2.0769099999999999E-2</v>
      </c>
      <c r="BO759" s="11">
        <v>-2.7689499999999999E-2</v>
      </c>
      <c r="BP759" s="11">
        <v>-1.8413300000000001E-2</v>
      </c>
      <c r="BQ759" s="11">
        <v>-2.0721199999999999E-2</v>
      </c>
      <c r="BR759" s="11">
        <v>-1.9943200000000001E-2</v>
      </c>
      <c r="BS759" s="11">
        <v>-1.54395E-2</v>
      </c>
      <c r="BT759" s="11">
        <v>-9.5735999999999998E-3</v>
      </c>
      <c r="BU759" s="11">
        <v>2.1762000000000001E-3</v>
      </c>
      <c r="BV759" s="11">
        <v>1.55128E-2</v>
      </c>
      <c r="BW759" s="11">
        <v>1.6463999999999999E-2</v>
      </c>
      <c r="BX759" s="11">
        <v>1.4766100000000001E-2</v>
      </c>
      <c r="BY759" s="11">
        <v>-2.1217199999999999E-2</v>
      </c>
      <c r="BZ759" s="11">
        <v>-2.5433399999999998E-2</v>
      </c>
      <c r="CA759" s="11">
        <v>-3.37183E-2</v>
      </c>
      <c r="CB759" s="11">
        <v>-8.49998E-2</v>
      </c>
      <c r="CC759" s="11">
        <v>-7.5842099999999996E-2</v>
      </c>
      <c r="CD759" s="11">
        <v>-5.8320799999999999E-2</v>
      </c>
      <c r="CE759" s="11">
        <v>-4.6390000000000001E-2</v>
      </c>
      <c r="CF759" s="11">
        <v>-4.27704E-2</v>
      </c>
      <c r="CG759" s="11">
        <v>-2.9686299999999999E-2</v>
      </c>
      <c r="CH759" s="11">
        <v>-2.6678500000000001E-2</v>
      </c>
      <c r="CI759" s="11">
        <v>-2.06333E-2</v>
      </c>
      <c r="CJ759" s="11">
        <v>-7.7644999999999997E-3</v>
      </c>
      <c r="CK759" s="11">
        <v>-8.2313999999999998E-3</v>
      </c>
      <c r="CL759" s="11">
        <v>-3.5942000000000001E-3</v>
      </c>
      <c r="CM759" s="11">
        <v>-1.0531799999999999E-2</v>
      </c>
      <c r="CN759" s="11">
        <v>-1.5968E-3</v>
      </c>
      <c r="CO759" s="11">
        <v>-2.1224E-3</v>
      </c>
      <c r="CP759" s="11">
        <v>1.6234999999999999E-3</v>
      </c>
      <c r="CQ759" s="11">
        <v>7.2804999999999996E-3</v>
      </c>
      <c r="CR759" s="11">
        <v>1.4914200000000001E-2</v>
      </c>
      <c r="CS759" s="11">
        <v>2.66092E-2</v>
      </c>
      <c r="CT759" s="11">
        <v>3.8637199999999997E-2</v>
      </c>
      <c r="CU759" s="11">
        <v>3.7373799999999999E-2</v>
      </c>
      <c r="CV759" s="11">
        <v>3.4528099999999999E-2</v>
      </c>
      <c r="CW759" s="11">
        <v>-1.4576000000000001E-3</v>
      </c>
      <c r="CX759" s="11">
        <v>-6.4408E-3</v>
      </c>
      <c r="CY759" s="11">
        <v>-1.6085700000000001E-2</v>
      </c>
      <c r="CZ759" s="11">
        <v>1.83164E-2</v>
      </c>
      <c r="DA759" s="11">
        <v>1.5395799999999999E-2</v>
      </c>
      <c r="DB759" s="11">
        <v>1.3359899999999999E-2</v>
      </c>
      <c r="DC759" s="11">
        <v>1.18049E-2</v>
      </c>
      <c r="DD759" s="11">
        <v>9.8320000000000005E-3</v>
      </c>
      <c r="DE759" s="11">
        <v>8.6108000000000001E-3</v>
      </c>
      <c r="DF759" s="11">
        <v>9.0608000000000008E-3</v>
      </c>
      <c r="DG759" s="11">
        <v>9.9211000000000004E-3</v>
      </c>
      <c r="DH759" s="11">
        <v>9.3857000000000003E-3</v>
      </c>
      <c r="DI759" s="11">
        <v>9.7785000000000007E-3</v>
      </c>
      <c r="DJ759" s="11">
        <v>1.0441600000000001E-2</v>
      </c>
      <c r="DK759" s="11">
        <v>1.04311E-2</v>
      </c>
      <c r="DL759" s="11">
        <v>1.02237E-2</v>
      </c>
      <c r="DM759" s="11">
        <v>1.13072E-2</v>
      </c>
      <c r="DN759" s="11">
        <v>1.31117E-2</v>
      </c>
      <c r="DO759" s="11">
        <v>1.38128E-2</v>
      </c>
      <c r="DP759" s="11">
        <v>1.48875E-2</v>
      </c>
      <c r="DQ759" s="11">
        <v>1.48542E-2</v>
      </c>
      <c r="DR759" s="11">
        <v>1.4058599999999999E-2</v>
      </c>
      <c r="DS759" s="11">
        <v>1.27122E-2</v>
      </c>
      <c r="DT759" s="11">
        <v>1.20144E-2</v>
      </c>
      <c r="DU759" s="11">
        <v>1.2012999999999999E-2</v>
      </c>
      <c r="DV759" s="11">
        <v>1.15467E-2</v>
      </c>
      <c r="DW759" s="11">
        <v>1.0719899999999999E-2</v>
      </c>
      <c r="DX759" s="11">
        <v>0.18280279999999999</v>
      </c>
      <c r="DY759" s="11">
        <v>7.6801999999999999E-3</v>
      </c>
      <c r="DZ759" s="11">
        <v>1.23558E-2</v>
      </c>
      <c r="EA759" s="11">
        <v>63.441589</v>
      </c>
      <c r="EB759" s="11">
        <v>64.465485000000001</v>
      </c>
      <c r="EC759" s="11">
        <v>63.779091000000001</v>
      </c>
      <c r="ED759" s="11">
        <v>63.093432999999997</v>
      </c>
      <c r="EE759" s="11">
        <v>62.683979000000001</v>
      </c>
      <c r="EF759" s="11">
        <v>62.429046999999997</v>
      </c>
      <c r="EG759" s="11">
        <v>62.471310000000003</v>
      </c>
      <c r="EH759" s="11">
        <v>62.991970000000002</v>
      </c>
      <c r="EI759" s="11">
        <v>63.742474000000001</v>
      </c>
      <c r="EJ759" s="11">
        <v>64.749092000000005</v>
      </c>
      <c r="EK759" s="11">
        <v>65.624236999999994</v>
      </c>
      <c r="EL759" s="11">
        <v>66.172522999999998</v>
      </c>
      <c r="EM759" s="11">
        <v>66.481598000000005</v>
      </c>
      <c r="EN759" s="11">
        <v>69.15316</v>
      </c>
      <c r="EO759" s="11">
        <v>68.315369000000004</v>
      </c>
      <c r="EP759" s="11">
        <v>67.479720999999998</v>
      </c>
      <c r="EQ759" s="11">
        <v>66.623481999999996</v>
      </c>
      <c r="ER759" s="11">
        <v>65.731566999999998</v>
      </c>
      <c r="ES759" s="11">
        <v>64.655556000000004</v>
      </c>
      <c r="ET759" s="11">
        <v>63.548794000000001</v>
      </c>
      <c r="EU759" s="11">
        <v>62.859473999999999</v>
      </c>
      <c r="EV759" s="11">
        <v>62.491622999999997</v>
      </c>
      <c r="EW759" s="11">
        <v>62.299014999999997</v>
      </c>
      <c r="EX759" s="11">
        <v>62.408344</v>
      </c>
      <c r="EY759" s="11">
        <v>0</v>
      </c>
      <c r="EZ759" s="11"/>
      <c r="FA759" s="11"/>
      <c r="FB759" s="11"/>
      <c r="FC759" s="11"/>
      <c r="FD759" s="11"/>
      <c r="FE759" s="11"/>
      <c r="FF759" s="11"/>
      <c r="FG759" s="11"/>
      <c r="FH759" s="11"/>
      <c r="FI759" s="11"/>
      <c r="FJ759" s="11"/>
      <c r="FK759" s="11"/>
      <c r="FL759" s="11"/>
      <c r="FM759" s="11"/>
      <c r="FN759" s="11"/>
      <c r="FO759" s="11"/>
      <c r="FP759" s="11"/>
      <c r="FQ759" s="11"/>
      <c r="FR759" s="11"/>
      <c r="FS759" s="11"/>
      <c r="FT759" s="11"/>
      <c r="FU759" s="11"/>
      <c r="FV759" s="11"/>
    </row>
    <row r="760" spans="1:235" x14ac:dyDescent="0.2">
      <c r="A760" t="s">
        <v>112</v>
      </c>
      <c r="B760" t="s">
        <v>136</v>
      </c>
      <c r="C760" t="s">
        <v>88</v>
      </c>
      <c r="D760" t="s">
        <v>134</v>
      </c>
      <c r="E760" s="38" t="s">
        <v>121</v>
      </c>
      <c r="F760" t="s">
        <v>107</v>
      </c>
      <c r="G760" s="11">
        <v>8657</v>
      </c>
      <c r="H760" s="11">
        <v>1.0005919999999999</v>
      </c>
      <c r="I760" s="11">
        <v>0.91792620000000003</v>
      </c>
      <c r="J760" s="11">
        <v>0.82825720000000003</v>
      </c>
      <c r="K760" s="11">
        <v>0.76229309999999995</v>
      </c>
      <c r="L760" s="11">
        <v>0.72439310000000001</v>
      </c>
      <c r="M760" s="11">
        <v>0.7290006</v>
      </c>
      <c r="N760" s="11">
        <v>0.65882960000000002</v>
      </c>
      <c r="O760" s="11">
        <v>0.33838230000000002</v>
      </c>
      <c r="P760" s="11">
        <v>-0.31597700000000001</v>
      </c>
      <c r="Q760" s="11">
        <v>-1.285803</v>
      </c>
      <c r="R760" s="11">
        <v>-2.1437409999999999</v>
      </c>
      <c r="S760" s="11">
        <v>-2.792602</v>
      </c>
      <c r="T760" s="11">
        <v>-3.0904060000000002</v>
      </c>
      <c r="U760" s="11">
        <v>-3.116978</v>
      </c>
      <c r="V760" s="11">
        <v>-2.7964549999999999</v>
      </c>
      <c r="W760" s="11">
        <v>-2.1546989999999999</v>
      </c>
      <c r="X760" s="11">
        <v>-1.2783180000000001</v>
      </c>
      <c r="Y760" s="11">
        <v>-0.1230363</v>
      </c>
      <c r="Z760" s="11">
        <v>0.8343102</v>
      </c>
      <c r="AA760" s="11">
        <v>1.2677909999999999</v>
      </c>
      <c r="AB760" s="11">
        <v>1.3319289999999999</v>
      </c>
      <c r="AC760" s="11">
        <v>1.2885869999999999</v>
      </c>
      <c r="AD760" s="11">
        <v>1.151443</v>
      </c>
      <c r="AE760" s="11">
        <v>1.0020089999999999</v>
      </c>
      <c r="AF760" s="11">
        <v>-0.14324239999999999</v>
      </c>
      <c r="AG760" s="11">
        <v>-0.12574299999999999</v>
      </c>
      <c r="AH760" s="11">
        <v>-0.10083930000000001</v>
      </c>
      <c r="AI760" s="11">
        <v>-8.5838399999999995E-2</v>
      </c>
      <c r="AJ760" s="11">
        <v>-7.5191400000000005E-2</v>
      </c>
      <c r="AK760" s="11">
        <v>-5.9213700000000001E-2</v>
      </c>
      <c r="AL760" s="11">
        <v>-5.03445E-2</v>
      </c>
      <c r="AM760" s="11">
        <v>-4.7354800000000002E-2</v>
      </c>
      <c r="AN760" s="11">
        <v>-3.5379399999999998E-2</v>
      </c>
      <c r="AO760" s="11">
        <v>-3.6258699999999998E-2</v>
      </c>
      <c r="AP760" s="11">
        <v>-2.9337100000000001E-2</v>
      </c>
      <c r="AQ760" s="11">
        <v>-3.8839600000000002E-2</v>
      </c>
      <c r="AR760" s="11">
        <v>-2.8514500000000002E-2</v>
      </c>
      <c r="AS760" s="11">
        <v>-3.3579499999999998E-2</v>
      </c>
      <c r="AT760" s="11">
        <v>-3.4290500000000002E-2</v>
      </c>
      <c r="AU760" s="11">
        <v>-3.1274099999999999E-2</v>
      </c>
      <c r="AV760" s="11">
        <v>-2.2911999999999998E-2</v>
      </c>
      <c r="AW760" s="11">
        <v>-1.01596E-2</v>
      </c>
      <c r="AX760" s="11">
        <v>2.2273000000000002E-3</v>
      </c>
      <c r="AY760" s="11">
        <v>8.0438000000000003E-3</v>
      </c>
      <c r="AZ760" s="11">
        <v>1.3565000000000001E-3</v>
      </c>
      <c r="BA760" s="11">
        <v>-3.4308100000000001E-2</v>
      </c>
      <c r="BB760" s="11">
        <v>-4.1136100000000002E-2</v>
      </c>
      <c r="BC760" s="11">
        <v>-4.4005000000000002E-2</v>
      </c>
      <c r="BD760" s="11">
        <v>-0.11341660000000001</v>
      </c>
      <c r="BE760" s="11">
        <v>-0.1003858</v>
      </c>
      <c r="BF760" s="11">
        <v>-7.96486E-2</v>
      </c>
      <c r="BG760" s="11">
        <v>-6.71186E-2</v>
      </c>
      <c r="BH760" s="11">
        <v>-5.93085E-2</v>
      </c>
      <c r="BI760" s="11">
        <v>-4.5033799999999999E-2</v>
      </c>
      <c r="BJ760" s="11">
        <v>-3.5924699999999997E-2</v>
      </c>
      <c r="BK760" s="11">
        <v>-3.1359400000000003E-2</v>
      </c>
      <c r="BL760" s="11">
        <v>-2.03733E-2</v>
      </c>
      <c r="BM760" s="11">
        <v>-1.99078E-2</v>
      </c>
      <c r="BN760" s="11">
        <v>-1.2314800000000001E-2</v>
      </c>
      <c r="BO760" s="11">
        <v>-2.1727099999999999E-2</v>
      </c>
      <c r="BP760" s="11">
        <v>-1.1735000000000001E-2</v>
      </c>
      <c r="BQ760" s="11">
        <v>-1.49217E-2</v>
      </c>
      <c r="BR760" s="11">
        <v>-1.2749E-2</v>
      </c>
      <c r="BS760" s="11">
        <v>-8.6850999999999994E-3</v>
      </c>
      <c r="BT760" s="11">
        <v>1.3447000000000001E-3</v>
      </c>
      <c r="BU760" s="11">
        <v>1.3759800000000001E-2</v>
      </c>
      <c r="BV760" s="11">
        <v>2.4703099999999999E-2</v>
      </c>
      <c r="BW760" s="11">
        <v>2.8246500000000001E-2</v>
      </c>
      <c r="BX760" s="11">
        <v>2.0199999999999999E-2</v>
      </c>
      <c r="BY760" s="11">
        <v>-1.54188E-2</v>
      </c>
      <c r="BZ760" s="11">
        <v>-2.19425E-2</v>
      </c>
      <c r="CA760" s="11">
        <v>-2.6413200000000001E-2</v>
      </c>
      <c r="CB760" s="11">
        <v>-8.3590700000000004E-2</v>
      </c>
      <c r="CC760" s="11">
        <v>-7.5028600000000001E-2</v>
      </c>
      <c r="CD760" s="11">
        <v>-5.84579E-2</v>
      </c>
      <c r="CE760" s="11">
        <v>-4.8398700000000003E-2</v>
      </c>
      <c r="CF760" s="11">
        <v>-4.3425699999999998E-2</v>
      </c>
      <c r="CG760" s="11">
        <v>-3.0853800000000001E-2</v>
      </c>
      <c r="CH760" s="11">
        <v>-2.15049E-2</v>
      </c>
      <c r="CI760" s="11">
        <v>-1.5363999999999999E-2</v>
      </c>
      <c r="CJ760" s="11">
        <v>-5.3671999999999999E-3</v>
      </c>
      <c r="CK760" s="11">
        <v>-3.5569999999999998E-3</v>
      </c>
      <c r="CL760" s="11">
        <v>4.7074999999999999E-3</v>
      </c>
      <c r="CM760" s="11">
        <v>-4.6146E-3</v>
      </c>
      <c r="CN760" s="11">
        <v>5.0445999999999998E-3</v>
      </c>
      <c r="CO760" s="11">
        <v>3.7361999999999999E-3</v>
      </c>
      <c r="CP760" s="11">
        <v>8.7925999999999994E-3</v>
      </c>
      <c r="CQ760" s="11">
        <v>1.3903799999999999E-2</v>
      </c>
      <c r="CR760" s="11">
        <v>2.56014E-2</v>
      </c>
      <c r="CS760" s="11">
        <v>3.7679200000000003E-2</v>
      </c>
      <c r="CT760" s="11">
        <v>4.7178999999999999E-2</v>
      </c>
      <c r="CU760" s="11">
        <v>4.8449199999999998E-2</v>
      </c>
      <c r="CV760" s="11">
        <v>3.9043599999999998E-2</v>
      </c>
      <c r="CW760" s="11">
        <v>3.4705999999999999E-3</v>
      </c>
      <c r="CX760" s="11">
        <v>-2.7488999999999999E-3</v>
      </c>
      <c r="CY760" s="11">
        <v>-8.8214000000000001E-3</v>
      </c>
      <c r="CZ760" s="11">
        <v>1.8132800000000001E-2</v>
      </c>
      <c r="DA760" s="11">
        <v>1.54161E-2</v>
      </c>
      <c r="DB760" s="11">
        <v>1.2883E-2</v>
      </c>
      <c r="DC760" s="11">
        <v>1.1380899999999999E-2</v>
      </c>
      <c r="DD760" s="11">
        <v>9.6561000000000008E-3</v>
      </c>
      <c r="DE760" s="11">
        <v>8.6207999999999996E-3</v>
      </c>
      <c r="DF760" s="11">
        <v>8.7665999999999994E-3</v>
      </c>
      <c r="DG760" s="11">
        <v>9.7245000000000005E-3</v>
      </c>
      <c r="DH760" s="11">
        <v>9.1231000000000003E-3</v>
      </c>
      <c r="DI760" s="11">
        <v>9.9406000000000008E-3</v>
      </c>
      <c r="DJ760" s="11">
        <v>1.03488E-2</v>
      </c>
      <c r="DK760" s="11">
        <v>1.04037E-2</v>
      </c>
      <c r="DL760" s="11">
        <v>1.0201200000000001E-2</v>
      </c>
      <c r="DM760" s="11">
        <v>1.1343199999999999E-2</v>
      </c>
      <c r="DN760" s="11">
        <v>1.30963E-2</v>
      </c>
      <c r="DO760" s="11">
        <v>1.37331E-2</v>
      </c>
      <c r="DP760" s="11">
        <v>1.4747E-2</v>
      </c>
      <c r="DQ760" s="11">
        <v>1.4541999999999999E-2</v>
      </c>
      <c r="DR760" s="11">
        <v>1.36644E-2</v>
      </c>
      <c r="DS760" s="11">
        <v>1.2282400000000001E-2</v>
      </c>
      <c r="DT760" s="11">
        <v>1.14561E-2</v>
      </c>
      <c r="DU760" s="11">
        <v>1.14839E-2</v>
      </c>
      <c r="DV760" s="11">
        <v>1.1668899999999999E-2</v>
      </c>
      <c r="DW760" s="11">
        <v>1.0695E-2</v>
      </c>
      <c r="DX760" s="11">
        <v>0.18174969999999999</v>
      </c>
      <c r="DY760" s="11">
        <v>7.7098000000000002E-3</v>
      </c>
      <c r="DZ760" s="11">
        <v>1.1994400000000001E-2</v>
      </c>
      <c r="EA760" s="11">
        <v>61.666469999999997</v>
      </c>
      <c r="EB760" s="11">
        <v>62.116683999999999</v>
      </c>
      <c r="EC760" s="11">
        <v>61.596760000000003</v>
      </c>
      <c r="ED760" s="11">
        <v>61.058318999999997</v>
      </c>
      <c r="EE760" s="11">
        <v>60.780064000000003</v>
      </c>
      <c r="EF760" s="11">
        <v>60.706715000000003</v>
      </c>
      <c r="EG760" s="11">
        <v>61.388911999999998</v>
      </c>
      <c r="EH760" s="11">
        <v>62.716811999999997</v>
      </c>
      <c r="EI760" s="11">
        <v>64.684143000000006</v>
      </c>
      <c r="EJ760" s="11">
        <v>67.739052000000001</v>
      </c>
      <c r="EK760" s="11">
        <v>70.359772000000007</v>
      </c>
      <c r="EL760" s="11">
        <v>71.885604999999998</v>
      </c>
      <c r="EM760" s="11">
        <v>72.802902000000003</v>
      </c>
      <c r="EN760" s="11">
        <v>74.680785999999998</v>
      </c>
      <c r="EO760" s="11">
        <v>73.813332000000003</v>
      </c>
      <c r="EP760" s="11">
        <v>72.792877000000004</v>
      </c>
      <c r="EQ760" s="11">
        <v>71.550055999999998</v>
      </c>
      <c r="ER760" s="11">
        <v>69.896225000000001</v>
      </c>
      <c r="ES760" s="11">
        <v>67.626296999999994</v>
      </c>
      <c r="ET760" s="11">
        <v>64.536406999999997</v>
      </c>
      <c r="EU760" s="11">
        <v>62.702689999999997</v>
      </c>
      <c r="EV760" s="11">
        <v>61.748038999999999</v>
      </c>
      <c r="EW760" s="11">
        <v>61.325423999999998</v>
      </c>
      <c r="EX760" s="11">
        <v>61.043571</v>
      </c>
      <c r="EY760" s="11">
        <v>0</v>
      </c>
      <c r="EZ760" s="11"/>
      <c r="FA760" s="11"/>
      <c r="FB760" s="11"/>
      <c r="FC760" s="11"/>
      <c r="FD760" s="11"/>
      <c r="FE760" s="11"/>
      <c r="FF760" s="11"/>
      <c r="FG760" s="11"/>
      <c r="FH760" s="11"/>
      <c r="FI760" s="11"/>
      <c r="FJ760" s="11"/>
      <c r="FK760" s="11"/>
      <c r="FL760" s="11"/>
      <c r="FM760" s="11"/>
      <c r="FN760" s="11"/>
      <c r="FO760" s="11"/>
      <c r="FP760" s="11"/>
      <c r="FQ760" s="11"/>
      <c r="FR760" s="11"/>
      <c r="FS760" s="11"/>
      <c r="FT760" s="11"/>
      <c r="FU760" s="11"/>
      <c r="FV760" s="11"/>
      <c r="IA760" s="37"/>
    </row>
    <row r="761" spans="1:235" x14ac:dyDescent="0.2">
      <c r="A761" t="s">
        <v>112</v>
      </c>
      <c r="B761" t="s">
        <v>136</v>
      </c>
      <c r="C761" t="s">
        <v>88</v>
      </c>
      <c r="D761" t="s">
        <v>134</v>
      </c>
      <c r="E761" s="38" t="s">
        <v>216</v>
      </c>
      <c r="F761" t="s">
        <v>105</v>
      </c>
      <c r="G761" s="11">
        <v>15458</v>
      </c>
      <c r="H761" s="11">
        <v>1.077755</v>
      </c>
      <c r="I761" s="11">
        <v>0.97879280000000002</v>
      </c>
      <c r="J761" s="11">
        <v>0.86762930000000005</v>
      </c>
      <c r="K761" s="11">
        <v>0.7811032</v>
      </c>
      <c r="L761" s="11">
        <v>0.73548230000000003</v>
      </c>
      <c r="M761" s="11">
        <v>0.73483120000000002</v>
      </c>
      <c r="N761" s="11">
        <v>0.56105439999999995</v>
      </c>
      <c r="O761" s="11">
        <v>-2.7023999999999999E-2</v>
      </c>
      <c r="P761" s="11">
        <v>-0.99023459999999996</v>
      </c>
      <c r="Q761" s="11">
        <v>-1.988534</v>
      </c>
      <c r="R761" s="11">
        <v>-2.7225030000000001</v>
      </c>
      <c r="S761" s="11">
        <v>-3.1754929999999999</v>
      </c>
      <c r="T761" s="11">
        <v>-3.2715380000000001</v>
      </c>
      <c r="U761" s="11">
        <v>-3.1294219999999999</v>
      </c>
      <c r="V761" s="11">
        <v>-2.702423</v>
      </c>
      <c r="W761" s="11">
        <v>-1.9930730000000001</v>
      </c>
      <c r="X761" s="11">
        <v>-1.087304</v>
      </c>
      <c r="Y761" s="11">
        <v>0.1178987</v>
      </c>
      <c r="Z761" s="11">
        <v>1.140034</v>
      </c>
      <c r="AA761" s="11">
        <v>1.620662</v>
      </c>
      <c r="AB761" s="11">
        <v>1.6595420000000001</v>
      </c>
      <c r="AC761" s="11">
        <v>1.5586439999999999</v>
      </c>
      <c r="AD761" s="11">
        <v>1.356609</v>
      </c>
      <c r="AE761" s="11">
        <v>1.1428689999999999</v>
      </c>
      <c r="AF761" s="11">
        <v>-0.1448429</v>
      </c>
      <c r="AG761" s="11">
        <v>-0.1254961</v>
      </c>
      <c r="AH761" s="11">
        <v>-0.1025273</v>
      </c>
      <c r="AI761" s="11">
        <v>-8.4278900000000004E-2</v>
      </c>
      <c r="AJ761" s="11">
        <v>-7.6526399999999994E-2</v>
      </c>
      <c r="AK761" s="11">
        <v>-5.8169699999999998E-2</v>
      </c>
      <c r="AL761" s="11">
        <v>-6.3636300000000007E-2</v>
      </c>
      <c r="AM761" s="11">
        <v>-5.2820100000000002E-2</v>
      </c>
      <c r="AN761" s="11">
        <v>-3.5981600000000002E-2</v>
      </c>
      <c r="AO761" s="11">
        <v>-4.31695E-2</v>
      </c>
      <c r="AP761" s="11">
        <v>-2.72494E-2</v>
      </c>
      <c r="AQ761" s="11">
        <v>-3.8243800000000001E-2</v>
      </c>
      <c r="AR761" s="11">
        <v>-2.14261E-2</v>
      </c>
      <c r="AS761" s="11">
        <v>-2.7040399999999999E-2</v>
      </c>
      <c r="AT761" s="11">
        <v>-2.44592E-2</v>
      </c>
      <c r="AU761" s="11">
        <v>-1.2853E-2</v>
      </c>
      <c r="AV761" s="11">
        <v>1.2026000000000001E-3</v>
      </c>
      <c r="AW761" s="11">
        <v>1.05773E-2</v>
      </c>
      <c r="AX761" s="11">
        <v>7.3178999999999996E-3</v>
      </c>
      <c r="AY761" s="11">
        <v>2.04453E-2</v>
      </c>
      <c r="AZ761" s="11">
        <v>2.54887E-2</v>
      </c>
      <c r="BA761" s="11">
        <v>-2.2315000000000002E-2</v>
      </c>
      <c r="BB761" s="11">
        <v>-3.5599699999999998E-2</v>
      </c>
      <c r="BC761" s="11">
        <v>-4.0135900000000002E-2</v>
      </c>
      <c r="BD761" s="11">
        <v>-0.11473750000000001</v>
      </c>
      <c r="BE761" s="11">
        <v>-9.9067100000000005E-2</v>
      </c>
      <c r="BF761" s="11">
        <v>-8.1048899999999993E-2</v>
      </c>
      <c r="BG761" s="11">
        <v>-6.5359600000000004E-2</v>
      </c>
      <c r="BH761" s="11">
        <v>-6.0104100000000001E-2</v>
      </c>
      <c r="BI761" s="11">
        <v>-4.3463099999999998E-2</v>
      </c>
      <c r="BJ761" s="11">
        <v>-4.8286700000000002E-2</v>
      </c>
      <c r="BK761" s="11">
        <v>-3.6271200000000003E-2</v>
      </c>
      <c r="BL761" s="11">
        <v>-1.9499699999999998E-2</v>
      </c>
      <c r="BM761" s="11">
        <v>-2.4871600000000001E-2</v>
      </c>
      <c r="BN761" s="11">
        <v>-8.2042E-3</v>
      </c>
      <c r="BO761" s="11">
        <v>-1.9216799999999999E-2</v>
      </c>
      <c r="BP761" s="11">
        <v>-2.738E-3</v>
      </c>
      <c r="BQ761" s="11">
        <v>-6.2275000000000004E-3</v>
      </c>
      <c r="BR761" s="11">
        <v>-1.2021E-3</v>
      </c>
      <c r="BS761" s="11">
        <v>1.13946E-2</v>
      </c>
      <c r="BT761" s="11">
        <v>2.7475599999999999E-2</v>
      </c>
      <c r="BU761" s="11">
        <v>3.6830300000000003E-2</v>
      </c>
      <c r="BV761" s="11">
        <v>3.2158699999999998E-2</v>
      </c>
      <c r="BW761" s="11">
        <v>4.2171199999999999E-2</v>
      </c>
      <c r="BX761" s="11">
        <v>4.6510799999999998E-2</v>
      </c>
      <c r="BY761" s="11">
        <v>-5.4100000000000003E-4</v>
      </c>
      <c r="BZ761" s="11">
        <v>-1.55178E-2</v>
      </c>
      <c r="CA761" s="11">
        <v>-2.1578400000000001E-2</v>
      </c>
      <c r="CB761" s="11">
        <v>-8.4632100000000002E-2</v>
      </c>
      <c r="CC761" s="11">
        <v>-7.2638099999999997E-2</v>
      </c>
      <c r="CD761" s="11">
        <v>-5.9570499999999998E-2</v>
      </c>
      <c r="CE761" s="11">
        <v>-4.6440299999999997E-2</v>
      </c>
      <c r="CF761" s="11">
        <v>-4.36818E-2</v>
      </c>
      <c r="CG761" s="11">
        <v>-2.8756400000000001E-2</v>
      </c>
      <c r="CH761" s="11">
        <v>-3.2937099999999997E-2</v>
      </c>
      <c r="CI761" s="11">
        <v>-1.9722300000000002E-2</v>
      </c>
      <c r="CJ761" s="11">
        <v>-3.0178000000000002E-3</v>
      </c>
      <c r="CK761" s="11">
        <v>-6.5737E-3</v>
      </c>
      <c r="CL761" s="11">
        <v>1.0840900000000001E-2</v>
      </c>
      <c r="CM761" s="11">
        <v>-1.897E-4</v>
      </c>
      <c r="CN761" s="11">
        <v>1.5950099999999998E-2</v>
      </c>
      <c r="CO761" s="11">
        <v>1.45854E-2</v>
      </c>
      <c r="CP761" s="11">
        <v>2.2055000000000002E-2</v>
      </c>
      <c r="CQ761" s="11">
        <v>3.5642199999999999E-2</v>
      </c>
      <c r="CR761" s="11">
        <v>5.3748600000000001E-2</v>
      </c>
      <c r="CS761" s="11">
        <v>6.3083399999999998E-2</v>
      </c>
      <c r="CT761" s="11">
        <v>5.6999500000000002E-2</v>
      </c>
      <c r="CU761" s="11">
        <v>6.3897200000000001E-2</v>
      </c>
      <c r="CV761" s="11">
        <v>6.7532900000000007E-2</v>
      </c>
      <c r="CW761" s="11">
        <v>2.1232999999999998E-2</v>
      </c>
      <c r="CX761" s="11">
        <v>4.5640000000000003E-3</v>
      </c>
      <c r="CY761" s="11">
        <v>-3.0209E-3</v>
      </c>
      <c r="CZ761" s="11">
        <v>1.8302800000000001E-2</v>
      </c>
      <c r="DA761" s="11">
        <v>1.6067700000000001E-2</v>
      </c>
      <c r="DB761" s="11">
        <v>1.3058E-2</v>
      </c>
      <c r="DC761" s="11">
        <v>1.1502099999999999E-2</v>
      </c>
      <c r="DD761" s="11">
        <v>9.9839999999999998E-3</v>
      </c>
      <c r="DE761" s="11">
        <v>8.9409999999999993E-3</v>
      </c>
      <c r="DF761" s="11">
        <v>9.3319000000000006E-3</v>
      </c>
      <c r="DG761" s="11">
        <v>1.0061E-2</v>
      </c>
      <c r="DH761" s="11">
        <v>1.0020299999999999E-2</v>
      </c>
      <c r="DI761" s="11">
        <v>1.11243E-2</v>
      </c>
      <c r="DJ761" s="11">
        <v>1.15786E-2</v>
      </c>
      <c r="DK761" s="11">
        <v>1.1567600000000001E-2</v>
      </c>
      <c r="DL761" s="11">
        <v>1.13615E-2</v>
      </c>
      <c r="DM761" s="11">
        <v>1.26534E-2</v>
      </c>
      <c r="DN761" s="11">
        <v>1.41393E-2</v>
      </c>
      <c r="DO761" s="11">
        <v>1.4741499999999999E-2</v>
      </c>
      <c r="DP761" s="11">
        <v>1.5972799999999999E-2</v>
      </c>
      <c r="DQ761" s="11">
        <v>1.5960700000000001E-2</v>
      </c>
      <c r="DR761" s="11">
        <v>1.51021E-2</v>
      </c>
      <c r="DS761" s="11">
        <v>1.32084E-2</v>
      </c>
      <c r="DT761" s="11">
        <v>1.27805E-2</v>
      </c>
      <c r="DU761" s="11">
        <v>1.32376E-2</v>
      </c>
      <c r="DV761" s="11">
        <v>1.22089E-2</v>
      </c>
      <c r="DW761" s="11">
        <v>1.1282199999999999E-2</v>
      </c>
      <c r="DX761" s="11">
        <v>0.18595300000000001</v>
      </c>
      <c r="DY761" s="11">
        <v>8.3666999999999995E-3</v>
      </c>
      <c r="DZ761" s="11">
        <v>1.30498E-2</v>
      </c>
      <c r="EA761" s="11">
        <v>64.368155999999999</v>
      </c>
      <c r="EB761" s="11">
        <v>66.575912000000002</v>
      </c>
      <c r="EC761" s="11">
        <v>64.526970000000006</v>
      </c>
      <c r="ED761" s="11">
        <v>62.891002999999998</v>
      </c>
      <c r="EE761" s="11">
        <v>62.567065999999997</v>
      </c>
      <c r="EF761" s="11">
        <v>61.593204</v>
      </c>
      <c r="EG761" s="11">
        <v>63.004257000000003</v>
      </c>
      <c r="EH761" s="11">
        <v>65.462990000000005</v>
      </c>
      <c r="EI761" s="11">
        <v>69.146705999999995</v>
      </c>
      <c r="EJ761" s="11">
        <v>72.304916000000006</v>
      </c>
      <c r="EK761" s="11">
        <v>74.502562999999995</v>
      </c>
      <c r="EL761" s="11">
        <v>76.587288000000001</v>
      </c>
      <c r="EM761" s="11">
        <v>77.038437000000002</v>
      </c>
      <c r="EN761" s="11">
        <v>80.878563</v>
      </c>
      <c r="EO761" s="11">
        <v>79.916672000000005</v>
      </c>
      <c r="EP761" s="11">
        <v>77.929305999999997</v>
      </c>
      <c r="EQ761" s="11">
        <v>76.480880999999997</v>
      </c>
      <c r="ER761" s="11">
        <v>73.767905999999996</v>
      </c>
      <c r="ES761" s="11">
        <v>72.297600000000003</v>
      </c>
      <c r="ET761" s="11">
        <v>68.741905000000003</v>
      </c>
      <c r="EU761" s="11">
        <v>66.178955000000002</v>
      </c>
      <c r="EV761" s="11">
        <v>64.135063000000002</v>
      </c>
      <c r="EW761" s="11">
        <v>63.705395000000003</v>
      </c>
      <c r="EX761" s="11">
        <v>63.151226000000001</v>
      </c>
      <c r="EY761" s="11">
        <v>0</v>
      </c>
      <c r="EZ761" s="11"/>
      <c r="FA761" s="11"/>
      <c r="FB761" s="11"/>
      <c r="FC761" s="11"/>
      <c r="FD761" s="11"/>
      <c r="FE761" s="11"/>
      <c r="FF761" s="11"/>
      <c r="FG761" s="11"/>
      <c r="FH761" s="11"/>
      <c r="FI761" s="11"/>
      <c r="FJ761" s="11"/>
      <c r="FK761" s="11"/>
      <c r="FL761" s="11"/>
      <c r="FM761" s="11"/>
      <c r="FN761" s="11"/>
      <c r="FO761" s="11"/>
      <c r="FP761" s="11"/>
      <c r="FQ761" s="11"/>
      <c r="FR761" s="11"/>
      <c r="FS761" s="11"/>
      <c r="FT761" s="11"/>
      <c r="FU761" s="11"/>
      <c r="FV761" s="11"/>
      <c r="IA761" s="37"/>
    </row>
    <row r="762" spans="1:235" x14ac:dyDescent="0.2">
      <c r="A762" t="s">
        <v>112</v>
      </c>
      <c r="B762" t="s">
        <v>136</v>
      </c>
      <c r="C762" t="s">
        <v>88</v>
      </c>
      <c r="D762" t="s">
        <v>134</v>
      </c>
      <c r="E762" s="38" t="s">
        <v>216</v>
      </c>
      <c r="F762" t="s">
        <v>106</v>
      </c>
      <c r="G762" s="11">
        <v>6801</v>
      </c>
      <c r="H762" s="11">
        <v>1.052273</v>
      </c>
      <c r="I762" s="11">
        <v>0.97253860000000003</v>
      </c>
      <c r="J762" s="11">
        <v>0.86409040000000004</v>
      </c>
      <c r="K762" s="11">
        <v>0.76671429999999996</v>
      </c>
      <c r="L762" s="11">
        <v>0.71360469999999998</v>
      </c>
      <c r="M762" s="11">
        <v>0.69740270000000004</v>
      </c>
      <c r="N762" s="11">
        <v>0.53558709999999998</v>
      </c>
      <c r="O762" s="11">
        <v>1.2268599999999999E-2</v>
      </c>
      <c r="P762" s="11">
        <v>-0.94630499999999995</v>
      </c>
      <c r="Q762" s="11">
        <v>-1.9383189999999999</v>
      </c>
      <c r="R762" s="11">
        <v>-2.7138279999999999</v>
      </c>
      <c r="S762" s="11">
        <v>-3.2143359999999999</v>
      </c>
      <c r="T762" s="11">
        <v>-3.4025669999999999</v>
      </c>
      <c r="U762" s="11">
        <v>-3.33927</v>
      </c>
      <c r="V762" s="11">
        <v>-3.0085169999999999</v>
      </c>
      <c r="W762" s="11">
        <v>-2.3663660000000002</v>
      </c>
      <c r="X762" s="11">
        <v>-1.4866809999999999</v>
      </c>
      <c r="Y762" s="11">
        <v>-0.31526710000000002</v>
      </c>
      <c r="Z762" s="11">
        <v>0.72312390000000004</v>
      </c>
      <c r="AA762" s="11">
        <v>1.305105</v>
      </c>
      <c r="AB762" s="11">
        <v>1.449182</v>
      </c>
      <c r="AC762" s="11">
        <v>1.412868</v>
      </c>
      <c r="AD762" s="11">
        <v>1.266224</v>
      </c>
      <c r="AE762" s="11">
        <v>1.07629</v>
      </c>
      <c r="AF762" s="11">
        <v>-0.14592050000000001</v>
      </c>
      <c r="AG762" s="11">
        <v>-0.12482310000000001</v>
      </c>
      <c r="AH762" s="11">
        <v>-0.1028289</v>
      </c>
      <c r="AI762" s="11">
        <v>-8.3909499999999998E-2</v>
      </c>
      <c r="AJ762" s="11">
        <v>-7.6007000000000005E-2</v>
      </c>
      <c r="AK762" s="11">
        <v>-5.98261E-2</v>
      </c>
      <c r="AL762" s="11">
        <v>-6.8276100000000006E-2</v>
      </c>
      <c r="AM762" s="11">
        <v>-5.6646000000000002E-2</v>
      </c>
      <c r="AN762" s="11">
        <v>-3.64458E-2</v>
      </c>
      <c r="AO762" s="11">
        <v>-4.1720800000000002E-2</v>
      </c>
      <c r="AP762" s="11">
        <v>-2.8639999999999999E-2</v>
      </c>
      <c r="AQ762" s="11">
        <v>-3.9954799999999999E-2</v>
      </c>
      <c r="AR762" s="11">
        <v>-2.4554300000000001E-2</v>
      </c>
      <c r="AS762" s="11">
        <v>-2.9179E-2</v>
      </c>
      <c r="AT762" s="11">
        <v>-2.9623E-2</v>
      </c>
      <c r="AU762" s="11">
        <v>-1.9730899999999999E-2</v>
      </c>
      <c r="AV762" s="11">
        <v>-1.1856500000000001E-2</v>
      </c>
      <c r="AW762" s="11">
        <v>-3.9474999999999996E-3</v>
      </c>
      <c r="AX762" s="11">
        <v>-4.3153000000000002E-3</v>
      </c>
      <c r="AY762" s="11">
        <v>5.4044999999999996E-3</v>
      </c>
      <c r="AZ762" s="11">
        <v>9.1871999999999995E-3</v>
      </c>
      <c r="BA762" s="11">
        <v>-3.0599000000000001E-2</v>
      </c>
      <c r="BB762" s="11">
        <v>-3.7853400000000002E-2</v>
      </c>
      <c r="BC762" s="11">
        <v>-4.5719900000000001E-2</v>
      </c>
      <c r="BD762" s="11">
        <v>-0.1147763</v>
      </c>
      <c r="BE762" s="11">
        <v>-9.7658900000000007E-2</v>
      </c>
      <c r="BF762" s="11">
        <v>-8.0278199999999994E-2</v>
      </c>
      <c r="BG762" s="11">
        <v>-6.4151E-2</v>
      </c>
      <c r="BH762" s="11">
        <v>-5.9209299999999999E-2</v>
      </c>
      <c r="BI762" s="11">
        <v>-4.4736199999999997E-2</v>
      </c>
      <c r="BJ762" s="11">
        <v>-5.24663E-2</v>
      </c>
      <c r="BK762" s="11">
        <v>-3.9524400000000001E-2</v>
      </c>
      <c r="BL762" s="11">
        <v>-1.9895599999999999E-2</v>
      </c>
      <c r="BM762" s="11">
        <v>-2.3266999999999999E-2</v>
      </c>
      <c r="BN762" s="11">
        <v>-9.6241999999999994E-3</v>
      </c>
      <c r="BO762" s="11">
        <v>-2.1254800000000001E-2</v>
      </c>
      <c r="BP762" s="11">
        <v>-6.4606999999999998E-3</v>
      </c>
      <c r="BQ762" s="11">
        <v>-9.0854000000000004E-3</v>
      </c>
      <c r="BR762" s="11">
        <v>-6.9106000000000002E-3</v>
      </c>
      <c r="BS762" s="11">
        <v>4.0894E-3</v>
      </c>
      <c r="BT762" s="11">
        <v>1.4037000000000001E-2</v>
      </c>
      <c r="BU762" s="11">
        <v>2.2100700000000001E-2</v>
      </c>
      <c r="BV762" s="11">
        <v>2.0230100000000001E-2</v>
      </c>
      <c r="BW762" s="11">
        <v>2.6936999999999999E-2</v>
      </c>
      <c r="BX762" s="11">
        <v>3.0279500000000001E-2</v>
      </c>
      <c r="BY762" s="11">
        <v>-9.0200999999999996E-3</v>
      </c>
      <c r="BZ762" s="11">
        <v>-1.7703099999999999E-2</v>
      </c>
      <c r="CA762" s="11">
        <v>-2.6782500000000001E-2</v>
      </c>
      <c r="CB762" s="11">
        <v>-8.3631999999999998E-2</v>
      </c>
      <c r="CC762" s="11">
        <v>-7.0494699999999993E-2</v>
      </c>
      <c r="CD762" s="11">
        <v>-5.7727500000000001E-2</v>
      </c>
      <c r="CE762" s="11">
        <v>-4.4392500000000001E-2</v>
      </c>
      <c r="CF762" s="11">
        <v>-4.2411600000000001E-2</v>
      </c>
      <c r="CG762" s="11">
        <v>-2.96463E-2</v>
      </c>
      <c r="CH762" s="11">
        <v>-3.6656599999999998E-2</v>
      </c>
      <c r="CI762" s="11">
        <v>-2.24028E-2</v>
      </c>
      <c r="CJ762" s="11">
        <v>-3.3452999999999998E-3</v>
      </c>
      <c r="CK762" s="11">
        <v>-4.8133000000000004E-3</v>
      </c>
      <c r="CL762" s="11">
        <v>9.3915000000000005E-3</v>
      </c>
      <c r="CM762" s="11">
        <v>-2.5547999999999999E-3</v>
      </c>
      <c r="CN762" s="11">
        <v>1.1632999999999999E-2</v>
      </c>
      <c r="CO762" s="11">
        <v>1.1008199999999999E-2</v>
      </c>
      <c r="CP762" s="11">
        <v>1.5801900000000001E-2</v>
      </c>
      <c r="CQ762" s="11">
        <v>2.79096E-2</v>
      </c>
      <c r="CR762" s="11">
        <v>3.9930599999999997E-2</v>
      </c>
      <c r="CS762" s="11">
        <v>4.8148900000000001E-2</v>
      </c>
      <c r="CT762" s="11">
        <v>4.4775500000000003E-2</v>
      </c>
      <c r="CU762" s="11">
        <v>4.8469600000000002E-2</v>
      </c>
      <c r="CV762" s="11">
        <v>5.1371899999999998E-2</v>
      </c>
      <c r="CW762" s="11">
        <v>1.25589E-2</v>
      </c>
      <c r="CX762" s="11">
        <v>2.4472999999999999E-3</v>
      </c>
      <c r="CY762" s="11">
        <v>-7.8451000000000007E-3</v>
      </c>
      <c r="CZ762" s="11">
        <v>1.8934400000000001E-2</v>
      </c>
      <c r="DA762" s="11">
        <v>1.65147E-2</v>
      </c>
      <c r="DB762" s="11">
        <v>1.3709900000000001E-2</v>
      </c>
      <c r="DC762" s="11">
        <v>1.20123E-2</v>
      </c>
      <c r="DD762" s="11">
        <v>1.0212300000000001E-2</v>
      </c>
      <c r="DE762" s="11">
        <v>9.1739999999999999E-3</v>
      </c>
      <c r="DF762" s="11">
        <v>9.6117000000000008E-3</v>
      </c>
      <c r="DG762" s="11">
        <v>1.04092E-2</v>
      </c>
      <c r="DH762" s="11">
        <v>1.0061799999999999E-2</v>
      </c>
      <c r="DI762" s="11">
        <v>1.1219099999999999E-2</v>
      </c>
      <c r="DJ762" s="11">
        <v>1.15607E-2</v>
      </c>
      <c r="DK762" s="11">
        <v>1.13688E-2</v>
      </c>
      <c r="DL762" s="11">
        <v>1.1000100000000001E-2</v>
      </c>
      <c r="DM762" s="11">
        <v>1.2215999999999999E-2</v>
      </c>
      <c r="DN762" s="11">
        <v>1.38082E-2</v>
      </c>
      <c r="DO762" s="11">
        <v>1.44817E-2</v>
      </c>
      <c r="DP762" s="11">
        <v>1.5742200000000001E-2</v>
      </c>
      <c r="DQ762" s="11">
        <v>1.5836200000000002E-2</v>
      </c>
      <c r="DR762" s="11">
        <v>1.49225E-2</v>
      </c>
      <c r="DS762" s="11">
        <v>1.3090900000000001E-2</v>
      </c>
      <c r="DT762" s="11">
        <v>1.28232E-2</v>
      </c>
      <c r="DU762" s="11">
        <v>1.31191E-2</v>
      </c>
      <c r="DV762" s="11">
        <v>1.2250499999999999E-2</v>
      </c>
      <c r="DW762" s="11">
        <v>1.15131E-2</v>
      </c>
      <c r="DX762" s="11">
        <v>0.18542520000000001</v>
      </c>
      <c r="DY762" s="11">
        <v>8.3108999999999995E-3</v>
      </c>
      <c r="DZ762" s="11">
        <v>1.2930799999999999E-2</v>
      </c>
      <c r="EA762" s="11">
        <v>65.513985000000005</v>
      </c>
      <c r="EB762" s="11">
        <v>68.358208000000005</v>
      </c>
      <c r="EC762" s="11">
        <v>67.296959000000001</v>
      </c>
      <c r="ED762" s="11">
        <v>64.864586000000003</v>
      </c>
      <c r="EE762" s="11">
        <v>64.296204000000003</v>
      </c>
      <c r="EF762" s="11">
        <v>63.237690000000001</v>
      </c>
      <c r="EG762" s="11">
        <v>63.663981999999997</v>
      </c>
      <c r="EH762" s="11">
        <v>64.859725999999995</v>
      </c>
      <c r="EI762" s="11">
        <v>66.732826000000003</v>
      </c>
      <c r="EJ762" s="11">
        <v>68.372947999999994</v>
      </c>
      <c r="EK762" s="11">
        <v>69.582520000000002</v>
      </c>
      <c r="EL762" s="11">
        <v>70.771125999999995</v>
      </c>
      <c r="EM762" s="11">
        <v>70.976592999999994</v>
      </c>
      <c r="EN762" s="11">
        <v>76.247719000000004</v>
      </c>
      <c r="EO762" s="11">
        <v>75.642707999999999</v>
      </c>
      <c r="EP762" s="11">
        <v>73.182975999999996</v>
      </c>
      <c r="EQ762" s="11">
        <v>71.638144999999994</v>
      </c>
      <c r="ER762" s="11">
        <v>69.800156000000001</v>
      </c>
      <c r="ES762" s="11">
        <v>68.719147000000007</v>
      </c>
      <c r="ET762" s="11">
        <v>66.621735000000001</v>
      </c>
      <c r="EU762" s="11">
        <v>64.940574999999995</v>
      </c>
      <c r="EV762" s="11">
        <v>63.830241999999998</v>
      </c>
      <c r="EW762" s="11">
        <v>63.701976999999999</v>
      </c>
      <c r="EX762" s="11">
        <v>63.772190000000002</v>
      </c>
      <c r="EY762" s="11">
        <v>0</v>
      </c>
      <c r="EZ762" s="11"/>
      <c r="FA762" s="11"/>
      <c r="FB762" s="11"/>
      <c r="FC762" s="11"/>
      <c r="FD762" s="11"/>
      <c r="FE762" s="11"/>
      <c r="FF762" s="11"/>
      <c r="FG762" s="11"/>
      <c r="FH762" s="11"/>
      <c r="FI762" s="11"/>
      <c r="FJ762" s="11"/>
      <c r="FK762" s="11"/>
      <c r="FL762" s="11"/>
      <c r="FM762" s="11"/>
      <c r="FN762" s="11"/>
      <c r="FO762" s="11"/>
      <c r="FP762" s="11"/>
      <c r="FQ762" s="11"/>
      <c r="FR762" s="11"/>
      <c r="FS762" s="11"/>
      <c r="FT762" s="11"/>
      <c r="FU762" s="11"/>
      <c r="FV762" s="11"/>
      <c r="HY762" s="37"/>
    </row>
    <row r="763" spans="1:235" x14ac:dyDescent="0.2">
      <c r="A763" t="s">
        <v>112</v>
      </c>
      <c r="B763" t="s">
        <v>136</v>
      </c>
      <c r="C763" t="s">
        <v>88</v>
      </c>
      <c r="D763" t="s">
        <v>134</v>
      </c>
      <c r="E763" s="38" t="s">
        <v>216</v>
      </c>
      <c r="F763" t="s">
        <v>107</v>
      </c>
      <c r="G763" s="11">
        <v>8657</v>
      </c>
      <c r="H763" s="11">
        <v>1.0968789999999999</v>
      </c>
      <c r="I763" s="11">
        <v>0.98484709999999998</v>
      </c>
      <c r="J763" s="11">
        <v>0.87241329999999995</v>
      </c>
      <c r="K763" s="11">
        <v>0.79388789999999998</v>
      </c>
      <c r="L763" s="11">
        <v>0.75527659999999996</v>
      </c>
      <c r="M763" s="11">
        <v>0.76586779999999999</v>
      </c>
      <c r="N763" s="11">
        <v>0.57839130000000005</v>
      </c>
      <c r="O763" s="11">
        <v>-5.8708799999999998E-2</v>
      </c>
      <c r="P763" s="11">
        <v>-1.023712</v>
      </c>
      <c r="Q763" s="11">
        <v>-2.0252680000000001</v>
      </c>
      <c r="R763" s="11">
        <v>-2.7299530000000001</v>
      </c>
      <c r="S763" s="11">
        <v>-3.1470549999999999</v>
      </c>
      <c r="T763" s="11">
        <v>-3.17164</v>
      </c>
      <c r="U763" s="11">
        <v>-2.9700470000000001</v>
      </c>
      <c r="V763" s="11">
        <v>-2.4735879999999999</v>
      </c>
      <c r="W763" s="11">
        <v>-1.7112609999999999</v>
      </c>
      <c r="X763" s="11">
        <v>-0.79033600000000004</v>
      </c>
      <c r="Y763" s="11">
        <v>0.43914799999999998</v>
      </c>
      <c r="Z763" s="11">
        <v>1.45112</v>
      </c>
      <c r="AA763" s="11">
        <v>1.8528530000000001</v>
      </c>
      <c r="AB763" s="11">
        <v>1.8064830000000001</v>
      </c>
      <c r="AC763" s="11">
        <v>1.66039</v>
      </c>
      <c r="AD763" s="11">
        <v>1.4175390000000001</v>
      </c>
      <c r="AE763" s="11">
        <v>1.186539</v>
      </c>
      <c r="AF763" s="11">
        <v>-0.14730270000000001</v>
      </c>
      <c r="AG763" s="11">
        <v>-0.12679099999999999</v>
      </c>
      <c r="AH763" s="11">
        <v>-0.10201780000000001</v>
      </c>
      <c r="AI763" s="11">
        <v>-8.4211900000000006E-2</v>
      </c>
      <c r="AJ763" s="11">
        <v>-7.5091500000000005E-2</v>
      </c>
      <c r="AK763" s="11">
        <v>-5.5773000000000003E-2</v>
      </c>
      <c r="AL763" s="11">
        <v>-6.3494499999999995E-2</v>
      </c>
      <c r="AM763" s="11">
        <v>-5.1896499999999998E-2</v>
      </c>
      <c r="AN763" s="11">
        <v>-3.5490000000000001E-2</v>
      </c>
      <c r="AO763" s="11">
        <v>-4.2565699999999998E-2</v>
      </c>
      <c r="AP763" s="11">
        <v>-2.7698199999999999E-2</v>
      </c>
      <c r="AQ763" s="11">
        <v>-3.9656999999999998E-2</v>
      </c>
      <c r="AR763" s="11">
        <v>-2.2186000000000001E-2</v>
      </c>
      <c r="AS763" s="11">
        <v>-3.06517E-2</v>
      </c>
      <c r="AT763" s="11">
        <v>-3.1370000000000002E-2</v>
      </c>
      <c r="AU763" s="11">
        <v>-1.7769699999999999E-2</v>
      </c>
      <c r="AV763" s="11">
        <v>-4.3975000000000004E-3</v>
      </c>
      <c r="AW763" s="11">
        <v>4.1542000000000003E-3</v>
      </c>
      <c r="AX763" s="11">
        <v>9.4930000000000004E-4</v>
      </c>
      <c r="AY763" s="11">
        <v>1.7049499999999999E-2</v>
      </c>
      <c r="AZ763" s="11">
        <v>1.93977E-2</v>
      </c>
      <c r="BA763" s="11">
        <v>-2.9609099999999999E-2</v>
      </c>
      <c r="BB763" s="11">
        <v>-4.45855E-2</v>
      </c>
      <c r="BC763" s="11">
        <v>-4.5271199999999998E-2</v>
      </c>
      <c r="BD763" s="11">
        <v>-0.1154097</v>
      </c>
      <c r="BE763" s="11">
        <v>-9.8974500000000007E-2</v>
      </c>
      <c r="BF763" s="11">
        <v>-7.96182E-2</v>
      </c>
      <c r="BG763" s="11">
        <v>-6.4712099999999995E-2</v>
      </c>
      <c r="BH763" s="11">
        <v>-5.8028000000000003E-2</v>
      </c>
      <c r="BI763" s="11">
        <v>-4.0557299999999998E-2</v>
      </c>
      <c r="BJ763" s="11">
        <v>-4.7512699999999998E-2</v>
      </c>
      <c r="BK763" s="11">
        <v>-3.4853000000000002E-2</v>
      </c>
      <c r="BL763" s="11">
        <v>-1.8505000000000001E-2</v>
      </c>
      <c r="BM763" s="11">
        <v>-2.3784400000000001E-2</v>
      </c>
      <c r="BN763" s="11">
        <v>-7.7987000000000004E-3</v>
      </c>
      <c r="BO763" s="11">
        <v>-1.9415600000000002E-2</v>
      </c>
      <c r="BP763" s="11">
        <v>-1.8916E-3</v>
      </c>
      <c r="BQ763" s="11">
        <v>-7.9018999999999999E-3</v>
      </c>
      <c r="BR763" s="11">
        <v>-6.0832999999999998E-3</v>
      </c>
      <c r="BS763" s="11">
        <v>8.4495999999999998E-3</v>
      </c>
      <c r="BT763" s="11">
        <v>2.4163199999999999E-2</v>
      </c>
      <c r="BU763" s="11">
        <v>3.2513899999999998E-2</v>
      </c>
      <c r="BV763" s="11">
        <v>2.8146500000000001E-2</v>
      </c>
      <c r="BW763" s="11">
        <v>4.0695099999999998E-2</v>
      </c>
      <c r="BX763" s="11">
        <v>4.2410400000000001E-2</v>
      </c>
      <c r="BY763" s="11">
        <v>-5.6204000000000002E-3</v>
      </c>
      <c r="BZ763" s="11">
        <v>-2.3211499999999999E-2</v>
      </c>
      <c r="CA763" s="11">
        <v>-2.5661300000000001E-2</v>
      </c>
      <c r="CB763" s="11">
        <v>-8.3516699999999999E-2</v>
      </c>
      <c r="CC763" s="11">
        <v>-7.1157999999999999E-2</v>
      </c>
      <c r="CD763" s="11">
        <v>-5.7218600000000001E-2</v>
      </c>
      <c r="CE763" s="11">
        <v>-4.5212299999999997E-2</v>
      </c>
      <c r="CF763" s="11">
        <v>-4.0964500000000001E-2</v>
      </c>
      <c r="CG763" s="11">
        <v>-2.5341599999999999E-2</v>
      </c>
      <c r="CH763" s="11">
        <v>-3.1530799999999998E-2</v>
      </c>
      <c r="CI763" s="11">
        <v>-1.7809499999999999E-2</v>
      </c>
      <c r="CJ763" s="11">
        <v>-1.5199E-3</v>
      </c>
      <c r="CK763" s="11">
        <v>-5.0030999999999999E-3</v>
      </c>
      <c r="CL763" s="11">
        <v>1.21008E-2</v>
      </c>
      <c r="CM763" s="11">
        <v>8.2569999999999996E-4</v>
      </c>
      <c r="CN763" s="11">
        <v>1.84028E-2</v>
      </c>
      <c r="CO763" s="11">
        <v>1.4847900000000001E-2</v>
      </c>
      <c r="CP763" s="11">
        <v>1.9203499999999998E-2</v>
      </c>
      <c r="CQ763" s="11">
        <v>3.46688E-2</v>
      </c>
      <c r="CR763" s="11">
        <v>5.2723800000000001E-2</v>
      </c>
      <c r="CS763" s="11">
        <v>6.08736E-2</v>
      </c>
      <c r="CT763" s="11">
        <v>5.5343700000000003E-2</v>
      </c>
      <c r="CU763" s="11">
        <v>6.4340599999999998E-2</v>
      </c>
      <c r="CV763" s="11">
        <v>6.5422999999999995E-2</v>
      </c>
      <c r="CW763" s="11">
        <v>1.83684E-2</v>
      </c>
      <c r="CX763" s="11">
        <v>-1.8374000000000001E-3</v>
      </c>
      <c r="CY763" s="11">
        <v>-6.0514999999999996E-3</v>
      </c>
      <c r="CZ763" s="11">
        <v>1.93896E-2</v>
      </c>
      <c r="DA763" s="11">
        <v>1.6911200000000001E-2</v>
      </c>
      <c r="DB763" s="11">
        <v>1.3618E-2</v>
      </c>
      <c r="DC763" s="11">
        <v>1.1854999999999999E-2</v>
      </c>
      <c r="DD763" s="11">
        <v>1.03739E-2</v>
      </c>
      <c r="DE763" s="11">
        <v>9.2505E-3</v>
      </c>
      <c r="DF763" s="11">
        <v>9.7161999999999995E-3</v>
      </c>
      <c r="DG763" s="11">
        <v>1.03617E-2</v>
      </c>
      <c r="DH763" s="11">
        <v>1.0326200000000001E-2</v>
      </c>
      <c r="DI763" s="11">
        <v>1.14182E-2</v>
      </c>
      <c r="DJ763" s="11">
        <v>1.2097999999999999E-2</v>
      </c>
      <c r="DK763" s="11">
        <v>1.23059E-2</v>
      </c>
      <c r="DL763" s="11">
        <v>1.2338099999999999E-2</v>
      </c>
      <c r="DM763" s="11">
        <v>1.38309E-2</v>
      </c>
      <c r="DN763" s="11">
        <v>1.5373299999999999E-2</v>
      </c>
      <c r="DO763" s="11">
        <v>1.5940200000000002E-2</v>
      </c>
      <c r="DP763" s="11">
        <v>1.73636E-2</v>
      </c>
      <c r="DQ763" s="11">
        <v>1.72415E-2</v>
      </c>
      <c r="DR763" s="11">
        <v>1.6534699999999999E-2</v>
      </c>
      <c r="DS763" s="11">
        <v>1.4375499999999999E-2</v>
      </c>
      <c r="DT763" s="11">
        <v>1.39907E-2</v>
      </c>
      <c r="DU763" s="11">
        <v>1.4584099999999999E-2</v>
      </c>
      <c r="DV763" s="11">
        <v>1.2994500000000001E-2</v>
      </c>
      <c r="DW763" s="11">
        <v>1.1921899999999999E-2</v>
      </c>
      <c r="DX763" s="11">
        <v>0.2014592</v>
      </c>
      <c r="DY763" s="11">
        <v>8.9426000000000002E-3</v>
      </c>
      <c r="DZ763" s="11">
        <v>1.4294899999999999E-2</v>
      </c>
      <c r="EA763" s="11">
        <v>63.476646000000002</v>
      </c>
      <c r="EB763" s="11">
        <v>65.189194000000001</v>
      </c>
      <c r="EC763" s="11">
        <v>62.371760999999999</v>
      </c>
      <c r="ED763" s="11">
        <v>61.355446000000001</v>
      </c>
      <c r="EE763" s="11">
        <v>61.221710000000002</v>
      </c>
      <c r="EF763" s="11">
        <v>60.313704999999999</v>
      </c>
      <c r="EG763" s="11">
        <v>62.490955</v>
      </c>
      <c r="EH763" s="11">
        <v>65.932365000000004</v>
      </c>
      <c r="EI763" s="11">
        <v>71.024833999999998</v>
      </c>
      <c r="EJ763" s="11">
        <v>75.364197000000004</v>
      </c>
      <c r="EK763" s="11">
        <v>78.330612000000002</v>
      </c>
      <c r="EL763" s="11">
        <v>81.112572</v>
      </c>
      <c r="EM763" s="11">
        <v>81.754874999999998</v>
      </c>
      <c r="EN763" s="11">
        <v>84.481612999999996</v>
      </c>
      <c r="EO763" s="11">
        <v>83.242050000000006</v>
      </c>
      <c r="EP763" s="11">
        <v>81.622208000000001</v>
      </c>
      <c r="EQ763" s="11">
        <v>80.248786999999993</v>
      </c>
      <c r="ER763" s="11">
        <v>76.855034000000003</v>
      </c>
      <c r="ES763" s="11">
        <v>75.081824999999995</v>
      </c>
      <c r="ET763" s="11">
        <v>70.391509999999997</v>
      </c>
      <c r="EU763" s="11">
        <v>67.142487000000003</v>
      </c>
      <c r="EV763" s="11">
        <v>64.372237999999996</v>
      </c>
      <c r="EW763" s="11">
        <v>63.708053999999997</v>
      </c>
      <c r="EX763" s="11">
        <v>62.668087</v>
      </c>
      <c r="EY763" s="11">
        <v>0</v>
      </c>
      <c r="EZ763" s="11"/>
      <c r="FA763" s="11"/>
      <c r="FB763" s="11"/>
      <c r="FC763" s="11"/>
      <c r="FD763" s="11"/>
      <c r="FE763" s="11"/>
      <c r="FF763" s="11"/>
      <c r="FG763" s="11"/>
      <c r="FH763" s="11"/>
      <c r="FI763" s="11"/>
      <c r="FJ763" s="11"/>
      <c r="FK763" s="11"/>
      <c r="FL763" s="11"/>
      <c r="FM763" s="11"/>
      <c r="FN763" s="11"/>
      <c r="FO763" s="11"/>
      <c r="FP763" s="11"/>
      <c r="FQ763" s="11"/>
      <c r="FR763" s="11"/>
      <c r="FS763" s="11"/>
      <c r="FT763" s="11"/>
      <c r="FU763" s="11"/>
      <c r="FV763" s="11"/>
      <c r="IA763" s="37"/>
    </row>
    <row r="764" spans="1:235" x14ac:dyDescent="0.2">
      <c r="A764" t="s">
        <v>112</v>
      </c>
      <c r="B764" t="s">
        <v>136</v>
      </c>
      <c r="C764" t="s">
        <v>88</v>
      </c>
      <c r="D764" t="s">
        <v>134</v>
      </c>
      <c r="E764" s="38" t="s">
        <v>122</v>
      </c>
      <c r="F764" t="s">
        <v>105</v>
      </c>
      <c r="G764" s="11">
        <v>15600</v>
      </c>
      <c r="H764" s="11">
        <v>0.91942009999999996</v>
      </c>
      <c r="I764" s="11">
        <v>0.86378200000000005</v>
      </c>
      <c r="J764" s="11">
        <v>0.80774570000000001</v>
      </c>
      <c r="K764" s="11">
        <v>0.76568190000000003</v>
      </c>
      <c r="L764" s="11">
        <v>0.76033879999999998</v>
      </c>
      <c r="M764" s="11">
        <v>0.80756280000000003</v>
      </c>
      <c r="N764" s="11">
        <v>0.88882240000000001</v>
      </c>
      <c r="O764" s="11">
        <v>0.72574519999999998</v>
      </c>
      <c r="P764" s="11">
        <v>6.6950300000000004E-2</v>
      </c>
      <c r="Q764" s="11">
        <v>-0.75706059999999997</v>
      </c>
      <c r="R764" s="11">
        <v>-1.5531489999999999</v>
      </c>
      <c r="S764" s="11">
        <v>-2.1024400000000001</v>
      </c>
      <c r="T764" s="11">
        <v>-2.4882580000000001</v>
      </c>
      <c r="U764" s="11">
        <v>-2.43533</v>
      </c>
      <c r="V764" s="11">
        <v>-2.1254710000000001</v>
      </c>
      <c r="W764" s="11">
        <v>-1.517142</v>
      </c>
      <c r="X764" s="11">
        <v>-0.66151090000000001</v>
      </c>
      <c r="Y764" s="11">
        <v>0.35440319999999997</v>
      </c>
      <c r="Z764" s="11">
        <v>1.0335300000000001</v>
      </c>
      <c r="AA764" s="11">
        <v>1.20346</v>
      </c>
      <c r="AB764" s="11">
        <v>1.1956199999999999</v>
      </c>
      <c r="AC764" s="11">
        <v>1.1434009999999999</v>
      </c>
      <c r="AD764" s="11">
        <v>1.016743</v>
      </c>
      <c r="AE764" s="11">
        <v>0.89190440000000004</v>
      </c>
      <c r="AF764" s="11">
        <v>-0.14419090000000001</v>
      </c>
      <c r="AG764" s="11">
        <v>-0.13893169999999999</v>
      </c>
      <c r="AH764" s="11">
        <v>-0.111803</v>
      </c>
      <c r="AI764" s="11">
        <v>-9.0883099999999994E-2</v>
      </c>
      <c r="AJ764" s="11">
        <v>-7.4292700000000003E-2</v>
      </c>
      <c r="AK764" s="11">
        <v>-6.4383599999999999E-2</v>
      </c>
      <c r="AL764" s="11">
        <v>-7.5893799999999997E-2</v>
      </c>
      <c r="AM764" s="11">
        <v>-7.0524799999999999E-2</v>
      </c>
      <c r="AN764" s="11">
        <v>-5.35348E-2</v>
      </c>
      <c r="AO764" s="11">
        <v>-5.7326200000000001E-2</v>
      </c>
      <c r="AP764" s="11">
        <v>-4.5601900000000001E-2</v>
      </c>
      <c r="AQ764" s="11">
        <v>-5.2669300000000002E-2</v>
      </c>
      <c r="AR764" s="11">
        <v>-4.2571699999999997E-2</v>
      </c>
      <c r="AS764" s="11">
        <v>-4.5910699999999999E-2</v>
      </c>
      <c r="AT764" s="11">
        <v>-4.7100099999999999E-2</v>
      </c>
      <c r="AU764" s="11">
        <v>-3.6950299999999998E-2</v>
      </c>
      <c r="AV764" s="11">
        <v>-2.5656399999999999E-2</v>
      </c>
      <c r="AW764" s="11">
        <v>-1.19328E-2</v>
      </c>
      <c r="AX764" s="11">
        <v>-5.7232000000000003E-3</v>
      </c>
      <c r="AY764" s="11">
        <v>5.1054999999999998E-3</v>
      </c>
      <c r="AZ764" s="11">
        <v>1.37254E-2</v>
      </c>
      <c r="BA764" s="11">
        <v>-1.1888900000000001E-2</v>
      </c>
      <c r="BB764" s="11">
        <v>-3.27024E-2</v>
      </c>
      <c r="BC764" s="11">
        <v>-4.0212699999999997E-2</v>
      </c>
      <c r="BD764" s="11">
        <v>-0.1119489</v>
      </c>
      <c r="BE764" s="11">
        <v>-0.1107283</v>
      </c>
      <c r="BF764" s="11">
        <v>-8.7660500000000002E-2</v>
      </c>
      <c r="BG764" s="11">
        <v>-6.91639E-2</v>
      </c>
      <c r="BH764" s="11">
        <v>-5.5549399999999999E-2</v>
      </c>
      <c r="BI764" s="11">
        <v>-4.7689200000000001E-2</v>
      </c>
      <c r="BJ764" s="11">
        <v>-5.6800700000000003E-2</v>
      </c>
      <c r="BK764" s="11">
        <v>-5.0359399999999999E-2</v>
      </c>
      <c r="BL764" s="11">
        <v>-3.3946400000000002E-2</v>
      </c>
      <c r="BM764" s="11">
        <v>-3.6343E-2</v>
      </c>
      <c r="BN764" s="11">
        <v>-2.4781600000000001E-2</v>
      </c>
      <c r="BO764" s="11">
        <v>-3.3392699999999997E-2</v>
      </c>
      <c r="BP764" s="11">
        <v>-2.5887E-2</v>
      </c>
      <c r="BQ764" s="11">
        <v>-2.8688200000000001E-2</v>
      </c>
      <c r="BR764" s="11">
        <v>-2.68211E-2</v>
      </c>
      <c r="BS764" s="11">
        <v>-1.75009E-2</v>
      </c>
      <c r="BT764" s="11">
        <v>-4.5231999999999998E-3</v>
      </c>
      <c r="BU764" s="11">
        <v>7.1926000000000004E-3</v>
      </c>
      <c r="BV764" s="11">
        <v>1.20833E-2</v>
      </c>
      <c r="BW764" s="11">
        <v>2.2912999999999999E-2</v>
      </c>
      <c r="BX764" s="11">
        <v>3.2663499999999998E-2</v>
      </c>
      <c r="BY764" s="11">
        <v>6.4707000000000002E-3</v>
      </c>
      <c r="BZ764" s="11">
        <v>-1.3678299999999999E-2</v>
      </c>
      <c r="CA764" s="11">
        <v>-2.3377599999999998E-2</v>
      </c>
      <c r="CB764" s="11">
        <v>-7.9706899999999997E-2</v>
      </c>
      <c r="CC764" s="11">
        <v>-8.2524799999999995E-2</v>
      </c>
      <c r="CD764" s="11">
        <v>-6.3518000000000005E-2</v>
      </c>
      <c r="CE764" s="11">
        <v>-4.7444699999999999E-2</v>
      </c>
      <c r="CF764" s="11">
        <v>-3.6806199999999997E-2</v>
      </c>
      <c r="CG764" s="11">
        <v>-3.0994799999999999E-2</v>
      </c>
      <c r="CH764" s="11">
        <v>-3.7707600000000001E-2</v>
      </c>
      <c r="CI764" s="11">
        <v>-3.0193899999999999E-2</v>
      </c>
      <c r="CJ764" s="11">
        <v>-1.4357999999999999E-2</v>
      </c>
      <c r="CK764" s="11">
        <v>-1.53598E-2</v>
      </c>
      <c r="CL764" s="11">
        <v>-3.9613000000000001E-3</v>
      </c>
      <c r="CM764" s="11">
        <v>-1.4116E-2</v>
      </c>
      <c r="CN764" s="11">
        <v>-9.2023000000000001E-3</v>
      </c>
      <c r="CO764" s="11">
        <v>-1.1465700000000001E-2</v>
      </c>
      <c r="CP764" s="11">
        <v>-6.5421000000000003E-3</v>
      </c>
      <c r="CQ764" s="11">
        <v>1.9486E-3</v>
      </c>
      <c r="CR764" s="11">
        <v>1.6610099999999999E-2</v>
      </c>
      <c r="CS764" s="11">
        <v>2.6318000000000001E-2</v>
      </c>
      <c r="CT764" s="11">
        <v>2.9889800000000001E-2</v>
      </c>
      <c r="CU764" s="11">
        <v>4.0720399999999997E-2</v>
      </c>
      <c r="CV764" s="11">
        <v>5.1601599999999997E-2</v>
      </c>
      <c r="CW764" s="11">
        <v>2.48302E-2</v>
      </c>
      <c r="CX764" s="11">
        <v>5.3458000000000004E-3</v>
      </c>
      <c r="CY764" s="11">
        <v>-6.5424999999999997E-3</v>
      </c>
      <c r="CZ764" s="11">
        <v>1.96017E-2</v>
      </c>
      <c r="DA764" s="11">
        <v>1.7146499999999999E-2</v>
      </c>
      <c r="DB764" s="11">
        <v>1.4677600000000001E-2</v>
      </c>
      <c r="DC764" s="11">
        <v>1.32043E-2</v>
      </c>
      <c r="DD764" s="11">
        <v>1.13951E-2</v>
      </c>
      <c r="DE764" s="11">
        <v>1.0149500000000001E-2</v>
      </c>
      <c r="DF764" s="11">
        <v>1.16078E-2</v>
      </c>
      <c r="DG764" s="11">
        <v>1.22597E-2</v>
      </c>
      <c r="DH764" s="11">
        <v>1.19089E-2</v>
      </c>
      <c r="DI764" s="11">
        <v>1.27569E-2</v>
      </c>
      <c r="DJ764" s="11">
        <v>1.26578E-2</v>
      </c>
      <c r="DK764" s="11">
        <v>1.17194E-2</v>
      </c>
      <c r="DL764" s="11">
        <v>1.0143599999999999E-2</v>
      </c>
      <c r="DM764" s="11">
        <v>1.0470500000000001E-2</v>
      </c>
      <c r="DN764" s="11">
        <v>1.23287E-2</v>
      </c>
      <c r="DO764" s="11">
        <v>1.1824400000000001E-2</v>
      </c>
      <c r="DP764" s="11">
        <v>1.2848099999999999E-2</v>
      </c>
      <c r="DQ764" s="11">
        <v>1.16274E-2</v>
      </c>
      <c r="DR764" s="11">
        <v>1.0825599999999999E-2</v>
      </c>
      <c r="DS764" s="11">
        <v>1.0826199999999999E-2</v>
      </c>
      <c r="DT764" s="11">
        <v>1.1513499999999999E-2</v>
      </c>
      <c r="DU764" s="11">
        <v>1.1161799999999999E-2</v>
      </c>
      <c r="DV764" s="11">
        <v>1.1565799999999999E-2</v>
      </c>
      <c r="DW764" s="11">
        <v>1.0234999999999999E-2</v>
      </c>
      <c r="DX764" s="11">
        <v>0.16865559999999999</v>
      </c>
      <c r="DY764" s="11">
        <v>7.5537E-3</v>
      </c>
      <c r="DZ764" s="11">
        <v>9.6906000000000006E-3</v>
      </c>
      <c r="EA764" s="11">
        <v>53.581158000000002</v>
      </c>
      <c r="EB764" s="11">
        <v>54.124400999999999</v>
      </c>
      <c r="EC764" s="11">
        <v>53.134956000000003</v>
      </c>
      <c r="ED764" s="11">
        <v>52.457084999999999</v>
      </c>
      <c r="EE764" s="11">
        <v>52.266959999999997</v>
      </c>
      <c r="EF764" s="11">
        <v>51.827461</v>
      </c>
      <c r="EG764" s="11">
        <v>51.532440000000001</v>
      </c>
      <c r="EH764" s="11">
        <v>52.435341000000001</v>
      </c>
      <c r="EI764" s="11">
        <v>54.285640999999998</v>
      </c>
      <c r="EJ764" s="11">
        <v>56.016486999999998</v>
      </c>
      <c r="EK764" s="11">
        <v>57.562904000000003</v>
      </c>
      <c r="EL764" s="11">
        <v>58.601036000000001</v>
      </c>
      <c r="EM764" s="11">
        <v>59.351714999999999</v>
      </c>
      <c r="EN764" s="11">
        <v>62.107436999999997</v>
      </c>
      <c r="EO764" s="11">
        <v>60.889172000000002</v>
      </c>
      <c r="EP764" s="11">
        <v>60.208159999999999</v>
      </c>
      <c r="EQ764" s="11">
        <v>59.150008999999997</v>
      </c>
      <c r="ER764" s="11">
        <v>57.790256999999997</v>
      </c>
      <c r="ES764" s="11">
        <v>56.0886</v>
      </c>
      <c r="ET764" s="11">
        <v>54.779991000000003</v>
      </c>
      <c r="EU764" s="11">
        <v>54.081080999999998</v>
      </c>
      <c r="EV764" s="11">
        <v>53.302554999999998</v>
      </c>
      <c r="EW764" s="11">
        <v>52.692138999999997</v>
      </c>
      <c r="EX764" s="11">
        <v>52.796089000000002</v>
      </c>
      <c r="EY764" s="11">
        <v>0</v>
      </c>
      <c r="EZ764" s="11"/>
      <c r="FA764" s="11"/>
      <c r="FB764" s="11"/>
      <c r="FC764" s="11"/>
      <c r="FD764" s="11"/>
      <c r="FE764" s="11"/>
      <c r="FF764" s="11"/>
      <c r="FG764" s="11"/>
      <c r="FH764" s="11"/>
      <c r="FI764" s="11"/>
      <c r="FJ764" s="11"/>
      <c r="FK764" s="11"/>
      <c r="FL764" s="11"/>
      <c r="FM764" s="11"/>
      <c r="FN764" s="11"/>
      <c r="FO764" s="11"/>
      <c r="FP764" s="11"/>
      <c r="FQ764" s="11"/>
      <c r="FR764" s="11"/>
      <c r="FS764" s="11"/>
      <c r="FT764" s="11"/>
      <c r="FU764" s="11"/>
      <c r="FV764" s="11"/>
      <c r="HY764" s="37"/>
    </row>
    <row r="765" spans="1:235" x14ac:dyDescent="0.2">
      <c r="A765" s="37" t="s">
        <v>112</v>
      </c>
      <c r="B765" t="s">
        <v>136</v>
      </c>
      <c r="C765" t="s">
        <v>88</v>
      </c>
      <c r="D765" t="s">
        <v>134</v>
      </c>
      <c r="E765" s="38" t="s">
        <v>122</v>
      </c>
      <c r="F765" t="s">
        <v>106</v>
      </c>
      <c r="G765" s="11">
        <v>6866</v>
      </c>
      <c r="H765" s="11">
        <v>0.91055109999999995</v>
      </c>
      <c r="I765" s="11">
        <v>0.85916539999999997</v>
      </c>
      <c r="J765" s="11">
        <v>0.80499399999999999</v>
      </c>
      <c r="K765" s="11">
        <v>0.75223649999999997</v>
      </c>
      <c r="L765" s="11">
        <v>0.73371240000000004</v>
      </c>
      <c r="M765" s="11">
        <v>0.75867019999999996</v>
      </c>
      <c r="N765" s="11">
        <v>0.82526829999999995</v>
      </c>
      <c r="O765" s="11">
        <v>0.68711540000000004</v>
      </c>
      <c r="P765" s="11">
        <v>5.7017900000000003E-2</v>
      </c>
      <c r="Q765" s="11">
        <v>-0.71862970000000004</v>
      </c>
      <c r="R765" s="11">
        <v>-1.4958100000000001</v>
      </c>
      <c r="S765" s="11">
        <v>-2.0976210000000002</v>
      </c>
      <c r="T765" s="11">
        <v>-2.5364080000000002</v>
      </c>
      <c r="U765" s="11">
        <v>-2.441398</v>
      </c>
      <c r="V765" s="11">
        <v>-2.115637</v>
      </c>
      <c r="W765" s="11">
        <v>-1.4741340000000001</v>
      </c>
      <c r="X765" s="11">
        <v>-0.6124735</v>
      </c>
      <c r="Y765" s="11">
        <v>0.36475960000000002</v>
      </c>
      <c r="Z765" s="11">
        <v>1.0104470000000001</v>
      </c>
      <c r="AA765" s="11">
        <v>1.177305</v>
      </c>
      <c r="AB765" s="11">
        <v>1.170588</v>
      </c>
      <c r="AC765" s="11">
        <v>1.1166769999999999</v>
      </c>
      <c r="AD765" s="11">
        <v>0.99398640000000005</v>
      </c>
      <c r="AE765" s="11">
        <v>0.86994780000000005</v>
      </c>
      <c r="AF765" s="11">
        <v>-0.14613419999999999</v>
      </c>
      <c r="AG765" s="11">
        <v>-0.13286410000000001</v>
      </c>
      <c r="AH765" s="11">
        <v>-0.10394050000000001</v>
      </c>
      <c r="AI765" s="11">
        <v>-8.8308600000000001E-2</v>
      </c>
      <c r="AJ765" s="11">
        <v>-7.4288300000000002E-2</v>
      </c>
      <c r="AK765" s="11">
        <v>-6.5271999999999997E-2</v>
      </c>
      <c r="AL765" s="11">
        <v>-7.5578199999999998E-2</v>
      </c>
      <c r="AM765" s="11">
        <v>-6.9509600000000005E-2</v>
      </c>
      <c r="AN765" s="11">
        <v>-5.3760799999999997E-2</v>
      </c>
      <c r="AO765" s="11">
        <v>-5.78404E-2</v>
      </c>
      <c r="AP765" s="11">
        <v>-4.5688800000000002E-2</v>
      </c>
      <c r="AQ765" s="11">
        <v>-5.2035900000000003E-2</v>
      </c>
      <c r="AR765" s="11">
        <v>-4.3009400000000003E-2</v>
      </c>
      <c r="AS765" s="11">
        <v>-4.8564999999999997E-2</v>
      </c>
      <c r="AT765" s="11">
        <v>-4.9868900000000001E-2</v>
      </c>
      <c r="AU765" s="11">
        <v>-3.9435100000000001E-2</v>
      </c>
      <c r="AV765" s="11">
        <v>-2.7432999999999999E-2</v>
      </c>
      <c r="AW765" s="11">
        <v>-1.54447E-2</v>
      </c>
      <c r="AX765" s="11">
        <v>-5.7813999999999999E-3</v>
      </c>
      <c r="AY765" s="11">
        <v>4.1259000000000001E-3</v>
      </c>
      <c r="AZ765" s="11">
        <v>1.16601E-2</v>
      </c>
      <c r="BA765" s="11">
        <v>-1.4911799999999999E-2</v>
      </c>
      <c r="BB765" s="11">
        <v>-3.4010499999999999E-2</v>
      </c>
      <c r="BC765" s="11">
        <v>-4.05545E-2</v>
      </c>
      <c r="BD765" s="11">
        <v>-0.1129305</v>
      </c>
      <c r="BE765" s="11">
        <v>-0.10378419999999999</v>
      </c>
      <c r="BF765" s="11">
        <v>-7.88103E-2</v>
      </c>
      <c r="BG765" s="11">
        <v>-6.5954399999999996E-2</v>
      </c>
      <c r="BH765" s="11">
        <v>-5.5188300000000003E-2</v>
      </c>
      <c r="BI765" s="11">
        <v>-4.8563000000000002E-2</v>
      </c>
      <c r="BJ765" s="11">
        <v>-5.6031499999999998E-2</v>
      </c>
      <c r="BK765" s="11">
        <v>-4.9045400000000003E-2</v>
      </c>
      <c r="BL765" s="11">
        <v>-3.4066899999999997E-2</v>
      </c>
      <c r="BM765" s="11">
        <v>-3.6643700000000001E-2</v>
      </c>
      <c r="BN765" s="11">
        <v>-2.4810100000000002E-2</v>
      </c>
      <c r="BO765" s="11">
        <v>-3.2691199999999997E-2</v>
      </c>
      <c r="BP765" s="11">
        <v>-2.62983E-2</v>
      </c>
      <c r="BQ765" s="11">
        <v>-3.1234700000000001E-2</v>
      </c>
      <c r="BR765" s="11">
        <v>-2.9312100000000001E-2</v>
      </c>
      <c r="BS765" s="11">
        <v>-1.9705400000000001E-2</v>
      </c>
      <c r="BT765" s="11">
        <v>-5.7400999999999997E-3</v>
      </c>
      <c r="BU765" s="11">
        <v>4.3835999999999996E-3</v>
      </c>
      <c r="BV765" s="11">
        <v>1.2749399999999999E-2</v>
      </c>
      <c r="BW765" s="11">
        <v>2.2418899999999999E-2</v>
      </c>
      <c r="BX765" s="11">
        <v>3.11922E-2</v>
      </c>
      <c r="BY765" s="11">
        <v>3.9728000000000003E-3</v>
      </c>
      <c r="BZ765" s="11">
        <v>-1.47826E-2</v>
      </c>
      <c r="CA765" s="11">
        <v>-2.35975E-2</v>
      </c>
      <c r="CB765" s="11">
        <v>-7.97268E-2</v>
      </c>
      <c r="CC765" s="11">
        <v>-7.4704300000000001E-2</v>
      </c>
      <c r="CD765" s="11">
        <v>-5.3679999999999999E-2</v>
      </c>
      <c r="CE765" s="11">
        <v>-4.3600199999999999E-2</v>
      </c>
      <c r="CF765" s="11">
        <v>-3.6088299999999997E-2</v>
      </c>
      <c r="CG765" s="11">
        <v>-3.1854E-2</v>
      </c>
      <c r="CH765" s="11">
        <v>-3.6484799999999998E-2</v>
      </c>
      <c r="CI765" s="11">
        <v>-2.85813E-2</v>
      </c>
      <c r="CJ765" s="11">
        <v>-1.43731E-2</v>
      </c>
      <c r="CK765" s="11">
        <v>-1.54469E-2</v>
      </c>
      <c r="CL765" s="11">
        <v>-3.9313999999999998E-3</v>
      </c>
      <c r="CM765" s="11">
        <v>-1.33466E-2</v>
      </c>
      <c r="CN765" s="11">
        <v>-9.5872000000000006E-3</v>
      </c>
      <c r="CO765" s="11">
        <v>-1.39045E-2</v>
      </c>
      <c r="CP765" s="11">
        <v>-8.7554E-3</v>
      </c>
      <c r="CQ765" s="11">
        <v>2.4300000000000001E-5</v>
      </c>
      <c r="CR765" s="11">
        <v>1.59528E-2</v>
      </c>
      <c r="CS765" s="11">
        <v>2.4211799999999999E-2</v>
      </c>
      <c r="CT765" s="11">
        <v>3.1280099999999998E-2</v>
      </c>
      <c r="CU765" s="11">
        <v>4.0711799999999999E-2</v>
      </c>
      <c r="CV765" s="11">
        <v>5.0724199999999997E-2</v>
      </c>
      <c r="CW765" s="11">
        <v>2.2857300000000001E-2</v>
      </c>
      <c r="CX765" s="11">
        <v>4.4453000000000001E-3</v>
      </c>
      <c r="CY765" s="11">
        <v>-6.6404999999999997E-3</v>
      </c>
      <c r="CZ765" s="11">
        <v>2.01864E-2</v>
      </c>
      <c r="DA765" s="11">
        <v>1.7679299999999998E-2</v>
      </c>
      <c r="DB765" s="11">
        <v>1.5278099999999999E-2</v>
      </c>
      <c r="DC765" s="11">
        <v>1.3590400000000001E-2</v>
      </c>
      <c r="DD765" s="11">
        <v>1.1612000000000001E-2</v>
      </c>
      <c r="DE765" s="11">
        <v>1.01583E-2</v>
      </c>
      <c r="DF765" s="11">
        <v>1.18835E-2</v>
      </c>
      <c r="DG765" s="11">
        <v>1.2441300000000001E-2</v>
      </c>
      <c r="DH765" s="11">
        <v>1.1972999999999999E-2</v>
      </c>
      <c r="DI765" s="11">
        <v>1.2886699999999999E-2</v>
      </c>
      <c r="DJ765" s="11">
        <v>1.2693299999999999E-2</v>
      </c>
      <c r="DK765" s="11">
        <v>1.1760700000000001E-2</v>
      </c>
      <c r="DL765" s="11">
        <v>1.01596E-2</v>
      </c>
      <c r="DM765" s="11">
        <v>1.0536E-2</v>
      </c>
      <c r="DN765" s="11">
        <v>1.2497599999999999E-2</v>
      </c>
      <c r="DO765" s="11">
        <v>1.19948E-2</v>
      </c>
      <c r="DP765" s="11">
        <v>1.3188399999999999E-2</v>
      </c>
      <c r="DQ765" s="11">
        <v>1.20547E-2</v>
      </c>
      <c r="DR765" s="11">
        <v>1.1265900000000001E-2</v>
      </c>
      <c r="DS765" s="11">
        <v>1.1121300000000001E-2</v>
      </c>
      <c r="DT765" s="11">
        <v>1.1874600000000001E-2</v>
      </c>
      <c r="DU765" s="11">
        <v>1.1481E-2</v>
      </c>
      <c r="DV765" s="11">
        <v>1.1689700000000001E-2</v>
      </c>
      <c r="DW765" s="11">
        <v>1.03091E-2</v>
      </c>
      <c r="DX765" s="11">
        <v>0.17278489999999999</v>
      </c>
      <c r="DY765" s="11">
        <v>7.6705999999999996E-3</v>
      </c>
      <c r="DZ765" s="11">
        <v>1.0111800000000001E-2</v>
      </c>
      <c r="EA765" s="11">
        <v>54.848106000000001</v>
      </c>
      <c r="EB765" s="11">
        <v>55.831511999999996</v>
      </c>
      <c r="EC765" s="11">
        <v>54.553001000000002</v>
      </c>
      <c r="ED765" s="11">
        <v>53.856934000000003</v>
      </c>
      <c r="EE765" s="11">
        <v>53.401927999999998</v>
      </c>
      <c r="EF765" s="11">
        <v>52.917912000000001</v>
      </c>
      <c r="EG765" s="11">
        <v>52.704731000000002</v>
      </c>
      <c r="EH765" s="11">
        <v>53.190120999999998</v>
      </c>
      <c r="EI765" s="11">
        <v>54.093418</v>
      </c>
      <c r="EJ765" s="11">
        <v>55.020943000000003</v>
      </c>
      <c r="EK765" s="11">
        <v>55.948554999999999</v>
      </c>
      <c r="EL765" s="11">
        <v>56.4739</v>
      </c>
      <c r="EM765" s="11">
        <v>56.823138999999998</v>
      </c>
      <c r="EN765" s="11">
        <v>60.566338000000002</v>
      </c>
      <c r="EO765" s="11">
        <v>59.174605999999997</v>
      </c>
      <c r="EP765" s="11">
        <v>58.459656000000003</v>
      </c>
      <c r="EQ765" s="11">
        <v>57.471428000000003</v>
      </c>
      <c r="ER765" s="11">
        <v>56.432209</v>
      </c>
      <c r="ES765" s="11">
        <v>55.414428999999998</v>
      </c>
      <c r="ET765" s="11">
        <v>54.541412000000001</v>
      </c>
      <c r="EU765" s="11">
        <v>53.948855999999999</v>
      </c>
      <c r="EV765" s="11">
        <v>53.348030000000001</v>
      </c>
      <c r="EW765" s="11">
        <v>53.019965999999997</v>
      </c>
      <c r="EX765" s="11">
        <v>53.614367999999999</v>
      </c>
      <c r="EY765" s="11">
        <v>0</v>
      </c>
      <c r="EZ765" s="11"/>
      <c r="FA765" s="11"/>
      <c r="FB765" s="11"/>
      <c r="FC765" s="11"/>
      <c r="FD765" s="11"/>
      <c r="FE765" s="11"/>
      <c r="FF765" s="11"/>
      <c r="FG765" s="11"/>
      <c r="FH765" s="11"/>
      <c r="FI765" s="11"/>
      <c r="FJ765" s="11"/>
      <c r="FK765" s="11"/>
      <c r="FL765" s="11"/>
      <c r="FM765" s="11"/>
      <c r="FN765" s="11"/>
      <c r="FO765" s="11"/>
      <c r="FP765" s="11"/>
      <c r="FQ765" s="11"/>
      <c r="FR765" s="11"/>
      <c r="FS765" s="11"/>
      <c r="FT765" s="11"/>
      <c r="FU765" s="11"/>
      <c r="FV765" s="11"/>
      <c r="HY765" s="37"/>
    </row>
    <row r="766" spans="1:235" x14ac:dyDescent="0.2">
      <c r="A766" t="s">
        <v>112</v>
      </c>
      <c r="B766" t="s">
        <v>136</v>
      </c>
      <c r="C766" t="s">
        <v>88</v>
      </c>
      <c r="D766" t="s">
        <v>134</v>
      </c>
      <c r="E766" s="38" t="s">
        <v>122</v>
      </c>
      <c r="F766" t="s">
        <v>107</v>
      </c>
      <c r="G766" s="11">
        <v>8734</v>
      </c>
      <c r="H766" s="11">
        <v>0.93259380000000003</v>
      </c>
      <c r="I766" s="11">
        <v>0.8779901</v>
      </c>
      <c r="J766" s="11">
        <v>0.81950060000000002</v>
      </c>
      <c r="K766" s="11">
        <v>0.77878480000000005</v>
      </c>
      <c r="L766" s="11">
        <v>0.783049</v>
      </c>
      <c r="M766" s="11">
        <v>0.84696439999999995</v>
      </c>
      <c r="N766" s="11">
        <v>0.940025</v>
      </c>
      <c r="O766" s="11">
        <v>0.75836320000000002</v>
      </c>
      <c r="P766" s="11">
        <v>7.5352000000000002E-2</v>
      </c>
      <c r="Q766" s="11">
        <v>-0.78486370000000005</v>
      </c>
      <c r="R766" s="11">
        <v>-1.596716</v>
      </c>
      <c r="S766" s="11">
        <v>-2.1070570000000002</v>
      </c>
      <c r="T766" s="11">
        <v>-2.4526690000000002</v>
      </c>
      <c r="U766" s="11">
        <v>-2.4319600000000001</v>
      </c>
      <c r="V766" s="11">
        <v>-2.1367099999999999</v>
      </c>
      <c r="W766" s="11">
        <v>-1.554332</v>
      </c>
      <c r="X766" s="11">
        <v>-0.70429640000000004</v>
      </c>
      <c r="Y766" s="11">
        <v>0.34059040000000002</v>
      </c>
      <c r="Z766" s="11">
        <v>1.049064</v>
      </c>
      <c r="AA766" s="11">
        <v>1.222815</v>
      </c>
      <c r="AB766" s="11">
        <v>1.2116089999999999</v>
      </c>
      <c r="AC766" s="11">
        <v>1.1603239999999999</v>
      </c>
      <c r="AD766" s="11">
        <v>1.031515</v>
      </c>
      <c r="AE766" s="11">
        <v>0.90759860000000003</v>
      </c>
      <c r="AF766" s="11">
        <v>-0.1383837</v>
      </c>
      <c r="AG766" s="11">
        <v>-0.1346087</v>
      </c>
      <c r="AH766" s="11">
        <v>-0.1096863</v>
      </c>
      <c r="AI766" s="11">
        <v>-9.1245300000000001E-2</v>
      </c>
      <c r="AJ766" s="11">
        <v>-7.2984800000000002E-2</v>
      </c>
      <c r="AK766" s="11">
        <v>-6.2888100000000002E-2</v>
      </c>
      <c r="AL766" s="11">
        <v>-7.5561299999999998E-2</v>
      </c>
      <c r="AM766" s="11">
        <v>-6.95022E-2</v>
      </c>
      <c r="AN766" s="11">
        <v>-5.3276400000000002E-2</v>
      </c>
      <c r="AO766" s="11">
        <v>-5.5360699999999999E-2</v>
      </c>
      <c r="AP766" s="11">
        <v>-4.4925E-2</v>
      </c>
      <c r="AQ766" s="11">
        <v>-5.4513399999999997E-2</v>
      </c>
      <c r="AR766" s="11">
        <v>-4.4481399999999997E-2</v>
      </c>
      <c r="AS766" s="11">
        <v>-4.5565500000000002E-2</v>
      </c>
      <c r="AT766" s="11">
        <v>-4.9126599999999999E-2</v>
      </c>
      <c r="AU766" s="11">
        <v>-3.9234600000000001E-2</v>
      </c>
      <c r="AV766" s="11">
        <v>-2.9517000000000002E-2</v>
      </c>
      <c r="AW766" s="11">
        <v>-1.56195E-2</v>
      </c>
      <c r="AX766" s="11">
        <v>-9.0109999999999999E-3</v>
      </c>
      <c r="AY766" s="11">
        <v>4.1596000000000003E-3</v>
      </c>
      <c r="AZ766" s="11">
        <v>1.1062000000000001E-2</v>
      </c>
      <c r="BA766" s="11">
        <v>-1.4101499999999999E-2</v>
      </c>
      <c r="BB766" s="11">
        <v>-3.5216699999999997E-2</v>
      </c>
      <c r="BC766" s="11">
        <v>-4.1871199999999997E-2</v>
      </c>
      <c r="BD766" s="11">
        <v>-0.1049156</v>
      </c>
      <c r="BE766" s="11">
        <v>-0.10552250000000001</v>
      </c>
      <c r="BF766" s="11">
        <v>-8.4938799999999995E-2</v>
      </c>
      <c r="BG766" s="11">
        <v>-6.9028000000000006E-2</v>
      </c>
      <c r="BH766" s="11">
        <v>-5.38509E-2</v>
      </c>
      <c r="BI766" s="11">
        <v>-4.5673100000000001E-2</v>
      </c>
      <c r="BJ766" s="11">
        <v>-5.5675000000000002E-2</v>
      </c>
      <c r="BK766" s="11">
        <v>-4.8834000000000002E-2</v>
      </c>
      <c r="BL766" s="11">
        <v>-3.3183699999999997E-2</v>
      </c>
      <c r="BM766" s="11">
        <v>-3.39922E-2</v>
      </c>
      <c r="BN766" s="11">
        <v>-2.36858E-2</v>
      </c>
      <c r="BO766" s="11">
        <v>-3.4803399999999998E-2</v>
      </c>
      <c r="BP766" s="11">
        <v>-2.7463700000000001E-2</v>
      </c>
      <c r="BQ766" s="11">
        <v>-2.80602E-2</v>
      </c>
      <c r="BR766" s="11">
        <v>-2.8465000000000001E-2</v>
      </c>
      <c r="BS766" s="11">
        <v>-1.9491100000000001E-2</v>
      </c>
      <c r="BT766" s="11">
        <v>-8.1828999999999999E-3</v>
      </c>
      <c r="BU766" s="11">
        <v>3.6299000000000001E-3</v>
      </c>
      <c r="BV766" s="11">
        <v>9.1263999999999998E-3</v>
      </c>
      <c r="BW766" s="11">
        <v>2.2288800000000001E-2</v>
      </c>
      <c r="BX766" s="11">
        <v>3.0309699999999998E-2</v>
      </c>
      <c r="BY766" s="11">
        <v>4.5341000000000001E-3</v>
      </c>
      <c r="BZ766" s="11">
        <v>-1.5762600000000002E-2</v>
      </c>
      <c r="CA766" s="11">
        <v>-2.4604399999999998E-2</v>
      </c>
      <c r="CB766" s="11">
        <v>-7.1447399999999994E-2</v>
      </c>
      <c r="CC766" s="11">
        <v>-7.6436299999999999E-2</v>
      </c>
      <c r="CD766" s="11">
        <v>-6.0191399999999999E-2</v>
      </c>
      <c r="CE766" s="11">
        <v>-4.68108E-2</v>
      </c>
      <c r="CF766" s="11">
        <v>-3.4716999999999998E-2</v>
      </c>
      <c r="CG766" s="11">
        <v>-2.84581E-2</v>
      </c>
      <c r="CH766" s="11">
        <v>-3.5788599999999997E-2</v>
      </c>
      <c r="CI766" s="11">
        <v>-2.8165800000000001E-2</v>
      </c>
      <c r="CJ766" s="11">
        <v>-1.3091E-2</v>
      </c>
      <c r="CK766" s="11">
        <v>-1.26236E-2</v>
      </c>
      <c r="CL766" s="11">
        <v>-2.4466000000000002E-3</v>
      </c>
      <c r="CM766" s="11">
        <v>-1.50934E-2</v>
      </c>
      <c r="CN766" s="11">
        <v>-1.0446E-2</v>
      </c>
      <c r="CO766" s="11">
        <v>-1.0554900000000001E-2</v>
      </c>
      <c r="CP766" s="11">
        <v>-7.8034999999999997E-3</v>
      </c>
      <c r="CQ766" s="11">
        <v>2.5240000000000001E-4</v>
      </c>
      <c r="CR766" s="11">
        <v>1.3151100000000001E-2</v>
      </c>
      <c r="CS766" s="11">
        <v>2.2879300000000002E-2</v>
      </c>
      <c r="CT766" s="11">
        <v>2.7263900000000001E-2</v>
      </c>
      <c r="CU766" s="11">
        <v>4.0418000000000003E-2</v>
      </c>
      <c r="CV766" s="11">
        <v>4.9557400000000001E-2</v>
      </c>
      <c r="CW766" s="11">
        <v>2.3169800000000001E-2</v>
      </c>
      <c r="CX766" s="11">
        <v>3.6916000000000002E-3</v>
      </c>
      <c r="CY766" s="11">
        <v>-7.3375999999999997E-3</v>
      </c>
      <c r="CZ766" s="11">
        <v>2.0347199999999999E-2</v>
      </c>
      <c r="DA766" s="11">
        <v>1.76832E-2</v>
      </c>
      <c r="DB766" s="11">
        <v>1.50454E-2</v>
      </c>
      <c r="DC766" s="11">
        <v>1.3507099999999999E-2</v>
      </c>
      <c r="DD766" s="11">
        <v>1.16326E-2</v>
      </c>
      <c r="DE766" s="11">
        <v>1.0466E-2</v>
      </c>
      <c r="DF766" s="11">
        <v>1.2090099999999999E-2</v>
      </c>
      <c r="DG766" s="11">
        <v>1.2565399999999999E-2</v>
      </c>
      <c r="DH766" s="11">
        <v>1.2215500000000001E-2</v>
      </c>
      <c r="DI766" s="11">
        <v>1.29912E-2</v>
      </c>
      <c r="DJ766" s="11">
        <v>1.29125E-2</v>
      </c>
      <c r="DK766" s="11">
        <v>1.19828E-2</v>
      </c>
      <c r="DL766" s="11">
        <v>1.0345999999999999E-2</v>
      </c>
      <c r="DM766" s="11">
        <v>1.0642499999999999E-2</v>
      </c>
      <c r="DN766" s="11">
        <v>1.2561299999999999E-2</v>
      </c>
      <c r="DO766" s="11">
        <v>1.20032E-2</v>
      </c>
      <c r="DP766" s="11">
        <v>1.2970199999999999E-2</v>
      </c>
      <c r="DQ766" s="11">
        <v>1.1702799999999999E-2</v>
      </c>
      <c r="DR766" s="11">
        <v>1.10268E-2</v>
      </c>
      <c r="DS766" s="11">
        <v>1.10218E-2</v>
      </c>
      <c r="DT766" s="11">
        <v>1.17018E-2</v>
      </c>
      <c r="DU766" s="11">
        <v>1.13297E-2</v>
      </c>
      <c r="DV766" s="11">
        <v>1.1827300000000001E-2</v>
      </c>
      <c r="DW766" s="11">
        <v>1.04975E-2</v>
      </c>
      <c r="DX766" s="11">
        <v>0.17274909999999999</v>
      </c>
      <c r="DY766" s="11">
        <v>7.7419000000000003E-3</v>
      </c>
      <c r="DZ766" s="11">
        <v>9.8340000000000007E-3</v>
      </c>
      <c r="EA766" s="11">
        <v>52.594822000000001</v>
      </c>
      <c r="EB766" s="11">
        <v>52.795394999999999</v>
      </c>
      <c r="EC766" s="11">
        <v>52.030991</v>
      </c>
      <c r="ED766" s="11">
        <v>51.367279000000003</v>
      </c>
      <c r="EE766" s="11">
        <v>51.383372999999999</v>
      </c>
      <c r="EF766" s="11">
        <v>50.978530999999997</v>
      </c>
      <c r="EG766" s="11">
        <v>50.619796999999998</v>
      </c>
      <c r="EH766" s="11">
        <v>51.847735999999998</v>
      </c>
      <c r="EI766" s="11">
        <v>54.435287000000002</v>
      </c>
      <c r="EJ766" s="11">
        <v>56.791530999999999</v>
      </c>
      <c r="EK766" s="11">
        <v>58.819695000000003</v>
      </c>
      <c r="EL766" s="11">
        <v>60.257041999999998</v>
      </c>
      <c r="EM766" s="11">
        <v>61.320250999999999</v>
      </c>
      <c r="EN766" s="11">
        <v>63.307200999999999</v>
      </c>
      <c r="EO766" s="11">
        <v>62.223984000000002</v>
      </c>
      <c r="EP766" s="11">
        <v>61.569397000000002</v>
      </c>
      <c r="EQ766" s="11">
        <v>60.456809999999997</v>
      </c>
      <c r="ER766" s="11">
        <v>58.847518999999998</v>
      </c>
      <c r="ES766" s="11">
        <v>56.613449000000003</v>
      </c>
      <c r="ET766" s="11">
        <v>54.965729000000003</v>
      </c>
      <c r="EU766" s="11">
        <v>54.184021000000001</v>
      </c>
      <c r="EV766" s="11">
        <v>53.267150999999998</v>
      </c>
      <c r="EW766" s="11">
        <v>52.436923999999998</v>
      </c>
      <c r="EX766" s="11">
        <v>52.159045999999996</v>
      </c>
      <c r="EY766" s="11">
        <v>0</v>
      </c>
      <c r="EZ766" s="11"/>
      <c r="FA766" s="11"/>
      <c r="FB766" s="11"/>
      <c r="FC766" s="11"/>
      <c r="FD766" s="11"/>
      <c r="FE766" s="11"/>
      <c r="FF766" s="11"/>
      <c r="FG766" s="11"/>
      <c r="FH766" s="11"/>
      <c r="FI766" s="11"/>
      <c r="FJ766" s="11"/>
      <c r="FK766" s="11"/>
      <c r="FL766" s="11"/>
      <c r="FM766" s="11"/>
      <c r="FN766" s="11"/>
      <c r="FO766" s="11"/>
      <c r="FP766" s="11"/>
      <c r="FQ766" s="11"/>
      <c r="FR766" s="11"/>
      <c r="FS766" s="11"/>
      <c r="FT766" s="11"/>
      <c r="FU766" s="11"/>
      <c r="FV766" s="11"/>
      <c r="HY766" s="37"/>
      <c r="IA766" s="37"/>
    </row>
    <row r="767" spans="1:235" x14ac:dyDescent="0.2">
      <c r="A767" t="s">
        <v>112</v>
      </c>
      <c r="B767" t="s">
        <v>136</v>
      </c>
      <c r="C767" t="s">
        <v>88</v>
      </c>
      <c r="D767" t="s">
        <v>134</v>
      </c>
      <c r="E767" s="38" t="s">
        <v>217</v>
      </c>
      <c r="F767" t="s">
        <v>105</v>
      </c>
      <c r="G767" s="11">
        <v>15600</v>
      </c>
      <c r="H767" s="11">
        <v>1.0301020000000001</v>
      </c>
      <c r="I767" s="11">
        <v>0.96185169999999998</v>
      </c>
      <c r="J767" s="11">
        <v>0.90617369999999997</v>
      </c>
      <c r="K767" s="11">
        <v>0.85569329999999999</v>
      </c>
      <c r="L767" s="11">
        <v>0.85186229999999996</v>
      </c>
      <c r="M767" s="11">
        <v>0.90437299999999998</v>
      </c>
      <c r="N767" s="11">
        <v>1.0211140000000001</v>
      </c>
      <c r="O767" s="11">
        <v>0.96683660000000005</v>
      </c>
      <c r="P767" s="11">
        <v>0.68471320000000002</v>
      </c>
      <c r="Q767" s="11">
        <v>0.22726950000000001</v>
      </c>
      <c r="R767" s="11">
        <v>-0.30014429999999998</v>
      </c>
      <c r="S767" s="11">
        <v>0.20356489999999999</v>
      </c>
      <c r="T767" s="11">
        <v>-0.17366599999999999</v>
      </c>
      <c r="U767" s="11">
        <v>-0.56063589999999996</v>
      </c>
      <c r="V767" s="11">
        <v>-0.24378279999999999</v>
      </c>
      <c r="W767" s="11">
        <v>0.14948919999999999</v>
      </c>
      <c r="X767" s="11">
        <v>0.57255809999999996</v>
      </c>
      <c r="Y767" s="11">
        <v>1.0040990000000001</v>
      </c>
      <c r="Z767" s="11">
        <v>1.317134</v>
      </c>
      <c r="AA767" s="11">
        <v>1.3906609999999999</v>
      </c>
      <c r="AB767" s="11">
        <v>1.350633</v>
      </c>
      <c r="AC767" s="11">
        <v>1.273649</v>
      </c>
      <c r="AD767" s="11">
        <v>1.1434690000000001</v>
      </c>
      <c r="AE767" s="11">
        <v>1.007239</v>
      </c>
      <c r="AF767" s="11">
        <v>-0.1447987</v>
      </c>
      <c r="AG767" s="11">
        <v>-0.13878560000000001</v>
      </c>
      <c r="AH767" s="11">
        <v>-0.1094449</v>
      </c>
      <c r="AI767" s="11">
        <v>-9.3693299999999993E-2</v>
      </c>
      <c r="AJ767" s="11">
        <v>-7.5028499999999998E-2</v>
      </c>
      <c r="AK767" s="11">
        <v>-6.72069E-2</v>
      </c>
      <c r="AL767" s="11">
        <v>-7.9541500000000001E-2</v>
      </c>
      <c r="AM767" s="11">
        <v>-6.8085099999999996E-2</v>
      </c>
      <c r="AN767" s="11">
        <v>-5.35688E-2</v>
      </c>
      <c r="AO767" s="11">
        <v>-5.37317E-2</v>
      </c>
      <c r="AP767" s="11">
        <v>-4.5181800000000001E-2</v>
      </c>
      <c r="AQ767" s="11">
        <v>-5.5108499999999998E-2</v>
      </c>
      <c r="AR767" s="11">
        <v>-4.7295999999999998E-2</v>
      </c>
      <c r="AS767" s="11">
        <v>-5.2034400000000001E-2</v>
      </c>
      <c r="AT767" s="11">
        <v>-5.32025E-2</v>
      </c>
      <c r="AU767" s="11">
        <v>-4.3602299999999997E-2</v>
      </c>
      <c r="AV767" s="11">
        <v>-2.7213299999999999E-2</v>
      </c>
      <c r="AW767" s="11">
        <v>-1.5784400000000001E-2</v>
      </c>
      <c r="AX767" s="11">
        <v>-5.8263000000000004E-3</v>
      </c>
      <c r="AY767" s="11">
        <v>6.9388000000000002E-3</v>
      </c>
      <c r="AZ767" s="11">
        <v>1.6154000000000002E-2</v>
      </c>
      <c r="BA767" s="11">
        <v>-9.9290999999999997E-3</v>
      </c>
      <c r="BB767" s="11">
        <v>-3.4355900000000002E-2</v>
      </c>
      <c r="BC767" s="11">
        <v>-3.9745099999999998E-2</v>
      </c>
      <c r="BD767" s="11">
        <v>-0.1092499</v>
      </c>
      <c r="BE767" s="11">
        <v>-0.10736179999999999</v>
      </c>
      <c r="BF767" s="11">
        <v>-8.2405400000000004E-2</v>
      </c>
      <c r="BG767" s="11">
        <v>-6.9381700000000004E-2</v>
      </c>
      <c r="BH767" s="11">
        <v>-5.4223500000000001E-2</v>
      </c>
      <c r="BI767" s="11">
        <v>-4.8070099999999998E-2</v>
      </c>
      <c r="BJ767" s="11">
        <v>-5.7820299999999998E-2</v>
      </c>
      <c r="BK767" s="11">
        <v>-4.5604499999999999E-2</v>
      </c>
      <c r="BL767" s="11">
        <v>-3.1108799999999999E-2</v>
      </c>
      <c r="BM767" s="11">
        <v>-3.07657E-2</v>
      </c>
      <c r="BN767" s="11">
        <v>-2.2094200000000001E-2</v>
      </c>
      <c r="BO767" s="11">
        <v>-3.3439999999999998E-2</v>
      </c>
      <c r="BP767" s="11">
        <v>-2.83489E-2</v>
      </c>
      <c r="BQ767" s="11">
        <v>-3.2687000000000001E-2</v>
      </c>
      <c r="BR767" s="11">
        <v>-3.066E-2</v>
      </c>
      <c r="BS767" s="11">
        <v>-2.24497E-2</v>
      </c>
      <c r="BT767" s="11">
        <v>-4.5947000000000002E-3</v>
      </c>
      <c r="BU767" s="11">
        <v>5.0149000000000001E-3</v>
      </c>
      <c r="BV767" s="11">
        <v>1.34082E-2</v>
      </c>
      <c r="BW767" s="11">
        <v>2.6070400000000001E-2</v>
      </c>
      <c r="BX767" s="11">
        <v>3.6938100000000001E-2</v>
      </c>
      <c r="BY767" s="11">
        <v>1.0033E-2</v>
      </c>
      <c r="BZ767" s="11">
        <v>-1.34468E-2</v>
      </c>
      <c r="CA767" s="11">
        <v>-2.1135000000000001E-2</v>
      </c>
      <c r="CB767" s="11">
        <v>-7.3701199999999994E-2</v>
      </c>
      <c r="CC767" s="11">
        <v>-7.5938000000000005E-2</v>
      </c>
      <c r="CD767" s="11">
        <v>-5.53658E-2</v>
      </c>
      <c r="CE767" s="11">
        <v>-4.5070100000000002E-2</v>
      </c>
      <c r="CF767" s="11">
        <v>-3.3418499999999997E-2</v>
      </c>
      <c r="CG767" s="11">
        <v>-2.8933299999999999E-2</v>
      </c>
      <c r="CH767" s="11">
        <v>-3.6099100000000002E-2</v>
      </c>
      <c r="CI767" s="11">
        <v>-2.3123899999999999E-2</v>
      </c>
      <c r="CJ767" s="11">
        <v>-8.6487999999999999E-3</v>
      </c>
      <c r="CK767" s="11">
        <v>-7.7996000000000003E-3</v>
      </c>
      <c r="CL767" s="11">
        <v>9.9339999999999997E-4</v>
      </c>
      <c r="CM767" s="11">
        <v>-1.17716E-2</v>
      </c>
      <c r="CN767" s="11">
        <v>-9.4018000000000001E-3</v>
      </c>
      <c r="CO767" s="11">
        <v>-1.33396E-2</v>
      </c>
      <c r="CP767" s="11">
        <v>-8.1174999999999997E-3</v>
      </c>
      <c r="CQ767" s="11">
        <v>-1.2971E-3</v>
      </c>
      <c r="CR767" s="11">
        <v>1.80238E-2</v>
      </c>
      <c r="CS767" s="11">
        <v>2.58141E-2</v>
      </c>
      <c r="CT767" s="11">
        <v>3.2642699999999997E-2</v>
      </c>
      <c r="CU767" s="11">
        <v>4.5201900000000003E-2</v>
      </c>
      <c r="CV767" s="11">
        <v>5.7722200000000001E-2</v>
      </c>
      <c r="CW767" s="11">
        <v>2.99952E-2</v>
      </c>
      <c r="CX767" s="11">
        <v>7.4622000000000004E-3</v>
      </c>
      <c r="CY767" s="11">
        <v>-2.5247999999999998E-3</v>
      </c>
      <c r="CZ767" s="11">
        <v>2.1612099999999999E-2</v>
      </c>
      <c r="DA767" s="11">
        <v>1.9104300000000001E-2</v>
      </c>
      <c r="DB767" s="11">
        <v>1.6438899999999999E-2</v>
      </c>
      <c r="DC767" s="11">
        <v>1.4780400000000001E-2</v>
      </c>
      <c r="DD767" s="11">
        <v>1.26485E-2</v>
      </c>
      <c r="DE767" s="11">
        <v>1.16343E-2</v>
      </c>
      <c r="DF767" s="11">
        <v>1.32056E-2</v>
      </c>
      <c r="DG767" s="11">
        <v>1.3667199999999999E-2</v>
      </c>
      <c r="DH767" s="11">
        <v>1.3654700000000001E-2</v>
      </c>
      <c r="DI767" s="11">
        <v>1.39624E-2</v>
      </c>
      <c r="DJ767" s="11">
        <v>1.40362E-2</v>
      </c>
      <c r="DK767" s="11">
        <v>1.3173499999999999E-2</v>
      </c>
      <c r="DL767" s="11">
        <v>1.1519E-2</v>
      </c>
      <c r="DM767" s="11">
        <v>1.1762399999999999E-2</v>
      </c>
      <c r="DN767" s="11">
        <v>1.3704900000000001E-2</v>
      </c>
      <c r="DO767" s="11">
        <v>1.28599E-2</v>
      </c>
      <c r="DP767" s="11">
        <v>1.37511E-2</v>
      </c>
      <c r="DQ767" s="11">
        <v>1.2645E-2</v>
      </c>
      <c r="DR767" s="11">
        <v>1.16937E-2</v>
      </c>
      <c r="DS767" s="11">
        <v>1.16312E-2</v>
      </c>
      <c r="DT767" s="11">
        <v>1.2635800000000001E-2</v>
      </c>
      <c r="DU767" s="11">
        <v>1.21361E-2</v>
      </c>
      <c r="DV767" s="11">
        <v>1.2711800000000001E-2</v>
      </c>
      <c r="DW767" s="11">
        <v>1.13142E-2</v>
      </c>
      <c r="DX767" s="11">
        <v>0.1903453</v>
      </c>
      <c r="DY767" s="11">
        <v>8.4130999999999997E-3</v>
      </c>
      <c r="DZ767" s="11">
        <v>1.03845E-2</v>
      </c>
      <c r="EA767" s="11">
        <v>52.176746000000001</v>
      </c>
      <c r="EB767" s="11">
        <v>51.841858000000002</v>
      </c>
      <c r="EC767" s="11">
        <v>51.448321999999997</v>
      </c>
      <c r="ED767" s="11">
        <v>50.855736</v>
      </c>
      <c r="EE767" s="11">
        <v>51.249271</v>
      </c>
      <c r="EF767" s="11">
        <v>50.647106000000001</v>
      </c>
      <c r="EG767" s="11">
        <v>49.389705999999997</v>
      </c>
      <c r="EH767" s="11">
        <v>50.299168000000002</v>
      </c>
      <c r="EI767" s="11">
        <v>51.499603</v>
      </c>
      <c r="EJ767" s="11">
        <v>52.034163999999997</v>
      </c>
      <c r="EK767" s="11">
        <v>53.261035999999997</v>
      </c>
      <c r="EL767" s="11">
        <v>53.511367999999997</v>
      </c>
      <c r="EM767" s="11">
        <v>51.830359999999999</v>
      </c>
      <c r="EN767" s="11">
        <v>54.130386000000001</v>
      </c>
      <c r="EO767" s="11">
        <v>53.570315999999998</v>
      </c>
      <c r="EP767" s="11">
        <v>52.211539999999999</v>
      </c>
      <c r="EQ767" s="11">
        <v>52.360030999999999</v>
      </c>
      <c r="ER767" s="11">
        <v>52.279342999999997</v>
      </c>
      <c r="ES767" s="11">
        <v>52.175322999999999</v>
      </c>
      <c r="ET767" s="11">
        <v>52.983280000000001</v>
      </c>
      <c r="EU767" s="11">
        <v>53.703014000000003</v>
      </c>
      <c r="EV767" s="11">
        <v>53.649482999999996</v>
      </c>
      <c r="EW767" s="11">
        <v>53.330292</v>
      </c>
      <c r="EX767" s="11">
        <v>53.494846000000003</v>
      </c>
      <c r="EY767" s="11">
        <v>0</v>
      </c>
      <c r="EZ767" s="11"/>
      <c r="FA767" s="11"/>
      <c r="FB767" s="11"/>
      <c r="FC767" s="11"/>
      <c r="FD767" s="11"/>
      <c r="FE767" s="11"/>
      <c r="FF767" s="11"/>
      <c r="FG767" s="11"/>
      <c r="FH767" s="11"/>
      <c r="FI767" s="11"/>
      <c r="FJ767" s="11"/>
      <c r="FK767" s="11"/>
      <c r="FL767" s="11"/>
      <c r="FM767" s="11"/>
      <c r="FN767" s="11"/>
      <c r="FO767" s="11"/>
      <c r="FP767" s="11"/>
      <c r="FQ767" s="11"/>
      <c r="FR767" s="11"/>
      <c r="FS767" s="11"/>
      <c r="FT767" s="11"/>
      <c r="FU767" s="11"/>
      <c r="FV767" s="11"/>
      <c r="HY767" s="37"/>
      <c r="IA767" s="37"/>
    </row>
    <row r="768" spans="1:235" x14ac:dyDescent="0.2">
      <c r="A768" s="37" t="s">
        <v>112</v>
      </c>
      <c r="B768" t="s">
        <v>136</v>
      </c>
      <c r="C768" t="s">
        <v>88</v>
      </c>
      <c r="D768" t="s">
        <v>134</v>
      </c>
      <c r="E768" s="38" t="s">
        <v>217</v>
      </c>
      <c r="F768" t="s">
        <v>106</v>
      </c>
      <c r="G768" s="11">
        <v>6866</v>
      </c>
      <c r="H768" s="11">
        <v>1.0081960000000001</v>
      </c>
      <c r="I768" s="11">
        <v>0.94055270000000002</v>
      </c>
      <c r="J768" s="11">
        <v>0.88153570000000003</v>
      </c>
      <c r="K768" s="11">
        <v>0.81151519999999999</v>
      </c>
      <c r="L768" s="11">
        <v>0.78401010000000004</v>
      </c>
      <c r="M768" s="11">
        <v>0.81462100000000004</v>
      </c>
      <c r="N768" s="11">
        <v>0.92044599999999999</v>
      </c>
      <c r="O768" s="11">
        <v>0.90166659999999998</v>
      </c>
      <c r="P768" s="11">
        <v>0.64703310000000003</v>
      </c>
      <c r="Q768" s="11">
        <v>0.1926002</v>
      </c>
      <c r="R768" s="11">
        <v>-0.1244164</v>
      </c>
      <c r="S768" s="11">
        <v>0.12728349999999999</v>
      </c>
      <c r="T768" s="11">
        <v>-0.48865419999999998</v>
      </c>
      <c r="U768" s="11">
        <v>-0.90759440000000002</v>
      </c>
      <c r="V768" s="11">
        <v>-0.43263010000000002</v>
      </c>
      <c r="W768" s="11">
        <v>5.1530800000000002E-2</v>
      </c>
      <c r="X768" s="11">
        <v>0.4888306</v>
      </c>
      <c r="Y768" s="11">
        <v>0.92462929999999999</v>
      </c>
      <c r="Z768" s="11">
        <v>1.268561</v>
      </c>
      <c r="AA768" s="11">
        <v>1.3377870000000001</v>
      </c>
      <c r="AB768" s="11">
        <v>1.287809</v>
      </c>
      <c r="AC768" s="11">
        <v>1.2206410000000001</v>
      </c>
      <c r="AD768" s="11">
        <v>1.095035</v>
      </c>
      <c r="AE768" s="11">
        <v>0.96706250000000005</v>
      </c>
      <c r="AF768" s="11">
        <v>-0.14325350000000001</v>
      </c>
      <c r="AG768" s="11">
        <v>-0.13183610000000001</v>
      </c>
      <c r="AH768" s="11">
        <v>-0.1032539</v>
      </c>
      <c r="AI768" s="11">
        <v>-9.1681799999999994E-2</v>
      </c>
      <c r="AJ768" s="11">
        <v>-7.6689400000000005E-2</v>
      </c>
      <c r="AK768" s="11">
        <v>-6.6957199999999994E-2</v>
      </c>
      <c r="AL768" s="11">
        <v>-7.8050599999999998E-2</v>
      </c>
      <c r="AM768" s="11">
        <v>-6.7541299999999999E-2</v>
      </c>
      <c r="AN768" s="11">
        <v>-5.4052099999999999E-2</v>
      </c>
      <c r="AO768" s="11">
        <v>-5.7556799999999998E-2</v>
      </c>
      <c r="AP768" s="11">
        <v>-4.5911899999999999E-2</v>
      </c>
      <c r="AQ768" s="11">
        <v>-5.4284199999999998E-2</v>
      </c>
      <c r="AR768" s="11">
        <v>-4.7093000000000003E-2</v>
      </c>
      <c r="AS768" s="11">
        <v>-5.2603900000000002E-2</v>
      </c>
      <c r="AT768" s="11">
        <v>-5.38147E-2</v>
      </c>
      <c r="AU768" s="11">
        <v>-4.2814199999999997E-2</v>
      </c>
      <c r="AV768" s="11">
        <v>-2.71051E-2</v>
      </c>
      <c r="AW768" s="11">
        <v>-1.48588E-2</v>
      </c>
      <c r="AX768" s="11">
        <v>-5.6476E-3</v>
      </c>
      <c r="AY768" s="11">
        <v>5.8856999999999998E-3</v>
      </c>
      <c r="AZ768" s="11">
        <v>1.41542E-2</v>
      </c>
      <c r="BA768" s="11">
        <v>-1.2399200000000001E-2</v>
      </c>
      <c r="BB768" s="11">
        <v>-3.5286999999999999E-2</v>
      </c>
      <c r="BC768" s="11">
        <v>-4.2342299999999999E-2</v>
      </c>
      <c r="BD768" s="11">
        <v>-0.1076709</v>
      </c>
      <c r="BE768" s="11">
        <v>-0.1005957</v>
      </c>
      <c r="BF768" s="11">
        <v>-7.6227400000000001E-2</v>
      </c>
      <c r="BG768" s="11">
        <v>-6.7608699999999994E-2</v>
      </c>
      <c r="BH768" s="11">
        <v>-5.6139399999999999E-2</v>
      </c>
      <c r="BI768" s="11">
        <v>-4.8567399999999997E-2</v>
      </c>
      <c r="BJ768" s="11">
        <v>-5.6681099999999998E-2</v>
      </c>
      <c r="BK768" s="11">
        <v>-4.5447399999999999E-2</v>
      </c>
      <c r="BL768" s="11">
        <v>-3.22717E-2</v>
      </c>
      <c r="BM768" s="11">
        <v>-3.4887799999999997E-2</v>
      </c>
      <c r="BN768" s="11">
        <v>-2.3435600000000001E-2</v>
      </c>
      <c r="BO768" s="11">
        <v>-3.3254800000000001E-2</v>
      </c>
      <c r="BP768" s="11">
        <v>-2.8864899999999999E-2</v>
      </c>
      <c r="BQ768" s="11">
        <v>-3.3931599999999999E-2</v>
      </c>
      <c r="BR768" s="11">
        <v>-3.1826300000000002E-2</v>
      </c>
      <c r="BS768" s="11">
        <v>-2.2129099999999999E-2</v>
      </c>
      <c r="BT768" s="11">
        <v>-4.7118000000000004E-3</v>
      </c>
      <c r="BU768" s="11">
        <v>5.6538999999999999E-3</v>
      </c>
      <c r="BV768" s="11">
        <v>1.34593E-2</v>
      </c>
      <c r="BW768" s="11">
        <v>2.4930799999999999E-2</v>
      </c>
      <c r="BX768" s="11">
        <v>3.4776300000000003E-2</v>
      </c>
      <c r="BY768" s="11">
        <v>7.4133999999999997E-3</v>
      </c>
      <c r="BZ768" s="11">
        <v>-1.49339E-2</v>
      </c>
      <c r="CA768" s="11">
        <v>-2.4283699999999998E-2</v>
      </c>
      <c r="CB768" s="11">
        <v>-7.2088299999999994E-2</v>
      </c>
      <c r="CC768" s="11">
        <v>-6.9355399999999998E-2</v>
      </c>
      <c r="CD768" s="11">
        <v>-4.9200899999999999E-2</v>
      </c>
      <c r="CE768" s="11">
        <v>-4.3535499999999998E-2</v>
      </c>
      <c r="CF768" s="11">
        <v>-3.55894E-2</v>
      </c>
      <c r="CG768" s="11">
        <v>-3.0177699999999998E-2</v>
      </c>
      <c r="CH768" s="11">
        <v>-3.5311599999999999E-2</v>
      </c>
      <c r="CI768" s="11">
        <v>-2.3353499999999999E-2</v>
      </c>
      <c r="CJ768" s="11">
        <v>-1.04913E-2</v>
      </c>
      <c r="CK768" s="11">
        <v>-1.22189E-2</v>
      </c>
      <c r="CL768" s="11">
        <v>-9.5929999999999995E-4</v>
      </c>
      <c r="CM768" s="11">
        <v>-1.2225400000000001E-2</v>
      </c>
      <c r="CN768" s="11">
        <v>-1.06368E-2</v>
      </c>
      <c r="CO768" s="11">
        <v>-1.52593E-2</v>
      </c>
      <c r="CP768" s="11">
        <v>-9.8378000000000007E-3</v>
      </c>
      <c r="CQ768" s="11">
        <v>-1.444E-3</v>
      </c>
      <c r="CR768" s="11">
        <v>1.7681499999999999E-2</v>
      </c>
      <c r="CS768" s="11">
        <v>2.6166600000000002E-2</v>
      </c>
      <c r="CT768" s="11">
        <v>3.2566199999999997E-2</v>
      </c>
      <c r="CU768" s="11">
        <v>4.3975899999999998E-2</v>
      </c>
      <c r="CV768" s="11">
        <v>5.5398500000000003E-2</v>
      </c>
      <c r="CW768" s="11">
        <v>2.7226E-2</v>
      </c>
      <c r="CX768" s="11">
        <v>5.4190999999999996E-3</v>
      </c>
      <c r="CY768" s="11">
        <v>-6.2252000000000002E-3</v>
      </c>
      <c r="CZ768" s="11">
        <v>2.1632700000000001E-2</v>
      </c>
      <c r="DA768" s="11">
        <v>1.8992800000000001E-2</v>
      </c>
      <c r="DB768" s="11">
        <v>1.6430899999999998E-2</v>
      </c>
      <c r="DC768" s="11">
        <v>1.46354E-2</v>
      </c>
      <c r="DD768" s="11">
        <v>1.2493499999999999E-2</v>
      </c>
      <c r="DE768" s="11">
        <v>1.11802E-2</v>
      </c>
      <c r="DF768" s="11">
        <v>1.29917E-2</v>
      </c>
      <c r="DG768" s="11">
        <v>1.3432100000000001E-2</v>
      </c>
      <c r="DH768" s="11">
        <v>1.32415E-2</v>
      </c>
      <c r="DI768" s="11">
        <v>1.3781699999999999E-2</v>
      </c>
      <c r="DJ768" s="11">
        <v>1.3664600000000001E-2</v>
      </c>
      <c r="DK768" s="11">
        <v>1.2784999999999999E-2</v>
      </c>
      <c r="DL768" s="11">
        <v>1.10819E-2</v>
      </c>
      <c r="DM768" s="11">
        <v>1.1351999999999999E-2</v>
      </c>
      <c r="DN768" s="11">
        <v>1.3368E-2</v>
      </c>
      <c r="DO768" s="11">
        <v>1.25757E-2</v>
      </c>
      <c r="DP768" s="11">
        <v>1.36142E-2</v>
      </c>
      <c r="DQ768" s="11">
        <v>1.24709E-2</v>
      </c>
      <c r="DR768" s="11">
        <v>1.16162E-2</v>
      </c>
      <c r="DS768" s="11">
        <v>1.15786E-2</v>
      </c>
      <c r="DT768" s="11">
        <v>1.2537400000000001E-2</v>
      </c>
      <c r="DU768" s="11">
        <v>1.2045200000000001E-2</v>
      </c>
      <c r="DV768" s="11">
        <v>1.2373800000000001E-2</v>
      </c>
      <c r="DW768" s="11">
        <v>1.09788E-2</v>
      </c>
      <c r="DX768" s="11">
        <v>0.18723719999999999</v>
      </c>
      <c r="DY768" s="11">
        <v>8.2357999999999997E-3</v>
      </c>
      <c r="DZ768" s="11">
        <v>1.0393100000000001E-2</v>
      </c>
      <c r="EA768" s="11">
        <v>53.486094999999999</v>
      </c>
      <c r="EB768" s="11">
        <v>52.987456999999999</v>
      </c>
      <c r="EC768" s="11">
        <v>52.927460000000004</v>
      </c>
      <c r="ED768" s="11">
        <v>52.625056999999998</v>
      </c>
      <c r="EE768" s="11">
        <v>52.685054999999998</v>
      </c>
      <c r="EF768" s="11">
        <v>51.985641000000001</v>
      </c>
      <c r="EG768" s="11">
        <v>51.300891999999997</v>
      </c>
      <c r="EH768" s="11">
        <v>51.771194000000001</v>
      </c>
      <c r="EI768" s="11">
        <v>52.101554999999998</v>
      </c>
      <c r="EJ768" s="11">
        <v>52.686110999999997</v>
      </c>
      <c r="EK768" s="11">
        <v>53.251472</v>
      </c>
      <c r="EL768" s="11">
        <v>53.580021000000002</v>
      </c>
      <c r="EM768" s="11">
        <v>52.506270999999998</v>
      </c>
      <c r="EN768" s="11">
        <v>54.716335000000001</v>
      </c>
      <c r="EO768" s="11">
        <v>53.844642999999998</v>
      </c>
      <c r="EP768" s="11">
        <v>52.757896000000002</v>
      </c>
      <c r="EQ768" s="11">
        <v>52.951335999999998</v>
      </c>
      <c r="ER768" s="11">
        <v>52.812603000000003</v>
      </c>
      <c r="ES768" s="11">
        <v>52.237419000000003</v>
      </c>
      <c r="ET768" s="11">
        <v>53.304366999999999</v>
      </c>
      <c r="EU768" s="11">
        <v>53.762428</v>
      </c>
      <c r="EV768" s="11">
        <v>53.440230999999997</v>
      </c>
      <c r="EW768" s="11">
        <v>52.897838999999998</v>
      </c>
      <c r="EX768" s="11">
        <v>53.464409000000003</v>
      </c>
      <c r="EY768" s="11">
        <v>0</v>
      </c>
      <c r="EZ768" s="11"/>
      <c r="FA768" s="11"/>
      <c r="FB768" s="11"/>
      <c r="FC768" s="11"/>
      <c r="FD768" s="11"/>
      <c r="FE768" s="11"/>
      <c r="FF768" s="11"/>
      <c r="FG768" s="11"/>
      <c r="FH768" s="11"/>
      <c r="FI768" s="11"/>
      <c r="FJ768" s="11"/>
      <c r="FK768" s="11"/>
      <c r="FL768" s="11"/>
      <c r="FM768" s="11"/>
      <c r="FN768" s="11"/>
      <c r="FO768" s="11"/>
      <c r="FP768" s="11"/>
      <c r="FQ768" s="11"/>
      <c r="FR768" s="11"/>
      <c r="FS768" s="11"/>
      <c r="FT768" s="11"/>
      <c r="FU768" s="11"/>
      <c r="FV768" s="11"/>
      <c r="HY768" s="37"/>
    </row>
    <row r="769" spans="1:235" x14ac:dyDescent="0.2">
      <c r="A769" s="37" t="s">
        <v>112</v>
      </c>
      <c r="B769" t="s">
        <v>136</v>
      </c>
      <c r="C769" t="s">
        <v>88</v>
      </c>
      <c r="D769" t="s">
        <v>134</v>
      </c>
      <c r="E769" s="38" t="s">
        <v>217</v>
      </c>
      <c r="F769" t="s">
        <v>107</v>
      </c>
      <c r="G769" s="11">
        <v>8734</v>
      </c>
      <c r="H769" s="11">
        <v>1.0516160000000001</v>
      </c>
      <c r="I769" s="11">
        <v>0.98416890000000001</v>
      </c>
      <c r="J769" s="11">
        <v>0.92844919999999997</v>
      </c>
      <c r="K769" s="11">
        <v>0.89095219999999997</v>
      </c>
      <c r="L769" s="11">
        <v>0.90519899999999998</v>
      </c>
      <c r="M769" s="11">
        <v>0.97416309999999995</v>
      </c>
      <c r="N769" s="11">
        <v>1.09968</v>
      </c>
      <c r="O769" s="11">
        <v>1.01417</v>
      </c>
      <c r="P769" s="11">
        <v>0.70957689999999995</v>
      </c>
      <c r="Q769" s="11">
        <v>0.24924089999999999</v>
      </c>
      <c r="R769" s="11">
        <v>-0.43998939999999997</v>
      </c>
      <c r="S769" s="11">
        <v>0.2595034</v>
      </c>
      <c r="T769" s="11">
        <v>6.7261399999999999E-2</v>
      </c>
      <c r="U769" s="11">
        <v>-0.29351339999999998</v>
      </c>
      <c r="V769" s="11">
        <v>-0.10108300000000001</v>
      </c>
      <c r="W769" s="11">
        <v>0.22169910000000001</v>
      </c>
      <c r="X769" s="11">
        <v>0.63491059999999999</v>
      </c>
      <c r="Y769" s="11">
        <v>1.064729</v>
      </c>
      <c r="Z769" s="11">
        <v>1.355858</v>
      </c>
      <c r="AA769" s="11">
        <v>1.4319900000000001</v>
      </c>
      <c r="AB769" s="11">
        <v>1.3969670000000001</v>
      </c>
      <c r="AC769" s="11">
        <v>1.311733</v>
      </c>
      <c r="AD769" s="11">
        <v>1.177792</v>
      </c>
      <c r="AE769" s="11">
        <v>1.035455</v>
      </c>
      <c r="AF769" s="11">
        <v>-0.14346400000000001</v>
      </c>
      <c r="AG769" s="11">
        <v>-0.1399089</v>
      </c>
      <c r="AH769" s="11">
        <v>-0.1123017</v>
      </c>
      <c r="AI769" s="11">
        <v>-9.5367900000000005E-2</v>
      </c>
      <c r="AJ769" s="11">
        <v>-7.4237399999999995E-2</v>
      </c>
      <c r="AK769" s="11">
        <v>-6.8285700000000005E-2</v>
      </c>
      <c r="AL769" s="11">
        <v>-8.1980600000000001E-2</v>
      </c>
      <c r="AM769" s="11">
        <v>-7.3251300000000005E-2</v>
      </c>
      <c r="AN769" s="11">
        <v>-5.8798099999999999E-2</v>
      </c>
      <c r="AO769" s="11">
        <v>-5.6818500000000001E-2</v>
      </c>
      <c r="AP769" s="11">
        <v>-4.8821999999999997E-2</v>
      </c>
      <c r="AQ769" s="11">
        <v>-6.0137200000000002E-2</v>
      </c>
      <c r="AR769" s="11">
        <v>-5.2159299999999999E-2</v>
      </c>
      <c r="AS769" s="11">
        <v>-5.4981000000000002E-2</v>
      </c>
      <c r="AT769" s="11">
        <v>-5.7845599999999997E-2</v>
      </c>
      <c r="AU769" s="11">
        <v>-4.9043400000000001E-2</v>
      </c>
      <c r="AV769" s="11">
        <v>-3.0966799999999999E-2</v>
      </c>
      <c r="AW769" s="11">
        <v>-1.84631E-2</v>
      </c>
      <c r="AX769" s="11">
        <v>-5.8180000000000003E-3</v>
      </c>
      <c r="AY769" s="11">
        <v>7.0540000000000004E-3</v>
      </c>
      <c r="AZ769" s="11">
        <v>1.42568E-2</v>
      </c>
      <c r="BA769" s="11">
        <v>-1.20144E-2</v>
      </c>
      <c r="BB769" s="11">
        <v>-3.77896E-2</v>
      </c>
      <c r="BC769" s="11">
        <v>-4.16201E-2</v>
      </c>
      <c r="BD769" s="11">
        <v>-0.1059853</v>
      </c>
      <c r="BE769" s="11">
        <v>-0.10685649999999999</v>
      </c>
      <c r="BF769" s="11">
        <v>-8.4085499999999994E-2</v>
      </c>
      <c r="BG769" s="11">
        <v>-6.9839799999999994E-2</v>
      </c>
      <c r="BH769" s="11">
        <v>-5.2137799999999998E-2</v>
      </c>
      <c r="BI769" s="11">
        <v>-4.76561E-2</v>
      </c>
      <c r="BJ769" s="11">
        <v>-5.83872E-2</v>
      </c>
      <c r="BK769" s="11">
        <v>-4.9049000000000002E-2</v>
      </c>
      <c r="BL769" s="11">
        <v>-3.4629199999999999E-2</v>
      </c>
      <c r="BM769" s="11">
        <v>-3.2537999999999997E-2</v>
      </c>
      <c r="BN769" s="11">
        <v>-2.4306500000000002E-2</v>
      </c>
      <c r="BO769" s="11">
        <v>-3.6937699999999997E-2</v>
      </c>
      <c r="BP769" s="11">
        <v>-3.1797699999999998E-2</v>
      </c>
      <c r="BQ769" s="11">
        <v>-3.4218499999999999E-2</v>
      </c>
      <c r="BR769" s="11">
        <v>-3.3806999999999997E-2</v>
      </c>
      <c r="BS769" s="11">
        <v>-2.6612299999999998E-2</v>
      </c>
      <c r="BT769" s="11">
        <v>-7.2158999999999999E-3</v>
      </c>
      <c r="BU769" s="11">
        <v>3.3627000000000002E-3</v>
      </c>
      <c r="BV769" s="11">
        <v>1.4328799999999999E-2</v>
      </c>
      <c r="BW769" s="11">
        <v>2.71776E-2</v>
      </c>
      <c r="BX769" s="11">
        <v>3.6109700000000002E-2</v>
      </c>
      <c r="BY769" s="11">
        <v>8.9607999999999997E-3</v>
      </c>
      <c r="BZ769" s="11">
        <v>-1.56066E-2</v>
      </c>
      <c r="CA769" s="11">
        <v>-2.1693299999999999E-2</v>
      </c>
      <c r="CB769" s="11">
        <v>-6.8506600000000001E-2</v>
      </c>
      <c r="CC769" s="11">
        <v>-7.3804099999999997E-2</v>
      </c>
      <c r="CD769" s="11">
        <v>-5.5869200000000001E-2</v>
      </c>
      <c r="CE769" s="11">
        <v>-4.4311799999999998E-2</v>
      </c>
      <c r="CF769" s="11">
        <v>-3.0038200000000001E-2</v>
      </c>
      <c r="CG769" s="11">
        <v>-2.7026399999999999E-2</v>
      </c>
      <c r="CH769" s="11">
        <v>-3.4793699999999997E-2</v>
      </c>
      <c r="CI769" s="11">
        <v>-2.4846699999999999E-2</v>
      </c>
      <c r="CJ769" s="11">
        <v>-1.04604E-2</v>
      </c>
      <c r="CK769" s="11">
        <v>-8.2576000000000004E-3</v>
      </c>
      <c r="CL769" s="11">
        <v>2.0900000000000001E-4</v>
      </c>
      <c r="CM769" s="11">
        <v>-1.37381E-2</v>
      </c>
      <c r="CN769" s="11">
        <v>-1.1436E-2</v>
      </c>
      <c r="CO769" s="11">
        <v>-1.34559E-2</v>
      </c>
      <c r="CP769" s="11">
        <v>-9.7684E-3</v>
      </c>
      <c r="CQ769" s="11">
        <v>-4.1812000000000004E-3</v>
      </c>
      <c r="CR769" s="11">
        <v>1.65351E-2</v>
      </c>
      <c r="CS769" s="11">
        <v>2.51884E-2</v>
      </c>
      <c r="CT769" s="11">
        <v>3.4475699999999998E-2</v>
      </c>
      <c r="CU769" s="11">
        <v>4.7301099999999999E-2</v>
      </c>
      <c r="CV769" s="11">
        <v>5.7962600000000003E-2</v>
      </c>
      <c r="CW769" s="11">
        <v>2.99361E-2</v>
      </c>
      <c r="CX769" s="11">
        <v>6.5763999999999996E-3</v>
      </c>
      <c r="CY769" s="11">
        <v>-1.7665999999999999E-3</v>
      </c>
      <c r="CZ769" s="11">
        <v>2.2785400000000001E-2</v>
      </c>
      <c r="DA769" s="11">
        <v>2.0094399999999998E-2</v>
      </c>
      <c r="DB769" s="11">
        <v>1.7154300000000001E-2</v>
      </c>
      <c r="DC769" s="11">
        <v>1.5520000000000001E-2</v>
      </c>
      <c r="DD769" s="11">
        <v>1.3435600000000001E-2</v>
      </c>
      <c r="DE769" s="11">
        <v>1.2541999999999999E-2</v>
      </c>
      <c r="DF769" s="11">
        <v>1.43438E-2</v>
      </c>
      <c r="DG769" s="11">
        <v>1.47139E-2</v>
      </c>
      <c r="DH769" s="11">
        <v>1.4693599999999999E-2</v>
      </c>
      <c r="DI769" s="11">
        <v>1.47615E-2</v>
      </c>
      <c r="DJ769" s="11">
        <v>1.4904300000000001E-2</v>
      </c>
      <c r="DK769" s="11">
        <v>1.41043E-2</v>
      </c>
      <c r="DL769" s="11">
        <v>1.2378999999999999E-2</v>
      </c>
      <c r="DM769" s="11">
        <v>1.2622700000000001E-2</v>
      </c>
      <c r="DN769" s="11">
        <v>1.46144E-2</v>
      </c>
      <c r="DO769" s="11">
        <v>1.36372E-2</v>
      </c>
      <c r="DP769" s="11">
        <v>1.44396E-2</v>
      </c>
      <c r="DQ769" s="11">
        <v>1.3269100000000001E-2</v>
      </c>
      <c r="DR769" s="11">
        <v>1.22484E-2</v>
      </c>
      <c r="DS769" s="11">
        <v>1.2234200000000001E-2</v>
      </c>
      <c r="DT769" s="11">
        <v>1.32856E-2</v>
      </c>
      <c r="DU769" s="11">
        <v>1.2751999999999999E-2</v>
      </c>
      <c r="DV769" s="11">
        <v>1.34863E-2</v>
      </c>
      <c r="DW769" s="11">
        <v>1.21146E-2</v>
      </c>
      <c r="DX769" s="11">
        <v>0.2047918</v>
      </c>
      <c r="DY769" s="11">
        <v>9.0361999999999994E-3</v>
      </c>
      <c r="DZ769" s="11">
        <v>1.08515E-2</v>
      </c>
      <c r="EA769" s="11">
        <v>51.159247999999998</v>
      </c>
      <c r="EB769" s="11">
        <v>50.951613999999999</v>
      </c>
      <c r="EC769" s="11">
        <v>50.298884999999999</v>
      </c>
      <c r="ED769" s="11">
        <v>49.480797000000003</v>
      </c>
      <c r="EE769" s="11">
        <v>50.13353</v>
      </c>
      <c r="EF769" s="11">
        <v>49.606929999999998</v>
      </c>
      <c r="EG769" s="11">
        <v>47.904522</v>
      </c>
      <c r="EH769" s="11">
        <v>49.155253999999999</v>
      </c>
      <c r="EI769" s="11">
        <v>51.031826000000002</v>
      </c>
      <c r="EJ769" s="11">
        <v>51.527538</v>
      </c>
      <c r="EK769" s="11">
        <v>53.268467000000001</v>
      </c>
      <c r="EL769" s="11">
        <v>53.458015000000003</v>
      </c>
      <c r="EM769" s="11">
        <v>51.305107</v>
      </c>
      <c r="EN769" s="11">
        <v>53.675044999999997</v>
      </c>
      <c r="EO769" s="11">
        <v>53.357135999999997</v>
      </c>
      <c r="EP769" s="11">
        <v>51.786963999999998</v>
      </c>
      <c r="EQ769" s="11">
        <v>51.900528000000001</v>
      </c>
      <c r="ER769" s="11">
        <v>51.864944000000001</v>
      </c>
      <c r="ES769" s="11">
        <v>52.127071000000001</v>
      </c>
      <c r="ET769" s="11">
        <v>52.733764999999998</v>
      </c>
      <c r="EU769" s="11">
        <v>53.656841</v>
      </c>
      <c r="EV769" s="11">
        <v>53.812095999999997</v>
      </c>
      <c r="EW769" s="11">
        <v>53.666355000000003</v>
      </c>
      <c r="EX769" s="11">
        <v>53.518497000000004</v>
      </c>
      <c r="EY769" s="11">
        <v>0</v>
      </c>
      <c r="EZ769" s="11"/>
      <c r="FA769" s="11"/>
      <c r="FB769" s="11"/>
      <c r="FC769" s="11"/>
      <c r="FD769" s="11"/>
      <c r="FE769" s="11"/>
      <c r="FF769" s="11"/>
      <c r="FG769" s="11"/>
      <c r="FH769" s="11"/>
      <c r="FI769" s="11"/>
      <c r="FJ769" s="11"/>
      <c r="FK769" s="11"/>
      <c r="FL769" s="11"/>
      <c r="FM769" s="11"/>
      <c r="FN769" s="11"/>
      <c r="FO769" s="11"/>
      <c r="FP769" s="11"/>
      <c r="FQ769" s="11"/>
      <c r="FR769" s="11"/>
      <c r="FS769" s="11"/>
      <c r="FT769" s="11"/>
      <c r="FU769" s="11"/>
      <c r="FV769" s="11"/>
      <c r="IA769" s="37"/>
    </row>
    <row r="770" spans="1:235" x14ac:dyDescent="0.2">
      <c r="A770" t="s">
        <v>112</v>
      </c>
      <c r="B770" t="s">
        <v>136</v>
      </c>
      <c r="C770" t="s">
        <v>88</v>
      </c>
      <c r="D770" t="s">
        <v>134</v>
      </c>
      <c r="E770" s="38" t="s">
        <v>123</v>
      </c>
      <c r="F770" t="s">
        <v>105</v>
      </c>
      <c r="G770" s="11">
        <v>15527</v>
      </c>
      <c r="H770" s="11">
        <v>0.91040750000000004</v>
      </c>
      <c r="I770" s="11">
        <v>0.84105989999999997</v>
      </c>
      <c r="J770" s="11">
        <v>0.76456460000000004</v>
      </c>
      <c r="K770" s="11">
        <v>0.7128873</v>
      </c>
      <c r="L770" s="11">
        <v>0.69050469999999997</v>
      </c>
      <c r="M770" s="11">
        <v>0.69604339999999998</v>
      </c>
      <c r="N770" s="11">
        <v>0.63814800000000005</v>
      </c>
      <c r="O770" s="11">
        <v>0.27392519999999998</v>
      </c>
      <c r="P770" s="11">
        <v>-0.40252339999999998</v>
      </c>
      <c r="Q770" s="11">
        <v>-1.332039</v>
      </c>
      <c r="R770" s="11">
        <v>-2.22675</v>
      </c>
      <c r="S770" s="11">
        <v>-2.836519</v>
      </c>
      <c r="T770" s="11">
        <v>-3.1693370000000001</v>
      </c>
      <c r="U770" s="11">
        <v>-3.219535</v>
      </c>
      <c r="V770" s="11">
        <v>-2.9188700000000001</v>
      </c>
      <c r="W770" s="11">
        <v>-2.2606739999999999</v>
      </c>
      <c r="X770" s="11">
        <v>-1.393705</v>
      </c>
      <c r="Y770" s="11">
        <v>-0.31770870000000001</v>
      </c>
      <c r="Z770" s="11">
        <v>0.61766319999999997</v>
      </c>
      <c r="AA770" s="11">
        <v>1.0865929999999999</v>
      </c>
      <c r="AB770" s="11">
        <v>1.164976</v>
      </c>
      <c r="AC770" s="11">
        <v>1.140995</v>
      </c>
      <c r="AD770" s="11">
        <v>1.023425</v>
      </c>
      <c r="AE770" s="11">
        <v>0.89193270000000002</v>
      </c>
      <c r="AF770" s="11">
        <v>-0.1499453</v>
      </c>
      <c r="AG770" s="11">
        <v>-0.1428779</v>
      </c>
      <c r="AH770" s="11">
        <v>-0.1161848</v>
      </c>
      <c r="AI770" s="11">
        <v>-9.1900099999999998E-2</v>
      </c>
      <c r="AJ770" s="11">
        <v>-7.1798699999999993E-2</v>
      </c>
      <c r="AK770" s="11">
        <v>-6.4587000000000006E-2</v>
      </c>
      <c r="AL770" s="11">
        <v>-7.0698499999999997E-2</v>
      </c>
      <c r="AM770" s="11">
        <v>-6.5690100000000001E-2</v>
      </c>
      <c r="AN770" s="11">
        <v>-4.6408199999999997E-2</v>
      </c>
      <c r="AO770" s="11">
        <v>-4.7223399999999999E-2</v>
      </c>
      <c r="AP770" s="11">
        <v>-3.5367900000000001E-2</v>
      </c>
      <c r="AQ770" s="11">
        <v>-4.0641499999999997E-2</v>
      </c>
      <c r="AR770" s="11">
        <v>-3.03117E-2</v>
      </c>
      <c r="AS770" s="11">
        <v>-3.4780899999999997E-2</v>
      </c>
      <c r="AT770" s="11">
        <v>-4.2385699999999998E-2</v>
      </c>
      <c r="AU770" s="11">
        <v>-4.1909700000000001E-2</v>
      </c>
      <c r="AV770" s="11">
        <v>-3.4455600000000003E-2</v>
      </c>
      <c r="AW770" s="11">
        <v>-3.1377799999999997E-2</v>
      </c>
      <c r="AX770" s="11">
        <v>-1.48735E-2</v>
      </c>
      <c r="AY770" s="11">
        <v>-2.8479E-3</v>
      </c>
      <c r="AZ770" s="11">
        <v>3.6208E-3</v>
      </c>
      <c r="BA770" s="11">
        <v>-1.6407600000000001E-2</v>
      </c>
      <c r="BB770" s="11">
        <v>-2.38189E-2</v>
      </c>
      <c r="BC770" s="11">
        <v>-3.3076599999999998E-2</v>
      </c>
      <c r="BD770" s="11">
        <v>-0.1211996</v>
      </c>
      <c r="BE770" s="11">
        <v>-0.1176589</v>
      </c>
      <c r="BF770" s="11">
        <v>-9.4940999999999998E-2</v>
      </c>
      <c r="BG770" s="11">
        <v>-7.3183499999999999E-2</v>
      </c>
      <c r="BH770" s="11">
        <v>-5.5023500000000003E-2</v>
      </c>
      <c r="BI770" s="11">
        <v>-4.9924000000000003E-2</v>
      </c>
      <c r="BJ770" s="11">
        <v>-5.4808900000000001E-2</v>
      </c>
      <c r="BK770" s="11">
        <v>-4.7531299999999999E-2</v>
      </c>
      <c r="BL770" s="11">
        <v>-2.92321E-2</v>
      </c>
      <c r="BM770" s="11">
        <v>-2.85171E-2</v>
      </c>
      <c r="BN770" s="11">
        <v>-1.6594600000000001E-2</v>
      </c>
      <c r="BO770" s="11">
        <v>-2.29082E-2</v>
      </c>
      <c r="BP770" s="11">
        <v>-1.3993999999999999E-2</v>
      </c>
      <c r="BQ770" s="11">
        <v>-1.6996600000000001E-2</v>
      </c>
      <c r="BR770" s="11">
        <v>-2.1995299999999999E-2</v>
      </c>
      <c r="BS770" s="11">
        <v>-2.06935E-2</v>
      </c>
      <c r="BT770" s="11">
        <v>-1.0845199999999999E-2</v>
      </c>
      <c r="BU770" s="11">
        <v>-1.01534E-2</v>
      </c>
      <c r="BV770" s="11">
        <v>4.3321999999999996E-3</v>
      </c>
      <c r="BW770" s="11">
        <v>1.54486E-2</v>
      </c>
      <c r="BX770" s="11">
        <v>2.1391E-2</v>
      </c>
      <c r="BY770" s="11">
        <v>1.1913E-3</v>
      </c>
      <c r="BZ770" s="11">
        <v>-6.7650000000000002E-3</v>
      </c>
      <c r="CA770" s="11">
        <v>-1.7517600000000001E-2</v>
      </c>
      <c r="CB770" s="11">
        <v>-9.2453999999999995E-2</v>
      </c>
      <c r="CC770" s="11">
        <v>-9.2439900000000005E-2</v>
      </c>
      <c r="CD770" s="11">
        <v>-7.3697299999999993E-2</v>
      </c>
      <c r="CE770" s="11">
        <v>-5.4466800000000003E-2</v>
      </c>
      <c r="CF770" s="11">
        <v>-3.8248299999999999E-2</v>
      </c>
      <c r="CG770" s="11">
        <v>-3.5261000000000001E-2</v>
      </c>
      <c r="CH770" s="11">
        <v>-3.8919299999999997E-2</v>
      </c>
      <c r="CI770" s="11">
        <v>-2.9372599999999999E-2</v>
      </c>
      <c r="CJ770" s="11">
        <v>-1.20561E-2</v>
      </c>
      <c r="CK770" s="11">
        <v>-9.8108999999999991E-3</v>
      </c>
      <c r="CL770" s="11">
        <v>2.1786000000000002E-3</v>
      </c>
      <c r="CM770" s="11">
        <v>-5.1749999999999999E-3</v>
      </c>
      <c r="CN770" s="11">
        <v>2.3237000000000002E-3</v>
      </c>
      <c r="CO770" s="11">
        <v>7.8770000000000001E-4</v>
      </c>
      <c r="CP770" s="11">
        <v>-1.6049E-3</v>
      </c>
      <c r="CQ770" s="11">
        <v>5.2260000000000002E-4</v>
      </c>
      <c r="CR770" s="11">
        <v>1.2765200000000001E-2</v>
      </c>
      <c r="CS770" s="11">
        <v>1.1070999999999999E-2</v>
      </c>
      <c r="CT770" s="11">
        <v>2.3537800000000001E-2</v>
      </c>
      <c r="CU770" s="11">
        <v>3.3744999999999997E-2</v>
      </c>
      <c r="CV770" s="11">
        <v>3.9161300000000003E-2</v>
      </c>
      <c r="CW770" s="11">
        <v>1.8790100000000001E-2</v>
      </c>
      <c r="CX770" s="11">
        <v>1.02889E-2</v>
      </c>
      <c r="CY770" s="11">
        <v>-1.9586E-3</v>
      </c>
      <c r="CZ770" s="11">
        <v>1.7476100000000001E-2</v>
      </c>
      <c r="DA770" s="11">
        <v>1.53321E-2</v>
      </c>
      <c r="DB770" s="11">
        <v>1.2915299999999999E-2</v>
      </c>
      <c r="DC770" s="11">
        <v>1.1378900000000001E-2</v>
      </c>
      <c r="DD770" s="11">
        <v>1.01986E-2</v>
      </c>
      <c r="DE770" s="11">
        <v>8.9145000000000005E-3</v>
      </c>
      <c r="DF770" s="11">
        <v>9.6602000000000007E-3</v>
      </c>
      <c r="DG770" s="11">
        <v>1.10397E-2</v>
      </c>
      <c r="DH770" s="11">
        <v>1.04423E-2</v>
      </c>
      <c r="DI770" s="11">
        <v>1.13726E-2</v>
      </c>
      <c r="DJ770" s="11">
        <v>1.1413299999999999E-2</v>
      </c>
      <c r="DK770" s="11">
        <v>1.07811E-2</v>
      </c>
      <c r="DL770" s="11">
        <v>9.9203999999999994E-3</v>
      </c>
      <c r="DM770" s="11">
        <v>1.08121E-2</v>
      </c>
      <c r="DN770" s="11">
        <v>1.23965E-2</v>
      </c>
      <c r="DO770" s="11">
        <v>1.28985E-2</v>
      </c>
      <c r="DP770" s="11">
        <v>1.43541E-2</v>
      </c>
      <c r="DQ770" s="11">
        <v>1.29035E-2</v>
      </c>
      <c r="DR770" s="11">
        <v>1.1676199999999999E-2</v>
      </c>
      <c r="DS770" s="11">
        <v>1.11235E-2</v>
      </c>
      <c r="DT770" s="11">
        <v>1.08036E-2</v>
      </c>
      <c r="DU770" s="11">
        <v>1.06993E-2</v>
      </c>
      <c r="DV770" s="11">
        <v>1.03681E-2</v>
      </c>
      <c r="DW770" s="11">
        <v>9.4591999999999992E-3</v>
      </c>
      <c r="DX770" s="11">
        <v>0.16922090000000001</v>
      </c>
      <c r="DY770" s="11">
        <v>7.5126000000000004E-3</v>
      </c>
      <c r="DZ770" s="11">
        <v>1.0658900000000001E-2</v>
      </c>
      <c r="EA770" s="11">
        <v>59.330505000000002</v>
      </c>
      <c r="EB770" s="11">
        <v>59.968165999999997</v>
      </c>
      <c r="EC770" s="11">
        <v>59.230758999999999</v>
      </c>
      <c r="ED770" s="11">
        <v>58.539219000000003</v>
      </c>
      <c r="EE770" s="11">
        <v>58.337940000000003</v>
      </c>
      <c r="EF770" s="11">
        <v>57.907100999999997</v>
      </c>
      <c r="EG770" s="11">
        <v>58.546478</v>
      </c>
      <c r="EH770" s="11">
        <v>59.974411000000003</v>
      </c>
      <c r="EI770" s="11">
        <v>61.620693000000003</v>
      </c>
      <c r="EJ770" s="11">
        <v>63.630741</v>
      </c>
      <c r="EK770" s="11">
        <v>65.238472000000002</v>
      </c>
      <c r="EL770" s="11">
        <v>66.328423000000001</v>
      </c>
      <c r="EM770" s="11">
        <v>66.939682000000005</v>
      </c>
      <c r="EN770" s="11">
        <v>69.346053999999995</v>
      </c>
      <c r="EO770" s="11">
        <v>68.446274000000003</v>
      </c>
      <c r="EP770" s="11">
        <v>67.104438999999999</v>
      </c>
      <c r="EQ770" s="11">
        <v>66.323097000000004</v>
      </c>
      <c r="ER770" s="11">
        <v>65.037627999999998</v>
      </c>
      <c r="ES770" s="11">
        <v>63.456645999999999</v>
      </c>
      <c r="ET770" s="11">
        <v>61.100543999999999</v>
      </c>
      <c r="EU770" s="11">
        <v>60.095032000000003</v>
      </c>
      <c r="EV770" s="11">
        <v>59.479877000000002</v>
      </c>
      <c r="EW770" s="11">
        <v>58.96463</v>
      </c>
      <c r="EX770" s="11">
        <v>59.408669000000003</v>
      </c>
      <c r="EY770" s="11">
        <v>0</v>
      </c>
      <c r="EZ770" s="11"/>
      <c r="FA770" s="11"/>
      <c r="FB770" s="11"/>
      <c r="FC770" s="11"/>
      <c r="FD770" s="11"/>
      <c r="FE770" s="11"/>
      <c r="FF770" s="11"/>
      <c r="FG770" s="11"/>
      <c r="FH770" s="11"/>
      <c r="FI770" s="11"/>
      <c r="FJ770" s="11"/>
      <c r="FK770" s="11"/>
      <c r="FL770" s="11"/>
      <c r="FM770" s="11"/>
      <c r="FN770" s="11"/>
      <c r="FO770" s="11"/>
      <c r="FP770" s="11"/>
      <c r="FQ770" s="11"/>
      <c r="FR770" s="11"/>
      <c r="FS770" s="11"/>
      <c r="FT770" s="11"/>
      <c r="FU770" s="11"/>
      <c r="FV770" s="11"/>
      <c r="HY770" s="37"/>
      <c r="IA770" s="37"/>
    </row>
    <row r="771" spans="1:235" x14ac:dyDescent="0.2">
      <c r="A771" t="s">
        <v>112</v>
      </c>
      <c r="B771" t="s">
        <v>136</v>
      </c>
      <c r="C771" t="s">
        <v>88</v>
      </c>
      <c r="D771" t="s">
        <v>134</v>
      </c>
      <c r="E771" s="38" t="s">
        <v>123</v>
      </c>
      <c r="F771" t="s">
        <v>106</v>
      </c>
      <c r="G771" s="11">
        <v>6815</v>
      </c>
      <c r="H771" s="11">
        <v>0.91699120000000001</v>
      </c>
      <c r="I771" s="11">
        <v>0.84845190000000004</v>
      </c>
      <c r="J771" s="11">
        <v>0.76469370000000003</v>
      </c>
      <c r="K771" s="11">
        <v>0.70446520000000001</v>
      </c>
      <c r="L771" s="11">
        <v>0.67156380000000004</v>
      </c>
      <c r="M771" s="11">
        <v>0.6632131</v>
      </c>
      <c r="N771" s="11">
        <v>0.60049980000000003</v>
      </c>
      <c r="O771" s="11">
        <v>0.29407470000000002</v>
      </c>
      <c r="P771" s="11">
        <v>-0.31126720000000002</v>
      </c>
      <c r="Q771" s="11">
        <v>-1.1581790000000001</v>
      </c>
      <c r="R771" s="11">
        <v>-2.0565869999999999</v>
      </c>
      <c r="S771" s="11">
        <v>-2.7576860000000001</v>
      </c>
      <c r="T771" s="11">
        <v>-3.082557</v>
      </c>
      <c r="U771" s="11">
        <v>-3.0910799999999998</v>
      </c>
      <c r="V771" s="11">
        <v>-2.8051179999999998</v>
      </c>
      <c r="W771" s="11">
        <v>-2.1991710000000002</v>
      </c>
      <c r="X771" s="11">
        <v>-1.4025449999999999</v>
      </c>
      <c r="Y771" s="11">
        <v>-0.36604530000000002</v>
      </c>
      <c r="Z771" s="11">
        <v>0.5472591</v>
      </c>
      <c r="AA771" s="11">
        <v>1.0229870000000001</v>
      </c>
      <c r="AB771" s="11">
        <v>1.116703</v>
      </c>
      <c r="AC771" s="11">
        <v>1.105416</v>
      </c>
      <c r="AD771" s="11">
        <v>0.99990310000000004</v>
      </c>
      <c r="AE771" s="11">
        <v>0.86622900000000003</v>
      </c>
      <c r="AF771" s="11">
        <v>-0.1513004</v>
      </c>
      <c r="AG771" s="11">
        <v>-0.14070240000000001</v>
      </c>
      <c r="AH771" s="11">
        <v>-0.1157425</v>
      </c>
      <c r="AI771" s="11">
        <v>-9.2944499999999999E-2</v>
      </c>
      <c r="AJ771" s="11">
        <v>-7.4657799999999996E-2</v>
      </c>
      <c r="AK771" s="11">
        <v>-6.6064600000000001E-2</v>
      </c>
      <c r="AL771" s="11">
        <v>-7.5250899999999996E-2</v>
      </c>
      <c r="AM771" s="11">
        <v>-7.0781800000000006E-2</v>
      </c>
      <c r="AN771" s="11">
        <v>-4.9491500000000001E-2</v>
      </c>
      <c r="AO771" s="11">
        <v>-4.8612000000000002E-2</v>
      </c>
      <c r="AP771" s="11">
        <v>-3.9576800000000002E-2</v>
      </c>
      <c r="AQ771" s="11">
        <v>-4.5533900000000002E-2</v>
      </c>
      <c r="AR771" s="11">
        <v>-3.4650399999999998E-2</v>
      </c>
      <c r="AS771" s="11">
        <v>-3.8200600000000001E-2</v>
      </c>
      <c r="AT771" s="11">
        <v>-4.4659799999999999E-2</v>
      </c>
      <c r="AU771" s="11">
        <v>-4.4097600000000001E-2</v>
      </c>
      <c r="AV771" s="11">
        <v>-3.8385900000000001E-2</v>
      </c>
      <c r="AW771" s="11">
        <v>-3.6280800000000002E-2</v>
      </c>
      <c r="AX771" s="11">
        <v>-1.5558199999999999E-2</v>
      </c>
      <c r="AY771" s="11">
        <v>-7.7853000000000002E-3</v>
      </c>
      <c r="AZ771" s="11">
        <v>-4.3154999999999999E-3</v>
      </c>
      <c r="BA771" s="11">
        <v>-2.4258800000000001E-2</v>
      </c>
      <c r="BB771" s="11">
        <v>-3.1732499999999997E-2</v>
      </c>
      <c r="BC771" s="11">
        <v>-4.3058699999999998E-2</v>
      </c>
      <c r="BD771" s="11">
        <v>-0.1214365</v>
      </c>
      <c r="BE771" s="11">
        <v>-0.1148261</v>
      </c>
      <c r="BF771" s="11">
        <v>-9.3945399999999998E-2</v>
      </c>
      <c r="BG771" s="11">
        <v>-7.3521000000000003E-2</v>
      </c>
      <c r="BH771" s="11">
        <v>-5.7494499999999997E-2</v>
      </c>
      <c r="BI771" s="11">
        <v>-5.1137200000000001E-2</v>
      </c>
      <c r="BJ771" s="11">
        <v>-5.8903799999999999E-2</v>
      </c>
      <c r="BK771" s="11">
        <v>-5.22537E-2</v>
      </c>
      <c r="BL771" s="11">
        <v>-3.22273E-2</v>
      </c>
      <c r="BM771" s="11">
        <v>-2.97282E-2</v>
      </c>
      <c r="BN771" s="11">
        <v>-2.0601000000000001E-2</v>
      </c>
      <c r="BO771" s="11">
        <v>-2.76835E-2</v>
      </c>
      <c r="BP771" s="11">
        <v>-1.8398299999999999E-2</v>
      </c>
      <c r="BQ771" s="11">
        <v>-2.05703E-2</v>
      </c>
      <c r="BR771" s="11">
        <v>-2.4299600000000001E-2</v>
      </c>
      <c r="BS771" s="11">
        <v>-2.3002399999999999E-2</v>
      </c>
      <c r="BT771" s="11">
        <v>-1.4799100000000001E-2</v>
      </c>
      <c r="BU771" s="11">
        <v>-1.48729E-2</v>
      </c>
      <c r="BV771" s="11">
        <v>3.9560000000000003E-3</v>
      </c>
      <c r="BW771" s="11">
        <v>1.08985E-2</v>
      </c>
      <c r="BX771" s="11">
        <v>1.3975899999999999E-2</v>
      </c>
      <c r="BY771" s="11">
        <v>-5.8674E-3</v>
      </c>
      <c r="BZ771" s="11">
        <v>-1.4153199999999999E-2</v>
      </c>
      <c r="CA771" s="11">
        <v>-2.7069699999999999E-2</v>
      </c>
      <c r="CB771" s="11">
        <v>-9.1572500000000001E-2</v>
      </c>
      <c r="CC771" s="11">
        <v>-8.8949799999999996E-2</v>
      </c>
      <c r="CD771" s="11">
        <v>-7.2148400000000001E-2</v>
      </c>
      <c r="CE771" s="11">
        <v>-5.40975E-2</v>
      </c>
      <c r="CF771" s="11">
        <v>-4.0331199999999998E-2</v>
      </c>
      <c r="CG771" s="11">
        <v>-3.6209900000000003E-2</v>
      </c>
      <c r="CH771" s="11">
        <v>-4.25566E-2</v>
      </c>
      <c r="CI771" s="11">
        <v>-3.3725499999999999E-2</v>
      </c>
      <c r="CJ771" s="11">
        <v>-1.4963000000000001E-2</v>
      </c>
      <c r="CK771" s="11">
        <v>-1.0844400000000001E-2</v>
      </c>
      <c r="CL771" s="11">
        <v>-1.6253000000000001E-3</v>
      </c>
      <c r="CM771" s="11">
        <v>-9.8331000000000009E-3</v>
      </c>
      <c r="CN771" s="11">
        <v>-2.1462E-3</v>
      </c>
      <c r="CO771" s="11">
        <v>-2.9399000000000001E-3</v>
      </c>
      <c r="CP771" s="11">
        <v>-3.9395000000000003E-3</v>
      </c>
      <c r="CQ771" s="11">
        <v>-1.9070999999999999E-3</v>
      </c>
      <c r="CR771" s="11">
        <v>8.7875999999999996E-3</v>
      </c>
      <c r="CS771" s="11">
        <v>6.5348999999999997E-3</v>
      </c>
      <c r="CT771" s="11">
        <v>2.3470299999999999E-2</v>
      </c>
      <c r="CU771" s="11">
        <v>2.9582199999999999E-2</v>
      </c>
      <c r="CV771" s="11">
        <v>3.2267200000000003E-2</v>
      </c>
      <c r="CW771" s="11">
        <v>1.25241E-2</v>
      </c>
      <c r="CX771" s="11">
        <v>3.4261000000000001E-3</v>
      </c>
      <c r="CY771" s="11">
        <v>-1.1080700000000001E-2</v>
      </c>
      <c r="CZ771" s="11">
        <v>1.8155999999999999E-2</v>
      </c>
      <c r="DA771" s="11">
        <v>1.5731700000000001E-2</v>
      </c>
      <c r="DB771" s="11">
        <v>1.32517E-2</v>
      </c>
      <c r="DC771" s="11">
        <v>1.18087E-2</v>
      </c>
      <c r="DD771" s="11">
        <v>1.0434499999999999E-2</v>
      </c>
      <c r="DE771" s="11">
        <v>9.0752000000000003E-3</v>
      </c>
      <c r="DF771" s="11">
        <v>9.9384E-3</v>
      </c>
      <c r="DG771" s="11">
        <v>1.12643E-2</v>
      </c>
      <c r="DH771" s="11">
        <v>1.0495900000000001E-2</v>
      </c>
      <c r="DI771" s="11">
        <v>1.1480499999999999E-2</v>
      </c>
      <c r="DJ771" s="11">
        <v>1.15364E-2</v>
      </c>
      <c r="DK771" s="11">
        <v>1.08523E-2</v>
      </c>
      <c r="DL771" s="11">
        <v>9.8805999999999998E-3</v>
      </c>
      <c r="DM771" s="11">
        <v>1.0718500000000001E-2</v>
      </c>
      <c r="DN771" s="11">
        <v>1.23781E-2</v>
      </c>
      <c r="DO771" s="11">
        <v>1.2825E-2</v>
      </c>
      <c r="DP771" s="11">
        <v>1.43397E-2</v>
      </c>
      <c r="DQ771" s="11">
        <v>1.30151E-2</v>
      </c>
      <c r="DR771" s="11">
        <v>1.1863800000000001E-2</v>
      </c>
      <c r="DS771" s="11">
        <v>1.13589E-2</v>
      </c>
      <c r="DT771" s="11">
        <v>1.11203E-2</v>
      </c>
      <c r="DU771" s="11">
        <v>1.1181200000000001E-2</v>
      </c>
      <c r="DV771" s="11">
        <v>1.0687500000000001E-2</v>
      </c>
      <c r="DW771" s="11">
        <v>9.7205999999999994E-3</v>
      </c>
      <c r="DX771" s="11">
        <v>0.1693133</v>
      </c>
      <c r="DY771" s="11">
        <v>7.5204E-3</v>
      </c>
      <c r="DZ771" s="11">
        <v>1.08361E-2</v>
      </c>
      <c r="EA771" s="11">
        <v>60.771061000000003</v>
      </c>
      <c r="EB771" s="11">
        <v>61.747245999999997</v>
      </c>
      <c r="EC771" s="11">
        <v>60.980159999999998</v>
      </c>
      <c r="ED771" s="11">
        <v>60.193058000000001</v>
      </c>
      <c r="EE771" s="11">
        <v>59.932678000000003</v>
      </c>
      <c r="EF771" s="11">
        <v>59.391537</v>
      </c>
      <c r="EG771" s="11">
        <v>59.678787</v>
      </c>
      <c r="EH771" s="11">
        <v>60.242007999999998</v>
      </c>
      <c r="EI771" s="11">
        <v>60.901836000000003</v>
      </c>
      <c r="EJ771" s="11">
        <v>62.082748000000002</v>
      </c>
      <c r="EK771" s="11">
        <v>62.914119999999997</v>
      </c>
      <c r="EL771" s="11">
        <v>63.481392</v>
      </c>
      <c r="EM771" s="11">
        <v>63.620758000000002</v>
      </c>
      <c r="EN771" s="11">
        <v>66.769149999999996</v>
      </c>
      <c r="EO771" s="11">
        <v>65.860473999999996</v>
      </c>
      <c r="EP771" s="11">
        <v>64.773696999999999</v>
      </c>
      <c r="EQ771" s="11">
        <v>64.264809</v>
      </c>
      <c r="ER771" s="11">
        <v>63.192970000000003</v>
      </c>
      <c r="ES771" s="11">
        <v>62.252907</v>
      </c>
      <c r="ET771" s="11">
        <v>60.791836000000004</v>
      </c>
      <c r="EU771" s="11">
        <v>60.155665999999997</v>
      </c>
      <c r="EV771" s="11">
        <v>59.89817</v>
      </c>
      <c r="EW771" s="11">
        <v>59.501156000000002</v>
      </c>
      <c r="EX771" s="11">
        <v>60.396720999999999</v>
      </c>
      <c r="EY771" s="11">
        <v>0</v>
      </c>
      <c r="EZ771" s="11"/>
      <c r="FA771" s="11"/>
      <c r="FB771" s="11"/>
      <c r="FC771" s="11"/>
      <c r="FD771" s="11"/>
      <c r="FE771" s="11"/>
      <c r="FF771" s="11"/>
      <c r="FG771" s="11"/>
      <c r="FH771" s="11"/>
      <c r="FI771" s="11"/>
      <c r="FJ771" s="11"/>
      <c r="FK771" s="11"/>
      <c r="FL771" s="11"/>
      <c r="FM771" s="11"/>
      <c r="FN771" s="11"/>
      <c r="FO771" s="11"/>
      <c r="FP771" s="11"/>
      <c r="FQ771" s="11"/>
      <c r="FR771" s="11"/>
      <c r="FS771" s="11"/>
      <c r="FT771" s="11"/>
      <c r="FU771" s="11"/>
      <c r="FV771" s="11"/>
      <c r="HY771" s="37"/>
      <c r="IA771" s="37"/>
    </row>
    <row r="772" spans="1:235" x14ac:dyDescent="0.2">
      <c r="A772" t="s">
        <v>112</v>
      </c>
      <c r="B772" t="s">
        <v>136</v>
      </c>
      <c r="C772" t="s">
        <v>88</v>
      </c>
      <c r="D772" t="s">
        <v>134</v>
      </c>
      <c r="E772" s="38" t="s">
        <v>123</v>
      </c>
      <c r="F772" t="s">
        <v>107</v>
      </c>
      <c r="G772" s="11">
        <v>8712</v>
      </c>
      <c r="H772" s="11">
        <v>0.91036079999999997</v>
      </c>
      <c r="I772" s="11">
        <v>0.84263739999999998</v>
      </c>
      <c r="J772" s="11">
        <v>0.77053700000000003</v>
      </c>
      <c r="K772" s="11">
        <v>0.72356929999999997</v>
      </c>
      <c r="L772" s="11">
        <v>0.70621330000000004</v>
      </c>
      <c r="M772" s="11">
        <v>0.72251739999999998</v>
      </c>
      <c r="N772" s="11">
        <v>0.66463329999999998</v>
      </c>
      <c r="O772" s="11">
        <v>0.25385550000000001</v>
      </c>
      <c r="P772" s="11">
        <v>-0.47403119999999999</v>
      </c>
      <c r="Q772" s="11">
        <v>-1.466073</v>
      </c>
      <c r="R772" s="11">
        <v>-2.3626490000000002</v>
      </c>
      <c r="S772" s="11">
        <v>-2.9030559999999999</v>
      </c>
      <c r="T772" s="11">
        <v>-3.2407919999999999</v>
      </c>
      <c r="U772" s="11">
        <v>-3.323175</v>
      </c>
      <c r="V772" s="11">
        <v>-3.011244</v>
      </c>
      <c r="W772" s="11">
        <v>-2.3136990000000002</v>
      </c>
      <c r="X772" s="11">
        <v>-1.395934</v>
      </c>
      <c r="Y772" s="11">
        <v>-0.29091660000000003</v>
      </c>
      <c r="Z772" s="11">
        <v>0.66539910000000002</v>
      </c>
      <c r="AA772" s="11">
        <v>1.1301939999999999</v>
      </c>
      <c r="AB772" s="11">
        <v>1.1943569999999999</v>
      </c>
      <c r="AC772" s="11">
        <v>1.157068</v>
      </c>
      <c r="AD772" s="11">
        <v>1.0317940000000001</v>
      </c>
      <c r="AE772" s="11">
        <v>0.90240569999999998</v>
      </c>
      <c r="AF772" s="11">
        <v>-0.1455825</v>
      </c>
      <c r="AG772" s="11">
        <v>-0.1384003</v>
      </c>
      <c r="AH772" s="11">
        <v>-0.1114691</v>
      </c>
      <c r="AI772" s="11">
        <v>-8.8020399999999999E-2</v>
      </c>
      <c r="AJ772" s="11">
        <v>-6.9353799999999993E-2</v>
      </c>
      <c r="AK772" s="11">
        <v>-6.3151200000000005E-2</v>
      </c>
      <c r="AL772" s="11">
        <v>-7.0645799999999995E-2</v>
      </c>
      <c r="AM772" s="11">
        <v>-6.6947800000000002E-2</v>
      </c>
      <c r="AN772" s="11">
        <v>-4.48934E-2</v>
      </c>
      <c r="AO772" s="11">
        <v>-4.5144700000000003E-2</v>
      </c>
      <c r="AP772" s="11">
        <v>-3.5859500000000002E-2</v>
      </c>
      <c r="AQ772" s="11">
        <v>-4.2326099999999998E-2</v>
      </c>
      <c r="AR772" s="11">
        <v>-3.1145099999999998E-2</v>
      </c>
      <c r="AS772" s="11">
        <v>-3.6113800000000001E-2</v>
      </c>
      <c r="AT772" s="11">
        <v>-4.4867999999999998E-2</v>
      </c>
      <c r="AU772" s="11">
        <v>-4.5884300000000003E-2</v>
      </c>
      <c r="AV772" s="11">
        <v>-4.1326099999999998E-2</v>
      </c>
      <c r="AW772" s="11">
        <v>-3.92162E-2</v>
      </c>
      <c r="AX772" s="11">
        <v>-2.2452300000000001E-2</v>
      </c>
      <c r="AY772" s="11">
        <v>-5.7542000000000001E-3</v>
      </c>
      <c r="AZ772" s="11">
        <v>6.868E-4</v>
      </c>
      <c r="BA772" s="11">
        <v>-2.3291800000000001E-2</v>
      </c>
      <c r="BB772" s="11">
        <v>-2.88565E-2</v>
      </c>
      <c r="BC772" s="11">
        <v>-3.5876699999999997E-2</v>
      </c>
      <c r="BD772" s="11">
        <v>-0.1159331</v>
      </c>
      <c r="BE772" s="11">
        <v>-0.1125302</v>
      </c>
      <c r="BF772" s="11">
        <v>-8.9643500000000001E-2</v>
      </c>
      <c r="BG772" s="11">
        <v>-6.8799799999999994E-2</v>
      </c>
      <c r="BH772" s="11">
        <v>-5.2143000000000002E-2</v>
      </c>
      <c r="BI772" s="11">
        <v>-4.8076300000000002E-2</v>
      </c>
      <c r="BJ772" s="11">
        <v>-5.4457600000000002E-2</v>
      </c>
      <c r="BK772" s="11">
        <v>-4.8226199999999997E-2</v>
      </c>
      <c r="BL772" s="11">
        <v>-2.7317999999999999E-2</v>
      </c>
      <c r="BM772" s="11">
        <v>-2.6191900000000001E-2</v>
      </c>
      <c r="BN772" s="11">
        <v>-1.6832400000000001E-2</v>
      </c>
      <c r="BO772" s="11">
        <v>-2.4323000000000001E-2</v>
      </c>
      <c r="BP772" s="11">
        <v>-1.4424299999999999E-2</v>
      </c>
      <c r="BQ772" s="11">
        <v>-1.7802700000000001E-2</v>
      </c>
      <c r="BR772" s="11">
        <v>-2.39644E-2</v>
      </c>
      <c r="BS772" s="11">
        <v>-2.4012800000000001E-2</v>
      </c>
      <c r="BT772" s="11">
        <v>-1.68799E-2</v>
      </c>
      <c r="BU772" s="11">
        <v>-1.73338E-2</v>
      </c>
      <c r="BV772" s="11">
        <v>-2.4754999999999998E-3</v>
      </c>
      <c r="BW772" s="11">
        <v>1.30507E-2</v>
      </c>
      <c r="BX772" s="11">
        <v>1.8948799999999998E-2</v>
      </c>
      <c r="BY772" s="11">
        <v>-4.9497999999999999E-3</v>
      </c>
      <c r="BZ772" s="11">
        <v>-1.09633E-2</v>
      </c>
      <c r="CA772" s="11">
        <v>-1.9626600000000001E-2</v>
      </c>
      <c r="CB772" s="11">
        <v>-8.6283799999999994E-2</v>
      </c>
      <c r="CC772" s="11">
        <v>-8.6660000000000001E-2</v>
      </c>
      <c r="CD772" s="11">
        <v>-6.7818000000000003E-2</v>
      </c>
      <c r="CE772" s="11">
        <v>-4.9579199999999997E-2</v>
      </c>
      <c r="CF772" s="11">
        <v>-3.4932299999999999E-2</v>
      </c>
      <c r="CG772" s="11">
        <v>-3.30014E-2</v>
      </c>
      <c r="CH772" s="11">
        <v>-3.8269400000000002E-2</v>
      </c>
      <c r="CI772" s="11">
        <v>-2.9504699999999998E-2</v>
      </c>
      <c r="CJ772" s="11">
        <v>-9.7426000000000006E-3</v>
      </c>
      <c r="CK772" s="11">
        <v>-7.2392000000000003E-3</v>
      </c>
      <c r="CL772" s="11">
        <v>2.1947999999999998E-3</v>
      </c>
      <c r="CM772" s="11">
        <v>-6.3198999999999998E-3</v>
      </c>
      <c r="CN772" s="11">
        <v>2.2964000000000001E-3</v>
      </c>
      <c r="CO772" s="11">
        <v>5.084E-4</v>
      </c>
      <c r="CP772" s="11">
        <v>-3.0609000000000001E-3</v>
      </c>
      <c r="CQ772" s="11">
        <v>-2.1413000000000001E-3</v>
      </c>
      <c r="CR772" s="11">
        <v>7.5662000000000004E-3</v>
      </c>
      <c r="CS772" s="11">
        <v>4.5484999999999996E-3</v>
      </c>
      <c r="CT772" s="11">
        <v>1.7501300000000001E-2</v>
      </c>
      <c r="CU772" s="11">
        <v>3.1855599999999998E-2</v>
      </c>
      <c r="CV772" s="11">
        <v>3.7210800000000002E-2</v>
      </c>
      <c r="CW772" s="11">
        <v>1.3392100000000001E-2</v>
      </c>
      <c r="CX772" s="11">
        <v>6.9299000000000001E-3</v>
      </c>
      <c r="CY772" s="11">
        <v>-3.3763999999999999E-3</v>
      </c>
      <c r="CZ772" s="11">
        <v>1.80255E-2</v>
      </c>
      <c r="DA772" s="11">
        <v>1.5727999999999999E-2</v>
      </c>
      <c r="DB772" s="11">
        <v>1.3269E-2</v>
      </c>
      <c r="DC772" s="11">
        <v>1.1685299999999999E-2</v>
      </c>
      <c r="DD772" s="11">
        <v>1.0463399999999999E-2</v>
      </c>
      <c r="DE772" s="11">
        <v>9.1649000000000001E-3</v>
      </c>
      <c r="DF772" s="11">
        <v>9.8417000000000001E-3</v>
      </c>
      <c r="DG772" s="11">
        <v>1.13819E-2</v>
      </c>
      <c r="DH772" s="11">
        <v>1.0685099999999999E-2</v>
      </c>
      <c r="DI772" s="11">
        <v>1.15225E-2</v>
      </c>
      <c r="DJ772" s="11">
        <v>1.15677E-2</v>
      </c>
      <c r="DK772" s="11">
        <v>1.0945099999999999E-2</v>
      </c>
      <c r="DL772" s="11">
        <v>1.0165499999999999E-2</v>
      </c>
      <c r="DM772" s="11">
        <v>1.1132400000000001E-2</v>
      </c>
      <c r="DN772" s="11">
        <v>1.2708499999999999E-2</v>
      </c>
      <c r="DO772" s="11">
        <v>1.32969E-2</v>
      </c>
      <c r="DP772" s="11">
        <v>1.4862200000000001E-2</v>
      </c>
      <c r="DQ772" s="11">
        <v>1.3303499999999999E-2</v>
      </c>
      <c r="DR772" s="11">
        <v>1.2145E-2</v>
      </c>
      <c r="DS772" s="11">
        <v>1.1432599999999999E-2</v>
      </c>
      <c r="DT772" s="11">
        <v>1.11025E-2</v>
      </c>
      <c r="DU772" s="11">
        <v>1.1151100000000001E-2</v>
      </c>
      <c r="DV772" s="11">
        <v>1.08783E-2</v>
      </c>
      <c r="DW772" s="11">
        <v>9.8794E-3</v>
      </c>
      <c r="DX772" s="11">
        <v>0.1762512</v>
      </c>
      <c r="DY772" s="11">
        <v>7.7333999999999996E-3</v>
      </c>
      <c r="DZ772" s="11">
        <v>1.10452E-2</v>
      </c>
      <c r="EA772" s="11">
        <v>58.208477000000002</v>
      </c>
      <c r="EB772" s="11">
        <v>58.582465999999997</v>
      </c>
      <c r="EC772" s="11">
        <v>57.868172000000001</v>
      </c>
      <c r="ED772" s="11">
        <v>57.251067999999997</v>
      </c>
      <c r="EE772" s="11">
        <v>57.095821000000001</v>
      </c>
      <c r="EF772" s="11">
        <v>56.750892999999998</v>
      </c>
      <c r="EG772" s="11">
        <v>57.664538999999998</v>
      </c>
      <c r="EH772" s="11">
        <v>59.765984000000003</v>
      </c>
      <c r="EI772" s="11">
        <v>62.180599000000001</v>
      </c>
      <c r="EJ772" s="11">
        <v>64.836449000000002</v>
      </c>
      <c r="EK772" s="11">
        <v>67.048873999999998</v>
      </c>
      <c r="EL772" s="11">
        <v>68.545929000000001</v>
      </c>
      <c r="EM772" s="11">
        <v>69.524733999999995</v>
      </c>
      <c r="EN772" s="11">
        <v>71.353156999999996</v>
      </c>
      <c r="EO772" s="11">
        <v>70.460319999999996</v>
      </c>
      <c r="EP772" s="11">
        <v>68.919822999999994</v>
      </c>
      <c r="EQ772" s="11">
        <v>67.926270000000002</v>
      </c>
      <c r="ER772" s="11">
        <v>66.474402999999995</v>
      </c>
      <c r="ES772" s="11">
        <v>64.394226000000003</v>
      </c>
      <c r="ET772" s="11">
        <v>61.340992</v>
      </c>
      <c r="EU772" s="11">
        <v>60.047801999999997</v>
      </c>
      <c r="EV772" s="11">
        <v>59.154071999999999</v>
      </c>
      <c r="EW772" s="11">
        <v>58.546734000000001</v>
      </c>
      <c r="EX772" s="11">
        <v>58.639083999999997</v>
      </c>
      <c r="EY772" s="11">
        <v>0</v>
      </c>
      <c r="EZ772" s="11"/>
      <c r="FA772" s="11"/>
      <c r="FB772" s="11"/>
      <c r="FC772" s="11"/>
      <c r="FD772" s="11"/>
      <c r="FE772" s="11"/>
      <c r="FF772" s="11"/>
      <c r="FG772" s="11"/>
      <c r="FH772" s="11"/>
      <c r="FI772" s="11"/>
      <c r="FJ772" s="11"/>
      <c r="FK772" s="11"/>
      <c r="FL772" s="11"/>
      <c r="FM772" s="11"/>
      <c r="FN772" s="11"/>
      <c r="FO772" s="11"/>
      <c r="FP772" s="11"/>
      <c r="FQ772" s="11"/>
      <c r="FR772" s="11"/>
      <c r="FS772" s="11"/>
      <c r="FT772" s="11"/>
      <c r="FU772" s="11"/>
      <c r="FV772" s="11"/>
      <c r="HY772" s="37"/>
      <c r="IA772" s="37"/>
    </row>
    <row r="773" spans="1:235" x14ac:dyDescent="0.2">
      <c r="A773" t="s">
        <v>112</v>
      </c>
      <c r="B773" t="s">
        <v>136</v>
      </c>
      <c r="C773" t="s">
        <v>88</v>
      </c>
      <c r="D773" t="s">
        <v>134</v>
      </c>
      <c r="E773" s="38" t="s">
        <v>218</v>
      </c>
      <c r="F773" t="s">
        <v>105</v>
      </c>
      <c r="G773" s="11">
        <v>15527</v>
      </c>
      <c r="H773" s="11">
        <v>0.99363919999999994</v>
      </c>
      <c r="I773" s="11">
        <v>0.90670660000000003</v>
      </c>
      <c r="J773" s="11">
        <v>0.81152519999999995</v>
      </c>
      <c r="K773" s="11">
        <v>0.74620799999999998</v>
      </c>
      <c r="L773" s="11">
        <v>0.70865299999999998</v>
      </c>
      <c r="M773" s="11">
        <v>0.67552599999999996</v>
      </c>
      <c r="N773" s="11">
        <v>0.51520120000000003</v>
      </c>
      <c r="O773" s="11">
        <v>-0.11039880000000001</v>
      </c>
      <c r="P773" s="11">
        <v>-0.93294809999999995</v>
      </c>
      <c r="Q773" s="11">
        <v>-1.948531</v>
      </c>
      <c r="R773" s="11">
        <v>-2.6646320000000001</v>
      </c>
      <c r="S773" s="11">
        <v>-3.0878410000000001</v>
      </c>
      <c r="T773" s="11">
        <v>-3.1129660000000001</v>
      </c>
      <c r="U773" s="11">
        <v>-2.9205420000000002</v>
      </c>
      <c r="V773" s="11">
        <v>-2.4673090000000002</v>
      </c>
      <c r="W773" s="11">
        <v>-1.6908000000000001</v>
      </c>
      <c r="X773" s="11">
        <v>-0.74791220000000003</v>
      </c>
      <c r="Y773" s="11">
        <v>0.40558660000000002</v>
      </c>
      <c r="Z773" s="11">
        <v>1.3712569999999999</v>
      </c>
      <c r="AA773" s="11">
        <v>1.7938069999999999</v>
      </c>
      <c r="AB773" s="11">
        <v>1.755288</v>
      </c>
      <c r="AC773" s="11">
        <v>1.641464</v>
      </c>
      <c r="AD773" s="11">
        <v>1.421265</v>
      </c>
      <c r="AE773" s="11">
        <v>1.214194</v>
      </c>
      <c r="AF773" s="11">
        <v>-0.16951659999999999</v>
      </c>
      <c r="AG773" s="11">
        <v>-0.15802720000000001</v>
      </c>
      <c r="AH773" s="11">
        <v>-0.13064619999999999</v>
      </c>
      <c r="AI773" s="11">
        <v>-0.1017296</v>
      </c>
      <c r="AJ773" s="11">
        <v>-8.1550999999999998E-2</v>
      </c>
      <c r="AK773" s="11">
        <v>-6.9100599999999998E-2</v>
      </c>
      <c r="AL773" s="11">
        <v>-6.7714999999999997E-2</v>
      </c>
      <c r="AM773" s="11">
        <v>-5.2343500000000001E-2</v>
      </c>
      <c r="AN773" s="11">
        <v>-4.1446700000000003E-2</v>
      </c>
      <c r="AO773" s="11">
        <v>-5.2238E-2</v>
      </c>
      <c r="AP773" s="11">
        <v>-4.5395199999999997E-2</v>
      </c>
      <c r="AQ773" s="11">
        <v>-5.6352600000000003E-2</v>
      </c>
      <c r="AR773" s="11">
        <v>-3.7916600000000002E-2</v>
      </c>
      <c r="AS773" s="11">
        <v>-3.9273599999999999E-2</v>
      </c>
      <c r="AT773" s="11">
        <v>-4.57242E-2</v>
      </c>
      <c r="AU773" s="11">
        <v>-3.6911199999999998E-2</v>
      </c>
      <c r="AV773" s="11">
        <v>-2.6238600000000001E-2</v>
      </c>
      <c r="AW773" s="11">
        <v>-3.5108899999999998E-2</v>
      </c>
      <c r="AX773" s="11">
        <v>-2.8263900000000002E-2</v>
      </c>
      <c r="AY773" s="11">
        <v>-1.5636299999999999E-2</v>
      </c>
      <c r="AZ773" s="11">
        <v>-1.0168E-3</v>
      </c>
      <c r="BA773" s="11">
        <v>-2.8255800000000001E-2</v>
      </c>
      <c r="BB773" s="11">
        <v>-3.1419599999999999E-2</v>
      </c>
      <c r="BC773" s="11">
        <v>-4.5102700000000003E-2</v>
      </c>
      <c r="BD773" s="11">
        <v>-0.13562630000000001</v>
      </c>
      <c r="BE773" s="11">
        <v>-0.12804070000000001</v>
      </c>
      <c r="BF773" s="11">
        <v>-0.10575809999999999</v>
      </c>
      <c r="BG773" s="11">
        <v>-8.0241800000000002E-2</v>
      </c>
      <c r="BH773" s="11">
        <v>-6.2249499999999999E-2</v>
      </c>
      <c r="BI773" s="11">
        <v>-5.25061E-2</v>
      </c>
      <c r="BJ773" s="11">
        <v>-5.09545E-2</v>
      </c>
      <c r="BK773" s="11">
        <v>-3.4089500000000002E-2</v>
      </c>
      <c r="BL773" s="11">
        <v>-2.3787099999999999E-2</v>
      </c>
      <c r="BM773" s="11">
        <v>-3.3464899999999999E-2</v>
      </c>
      <c r="BN773" s="11">
        <v>-2.54424E-2</v>
      </c>
      <c r="BO773" s="11">
        <v>-3.6508100000000002E-2</v>
      </c>
      <c r="BP773" s="11">
        <v>-1.9033399999999999E-2</v>
      </c>
      <c r="BQ773" s="11">
        <v>-1.8528200000000002E-2</v>
      </c>
      <c r="BR773" s="11">
        <v>-2.33178E-2</v>
      </c>
      <c r="BS773" s="11">
        <v>-1.3811E-2</v>
      </c>
      <c r="BT773" s="11">
        <v>-9.2529999999999999E-4</v>
      </c>
      <c r="BU773" s="11">
        <v>-1.2008E-2</v>
      </c>
      <c r="BV773" s="11">
        <v>-7.4597999999999999E-3</v>
      </c>
      <c r="BW773" s="11">
        <v>3.6329000000000001E-3</v>
      </c>
      <c r="BX773" s="11">
        <v>1.8149100000000001E-2</v>
      </c>
      <c r="BY773" s="11">
        <v>-8.6390000000000008E-3</v>
      </c>
      <c r="BZ773" s="11">
        <v>-1.2870299999999999E-2</v>
      </c>
      <c r="CA773" s="11">
        <v>-2.78739E-2</v>
      </c>
      <c r="CB773" s="11">
        <v>-0.1017361</v>
      </c>
      <c r="CC773" s="11">
        <v>-9.8054100000000005E-2</v>
      </c>
      <c r="CD773" s="11">
        <v>-8.0869999999999997E-2</v>
      </c>
      <c r="CE773" s="11">
        <v>-5.8754000000000001E-2</v>
      </c>
      <c r="CF773" s="11">
        <v>-4.2947899999999997E-2</v>
      </c>
      <c r="CG773" s="11">
        <v>-3.5911699999999998E-2</v>
      </c>
      <c r="CH773" s="11">
        <v>-3.4194000000000002E-2</v>
      </c>
      <c r="CI773" s="11">
        <v>-1.5835499999999999E-2</v>
      </c>
      <c r="CJ773" s="11">
        <v>-6.1275000000000001E-3</v>
      </c>
      <c r="CK773" s="11">
        <v>-1.46918E-2</v>
      </c>
      <c r="CL773" s="11">
        <v>-5.4894999999999996E-3</v>
      </c>
      <c r="CM773" s="11">
        <v>-1.6663600000000001E-2</v>
      </c>
      <c r="CN773" s="11">
        <v>-1.5029999999999999E-4</v>
      </c>
      <c r="CO773" s="11">
        <v>2.2171000000000001E-3</v>
      </c>
      <c r="CP773" s="11">
        <v>-9.1140000000000004E-4</v>
      </c>
      <c r="CQ773" s="11">
        <v>9.2891999999999992E-3</v>
      </c>
      <c r="CR773" s="11">
        <v>2.4388E-2</v>
      </c>
      <c r="CS773" s="11">
        <v>1.1092899999999999E-2</v>
      </c>
      <c r="CT773" s="11">
        <v>1.3344399999999999E-2</v>
      </c>
      <c r="CU773" s="11">
        <v>2.2902100000000002E-2</v>
      </c>
      <c r="CV773" s="11">
        <v>3.7315000000000001E-2</v>
      </c>
      <c r="CW773" s="11">
        <v>1.0977799999999999E-2</v>
      </c>
      <c r="CX773" s="11">
        <v>5.679E-3</v>
      </c>
      <c r="CY773" s="11">
        <v>-1.0645099999999999E-2</v>
      </c>
      <c r="CZ773" s="11">
        <v>2.0603799999999999E-2</v>
      </c>
      <c r="DA773" s="11">
        <v>1.82305E-2</v>
      </c>
      <c r="DB773" s="11">
        <v>1.5130899999999999E-2</v>
      </c>
      <c r="DC773" s="11">
        <v>1.30636E-2</v>
      </c>
      <c r="DD773" s="11">
        <v>1.17345E-2</v>
      </c>
      <c r="DE773" s="11">
        <v>1.0088700000000001E-2</v>
      </c>
      <c r="DF773" s="11">
        <v>1.0189699999999999E-2</v>
      </c>
      <c r="DG773" s="11">
        <v>1.1097600000000001E-2</v>
      </c>
      <c r="DH773" s="11">
        <v>1.0736300000000001E-2</v>
      </c>
      <c r="DI773" s="11">
        <v>1.14132E-2</v>
      </c>
      <c r="DJ773" s="11">
        <v>1.2130500000000001E-2</v>
      </c>
      <c r="DK773" s="11">
        <v>1.20646E-2</v>
      </c>
      <c r="DL773" s="11">
        <v>1.14801E-2</v>
      </c>
      <c r="DM773" s="11">
        <v>1.26123E-2</v>
      </c>
      <c r="DN773" s="11">
        <v>1.36221E-2</v>
      </c>
      <c r="DO773" s="11">
        <v>1.40439E-2</v>
      </c>
      <c r="DP773" s="11">
        <v>1.5389399999999999E-2</v>
      </c>
      <c r="DQ773" s="11">
        <v>1.4044299999999999E-2</v>
      </c>
      <c r="DR773" s="11">
        <v>1.2648E-2</v>
      </c>
      <c r="DS773" s="11">
        <v>1.1714799999999999E-2</v>
      </c>
      <c r="DT773" s="11">
        <v>1.1651999999999999E-2</v>
      </c>
      <c r="DU773" s="11">
        <v>1.19262E-2</v>
      </c>
      <c r="DV773" s="11">
        <v>1.1277199999999999E-2</v>
      </c>
      <c r="DW773" s="11">
        <v>1.04744E-2</v>
      </c>
      <c r="DX773" s="11">
        <v>0.1811005</v>
      </c>
      <c r="DY773" s="11">
        <v>9.3874000000000006E-3</v>
      </c>
      <c r="DZ773" s="11">
        <v>1.1377399999999999E-2</v>
      </c>
      <c r="EA773" s="11">
        <v>62.457847999999998</v>
      </c>
      <c r="EB773" s="11">
        <v>64.385482999999994</v>
      </c>
      <c r="EC773" s="11">
        <v>62.726261000000001</v>
      </c>
      <c r="ED773" s="11">
        <v>61.202393000000001</v>
      </c>
      <c r="EE773" s="11">
        <v>61.186259999999997</v>
      </c>
      <c r="EF773" s="11">
        <v>60.338734000000002</v>
      </c>
      <c r="EG773" s="11">
        <v>61.282200000000003</v>
      </c>
      <c r="EH773" s="11">
        <v>66.515540999999999</v>
      </c>
      <c r="EI773" s="11">
        <v>71.589461999999997</v>
      </c>
      <c r="EJ773" s="11">
        <v>75.623512000000005</v>
      </c>
      <c r="EK773" s="11">
        <v>78.338134999999994</v>
      </c>
      <c r="EL773" s="11">
        <v>78.368819999999999</v>
      </c>
      <c r="EM773" s="11">
        <v>79.616241000000002</v>
      </c>
      <c r="EN773" s="11">
        <v>82.537163000000007</v>
      </c>
      <c r="EO773" s="11">
        <v>82.208213999999998</v>
      </c>
      <c r="EP773" s="11">
        <v>81.170524999999998</v>
      </c>
      <c r="EQ773" s="11">
        <v>79.313805000000002</v>
      </c>
      <c r="ER773" s="11">
        <v>77.412719999999993</v>
      </c>
      <c r="ES773" s="11">
        <v>75.828750999999997</v>
      </c>
      <c r="ET773" s="11">
        <v>72.613067999999998</v>
      </c>
      <c r="EU773" s="11">
        <v>69.991341000000006</v>
      </c>
      <c r="EV773" s="11">
        <v>68.470314000000002</v>
      </c>
      <c r="EW773" s="11">
        <v>66.499138000000002</v>
      </c>
      <c r="EX773" s="11">
        <v>67.336287999999996</v>
      </c>
      <c r="EY773" s="11">
        <v>0</v>
      </c>
      <c r="EZ773" s="11"/>
      <c r="FA773" s="11"/>
      <c r="FB773" s="11"/>
      <c r="FC773" s="11"/>
      <c r="FD773" s="11"/>
      <c r="FE773" s="11"/>
      <c r="FF773" s="11"/>
      <c r="FG773" s="11"/>
      <c r="FH773" s="11"/>
      <c r="FI773" s="11"/>
      <c r="FJ773" s="11"/>
      <c r="FK773" s="11"/>
      <c r="FL773" s="11"/>
      <c r="FM773" s="11"/>
      <c r="FN773" s="11"/>
      <c r="FO773" s="11"/>
      <c r="FP773" s="11"/>
      <c r="FQ773" s="11"/>
      <c r="FR773" s="11"/>
      <c r="FS773" s="11"/>
      <c r="FT773" s="11"/>
      <c r="FU773" s="11"/>
      <c r="FV773" s="11"/>
      <c r="HY773" s="37"/>
      <c r="IA773" s="37"/>
    </row>
    <row r="774" spans="1:235" x14ac:dyDescent="0.2">
      <c r="A774" t="s">
        <v>112</v>
      </c>
      <c r="B774" t="s">
        <v>136</v>
      </c>
      <c r="C774" t="s">
        <v>88</v>
      </c>
      <c r="D774" t="s">
        <v>134</v>
      </c>
      <c r="E774" s="38" t="s">
        <v>218</v>
      </c>
      <c r="F774" t="s">
        <v>106</v>
      </c>
      <c r="G774" s="11">
        <v>6815</v>
      </c>
      <c r="H774" s="11">
        <v>0.96701590000000004</v>
      </c>
      <c r="I774" s="11">
        <v>0.87754580000000004</v>
      </c>
      <c r="J774" s="11">
        <v>0.79162699999999997</v>
      </c>
      <c r="K774" s="11">
        <v>0.72596720000000003</v>
      </c>
      <c r="L774" s="11">
        <v>0.6870522</v>
      </c>
      <c r="M774" s="11">
        <v>0.6495476</v>
      </c>
      <c r="N774" s="11">
        <v>0.48258689999999999</v>
      </c>
      <c r="O774" s="11">
        <v>-0.1432592</v>
      </c>
      <c r="P774" s="11">
        <v>-0.96198930000000005</v>
      </c>
      <c r="Q774" s="11">
        <v>-1.970475</v>
      </c>
      <c r="R774" s="11">
        <v>-2.7519770000000001</v>
      </c>
      <c r="S774" s="11">
        <v>-3.2502450000000001</v>
      </c>
      <c r="T774" s="11">
        <v>-3.386819</v>
      </c>
      <c r="U774" s="11">
        <v>-3.2722760000000002</v>
      </c>
      <c r="V774" s="11">
        <v>-2.872881</v>
      </c>
      <c r="W774" s="11">
        <v>-2.1633339999999999</v>
      </c>
      <c r="X774" s="11">
        <v>-1.259892</v>
      </c>
      <c r="Y774" s="11">
        <v>-9.0163300000000002E-2</v>
      </c>
      <c r="Z774" s="11">
        <v>0.92998049999999999</v>
      </c>
      <c r="AA774" s="11">
        <v>1.461727</v>
      </c>
      <c r="AB774" s="11">
        <v>1.501571</v>
      </c>
      <c r="AC774" s="11">
        <v>1.446942</v>
      </c>
      <c r="AD774" s="11">
        <v>1.291838</v>
      </c>
      <c r="AE774" s="11">
        <v>1.110768</v>
      </c>
      <c r="AF774" s="11">
        <v>-0.1693209</v>
      </c>
      <c r="AG774" s="11">
        <v>-0.1587258</v>
      </c>
      <c r="AH774" s="11">
        <v>-0.13261629999999999</v>
      </c>
      <c r="AI774" s="11">
        <v>-0.1053279</v>
      </c>
      <c r="AJ774" s="11">
        <v>-8.46523E-2</v>
      </c>
      <c r="AK774" s="11">
        <v>-7.5176900000000005E-2</v>
      </c>
      <c r="AL774" s="11">
        <v>-6.9455199999999995E-2</v>
      </c>
      <c r="AM774" s="11">
        <v>-5.8951000000000003E-2</v>
      </c>
      <c r="AN774" s="11">
        <v>-4.4675100000000002E-2</v>
      </c>
      <c r="AO774" s="11">
        <v>-5.1667100000000001E-2</v>
      </c>
      <c r="AP774" s="11">
        <v>-4.8563000000000002E-2</v>
      </c>
      <c r="AQ774" s="11">
        <v>-5.8946499999999999E-2</v>
      </c>
      <c r="AR774" s="11">
        <v>-4.3500999999999998E-2</v>
      </c>
      <c r="AS774" s="11">
        <v>-4.2613900000000003E-2</v>
      </c>
      <c r="AT774" s="11">
        <v>-4.8759499999999997E-2</v>
      </c>
      <c r="AU774" s="11">
        <v>-4.6656299999999998E-2</v>
      </c>
      <c r="AV774" s="11">
        <v>-3.8898099999999998E-2</v>
      </c>
      <c r="AW774" s="11">
        <v>-4.5242499999999998E-2</v>
      </c>
      <c r="AX774" s="11">
        <v>-3.1063E-2</v>
      </c>
      <c r="AY774" s="11">
        <v>-2.0874500000000001E-2</v>
      </c>
      <c r="AZ774" s="11">
        <v>-8.9438999999999994E-3</v>
      </c>
      <c r="BA774" s="11">
        <v>-3.0662399999999999E-2</v>
      </c>
      <c r="BB774" s="11">
        <v>-3.1552400000000001E-2</v>
      </c>
      <c r="BC774" s="11">
        <v>-5.10293E-2</v>
      </c>
      <c r="BD774" s="11">
        <v>-0.1346183</v>
      </c>
      <c r="BE774" s="11">
        <v>-0.12806119999999999</v>
      </c>
      <c r="BF774" s="11">
        <v>-0.1067536</v>
      </c>
      <c r="BG774" s="11">
        <v>-8.2695099999999994E-2</v>
      </c>
      <c r="BH774" s="11">
        <v>-6.4340900000000006E-2</v>
      </c>
      <c r="BI774" s="11">
        <v>-5.7308999999999999E-2</v>
      </c>
      <c r="BJ774" s="11">
        <v>-5.1700700000000002E-2</v>
      </c>
      <c r="BK774" s="11">
        <v>-3.89568E-2</v>
      </c>
      <c r="BL774" s="11">
        <v>-2.5925299999999998E-2</v>
      </c>
      <c r="BM774" s="11">
        <v>-3.2010900000000002E-2</v>
      </c>
      <c r="BN774" s="11">
        <v>-2.7897100000000001E-2</v>
      </c>
      <c r="BO774" s="11">
        <v>-3.8248999999999998E-2</v>
      </c>
      <c r="BP774" s="11">
        <v>-2.4047900000000001E-2</v>
      </c>
      <c r="BQ774" s="11">
        <v>-2.0799399999999999E-2</v>
      </c>
      <c r="BR774" s="11">
        <v>-2.5129800000000001E-2</v>
      </c>
      <c r="BS774" s="11">
        <v>-2.2074900000000001E-2</v>
      </c>
      <c r="BT774" s="11">
        <v>-1.20237E-2</v>
      </c>
      <c r="BU774" s="11">
        <v>-2.1106799999999998E-2</v>
      </c>
      <c r="BV774" s="11">
        <v>-8.9914000000000001E-3</v>
      </c>
      <c r="BW774" s="11">
        <v>-1.3699999999999999E-5</v>
      </c>
      <c r="BX774" s="11">
        <v>1.1516800000000001E-2</v>
      </c>
      <c r="BY774" s="11">
        <v>-1.0462900000000001E-2</v>
      </c>
      <c r="BZ774" s="11">
        <v>-1.17494E-2</v>
      </c>
      <c r="CA774" s="11">
        <v>-3.3064200000000002E-2</v>
      </c>
      <c r="CB774" s="11">
        <v>-9.9915699999999996E-2</v>
      </c>
      <c r="CC774" s="11">
        <v>-9.73966E-2</v>
      </c>
      <c r="CD774" s="11">
        <v>-8.0891000000000005E-2</v>
      </c>
      <c r="CE774" s="11">
        <v>-6.0062400000000002E-2</v>
      </c>
      <c r="CF774" s="11">
        <v>-4.4029600000000002E-2</v>
      </c>
      <c r="CG774" s="11">
        <v>-3.94411E-2</v>
      </c>
      <c r="CH774" s="11">
        <v>-3.39461E-2</v>
      </c>
      <c r="CI774" s="11">
        <v>-1.89625E-2</v>
      </c>
      <c r="CJ774" s="11">
        <v>-7.1754000000000002E-3</v>
      </c>
      <c r="CK774" s="11">
        <v>-1.23547E-2</v>
      </c>
      <c r="CL774" s="11">
        <v>-7.2313000000000004E-3</v>
      </c>
      <c r="CM774" s="11">
        <v>-1.7551500000000001E-2</v>
      </c>
      <c r="CN774" s="11">
        <v>-4.5947000000000002E-3</v>
      </c>
      <c r="CO774" s="11">
        <v>1.0150999999999999E-3</v>
      </c>
      <c r="CP774" s="11">
        <v>-1.5001000000000001E-3</v>
      </c>
      <c r="CQ774" s="11">
        <v>2.5064000000000002E-3</v>
      </c>
      <c r="CR774" s="11">
        <v>1.48507E-2</v>
      </c>
      <c r="CS774" s="11">
        <v>3.029E-3</v>
      </c>
      <c r="CT774" s="11">
        <v>1.30803E-2</v>
      </c>
      <c r="CU774" s="11">
        <v>2.08471E-2</v>
      </c>
      <c r="CV774" s="11">
        <v>3.1977499999999999E-2</v>
      </c>
      <c r="CW774" s="11">
        <v>9.7366999999999992E-3</v>
      </c>
      <c r="CX774" s="11">
        <v>8.0535999999999993E-3</v>
      </c>
      <c r="CY774" s="11">
        <v>-1.50992E-2</v>
      </c>
      <c r="CZ774" s="11">
        <v>2.10977E-2</v>
      </c>
      <c r="DA774" s="11">
        <v>1.8642800000000001E-2</v>
      </c>
      <c r="DB774" s="11">
        <v>1.5723399999999998E-2</v>
      </c>
      <c r="DC774" s="11">
        <v>1.37597E-2</v>
      </c>
      <c r="DD774" s="11">
        <v>1.2348400000000001E-2</v>
      </c>
      <c r="DE774" s="11">
        <v>1.08629E-2</v>
      </c>
      <c r="DF774" s="11">
        <v>1.0794E-2</v>
      </c>
      <c r="DG774" s="11">
        <v>1.21557E-2</v>
      </c>
      <c r="DH774" s="11">
        <v>1.1399100000000001E-2</v>
      </c>
      <c r="DI774" s="11">
        <v>1.19501E-2</v>
      </c>
      <c r="DJ774" s="11">
        <v>1.2563899999999999E-2</v>
      </c>
      <c r="DK774" s="11">
        <v>1.2583199999999999E-2</v>
      </c>
      <c r="DL774" s="11">
        <v>1.1826700000000001E-2</v>
      </c>
      <c r="DM774" s="11">
        <v>1.3262299999999999E-2</v>
      </c>
      <c r="DN774" s="11">
        <v>1.4365899999999999E-2</v>
      </c>
      <c r="DO774" s="11">
        <v>1.49444E-2</v>
      </c>
      <c r="DP774" s="11">
        <v>1.6338499999999999E-2</v>
      </c>
      <c r="DQ774" s="11">
        <v>1.4673500000000001E-2</v>
      </c>
      <c r="DR774" s="11">
        <v>1.3418599999999999E-2</v>
      </c>
      <c r="DS774" s="11">
        <v>1.2682499999999999E-2</v>
      </c>
      <c r="DT774" s="11">
        <v>1.2439199999999999E-2</v>
      </c>
      <c r="DU774" s="11">
        <v>1.22804E-2</v>
      </c>
      <c r="DV774" s="11">
        <v>1.20394E-2</v>
      </c>
      <c r="DW774" s="11">
        <v>1.0921999999999999E-2</v>
      </c>
      <c r="DX774" s="11">
        <v>0.1945211</v>
      </c>
      <c r="DY774" s="11">
        <v>9.9777000000000008E-3</v>
      </c>
      <c r="DZ774" s="11">
        <v>1.21095E-2</v>
      </c>
      <c r="EA774" s="11">
        <v>63.531506</v>
      </c>
      <c r="EB774" s="11">
        <v>66.004379</v>
      </c>
      <c r="EC774" s="11">
        <v>63.888939000000001</v>
      </c>
      <c r="ED774" s="11">
        <v>62.805984000000002</v>
      </c>
      <c r="EE774" s="11">
        <v>62.116047000000002</v>
      </c>
      <c r="EF774" s="11">
        <v>61.700211000000003</v>
      </c>
      <c r="EG774" s="11">
        <v>61.618011000000003</v>
      </c>
      <c r="EH774" s="11">
        <v>64.715926999999994</v>
      </c>
      <c r="EI774" s="11">
        <v>68.327895999999996</v>
      </c>
      <c r="EJ774" s="11">
        <v>70.707915999999997</v>
      </c>
      <c r="EK774" s="11">
        <v>71.407982000000004</v>
      </c>
      <c r="EL774" s="11">
        <v>70.430794000000006</v>
      </c>
      <c r="EM774" s="11">
        <v>71.328650999999994</v>
      </c>
      <c r="EN774" s="11">
        <v>76.587035999999998</v>
      </c>
      <c r="EO774" s="11">
        <v>75.947417999999999</v>
      </c>
      <c r="EP774" s="11">
        <v>74.777573000000004</v>
      </c>
      <c r="EQ774" s="11">
        <v>73.162132</v>
      </c>
      <c r="ER774" s="11">
        <v>72.178298999999996</v>
      </c>
      <c r="ES774" s="11">
        <v>71.142944</v>
      </c>
      <c r="ET774" s="11">
        <v>69.218192999999999</v>
      </c>
      <c r="EU774" s="11">
        <v>67.790420999999995</v>
      </c>
      <c r="EV774" s="11">
        <v>66.564673999999997</v>
      </c>
      <c r="EW774" s="11">
        <v>64.796463000000003</v>
      </c>
      <c r="EX774" s="11">
        <v>67.789664999999999</v>
      </c>
      <c r="EY774" s="11">
        <v>0</v>
      </c>
      <c r="EZ774" s="11"/>
      <c r="FA774" s="11"/>
      <c r="FB774" s="11"/>
      <c r="FC774" s="11"/>
      <c r="FD774" s="11"/>
      <c r="FE774" s="11"/>
      <c r="FF774" s="11"/>
      <c r="FG774" s="11"/>
      <c r="FH774" s="11"/>
      <c r="FI774" s="11"/>
      <c r="FJ774" s="11"/>
      <c r="FK774" s="11"/>
      <c r="FL774" s="11"/>
      <c r="FM774" s="11"/>
      <c r="FN774" s="11"/>
      <c r="FO774" s="11"/>
      <c r="FP774" s="11"/>
      <c r="FQ774" s="11"/>
      <c r="FR774" s="11"/>
      <c r="FS774" s="11"/>
      <c r="FT774" s="11"/>
      <c r="FU774" s="11"/>
      <c r="FV774" s="11"/>
    </row>
    <row r="775" spans="1:235" x14ac:dyDescent="0.2">
      <c r="A775" t="s">
        <v>112</v>
      </c>
      <c r="B775" t="s">
        <v>136</v>
      </c>
      <c r="C775" t="s">
        <v>88</v>
      </c>
      <c r="D775" t="s">
        <v>134</v>
      </c>
      <c r="E775" s="38" t="s">
        <v>218</v>
      </c>
      <c r="F775" t="s">
        <v>107</v>
      </c>
      <c r="G775" s="11">
        <v>8712</v>
      </c>
      <c r="H775" s="11">
        <v>1.0133490000000001</v>
      </c>
      <c r="I775" s="11">
        <v>0.93091840000000003</v>
      </c>
      <c r="J775" s="11">
        <v>0.8284108</v>
      </c>
      <c r="K775" s="11">
        <v>0.76295599999999997</v>
      </c>
      <c r="L775" s="11">
        <v>0.72654289999999999</v>
      </c>
      <c r="M775" s="11">
        <v>0.69656799999999996</v>
      </c>
      <c r="N775" s="11">
        <v>0.537497</v>
      </c>
      <c r="O775" s="11">
        <v>-8.76358E-2</v>
      </c>
      <c r="P775" s="11">
        <v>-0.91037109999999999</v>
      </c>
      <c r="Q775" s="11">
        <v>-1.930188</v>
      </c>
      <c r="R775" s="11">
        <v>-2.596517</v>
      </c>
      <c r="S775" s="11">
        <v>-2.9595889999999998</v>
      </c>
      <c r="T775" s="11">
        <v>-2.8963610000000002</v>
      </c>
      <c r="U775" s="11">
        <v>-2.6446839999999998</v>
      </c>
      <c r="V775" s="11">
        <v>-2.1549420000000001</v>
      </c>
      <c r="W775" s="11">
        <v>-1.3333950000000001</v>
      </c>
      <c r="X775" s="11">
        <v>-0.353738</v>
      </c>
      <c r="Y775" s="11">
        <v>0.78404200000000002</v>
      </c>
      <c r="Z775" s="11">
        <v>1.716299</v>
      </c>
      <c r="AA775" s="11">
        <v>2.0566409999999999</v>
      </c>
      <c r="AB775" s="11">
        <v>1.9522569999999999</v>
      </c>
      <c r="AC775" s="11">
        <v>1.793204</v>
      </c>
      <c r="AD775" s="11">
        <v>1.515652</v>
      </c>
      <c r="AE775" s="11">
        <v>1.2889919999999999</v>
      </c>
      <c r="AF775" s="11">
        <v>-0.17339689999999999</v>
      </c>
      <c r="AG775" s="11">
        <v>-0.15783549999999999</v>
      </c>
      <c r="AH775" s="11">
        <v>-0.1290963</v>
      </c>
      <c r="AI775" s="11">
        <v>-9.9266499999999994E-2</v>
      </c>
      <c r="AJ775" s="11">
        <v>-7.9331299999999993E-2</v>
      </c>
      <c r="AK775" s="11">
        <v>-6.4772700000000002E-2</v>
      </c>
      <c r="AL775" s="11">
        <v>-7.0683599999999999E-2</v>
      </c>
      <c r="AM775" s="11">
        <v>-5.1234799999999997E-2</v>
      </c>
      <c r="AN775" s="11">
        <v>-4.1207000000000001E-2</v>
      </c>
      <c r="AO775" s="11">
        <v>-5.3318600000000001E-2</v>
      </c>
      <c r="AP775" s="11">
        <v>-4.5794500000000002E-2</v>
      </c>
      <c r="AQ775" s="11">
        <v>-5.7238499999999998E-2</v>
      </c>
      <c r="AR775" s="11">
        <v>-3.6481300000000001E-2</v>
      </c>
      <c r="AS775" s="11">
        <v>-4.1950300000000003E-2</v>
      </c>
      <c r="AT775" s="11">
        <v>-5.4181600000000003E-2</v>
      </c>
      <c r="AU775" s="11">
        <v>-4.6876300000000003E-2</v>
      </c>
      <c r="AV775" s="11">
        <v>-2.9342699999999999E-2</v>
      </c>
      <c r="AW775" s="11">
        <v>-4.0102499999999999E-2</v>
      </c>
      <c r="AX775" s="11">
        <v>-3.01704E-2</v>
      </c>
      <c r="AY775" s="11">
        <v>-1.27525E-2</v>
      </c>
      <c r="AZ775" s="11">
        <v>-1.4679999999999999E-4</v>
      </c>
      <c r="BA775" s="11">
        <v>-3.06564E-2</v>
      </c>
      <c r="BB775" s="11">
        <v>-4.1324399999999997E-2</v>
      </c>
      <c r="BC775" s="11">
        <v>-4.9009200000000003E-2</v>
      </c>
      <c r="BD775" s="11">
        <v>-0.1374147</v>
      </c>
      <c r="BE775" s="11">
        <v>-0.12650130000000001</v>
      </c>
      <c r="BF775" s="11">
        <v>-0.1035795</v>
      </c>
      <c r="BG775" s="11">
        <v>-7.7333200000000005E-2</v>
      </c>
      <c r="BH775" s="11">
        <v>-5.9538500000000001E-2</v>
      </c>
      <c r="BI775" s="11">
        <v>-4.7939599999999999E-2</v>
      </c>
      <c r="BJ775" s="11">
        <v>-5.3453300000000002E-2</v>
      </c>
      <c r="BK775" s="11">
        <v>-3.3106299999999998E-2</v>
      </c>
      <c r="BL775" s="11">
        <v>-2.2141600000000001E-2</v>
      </c>
      <c r="BM775" s="11">
        <v>-3.3326399999999999E-2</v>
      </c>
      <c r="BN775" s="11">
        <v>-2.3376500000000001E-2</v>
      </c>
      <c r="BO775" s="11">
        <v>-3.3259400000000001E-2</v>
      </c>
      <c r="BP775" s="11">
        <v>-1.15967E-2</v>
      </c>
      <c r="BQ775" s="11">
        <v>-1.45667E-2</v>
      </c>
      <c r="BR775" s="11">
        <v>-2.5092400000000001E-2</v>
      </c>
      <c r="BS775" s="11">
        <v>-1.6971E-2</v>
      </c>
      <c r="BT775" s="11">
        <v>3.8972999999999998E-3</v>
      </c>
      <c r="BU775" s="11">
        <v>-1.1842999999999999E-2</v>
      </c>
      <c r="BV775" s="11">
        <v>-4.4527999999999998E-3</v>
      </c>
      <c r="BW775" s="11">
        <v>1.09324E-2</v>
      </c>
      <c r="BX775" s="11">
        <v>2.28767E-2</v>
      </c>
      <c r="BY775" s="11">
        <v>-6.8247000000000004E-3</v>
      </c>
      <c r="BZ775" s="11">
        <v>-2.0055400000000001E-2</v>
      </c>
      <c r="CA775" s="11">
        <v>-2.9506000000000001E-2</v>
      </c>
      <c r="CB775" s="11">
        <v>-0.10143249999999999</v>
      </c>
      <c r="CC775" s="11">
        <v>-9.5167000000000002E-2</v>
      </c>
      <c r="CD775" s="11">
        <v>-7.8062599999999996E-2</v>
      </c>
      <c r="CE775" s="11">
        <v>-5.5399999999999998E-2</v>
      </c>
      <c r="CF775" s="11">
        <v>-3.9745799999999998E-2</v>
      </c>
      <c r="CG775" s="11">
        <v>-3.1106499999999999E-2</v>
      </c>
      <c r="CH775" s="11">
        <v>-3.6222999999999998E-2</v>
      </c>
      <c r="CI775" s="11">
        <v>-1.4977799999999999E-2</v>
      </c>
      <c r="CJ775" s="11">
        <v>-3.0761999999999999E-3</v>
      </c>
      <c r="CK775" s="11">
        <v>-1.3334199999999999E-2</v>
      </c>
      <c r="CL775" s="11">
        <v>-9.5839999999999999E-4</v>
      </c>
      <c r="CM775" s="11">
        <v>-9.2803E-3</v>
      </c>
      <c r="CN775" s="11">
        <v>1.32879E-2</v>
      </c>
      <c r="CO775" s="11">
        <v>1.2817E-2</v>
      </c>
      <c r="CP775" s="11">
        <v>3.9969000000000003E-3</v>
      </c>
      <c r="CQ775" s="11">
        <v>1.2934299999999999E-2</v>
      </c>
      <c r="CR775" s="11">
        <v>3.7137299999999998E-2</v>
      </c>
      <c r="CS775" s="11">
        <v>1.6416400000000001E-2</v>
      </c>
      <c r="CT775" s="11">
        <v>2.12648E-2</v>
      </c>
      <c r="CU775" s="11">
        <v>3.46174E-2</v>
      </c>
      <c r="CV775" s="11">
        <v>4.5900299999999998E-2</v>
      </c>
      <c r="CW775" s="11">
        <v>1.7007000000000001E-2</v>
      </c>
      <c r="CX775" s="11">
        <v>1.2136E-3</v>
      </c>
      <c r="CY775" s="11">
        <v>-1.0002799999999999E-2</v>
      </c>
      <c r="CZ775" s="11">
        <v>2.1875599999999999E-2</v>
      </c>
      <c r="DA775" s="11">
        <v>1.9049900000000002E-2</v>
      </c>
      <c r="DB775" s="11">
        <v>1.55131E-2</v>
      </c>
      <c r="DC775" s="11">
        <v>1.3334500000000001E-2</v>
      </c>
      <c r="DD775" s="11">
        <v>1.20331E-2</v>
      </c>
      <c r="DE775" s="11">
        <v>1.0233799999999999E-2</v>
      </c>
      <c r="DF775" s="11">
        <v>1.04753E-2</v>
      </c>
      <c r="DG775" s="11">
        <v>1.1021299999999999E-2</v>
      </c>
      <c r="DH775" s="11">
        <v>1.1590899999999999E-2</v>
      </c>
      <c r="DI775" s="11">
        <v>1.2154399999999999E-2</v>
      </c>
      <c r="DJ775" s="11">
        <v>1.3629199999999999E-2</v>
      </c>
      <c r="DK775" s="11">
        <v>1.4578300000000001E-2</v>
      </c>
      <c r="DL775" s="11">
        <v>1.51287E-2</v>
      </c>
      <c r="DM775" s="11">
        <v>1.6648099999999999E-2</v>
      </c>
      <c r="DN775" s="11">
        <v>1.7684999999999999E-2</v>
      </c>
      <c r="DO775" s="11">
        <v>1.8181200000000002E-2</v>
      </c>
      <c r="DP775" s="11">
        <v>2.0208500000000001E-2</v>
      </c>
      <c r="DQ775" s="11">
        <v>1.7180500000000001E-2</v>
      </c>
      <c r="DR775" s="11">
        <v>1.5635199999999998E-2</v>
      </c>
      <c r="DS775" s="11">
        <v>1.43994E-2</v>
      </c>
      <c r="DT775" s="11">
        <v>1.3997300000000001E-2</v>
      </c>
      <c r="DU775" s="11">
        <v>1.44887E-2</v>
      </c>
      <c r="DV775" s="11">
        <v>1.29306E-2</v>
      </c>
      <c r="DW775" s="11">
        <v>1.1857100000000001E-2</v>
      </c>
      <c r="DX775" s="11">
        <v>0.23313519999999999</v>
      </c>
      <c r="DY775" s="11">
        <v>1.1545400000000001E-2</v>
      </c>
      <c r="DZ775" s="11">
        <v>1.4231300000000001E-2</v>
      </c>
      <c r="EA775" s="11">
        <v>61.622501</v>
      </c>
      <c r="EB775" s="11">
        <v>63.125912</v>
      </c>
      <c r="EC775" s="11">
        <v>61.821655</v>
      </c>
      <c r="ED775" s="11">
        <v>59.954738999999996</v>
      </c>
      <c r="EE775" s="11">
        <v>60.462848999999999</v>
      </c>
      <c r="EF775" s="11">
        <v>59.279449</v>
      </c>
      <c r="EG775" s="11">
        <v>61.020927</v>
      </c>
      <c r="EH775" s="11">
        <v>67.915702999999993</v>
      </c>
      <c r="EI775" s="11">
        <v>74.127089999999995</v>
      </c>
      <c r="EJ775" s="11">
        <v>79.448036000000002</v>
      </c>
      <c r="EK775" s="11">
        <v>83.730072000000007</v>
      </c>
      <c r="EL775" s="11">
        <v>84.544906999999995</v>
      </c>
      <c r="EM775" s="11">
        <v>86.064307999999997</v>
      </c>
      <c r="EN775" s="11">
        <v>87.166588000000004</v>
      </c>
      <c r="EO775" s="11">
        <v>87.079352999999998</v>
      </c>
      <c r="EP775" s="11">
        <v>86.144485000000003</v>
      </c>
      <c r="EQ775" s="11">
        <v>84.100043999999997</v>
      </c>
      <c r="ER775" s="11">
        <v>81.485305999999994</v>
      </c>
      <c r="ES775" s="11">
        <v>79.474486999999996</v>
      </c>
      <c r="ET775" s="11">
        <v>75.254409999999993</v>
      </c>
      <c r="EU775" s="11">
        <v>71.703734999999995</v>
      </c>
      <c r="EV775" s="11">
        <v>69.952972000000003</v>
      </c>
      <c r="EW775" s="11">
        <v>67.823891000000003</v>
      </c>
      <c r="EX775" s="11">
        <v>66.983542999999997</v>
      </c>
      <c r="EY775" s="11">
        <v>0</v>
      </c>
      <c r="EZ775" s="11"/>
      <c r="FA775" s="11"/>
      <c r="FB775" s="11"/>
      <c r="FC775" s="11"/>
      <c r="FD775" s="11"/>
      <c r="FE775" s="11"/>
      <c r="FF775" s="11"/>
      <c r="FG775" s="11"/>
      <c r="FH775" s="11"/>
      <c r="FI775" s="11"/>
      <c r="FJ775" s="11"/>
      <c r="FK775" s="11"/>
      <c r="FL775" s="11"/>
      <c r="FM775" s="11"/>
      <c r="FN775" s="11"/>
      <c r="FO775" s="11"/>
      <c r="FP775" s="11"/>
      <c r="FQ775" s="11"/>
      <c r="FR775" s="11"/>
      <c r="FS775" s="11"/>
      <c r="FT775" s="11"/>
      <c r="FU775" s="11"/>
      <c r="FV775" s="11"/>
      <c r="HY775" s="37"/>
      <c r="IA775" s="37"/>
    </row>
    <row r="776" spans="1:235" x14ac:dyDescent="0.2">
      <c r="A776" t="s">
        <v>112</v>
      </c>
      <c r="B776" t="s">
        <v>136</v>
      </c>
      <c r="C776" t="s">
        <v>88</v>
      </c>
      <c r="D776" t="s">
        <v>134</v>
      </c>
      <c r="E776" s="38" t="s">
        <v>124</v>
      </c>
      <c r="F776" t="s">
        <v>105</v>
      </c>
      <c r="G776" s="11">
        <v>15560</v>
      </c>
      <c r="H776" s="11">
        <v>0.88500820000000002</v>
      </c>
      <c r="I776" s="11">
        <v>0.82668980000000003</v>
      </c>
      <c r="J776" s="11">
        <v>0.77153150000000004</v>
      </c>
      <c r="K776" s="11">
        <v>0.73757799999999996</v>
      </c>
      <c r="L776" s="11">
        <v>0.748089</v>
      </c>
      <c r="M776" s="11">
        <v>0.79851680000000003</v>
      </c>
      <c r="N776" s="11">
        <v>0.84850840000000005</v>
      </c>
      <c r="O776" s="11">
        <v>0.3338469</v>
      </c>
      <c r="P776" s="11">
        <v>-0.55856380000000005</v>
      </c>
      <c r="Q776" s="11">
        <v>-1.4177919999999999</v>
      </c>
      <c r="R776" s="11">
        <v>-2.0369329999999999</v>
      </c>
      <c r="S776" s="11">
        <v>-2.3539639999999999</v>
      </c>
      <c r="T776" s="11">
        <v>-2.3137210000000001</v>
      </c>
      <c r="U776" s="11">
        <v>-1.8746989999999999</v>
      </c>
      <c r="V776" s="11">
        <v>-1.1251679999999999</v>
      </c>
      <c r="W776" s="11">
        <v>-0.1197241</v>
      </c>
      <c r="X776" s="11">
        <v>0.76886049999999995</v>
      </c>
      <c r="Y776" s="11">
        <v>1.144336</v>
      </c>
      <c r="Z776" s="11">
        <v>1.2058930000000001</v>
      </c>
      <c r="AA776" s="11">
        <v>1.1893229999999999</v>
      </c>
      <c r="AB776" s="11">
        <v>1.1596120000000001</v>
      </c>
      <c r="AC776" s="11">
        <v>1.096031</v>
      </c>
      <c r="AD776" s="11">
        <v>0.98225099999999999</v>
      </c>
      <c r="AE776" s="11">
        <v>0.87590730000000006</v>
      </c>
      <c r="AF776" s="11">
        <v>-0.1505475</v>
      </c>
      <c r="AG776" s="11">
        <v>-0.14512230000000001</v>
      </c>
      <c r="AH776" s="11">
        <v>-0.1177125</v>
      </c>
      <c r="AI776" s="11">
        <v>-9.5479700000000001E-2</v>
      </c>
      <c r="AJ776" s="11">
        <v>-7.3305700000000001E-2</v>
      </c>
      <c r="AK776" s="11">
        <v>-6.71823E-2</v>
      </c>
      <c r="AL776" s="11">
        <v>-7.6180300000000006E-2</v>
      </c>
      <c r="AM776" s="11">
        <v>-7.2770600000000005E-2</v>
      </c>
      <c r="AN776" s="11">
        <v>-5.5765500000000003E-2</v>
      </c>
      <c r="AO776" s="11">
        <v>-5.3893400000000001E-2</v>
      </c>
      <c r="AP776" s="11">
        <v>-3.9823400000000002E-2</v>
      </c>
      <c r="AQ776" s="11">
        <v>-4.65466E-2</v>
      </c>
      <c r="AR776" s="11">
        <v>-3.7678900000000001E-2</v>
      </c>
      <c r="AS776" s="11">
        <v>-4.08127E-2</v>
      </c>
      <c r="AT776" s="11">
        <v>-4.6319300000000001E-2</v>
      </c>
      <c r="AU776" s="11">
        <v>-4.5621700000000001E-2</v>
      </c>
      <c r="AV776" s="11">
        <v>-3.0707600000000002E-2</v>
      </c>
      <c r="AW776" s="11">
        <v>-2.45907E-2</v>
      </c>
      <c r="AX776" s="11">
        <v>-1.0199E-2</v>
      </c>
      <c r="AY776" s="11">
        <v>2.8038999999999998E-3</v>
      </c>
      <c r="AZ776" s="11">
        <v>9.3830000000000007E-3</v>
      </c>
      <c r="BA776" s="11">
        <v>-1.0005E-2</v>
      </c>
      <c r="BB776" s="11">
        <v>-2.2883199999999999E-2</v>
      </c>
      <c r="BC776" s="11">
        <v>-3.1453200000000001E-2</v>
      </c>
      <c r="BD776" s="11">
        <v>-0.1215565</v>
      </c>
      <c r="BE776" s="11">
        <v>-0.1193071</v>
      </c>
      <c r="BF776" s="11">
        <v>-9.5965599999999998E-2</v>
      </c>
      <c r="BG776" s="11">
        <v>-7.6088500000000003E-2</v>
      </c>
      <c r="BH776" s="11">
        <v>-5.6040300000000001E-2</v>
      </c>
      <c r="BI776" s="11">
        <v>-5.2431600000000002E-2</v>
      </c>
      <c r="BJ776" s="11">
        <v>-5.9228299999999998E-2</v>
      </c>
      <c r="BK776" s="11">
        <v>-5.4217700000000001E-2</v>
      </c>
      <c r="BL776" s="11">
        <v>-3.7904399999999998E-2</v>
      </c>
      <c r="BM776" s="11">
        <v>-3.4465999999999997E-2</v>
      </c>
      <c r="BN776" s="11">
        <v>-2.04043E-2</v>
      </c>
      <c r="BO776" s="11">
        <v>-2.82221E-2</v>
      </c>
      <c r="BP776" s="11">
        <v>-2.1582400000000002E-2</v>
      </c>
      <c r="BQ776" s="11">
        <v>-2.3973100000000001E-2</v>
      </c>
      <c r="BR776" s="11">
        <v>-2.6730199999999999E-2</v>
      </c>
      <c r="BS776" s="11">
        <v>-2.6097200000000001E-2</v>
      </c>
      <c r="BT776" s="11">
        <v>-9.4281999999999994E-3</v>
      </c>
      <c r="BU776" s="11">
        <v>-5.0231E-3</v>
      </c>
      <c r="BV776" s="11">
        <v>7.6892000000000002E-3</v>
      </c>
      <c r="BW776" s="11">
        <v>2.0175499999999999E-2</v>
      </c>
      <c r="BX776" s="11">
        <v>2.6532099999999999E-2</v>
      </c>
      <c r="BY776" s="11">
        <v>6.9598000000000004E-3</v>
      </c>
      <c r="BZ776" s="11">
        <v>-6.5052E-3</v>
      </c>
      <c r="CA776" s="11">
        <v>-1.6456700000000001E-2</v>
      </c>
      <c r="CB776" s="11">
        <v>-9.2565400000000006E-2</v>
      </c>
      <c r="CC776" s="11">
        <v>-9.3491900000000003E-2</v>
      </c>
      <c r="CD776" s="11">
        <v>-7.4218800000000001E-2</v>
      </c>
      <c r="CE776" s="11">
        <v>-5.6697299999999999E-2</v>
      </c>
      <c r="CF776" s="11">
        <v>-3.8774999999999997E-2</v>
      </c>
      <c r="CG776" s="11">
        <v>-3.7680999999999999E-2</v>
      </c>
      <c r="CH776" s="11">
        <v>-4.2276300000000003E-2</v>
      </c>
      <c r="CI776" s="11">
        <v>-3.5664899999999999E-2</v>
      </c>
      <c r="CJ776" s="11">
        <v>-2.00433E-2</v>
      </c>
      <c r="CK776" s="11">
        <v>-1.50387E-2</v>
      </c>
      <c r="CL776" s="11">
        <v>-9.8520000000000009E-4</v>
      </c>
      <c r="CM776" s="11">
        <v>-9.8975999999999995E-3</v>
      </c>
      <c r="CN776" s="11">
        <v>-5.4859000000000002E-3</v>
      </c>
      <c r="CO776" s="11">
        <v>-7.1335000000000001E-3</v>
      </c>
      <c r="CP776" s="11">
        <v>-7.1409999999999998E-3</v>
      </c>
      <c r="CQ776" s="11">
        <v>-6.5726999999999999E-3</v>
      </c>
      <c r="CR776" s="11">
        <v>1.1851199999999999E-2</v>
      </c>
      <c r="CS776" s="11">
        <v>1.45445E-2</v>
      </c>
      <c r="CT776" s="11">
        <v>2.55775E-2</v>
      </c>
      <c r="CU776" s="11">
        <v>3.7546999999999997E-2</v>
      </c>
      <c r="CV776" s="11">
        <v>4.36811E-2</v>
      </c>
      <c r="CW776" s="11">
        <v>2.3924500000000001E-2</v>
      </c>
      <c r="CX776" s="11">
        <v>9.8727999999999993E-3</v>
      </c>
      <c r="CY776" s="11">
        <v>-1.4601E-3</v>
      </c>
      <c r="CZ776" s="11">
        <v>1.76253E-2</v>
      </c>
      <c r="DA776" s="11">
        <v>1.56945E-2</v>
      </c>
      <c r="DB776" s="11">
        <v>1.32211E-2</v>
      </c>
      <c r="DC776" s="11">
        <v>1.1789000000000001E-2</v>
      </c>
      <c r="DD776" s="11">
        <v>1.04966E-2</v>
      </c>
      <c r="DE776" s="11">
        <v>8.9677000000000003E-3</v>
      </c>
      <c r="DF776" s="11">
        <v>1.03061E-2</v>
      </c>
      <c r="DG776" s="11">
        <v>1.1279300000000001E-2</v>
      </c>
      <c r="DH776" s="11">
        <v>1.08588E-2</v>
      </c>
      <c r="DI776" s="11">
        <v>1.1811E-2</v>
      </c>
      <c r="DJ776" s="11">
        <v>1.1806000000000001E-2</v>
      </c>
      <c r="DK776" s="11">
        <v>1.1140499999999999E-2</v>
      </c>
      <c r="DL776" s="11">
        <v>9.7859999999999996E-3</v>
      </c>
      <c r="DM776" s="11">
        <v>1.0237700000000001E-2</v>
      </c>
      <c r="DN776" s="11">
        <v>1.1909299999999999E-2</v>
      </c>
      <c r="DO776" s="11">
        <v>1.18701E-2</v>
      </c>
      <c r="DP776" s="11">
        <v>1.2937000000000001E-2</v>
      </c>
      <c r="DQ776" s="11">
        <v>1.18963E-2</v>
      </c>
      <c r="DR776" s="11">
        <v>1.0875299999999999E-2</v>
      </c>
      <c r="DS776" s="11">
        <v>1.05611E-2</v>
      </c>
      <c r="DT776" s="11">
        <v>1.04259E-2</v>
      </c>
      <c r="DU776" s="11">
        <v>1.03138E-2</v>
      </c>
      <c r="DV776" s="11">
        <v>9.9571E-3</v>
      </c>
      <c r="DW776" s="11">
        <v>9.1173000000000001E-3</v>
      </c>
      <c r="DX776" s="11">
        <v>0.161746</v>
      </c>
      <c r="DY776" s="11">
        <v>7.3485E-3</v>
      </c>
      <c r="DZ776" s="11">
        <v>9.8543999999999993E-3</v>
      </c>
      <c r="EA776" s="11">
        <v>52.971420000000002</v>
      </c>
      <c r="EB776" s="11">
        <v>53.641540999999997</v>
      </c>
      <c r="EC776" s="11">
        <v>52.495475999999996</v>
      </c>
      <c r="ED776" s="11">
        <v>51.441051000000002</v>
      </c>
      <c r="EE776" s="11">
        <v>50.695576000000003</v>
      </c>
      <c r="EF776" s="11">
        <v>49.849505999999998</v>
      </c>
      <c r="EG776" s="11">
        <v>49.139954000000003</v>
      </c>
      <c r="EH776" s="11">
        <v>50.360081000000001</v>
      </c>
      <c r="EI776" s="11">
        <v>55.238002999999999</v>
      </c>
      <c r="EJ776" s="11">
        <v>58.542994999999998</v>
      </c>
      <c r="EK776" s="11">
        <v>61.581200000000003</v>
      </c>
      <c r="EL776" s="11">
        <v>63.163662000000002</v>
      </c>
      <c r="EM776" s="11">
        <v>64.020706000000004</v>
      </c>
      <c r="EN776" s="11">
        <v>68.479416000000001</v>
      </c>
      <c r="EO776" s="11">
        <v>67.406814999999995</v>
      </c>
      <c r="EP776" s="11">
        <v>65.944777999999999</v>
      </c>
      <c r="EQ776" s="11">
        <v>63.598564000000003</v>
      </c>
      <c r="ER776" s="11">
        <v>60.165160999999998</v>
      </c>
      <c r="ES776" s="11">
        <v>57.666015999999999</v>
      </c>
      <c r="ET776" s="11">
        <v>55.575046999999998</v>
      </c>
      <c r="EU776" s="11">
        <v>53.996056000000003</v>
      </c>
      <c r="EV776" s="11">
        <v>52.742835999999997</v>
      </c>
      <c r="EW776" s="11">
        <v>51.806652</v>
      </c>
      <c r="EX776" s="11">
        <v>52.095500999999999</v>
      </c>
      <c r="EY776" s="11">
        <v>0</v>
      </c>
      <c r="EZ776" s="11"/>
      <c r="FA776" s="11"/>
      <c r="FB776" s="11"/>
      <c r="FC776" s="11"/>
      <c r="FD776" s="11"/>
      <c r="FE776" s="11"/>
      <c r="FF776" s="11"/>
      <c r="FG776" s="11"/>
      <c r="FH776" s="11"/>
      <c r="FI776" s="11"/>
      <c r="FJ776" s="11"/>
      <c r="FK776" s="11"/>
      <c r="FL776" s="11"/>
      <c r="FM776" s="11"/>
      <c r="FN776" s="11"/>
      <c r="FO776" s="11"/>
      <c r="FP776" s="11"/>
      <c r="FQ776" s="11"/>
      <c r="FR776" s="11"/>
      <c r="FS776" s="11"/>
      <c r="FT776" s="11"/>
      <c r="FU776" s="11"/>
      <c r="FV776" s="11"/>
      <c r="HY776" s="37"/>
      <c r="IA776" s="37"/>
    </row>
    <row r="777" spans="1:235" x14ac:dyDescent="0.2">
      <c r="A777" t="s">
        <v>112</v>
      </c>
      <c r="B777" t="s">
        <v>136</v>
      </c>
      <c r="C777" t="s">
        <v>88</v>
      </c>
      <c r="D777" t="s">
        <v>134</v>
      </c>
      <c r="E777" s="38" t="s">
        <v>124</v>
      </c>
      <c r="F777" t="s">
        <v>106</v>
      </c>
      <c r="G777" s="11">
        <v>6807</v>
      </c>
      <c r="H777" s="11">
        <v>0.88374549999999996</v>
      </c>
      <c r="I777" s="11">
        <v>0.8237603</v>
      </c>
      <c r="J777" s="11">
        <v>0.76196660000000005</v>
      </c>
      <c r="K777" s="11">
        <v>0.72101099999999996</v>
      </c>
      <c r="L777" s="11">
        <v>0.71938709999999995</v>
      </c>
      <c r="M777" s="11">
        <v>0.7501333</v>
      </c>
      <c r="N777" s="11">
        <v>0.78510590000000002</v>
      </c>
      <c r="O777" s="11">
        <v>0.32809149999999998</v>
      </c>
      <c r="P777" s="11">
        <v>-0.49614390000000003</v>
      </c>
      <c r="Q777" s="11">
        <v>-1.2952969999999999</v>
      </c>
      <c r="R777" s="11">
        <v>-1.9085380000000001</v>
      </c>
      <c r="S777" s="11">
        <v>-2.2359589999999998</v>
      </c>
      <c r="T777" s="11">
        <v>-2.2205699999999999</v>
      </c>
      <c r="U777" s="11">
        <v>-1.7982830000000001</v>
      </c>
      <c r="V777" s="11">
        <v>-1.074082</v>
      </c>
      <c r="W777" s="11">
        <v>-0.1170887</v>
      </c>
      <c r="X777" s="11">
        <v>0.73564470000000004</v>
      </c>
      <c r="Y777" s="11">
        <v>1.1230640000000001</v>
      </c>
      <c r="Z777" s="11">
        <v>1.1972309999999999</v>
      </c>
      <c r="AA777" s="11">
        <v>1.1779280000000001</v>
      </c>
      <c r="AB777" s="11">
        <v>1.1469929999999999</v>
      </c>
      <c r="AC777" s="11">
        <v>1.0812219999999999</v>
      </c>
      <c r="AD777" s="11">
        <v>0.96628789999999998</v>
      </c>
      <c r="AE777" s="11">
        <v>0.85178430000000005</v>
      </c>
      <c r="AF777" s="11">
        <v>-0.1502491</v>
      </c>
      <c r="AG777" s="11">
        <v>-0.14168359999999999</v>
      </c>
      <c r="AH777" s="11">
        <v>-0.1166396</v>
      </c>
      <c r="AI777" s="11">
        <v>-9.6297300000000002E-2</v>
      </c>
      <c r="AJ777" s="11">
        <v>-7.5959499999999999E-2</v>
      </c>
      <c r="AK777" s="11">
        <v>-6.8291900000000003E-2</v>
      </c>
      <c r="AL777" s="11">
        <v>-8.2889699999999997E-2</v>
      </c>
      <c r="AM777" s="11">
        <v>-7.7789899999999995E-2</v>
      </c>
      <c r="AN777" s="11">
        <v>-6.0100099999999997E-2</v>
      </c>
      <c r="AO777" s="11">
        <v>-5.6342000000000003E-2</v>
      </c>
      <c r="AP777" s="11">
        <v>-4.6102799999999999E-2</v>
      </c>
      <c r="AQ777" s="11">
        <v>-5.4111800000000002E-2</v>
      </c>
      <c r="AR777" s="11">
        <v>-4.3677399999999998E-2</v>
      </c>
      <c r="AS777" s="11">
        <v>-4.6113599999999998E-2</v>
      </c>
      <c r="AT777" s="11">
        <v>-5.1274599999999997E-2</v>
      </c>
      <c r="AU777" s="11">
        <v>-5.05865E-2</v>
      </c>
      <c r="AV777" s="11">
        <v>-3.8525700000000003E-2</v>
      </c>
      <c r="AW777" s="11">
        <v>-3.34565E-2</v>
      </c>
      <c r="AX777" s="11">
        <v>-1.35735E-2</v>
      </c>
      <c r="AY777" s="11">
        <v>-4.7051000000000003E-3</v>
      </c>
      <c r="AZ777" s="11">
        <v>7.4089999999999996E-4</v>
      </c>
      <c r="BA777" s="11">
        <v>-2.00082E-2</v>
      </c>
      <c r="BB777" s="11">
        <v>-2.97457E-2</v>
      </c>
      <c r="BC777" s="11">
        <v>-3.8672900000000003E-2</v>
      </c>
      <c r="BD777" s="11">
        <v>-0.11977260000000001</v>
      </c>
      <c r="BE777" s="11">
        <v>-0.11481089999999999</v>
      </c>
      <c r="BF777" s="11">
        <v>-9.3714699999999998E-2</v>
      </c>
      <c r="BG777" s="11">
        <v>-7.5583600000000001E-2</v>
      </c>
      <c r="BH777" s="11">
        <v>-5.7712300000000001E-2</v>
      </c>
      <c r="BI777" s="11">
        <v>-5.2810599999999999E-2</v>
      </c>
      <c r="BJ777" s="11">
        <v>-6.4674099999999998E-2</v>
      </c>
      <c r="BK777" s="11">
        <v>-5.8250700000000002E-2</v>
      </c>
      <c r="BL777" s="11">
        <v>-4.1565100000000001E-2</v>
      </c>
      <c r="BM777" s="11">
        <v>-3.6221999999999997E-2</v>
      </c>
      <c r="BN777" s="11">
        <v>-2.5932199999999999E-2</v>
      </c>
      <c r="BO777" s="11">
        <v>-3.5145999999999997E-2</v>
      </c>
      <c r="BP777" s="11">
        <v>-2.7168299999999999E-2</v>
      </c>
      <c r="BQ777" s="11">
        <v>-2.8928200000000001E-2</v>
      </c>
      <c r="BR777" s="11">
        <v>-3.11636E-2</v>
      </c>
      <c r="BS777" s="11">
        <v>-3.0632400000000001E-2</v>
      </c>
      <c r="BT777" s="11">
        <v>-1.67E-2</v>
      </c>
      <c r="BU777" s="11">
        <v>-1.2957700000000001E-2</v>
      </c>
      <c r="BV777" s="11">
        <v>5.2142000000000004E-3</v>
      </c>
      <c r="BW777" s="11">
        <v>1.36956E-2</v>
      </c>
      <c r="BX777" s="11">
        <v>1.90245E-2</v>
      </c>
      <c r="BY777" s="11">
        <v>-1.6255E-3</v>
      </c>
      <c r="BZ777" s="11">
        <v>-1.23771E-2</v>
      </c>
      <c r="CA777" s="11">
        <v>-2.29695E-2</v>
      </c>
      <c r="CB777" s="11">
        <v>-8.9296100000000003E-2</v>
      </c>
      <c r="CC777" s="11">
        <v>-8.7938199999999994E-2</v>
      </c>
      <c r="CD777" s="11">
        <v>-7.07898E-2</v>
      </c>
      <c r="CE777" s="11">
        <v>-5.4869800000000003E-2</v>
      </c>
      <c r="CF777" s="11">
        <v>-3.9465100000000003E-2</v>
      </c>
      <c r="CG777" s="11">
        <v>-3.7329399999999999E-2</v>
      </c>
      <c r="CH777" s="11">
        <v>-4.64585E-2</v>
      </c>
      <c r="CI777" s="11">
        <v>-3.8711599999999999E-2</v>
      </c>
      <c r="CJ777" s="11">
        <v>-2.3029999999999998E-2</v>
      </c>
      <c r="CK777" s="11">
        <v>-1.6102000000000002E-2</v>
      </c>
      <c r="CL777" s="11">
        <v>-5.7616000000000004E-3</v>
      </c>
      <c r="CM777" s="11">
        <v>-1.6180199999999999E-2</v>
      </c>
      <c r="CN777" s="11">
        <v>-1.0659099999999999E-2</v>
      </c>
      <c r="CO777" s="11">
        <v>-1.17427E-2</v>
      </c>
      <c r="CP777" s="11">
        <v>-1.1052599999999999E-2</v>
      </c>
      <c r="CQ777" s="11">
        <v>-1.06783E-2</v>
      </c>
      <c r="CR777" s="11">
        <v>5.1257000000000004E-3</v>
      </c>
      <c r="CS777" s="11">
        <v>7.5411999999999996E-3</v>
      </c>
      <c r="CT777" s="11">
        <v>2.40019E-2</v>
      </c>
      <c r="CU777" s="11">
        <v>3.2096300000000001E-2</v>
      </c>
      <c r="CV777" s="11">
        <v>3.7308099999999997E-2</v>
      </c>
      <c r="CW777" s="11">
        <v>1.67571E-2</v>
      </c>
      <c r="CX777" s="11">
        <v>4.9915000000000003E-3</v>
      </c>
      <c r="CY777" s="11">
        <v>-7.2661999999999996E-3</v>
      </c>
      <c r="CZ777" s="11">
        <v>1.85284E-2</v>
      </c>
      <c r="DA777" s="11">
        <v>1.6337500000000001E-2</v>
      </c>
      <c r="DB777" s="11">
        <v>1.39373E-2</v>
      </c>
      <c r="DC777" s="11">
        <v>1.2593099999999999E-2</v>
      </c>
      <c r="DD777" s="11">
        <v>1.1093499999999999E-2</v>
      </c>
      <c r="DE777" s="11">
        <v>9.4119000000000008E-3</v>
      </c>
      <c r="DF777" s="11">
        <v>1.10743E-2</v>
      </c>
      <c r="DG777" s="11">
        <v>1.1879000000000001E-2</v>
      </c>
      <c r="DH777" s="11">
        <v>1.1268500000000001E-2</v>
      </c>
      <c r="DI777" s="11">
        <v>1.2232099999999999E-2</v>
      </c>
      <c r="DJ777" s="11">
        <v>1.2262800000000001E-2</v>
      </c>
      <c r="DK777" s="11">
        <v>1.15304E-2</v>
      </c>
      <c r="DL777" s="11">
        <v>1.00368E-2</v>
      </c>
      <c r="DM777" s="11">
        <v>1.0448000000000001E-2</v>
      </c>
      <c r="DN777" s="11">
        <v>1.2226600000000001E-2</v>
      </c>
      <c r="DO777" s="11">
        <v>1.21312E-2</v>
      </c>
      <c r="DP777" s="11">
        <v>1.3269100000000001E-2</v>
      </c>
      <c r="DQ777" s="11">
        <v>1.24624E-2</v>
      </c>
      <c r="DR777" s="11">
        <v>1.1422099999999999E-2</v>
      </c>
      <c r="DS777" s="11">
        <v>1.11868E-2</v>
      </c>
      <c r="DT777" s="11">
        <v>1.1115699999999999E-2</v>
      </c>
      <c r="DU777" s="11">
        <v>1.1175900000000001E-2</v>
      </c>
      <c r="DV777" s="11">
        <v>1.05594E-2</v>
      </c>
      <c r="DW777" s="11">
        <v>9.5469999999999999E-3</v>
      </c>
      <c r="DX777" s="11">
        <v>0.1673077</v>
      </c>
      <c r="DY777" s="11">
        <v>7.5975000000000001E-3</v>
      </c>
      <c r="DZ777" s="11">
        <v>1.0406200000000001E-2</v>
      </c>
      <c r="EA777" s="11">
        <v>55.175075999999997</v>
      </c>
      <c r="EB777" s="11">
        <v>56.881489000000002</v>
      </c>
      <c r="EC777" s="11">
        <v>55.502327000000001</v>
      </c>
      <c r="ED777" s="11">
        <v>54.086891000000001</v>
      </c>
      <c r="EE777" s="11">
        <v>53.078552000000002</v>
      </c>
      <c r="EF777" s="11">
        <v>52.209845999999999</v>
      </c>
      <c r="EG777" s="11">
        <v>51.480708999999997</v>
      </c>
      <c r="EH777" s="11">
        <v>52.379337</v>
      </c>
      <c r="EI777" s="11">
        <v>55.670321999999999</v>
      </c>
      <c r="EJ777" s="11">
        <v>57.374366999999999</v>
      </c>
      <c r="EK777" s="11">
        <v>58.997996999999998</v>
      </c>
      <c r="EL777" s="11">
        <v>59.620303999999997</v>
      </c>
      <c r="EM777" s="11">
        <v>59.922004999999999</v>
      </c>
      <c r="EN777" s="11">
        <v>66.128035999999994</v>
      </c>
      <c r="EO777" s="11">
        <v>64.686881999999997</v>
      </c>
      <c r="EP777" s="11">
        <v>63.058078999999999</v>
      </c>
      <c r="EQ777" s="11">
        <v>61.171391</v>
      </c>
      <c r="ER777" s="11">
        <v>58.807644000000003</v>
      </c>
      <c r="ES777" s="11">
        <v>56.905399000000003</v>
      </c>
      <c r="ET777" s="11">
        <v>55.456009000000002</v>
      </c>
      <c r="EU777" s="11">
        <v>54.380215</v>
      </c>
      <c r="EV777" s="11">
        <v>53.333931</v>
      </c>
      <c r="EW777" s="11">
        <v>52.45158</v>
      </c>
      <c r="EX777" s="11">
        <v>53.449992999999999</v>
      </c>
      <c r="EY777" s="11">
        <v>0</v>
      </c>
      <c r="EZ777" s="11"/>
      <c r="FA777" s="11"/>
      <c r="FB777" s="11"/>
      <c r="FC777" s="11"/>
      <c r="FD777" s="11"/>
      <c r="FE777" s="11"/>
      <c r="FF777" s="11"/>
      <c r="FG777" s="11"/>
      <c r="FH777" s="11"/>
      <c r="FI777" s="11"/>
      <c r="FJ777" s="11"/>
      <c r="FK777" s="11"/>
      <c r="FL777" s="11"/>
      <c r="FM777" s="11"/>
      <c r="FN777" s="11"/>
      <c r="FO777" s="11"/>
      <c r="FP777" s="11"/>
      <c r="FQ777" s="11"/>
      <c r="FR777" s="11"/>
      <c r="FS777" s="11"/>
      <c r="FT777" s="11"/>
      <c r="FU777" s="11"/>
      <c r="FV777" s="11"/>
      <c r="HY777" s="37"/>
      <c r="IA777" s="37"/>
    </row>
    <row r="778" spans="1:235" x14ac:dyDescent="0.2">
      <c r="A778" t="s">
        <v>112</v>
      </c>
      <c r="B778" t="s">
        <v>136</v>
      </c>
      <c r="C778" t="s">
        <v>88</v>
      </c>
      <c r="D778" t="s">
        <v>134</v>
      </c>
      <c r="E778" s="38" t="s">
        <v>124</v>
      </c>
      <c r="F778" t="s">
        <v>107</v>
      </c>
      <c r="G778" s="11">
        <v>8753</v>
      </c>
      <c r="H778" s="11">
        <v>0.89240370000000002</v>
      </c>
      <c r="I778" s="11">
        <v>0.83823320000000001</v>
      </c>
      <c r="J778" s="11">
        <v>0.78715939999999995</v>
      </c>
      <c r="K778" s="11">
        <v>0.75623180000000001</v>
      </c>
      <c r="L778" s="11">
        <v>0.77231689999999997</v>
      </c>
      <c r="M778" s="11">
        <v>0.83828349999999996</v>
      </c>
      <c r="N778" s="11">
        <v>0.89452259999999995</v>
      </c>
      <c r="O778" s="11">
        <v>0.33382899999999999</v>
      </c>
      <c r="P778" s="11">
        <v>-0.60752589999999995</v>
      </c>
      <c r="Q778" s="11">
        <v>-1.5111049999999999</v>
      </c>
      <c r="R778" s="11">
        <v>-2.140784</v>
      </c>
      <c r="S778" s="11">
        <v>-2.4521489999999999</v>
      </c>
      <c r="T778" s="11">
        <v>-2.3901979999999998</v>
      </c>
      <c r="U778" s="11">
        <v>-1.9377770000000001</v>
      </c>
      <c r="V778" s="11">
        <v>-1.1694929999999999</v>
      </c>
      <c r="W778" s="11">
        <v>-0.1279486</v>
      </c>
      <c r="X778" s="11">
        <v>0.78401690000000002</v>
      </c>
      <c r="Y778" s="11">
        <v>1.1494150000000001</v>
      </c>
      <c r="Z778" s="11">
        <v>1.2048110000000001</v>
      </c>
      <c r="AA778" s="11">
        <v>1.190677</v>
      </c>
      <c r="AB778" s="11">
        <v>1.160242</v>
      </c>
      <c r="AC778" s="11">
        <v>1.093296</v>
      </c>
      <c r="AD778" s="11">
        <v>0.9841761</v>
      </c>
      <c r="AE778" s="11">
        <v>0.88566820000000002</v>
      </c>
      <c r="AF778" s="11">
        <v>-0.14634179999999999</v>
      </c>
      <c r="AG778" s="11">
        <v>-0.13984869999999999</v>
      </c>
      <c r="AH778" s="11">
        <v>-0.1115897</v>
      </c>
      <c r="AI778" s="11">
        <v>-9.0379799999999996E-2</v>
      </c>
      <c r="AJ778" s="11">
        <v>-7.0138199999999998E-2</v>
      </c>
      <c r="AK778" s="11">
        <v>-6.4611299999999997E-2</v>
      </c>
      <c r="AL778" s="11">
        <v>-7.4992600000000006E-2</v>
      </c>
      <c r="AM778" s="11">
        <v>-7.4322399999999997E-2</v>
      </c>
      <c r="AN778" s="11">
        <v>-5.3548499999999999E-2</v>
      </c>
      <c r="AO778" s="11">
        <v>-5.1115800000000003E-2</v>
      </c>
      <c r="AP778" s="11">
        <v>-4.0098399999999999E-2</v>
      </c>
      <c r="AQ778" s="11">
        <v>-4.8116100000000002E-2</v>
      </c>
      <c r="AR778" s="11">
        <v>-3.7841199999999998E-2</v>
      </c>
      <c r="AS778" s="11">
        <v>-4.1070200000000001E-2</v>
      </c>
      <c r="AT778" s="11">
        <v>-4.7797100000000002E-2</v>
      </c>
      <c r="AU778" s="11">
        <v>-4.8471800000000002E-2</v>
      </c>
      <c r="AV778" s="11">
        <v>-3.5906800000000003E-2</v>
      </c>
      <c r="AW778" s="11">
        <v>-2.99134E-2</v>
      </c>
      <c r="AX778" s="11">
        <v>-1.6380800000000001E-2</v>
      </c>
      <c r="AY778" s="11">
        <v>2.0819999999999999E-4</v>
      </c>
      <c r="AZ778" s="11">
        <v>5.9258000000000002E-3</v>
      </c>
      <c r="BA778" s="11">
        <v>-1.8019299999999999E-2</v>
      </c>
      <c r="BB778" s="11">
        <v>-2.9271700000000001E-2</v>
      </c>
      <c r="BC778" s="11">
        <v>-3.56046E-2</v>
      </c>
      <c r="BD778" s="11">
        <v>-0.1165147</v>
      </c>
      <c r="BE778" s="11">
        <v>-0.11350109999999999</v>
      </c>
      <c r="BF778" s="11">
        <v>-8.94673E-2</v>
      </c>
      <c r="BG778" s="11">
        <v>-7.0624500000000007E-2</v>
      </c>
      <c r="BH778" s="11">
        <v>-5.2697399999999998E-2</v>
      </c>
      <c r="BI778" s="11">
        <v>-4.9755500000000001E-2</v>
      </c>
      <c r="BJ778" s="11">
        <v>-5.79994E-2</v>
      </c>
      <c r="BK778" s="11">
        <v>-5.5566499999999998E-2</v>
      </c>
      <c r="BL778" s="11">
        <v>-3.5804900000000001E-2</v>
      </c>
      <c r="BM778" s="11">
        <v>-3.1763699999999999E-2</v>
      </c>
      <c r="BN778" s="11">
        <v>-2.0767899999999999E-2</v>
      </c>
      <c r="BO778" s="11">
        <v>-2.99449E-2</v>
      </c>
      <c r="BP778" s="11">
        <v>-2.1825799999999999E-2</v>
      </c>
      <c r="BQ778" s="11">
        <v>-2.4222400000000002E-2</v>
      </c>
      <c r="BR778" s="11">
        <v>-2.8184500000000001E-2</v>
      </c>
      <c r="BS778" s="11">
        <v>-2.87853E-2</v>
      </c>
      <c r="BT778" s="11">
        <v>-1.43024E-2</v>
      </c>
      <c r="BU778" s="11">
        <v>-1.0238799999999999E-2</v>
      </c>
      <c r="BV778" s="11">
        <v>1.8309000000000001E-3</v>
      </c>
      <c r="BW778" s="11">
        <v>1.7732500000000002E-2</v>
      </c>
      <c r="BX778" s="11">
        <v>2.3213899999999999E-2</v>
      </c>
      <c r="BY778" s="11">
        <v>-5.8270000000000001E-4</v>
      </c>
      <c r="BZ778" s="11">
        <v>-1.23765E-2</v>
      </c>
      <c r="CA778" s="11">
        <v>-2.0305500000000001E-2</v>
      </c>
      <c r="CB778" s="11">
        <v>-8.6687600000000004E-2</v>
      </c>
      <c r="CC778" s="11">
        <v>-8.7153400000000006E-2</v>
      </c>
      <c r="CD778" s="11">
        <v>-6.7344899999999999E-2</v>
      </c>
      <c r="CE778" s="11">
        <v>-5.0869200000000003E-2</v>
      </c>
      <c r="CF778" s="11">
        <v>-3.5256500000000003E-2</v>
      </c>
      <c r="CG778" s="11">
        <v>-3.4899600000000003E-2</v>
      </c>
      <c r="CH778" s="11">
        <v>-4.10062E-2</v>
      </c>
      <c r="CI778" s="11">
        <v>-3.6810500000000003E-2</v>
      </c>
      <c r="CJ778" s="11">
        <v>-1.8061399999999998E-2</v>
      </c>
      <c r="CK778" s="11">
        <v>-1.2411500000000001E-2</v>
      </c>
      <c r="CL778" s="11">
        <v>-1.4375E-3</v>
      </c>
      <c r="CM778" s="11">
        <v>-1.17737E-2</v>
      </c>
      <c r="CN778" s="11">
        <v>-5.8104000000000003E-3</v>
      </c>
      <c r="CO778" s="11">
        <v>-7.3745E-3</v>
      </c>
      <c r="CP778" s="11">
        <v>-8.5719999999999998E-3</v>
      </c>
      <c r="CQ778" s="11">
        <v>-9.0986999999999995E-3</v>
      </c>
      <c r="CR778" s="11">
        <v>7.3019000000000001E-3</v>
      </c>
      <c r="CS778" s="11">
        <v>9.4359000000000005E-3</v>
      </c>
      <c r="CT778" s="11">
        <v>2.00427E-2</v>
      </c>
      <c r="CU778" s="11">
        <v>3.5256799999999998E-2</v>
      </c>
      <c r="CV778" s="11">
        <v>4.05019E-2</v>
      </c>
      <c r="CW778" s="11">
        <v>1.6853900000000002E-2</v>
      </c>
      <c r="CX778" s="11">
        <v>4.5186999999999996E-3</v>
      </c>
      <c r="CY778" s="11">
        <v>-5.0064000000000003E-3</v>
      </c>
      <c r="CZ778" s="11">
        <v>1.81336E-2</v>
      </c>
      <c r="DA778" s="11">
        <v>1.60182E-2</v>
      </c>
      <c r="DB778" s="11">
        <v>1.34495E-2</v>
      </c>
      <c r="DC778" s="11">
        <v>1.2010399999999999E-2</v>
      </c>
      <c r="DD778" s="11">
        <v>1.06033E-2</v>
      </c>
      <c r="DE778" s="11">
        <v>9.0317000000000001E-3</v>
      </c>
      <c r="DF778" s="11">
        <v>1.0331099999999999E-2</v>
      </c>
      <c r="DG778" s="11">
        <v>1.1402799999999999E-2</v>
      </c>
      <c r="DH778" s="11">
        <v>1.07873E-2</v>
      </c>
      <c r="DI778" s="11">
        <v>1.1765299999999999E-2</v>
      </c>
      <c r="DJ778" s="11">
        <v>1.17521E-2</v>
      </c>
      <c r="DK778" s="11">
        <v>1.1047299999999999E-2</v>
      </c>
      <c r="DL778" s="11">
        <v>9.7366999999999992E-3</v>
      </c>
      <c r="DM778" s="11">
        <v>1.02428E-2</v>
      </c>
      <c r="DN778" s="11">
        <v>1.1923599999999999E-2</v>
      </c>
      <c r="DO778" s="11">
        <v>1.1968599999999999E-2</v>
      </c>
      <c r="DP778" s="11">
        <v>1.31345E-2</v>
      </c>
      <c r="DQ778" s="11">
        <v>1.1961299999999999E-2</v>
      </c>
      <c r="DR778" s="11">
        <v>1.1072E-2</v>
      </c>
      <c r="DS778" s="11">
        <v>1.0654E-2</v>
      </c>
      <c r="DT778" s="11">
        <v>1.05104E-2</v>
      </c>
      <c r="DU778" s="11">
        <v>1.0600699999999999E-2</v>
      </c>
      <c r="DV778" s="11">
        <v>1.0271600000000001E-2</v>
      </c>
      <c r="DW778" s="11">
        <v>9.3012000000000008E-3</v>
      </c>
      <c r="DX778" s="11">
        <v>0.16444639999999999</v>
      </c>
      <c r="DY778" s="11">
        <v>7.3832000000000004E-3</v>
      </c>
      <c r="DZ778" s="11">
        <v>9.9836999999999999E-3</v>
      </c>
      <c r="EA778" s="11">
        <v>51.268925000000003</v>
      </c>
      <c r="EB778" s="11">
        <v>51.138435000000001</v>
      </c>
      <c r="EC778" s="11">
        <v>50.172454999999999</v>
      </c>
      <c r="ED778" s="11">
        <v>49.396937999999999</v>
      </c>
      <c r="EE778" s="11">
        <v>48.854537999999998</v>
      </c>
      <c r="EF778" s="11">
        <v>48.025959</v>
      </c>
      <c r="EG778" s="11">
        <v>47.331538999999999</v>
      </c>
      <c r="EH778" s="11">
        <v>48.800052999999998</v>
      </c>
      <c r="EI778" s="11">
        <v>54.904003000000003</v>
      </c>
      <c r="EJ778" s="11">
        <v>59.44585</v>
      </c>
      <c r="EK778" s="11">
        <v>63.576920000000001</v>
      </c>
      <c r="EL778" s="11">
        <v>65.901176000000007</v>
      </c>
      <c r="EM778" s="11">
        <v>67.187263000000002</v>
      </c>
      <c r="EN778" s="11">
        <v>70.296036000000001</v>
      </c>
      <c r="EO778" s="11">
        <v>69.508171000000004</v>
      </c>
      <c r="EP778" s="11">
        <v>68.174972999999994</v>
      </c>
      <c r="EQ778" s="11">
        <v>65.473747000000003</v>
      </c>
      <c r="ER778" s="11">
        <v>61.213946999999997</v>
      </c>
      <c r="ES778" s="11">
        <v>58.253650999999998</v>
      </c>
      <c r="ET778" s="11">
        <v>55.667011000000002</v>
      </c>
      <c r="EU778" s="11">
        <v>53.699264999999997</v>
      </c>
      <c r="EV778" s="11">
        <v>52.286171000000003</v>
      </c>
      <c r="EW778" s="11">
        <v>51.308399000000001</v>
      </c>
      <c r="EX778" s="11">
        <v>51.049048999999997</v>
      </c>
      <c r="EY778" s="11">
        <v>0</v>
      </c>
      <c r="EZ778" s="11"/>
      <c r="FA778" s="11"/>
      <c r="FB778" s="11"/>
      <c r="FC778" s="11"/>
      <c r="FD778" s="11"/>
      <c r="FE778" s="11"/>
      <c r="FF778" s="11"/>
      <c r="FG778" s="11"/>
      <c r="FH778" s="11"/>
      <c r="FI778" s="11"/>
      <c r="FJ778" s="11"/>
      <c r="FK778" s="11"/>
      <c r="FL778" s="11"/>
      <c r="FM778" s="11"/>
      <c r="FN778" s="11"/>
      <c r="FO778" s="11"/>
      <c r="FP778" s="11"/>
      <c r="FQ778" s="11"/>
      <c r="FR778" s="11"/>
      <c r="FS778" s="11"/>
      <c r="FT778" s="11"/>
      <c r="FU778" s="11"/>
      <c r="FV778" s="11"/>
      <c r="HY778" s="37"/>
      <c r="IA778" s="37"/>
    </row>
    <row r="779" spans="1:235" x14ac:dyDescent="0.2">
      <c r="A779" t="s">
        <v>112</v>
      </c>
      <c r="B779" t="s">
        <v>136</v>
      </c>
      <c r="C779" t="s">
        <v>88</v>
      </c>
      <c r="D779" t="s">
        <v>134</v>
      </c>
      <c r="E779" s="38" t="s">
        <v>219</v>
      </c>
      <c r="F779" t="s">
        <v>105</v>
      </c>
      <c r="G779" s="11">
        <v>15560</v>
      </c>
      <c r="H779" s="11">
        <v>0.85909340000000001</v>
      </c>
      <c r="I779" s="11">
        <v>0.8053593</v>
      </c>
      <c r="J779" s="11">
        <v>0.74873080000000003</v>
      </c>
      <c r="K779" s="11">
        <v>0.71512189999999998</v>
      </c>
      <c r="L779" s="11">
        <v>0.7212539</v>
      </c>
      <c r="M779" s="11">
        <v>0.77884779999999998</v>
      </c>
      <c r="N779" s="11">
        <v>0.78544139999999996</v>
      </c>
      <c r="O779" s="11">
        <v>6.0891899999999999E-2</v>
      </c>
      <c r="P779" s="11">
        <v>-1.0041359999999999</v>
      </c>
      <c r="Q779" s="11">
        <v>-1.9264559999999999</v>
      </c>
      <c r="R779" s="11">
        <v>-2.557016</v>
      </c>
      <c r="S779" s="11">
        <v>-2.6182349999999999</v>
      </c>
      <c r="T779" s="11">
        <v>-2.6886070000000002</v>
      </c>
      <c r="U779" s="11">
        <v>-2.2927689999999998</v>
      </c>
      <c r="V779" s="11">
        <v>-1.452925</v>
      </c>
      <c r="W779" s="11">
        <v>-0.24675739999999999</v>
      </c>
      <c r="X779" s="11">
        <v>0.68573609999999996</v>
      </c>
      <c r="Y779" s="11">
        <v>1.124414</v>
      </c>
      <c r="Z779" s="11">
        <v>1.1743619999999999</v>
      </c>
      <c r="AA779" s="11">
        <v>1.147383</v>
      </c>
      <c r="AB779" s="11">
        <v>1.118886</v>
      </c>
      <c r="AC779" s="11">
        <v>1.0476620000000001</v>
      </c>
      <c r="AD779" s="11">
        <v>0.94914069999999995</v>
      </c>
      <c r="AE779" s="11">
        <v>0.85103649999999997</v>
      </c>
      <c r="AF779" s="11">
        <v>-0.14413000000000001</v>
      </c>
      <c r="AG779" s="11">
        <v>-0.1351609</v>
      </c>
      <c r="AH779" s="11">
        <v>-0.1099955</v>
      </c>
      <c r="AI779" s="11">
        <v>-8.8856599999999994E-2</v>
      </c>
      <c r="AJ779" s="11">
        <v>-7.1178500000000006E-2</v>
      </c>
      <c r="AK779" s="11">
        <v>-6.3679399999999997E-2</v>
      </c>
      <c r="AL779" s="11">
        <v>-7.8167100000000003E-2</v>
      </c>
      <c r="AM779" s="11">
        <v>-7.2505899999999998E-2</v>
      </c>
      <c r="AN779" s="11">
        <v>-5.4408600000000001E-2</v>
      </c>
      <c r="AO779" s="11">
        <v>-5.3129200000000001E-2</v>
      </c>
      <c r="AP779" s="11">
        <v>-4.3012700000000001E-2</v>
      </c>
      <c r="AQ779" s="11">
        <v>-5.2312600000000001E-2</v>
      </c>
      <c r="AR779" s="11">
        <v>-4.0924200000000001E-2</v>
      </c>
      <c r="AS779" s="11">
        <v>-4.4813800000000001E-2</v>
      </c>
      <c r="AT779" s="11">
        <v>-5.1720799999999997E-2</v>
      </c>
      <c r="AU779" s="11">
        <v>-5.1165500000000003E-2</v>
      </c>
      <c r="AV779" s="11">
        <v>-4.5143799999999998E-2</v>
      </c>
      <c r="AW779" s="11">
        <v>-4.0308299999999998E-2</v>
      </c>
      <c r="AX779" s="11">
        <v>-2.56493E-2</v>
      </c>
      <c r="AY779" s="11">
        <v>-1.1623E-2</v>
      </c>
      <c r="AZ779" s="11">
        <v>-3.5618999999999998E-3</v>
      </c>
      <c r="BA779" s="11">
        <v>-2.8231900000000001E-2</v>
      </c>
      <c r="BB779" s="11">
        <v>-3.0536299999999999E-2</v>
      </c>
      <c r="BC779" s="11">
        <v>-3.7106600000000003E-2</v>
      </c>
      <c r="BD779" s="11">
        <v>-0.1138893</v>
      </c>
      <c r="BE779" s="11">
        <v>-0.1084724</v>
      </c>
      <c r="BF779" s="11">
        <v>-8.6911299999999997E-2</v>
      </c>
      <c r="BG779" s="11">
        <v>-6.8232100000000004E-2</v>
      </c>
      <c r="BH779" s="11">
        <v>-5.3121500000000002E-2</v>
      </c>
      <c r="BI779" s="11">
        <v>-4.8544999999999998E-2</v>
      </c>
      <c r="BJ779" s="11">
        <v>-6.04728E-2</v>
      </c>
      <c r="BK779" s="11">
        <v>-5.3393000000000003E-2</v>
      </c>
      <c r="BL779" s="11">
        <v>-3.6542400000000003E-2</v>
      </c>
      <c r="BM779" s="11">
        <v>-3.33216E-2</v>
      </c>
      <c r="BN779" s="11">
        <v>-2.3213399999999999E-2</v>
      </c>
      <c r="BO779" s="11">
        <v>-3.3841799999999998E-2</v>
      </c>
      <c r="BP779" s="11">
        <v>-2.46234E-2</v>
      </c>
      <c r="BQ779" s="11">
        <v>-2.74796E-2</v>
      </c>
      <c r="BR779" s="11">
        <v>-3.134E-2</v>
      </c>
      <c r="BS779" s="11">
        <v>-3.04251E-2</v>
      </c>
      <c r="BT779" s="11">
        <v>-2.22042E-2</v>
      </c>
      <c r="BU779" s="11">
        <v>-1.83958E-2</v>
      </c>
      <c r="BV779" s="11">
        <v>-5.4659000000000001E-3</v>
      </c>
      <c r="BW779" s="11">
        <v>7.6350999999999997E-3</v>
      </c>
      <c r="BX779" s="11">
        <v>1.54252E-2</v>
      </c>
      <c r="BY779" s="11">
        <v>-9.0615000000000001E-3</v>
      </c>
      <c r="BZ779" s="11">
        <v>-1.2342799999999999E-2</v>
      </c>
      <c r="CA779" s="11">
        <v>-2.07233E-2</v>
      </c>
      <c r="CB779" s="11">
        <v>-8.3648700000000006E-2</v>
      </c>
      <c r="CC779" s="11">
        <v>-8.1783900000000007E-2</v>
      </c>
      <c r="CD779" s="11">
        <v>-6.3827099999999998E-2</v>
      </c>
      <c r="CE779" s="11">
        <v>-4.76076E-2</v>
      </c>
      <c r="CF779" s="11">
        <v>-3.5064600000000001E-2</v>
      </c>
      <c r="CG779" s="11">
        <v>-3.3410599999999999E-2</v>
      </c>
      <c r="CH779" s="11">
        <v>-4.27786E-2</v>
      </c>
      <c r="CI779" s="11">
        <v>-3.4280100000000001E-2</v>
      </c>
      <c r="CJ779" s="11">
        <v>-1.86762E-2</v>
      </c>
      <c r="CK779" s="11">
        <v>-1.3514E-2</v>
      </c>
      <c r="CL779" s="11">
        <v>-3.4141000000000002E-3</v>
      </c>
      <c r="CM779" s="11">
        <v>-1.53711E-2</v>
      </c>
      <c r="CN779" s="11">
        <v>-8.3225E-3</v>
      </c>
      <c r="CO779" s="11">
        <v>-1.01455E-2</v>
      </c>
      <c r="CP779" s="11">
        <v>-1.0959200000000001E-2</v>
      </c>
      <c r="CQ779" s="11">
        <v>-9.6848000000000004E-3</v>
      </c>
      <c r="CR779" s="11">
        <v>7.3550000000000004E-4</v>
      </c>
      <c r="CS779" s="11">
        <v>3.5167000000000002E-3</v>
      </c>
      <c r="CT779" s="11">
        <v>1.47175E-2</v>
      </c>
      <c r="CU779" s="11">
        <v>2.6893199999999999E-2</v>
      </c>
      <c r="CV779" s="11">
        <v>3.4412400000000003E-2</v>
      </c>
      <c r="CW779" s="11">
        <v>1.0109E-2</v>
      </c>
      <c r="CX779" s="11">
        <v>5.8507000000000003E-3</v>
      </c>
      <c r="CY779" s="11">
        <v>-4.3401000000000004E-3</v>
      </c>
      <c r="CZ779" s="11">
        <v>1.8384999999999999E-2</v>
      </c>
      <c r="DA779" s="11">
        <v>1.62255E-2</v>
      </c>
      <c r="DB779" s="11">
        <v>1.40342E-2</v>
      </c>
      <c r="DC779" s="11">
        <v>1.2538799999999999E-2</v>
      </c>
      <c r="DD779" s="11">
        <v>1.0977900000000001E-2</v>
      </c>
      <c r="DE779" s="11">
        <v>9.2011000000000003E-3</v>
      </c>
      <c r="DF779" s="11">
        <v>1.0757299999999999E-2</v>
      </c>
      <c r="DG779" s="11">
        <v>1.16198E-2</v>
      </c>
      <c r="DH779" s="11">
        <v>1.0861900000000001E-2</v>
      </c>
      <c r="DI779" s="11">
        <v>1.2042199999999999E-2</v>
      </c>
      <c r="DJ779" s="11">
        <v>1.20371E-2</v>
      </c>
      <c r="DK779" s="11">
        <v>1.12294E-2</v>
      </c>
      <c r="DL779" s="11">
        <v>9.9101999999999992E-3</v>
      </c>
      <c r="DM779" s="11">
        <v>1.05384E-2</v>
      </c>
      <c r="DN779" s="11">
        <v>1.2390699999999999E-2</v>
      </c>
      <c r="DO779" s="11">
        <v>1.2609199999999999E-2</v>
      </c>
      <c r="DP779" s="11">
        <v>1.39463E-2</v>
      </c>
      <c r="DQ779" s="11">
        <v>1.33218E-2</v>
      </c>
      <c r="DR779" s="11">
        <v>1.22706E-2</v>
      </c>
      <c r="DS779" s="11">
        <v>1.1708100000000001E-2</v>
      </c>
      <c r="DT779" s="11">
        <v>1.1543400000000001E-2</v>
      </c>
      <c r="DU779" s="11">
        <v>1.16548E-2</v>
      </c>
      <c r="DV779" s="11">
        <v>1.1060800000000001E-2</v>
      </c>
      <c r="DW779" s="11">
        <v>9.9603000000000001E-3</v>
      </c>
      <c r="DX779" s="11">
        <v>0.16945569999999999</v>
      </c>
      <c r="DY779" s="11">
        <v>7.6559000000000002E-3</v>
      </c>
      <c r="DZ779" s="11">
        <v>1.11635E-2</v>
      </c>
      <c r="EA779" s="11">
        <v>53.182822999999999</v>
      </c>
      <c r="EB779" s="11">
        <v>54.749949999999998</v>
      </c>
      <c r="EC779" s="11">
        <v>53.117310000000003</v>
      </c>
      <c r="ED779" s="11">
        <v>52.132477000000002</v>
      </c>
      <c r="EE779" s="11">
        <v>50.71698</v>
      </c>
      <c r="EF779" s="11">
        <v>49.985821000000001</v>
      </c>
      <c r="EG779" s="11">
        <v>49.637653</v>
      </c>
      <c r="EH779" s="11">
        <v>50.909331999999999</v>
      </c>
      <c r="EI779" s="11">
        <v>56.642136000000001</v>
      </c>
      <c r="EJ779" s="11">
        <v>61.117573</v>
      </c>
      <c r="EK779" s="11">
        <v>63.928783000000003</v>
      </c>
      <c r="EL779" s="11">
        <v>65.626907000000003</v>
      </c>
      <c r="EM779" s="11">
        <v>65.439171000000002</v>
      </c>
      <c r="EN779" s="11">
        <v>71.645499999999998</v>
      </c>
      <c r="EO779" s="11">
        <v>69.540915999999996</v>
      </c>
      <c r="EP779" s="11">
        <v>67.923439000000002</v>
      </c>
      <c r="EQ779" s="11">
        <v>65.654007000000007</v>
      </c>
      <c r="ER779" s="11">
        <v>61.857894999999999</v>
      </c>
      <c r="ES779" s="11">
        <v>57.299770000000002</v>
      </c>
      <c r="ET779" s="11">
        <v>55.141773000000001</v>
      </c>
      <c r="EU779" s="11">
        <v>53.456313999999999</v>
      </c>
      <c r="EV779" s="11">
        <v>52.334586999999999</v>
      </c>
      <c r="EW779" s="11">
        <v>51.597690999999998</v>
      </c>
      <c r="EX779" s="11">
        <v>51.847808999999998</v>
      </c>
      <c r="EY779" s="11">
        <v>0</v>
      </c>
      <c r="EZ779" s="11"/>
      <c r="FA779" s="11"/>
      <c r="FB779" s="11"/>
      <c r="FC779" s="11"/>
      <c r="FD779" s="11"/>
      <c r="FE779" s="11"/>
      <c r="FF779" s="11"/>
      <c r="FG779" s="11"/>
      <c r="FH779" s="11"/>
      <c r="FI779" s="11"/>
      <c r="FJ779" s="11"/>
      <c r="FK779" s="11"/>
      <c r="FL779" s="11"/>
      <c r="FM779" s="11"/>
      <c r="FN779" s="11"/>
      <c r="FO779" s="11"/>
      <c r="FP779" s="11"/>
      <c r="FQ779" s="11"/>
      <c r="FR779" s="11"/>
      <c r="FS779" s="11"/>
      <c r="FT779" s="11"/>
      <c r="FU779" s="11"/>
      <c r="FV779" s="11"/>
      <c r="HY779" s="37"/>
      <c r="IA779" s="37"/>
    </row>
    <row r="780" spans="1:235" x14ac:dyDescent="0.2">
      <c r="A780" t="s">
        <v>112</v>
      </c>
      <c r="B780" t="s">
        <v>136</v>
      </c>
      <c r="C780" t="s">
        <v>88</v>
      </c>
      <c r="D780" t="s">
        <v>134</v>
      </c>
      <c r="E780" s="38" t="s">
        <v>219</v>
      </c>
      <c r="F780" t="s">
        <v>106</v>
      </c>
      <c r="G780" s="11">
        <v>6807</v>
      </c>
      <c r="H780" s="11">
        <v>0.86167280000000002</v>
      </c>
      <c r="I780" s="11">
        <v>0.80400850000000001</v>
      </c>
      <c r="J780" s="11">
        <v>0.73966379999999998</v>
      </c>
      <c r="K780" s="11">
        <v>0.70186510000000002</v>
      </c>
      <c r="L780" s="11">
        <v>0.70095470000000004</v>
      </c>
      <c r="M780" s="11">
        <v>0.73728479999999996</v>
      </c>
      <c r="N780" s="11">
        <v>0.72687619999999997</v>
      </c>
      <c r="O780" s="11">
        <v>6.46703E-2</v>
      </c>
      <c r="P780" s="11">
        <v>-0.93547959999999997</v>
      </c>
      <c r="Q780" s="11">
        <v>-1.8107139999999999</v>
      </c>
      <c r="R780" s="11">
        <v>-2.41683</v>
      </c>
      <c r="S780" s="11">
        <v>-2.504556</v>
      </c>
      <c r="T780" s="11">
        <v>-2.5937999999999999</v>
      </c>
      <c r="U780" s="11">
        <v>-2.1832199999999999</v>
      </c>
      <c r="V780" s="11">
        <v>-1.3753649999999999</v>
      </c>
      <c r="W780" s="11">
        <v>-0.24321499999999999</v>
      </c>
      <c r="X780" s="11">
        <v>0.66705680000000001</v>
      </c>
      <c r="Y780" s="11">
        <v>1.1207050000000001</v>
      </c>
      <c r="Z780" s="11">
        <v>1.1824140000000001</v>
      </c>
      <c r="AA780" s="11">
        <v>1.148156</v>
      </c>
      <c r="AB780" s="11">
        <v>1.10606</v>
      </c>
      <c r="AC780" s="11">
        <v>1.0451859999999999</v>
      </c>
      <c r="AD780" s="11">
        <v>0.9482739</v>
      </c>
      <c r="AE780" s="11">
        <v>0.84114140000000004</v>
      </c>
      <c r="AF780" s="11">
        <v>-0.1432562</v>
      </c>
      <c r="AG780" s="11">
        <v>-0.13328380000000001</v>
      </c>
      <c r="AH780" s="11">
        <v>-0.1082994</v>
      </c>
      <c r="AI780" s="11">
        <v>-8.8792899999999994E-2</v>
      </c>
      <c r="AJ780" s="11">
        <v>-7.2140599999999999E-2</v>
      </c>
      <c r="AK780" s="11">
        <v>-6.3932100000000006E-2</v>
      </c>
      <c r="AL780" s="11">
        <v>-8.0799499999999996E-2</v>
      </c>
      <c r="AM780" s="11">
        <v>-7.5947299999999995E-2</v>
      </c>
      <c r="AN780" s="11">
        <v>-5.6043999999999997E-2</v>
      </c>
      <c r="AO780" s="11">
        <v>-5.4652899999999997E-2</v>
      </c>
      <c r="AP780" s="11">
        <v>-4.6660100000000003E-2</v>
      </c>
      <c r="AQ780" s="11">
        <v>-5.5867600000000003E-2</v>
      </c>
      <c r="AR780" s="11">
        <v>-4.3130700000000001E-2</v>
      </c>
      <c r="AS780" s="11">
        <v>-4.6510900000000001E-2</v>
      </c>
      <c r="AT780" s="11">
        <v>-5.2748200000000002E-2</v>
      </c>
      <c r="AU780" s="11">
        <v>-5.2485400000000001E-2</v>
      </c>
      <c r="AV780" s="11">
        <v>-4.6246099999999998E-2</v>
      </c>
      <c r="AW780" s="11">
        <v>-4.0420200000000003E-2</v>
      </c>
      <c r="AX780" s="11">
        <v>-2.6690100000000001E-2</v>
      </c>
      <c r="AY780" s="11">
        <v>-1.23867E-2</v>
      </c>
      <c r="AZ780" s="11">
        <v>-5.9769000000000003E-3</v>
      </c>
      <c r="BA780" s="11">
        <v>-3.2537999999999997E-2</v>
      </c>
      <c r="BB780" s="11">
        <v>-3.5242299999999997E-2</v>
      </c>
      <c r="BC780" s="11">
        <v>-4.1773100000000001E-2</v>
      </c>
      <c r="BD780" s="11">
        <v>-0.1125215</v>
      </c>
      <c r="BE780" s="11">
        <v>-0.1061643</v>
      </c>
      <c r="BF780" s="11">
        <v>-8.4742300000000007E-2</v>
      </c>
      <c r="BG780" s="11">
        <v>-6.7603300000000005E-2</v>
      </c>
      <c r="BH780" s="11">
        <v>-5.3638199999999997E-2</v>
      </c>
      <c r="BI780" s="11">
        <v>-4.8470300000000001E-2</v>
      </c>
      <c r="BJ780" s="11">
        <v>-6.2488500000000002E-2</v>
      </c>
      <c r="BK780" s="11">
        <v>-5.6379499999999999E-2</v>
      </c>
      <c r="BL780" s="11">
        <v>-3.7897599999999997E-2</v>
      </c>
      <c r="BM780" s="11">
        <v>-3.4532199999999999E-2</v>
      </c>
      <c r="BN780" s="11">
        <v>-2.65653E-2</v>
      </c>
      <c r="BO780" s="11">
        <v>-3.7149700000000001E-2</v>
      </c>
      <c r="BP780" s="11">
        <v>-2.67119E-2</v>
      </c>
      <c r="BQ780" s="11">
        <v>-2.9107299999999999E-2</v>
      </c>
      <c r="BR780" s="11">
        <v>-3.2202500000000002E-2</v>
      </c>
      <c r="BS780" s="11">
        <v>-3.1653599999999997E-2</v>
      </c>
      <c r="BT780" s="11">
        <v>-2.3250300000000002E-2</v>
      </c>
      <c r="BU780" s="11">
        <v>-1.8227199999999999E-2</v>
      </c>
      <c r="BV780" s="11">
        <v>-6.1380000000000002E-3</v>
      </c>
      <c r="BW780" s="11">
        <v>7.2316999999999998E-3</v>
      </c>
      <c r="BX780" s="11">
        <v>1.34778E-2</v>
      </c>
      <c r="BY780" s="11">
        <v>-1.2769000000000001E-2</v>
      </c>
      <c r="BZ780" s="11">
        <v>-1.6684899999999999E-2</v>
      </c>
      <c r="CA780" s="11">
        <v>-2.5182E-2</v>
      </c>
      <c r="CB780" s="11">
        <v>-8.1786700000000004E-2</v>
      </c>
      <c r="CC780" s="11">
        <v>-7.9044799999999998E-2</v>
      </c>
      <c r="CD780" s="11">
        <v>-6.1185200000000002E-2</v>
      </c>
      <c r="CE780" s="11">
        <v>-4.6413799999999998E-2</v>
      </c>
      <c r="CF780" s="11">
        <v>-3.5135800000000002E-2</v>
      </c>
      <c r="CG780" s="11">
        <v>-3.3008500000000003E-2</v>
      </c>
      <c r="CH780" s="11">
        <v>-4.4177500000000001E-2</v>
      </c>
      <c r="CI780" s="11">
        <v>-3.68116E-2</v>
      </c>
      <c r="CJ780" s="11">
        <v>-1.9751100000000001E-2</v>
      </c>
      <c r="CK780" s="11">
        <v>-1.44114E-2</v>
      </c>
      <c r="CL780" s="11">
        <v>-6.4704999999999997E-3</v>
      </c>
      <c r="CM780" s="11">
        <v>-1.8431699999999999E-2</v>
      </c>
      <c r="CN780" s="11">
        <v>-1.0293200000000001E-2</v>
      </c>
      <c r="CO780" s="11">
        <v>-1.17038E-2</v>
      </c>
      <c r="CP780" s="11">
        <v>-1.16568E-2</v>
      </c>
      <c r="CQ780" s="11">
        <v>-1.0821799999999999E-2</v>
      </c>
      <c r="CR780" s="11">
        <v>-2.5450000000000001E-4</v>
      </c>
      <c r="CS780" s="11">
        <v>3.9657E-3</v>
      </c>
      <c r="CT780" s="11">
        <v>1.44142E-2</v>
      </c>
      <c r="CU780" s="11">
        <v>2.6850099999999998E-2</v>
      </c>
      <c r="CV780" s="11">
        <v>3.2932500000000003E-2</v>
      </c>
      <c r="CW780" s="11">
        <v>7.0000000000000001E-3</v>
      </c>
      <c r="CX780" s="11">
        <v>1.8725E-3</v>
      </c>
      <c r="CY780" s="11">
        <v>-8.5909000000000003E-3</v>
      </c>
      <c r="CZ780" s="11">
        <v>1.8685400000000001E-2</v>
      </c>
      <c r="DA780" s="11">
        <v>1.6487499999999999E-2</v>
      </c>
      <c r="DB780" s="11">
        <v>1.43217E-2</v>
      </c>
      <c r="DC780" s="11">
        <v>1.2882299999999999E-2</v>
      </c>
      <c r="DD780" s="11">
        <v>1.12487E-2</v>
      </c>
      <c r="DE780" s="11">
        <v>9.4000999999999998E-3</v>
      </c>
      <c r="DF780" s="11">
        <v>1.1132299999999999E-2</v>
      </c>
      <c r="DG780" s="11">
        <v>1.18964E-2</v>
      </c>
      <c r="DH780" s="11">
        <v>1.10323E-2</v>
      </c>
      <c r="DI780" s="11">
        <v>1.22326E-2</v>
      </c>
      <c r="DJ780" s="11">
        <v>1.22168E-2</v>
      </c>
      <c r="DK780" s="11">
        <v>1.13797E-2</v>
      </c>
      <c r="DL780" s="11">
        <v>9.9819000000000001E-3</v>
      </c>
      <c r="DM780" s="11">
        <v>1.0580600000000001E-2</v>
      </c>
      <c r="DN780" s="11">
        <v>1.2490899999999999E-2</v>
      </c>
      <c r="DO780" s="11">
        <v>1.26648E-2</v>
      </c>
      <c r="DP780" s="11">
        <v>1.39804E-2</v>
      </c>
      <c r="DQ780" s="11">
        <v>1.34923E-2</v>
      </c>
      <c r="DR780" s="11">
        <v>1.24948E-2</v>
      </c>
      <c r="DS780" s="11">
        <v>1.1927200000000001E-2</v>
      </c>
      <c r="DT780" s="11">
        <v>1.1827600000000001E-2</v>
      </c>
      <c r="DU780" s="11">
        <v>1.20187E-2</v>
      </c>
      <c r="DV780" s="11">
        <v>1.12821E-2</v>
      </c>
      <c r="DW780" s="11">
        <v>1.0086700000000001E-2</v>
      </c>
      <c r="DX780" s="11">
        <v>0.1707747</v>
      </c>
      <c r="DY780" s="11">
        <v>7.7371000000000002E-3</v>
      </c>
      <c r="DZ780" s="11">
        <v>1.13469E-2</v>
      </c>
      <c r="EA780" s="11">
        <v>55.729824000000001</v>
      </c>
      <c r="EB780" s="11">
        <v>58.66798</v>
      </c>
      <c r="EC780" s="11">
        <v>56.923847000000002</v>
      </c>
      <c r="ED780" s="11">
        <v>55.321423000000003</v>
      </c>
      <c r="EE780" s="11">
        <v>53.574866999999998</v>
      </c>
      <c r="EF780" s="11">
        <v>52.717789000000003</v>
      </c>
      <c r="EG780" s="11">
        <v>51.912792000000003</v>
      </c>
      <c r="EH780" s="11">
        <v>52.646633000000001</v>
      </c>
      <c r="EI780" s="11">
        <v>56.655411000000001</v>
      </c>
      <c r="EJ780" s="11">
        <v>59.447539999999996</v>
      </c>
      <c r="EK780" s="11">
        <v>60.769114999999999</v>
      </c>
      <c r="EL780" s="11">
        <v>61.750038000000004</v>
      </c>
      <c r="EM780" s="11">
        <v>61.217564000000003</v>
      </c>
      <c r="EN780" s="11">
        <v>69.366539000000003</v>
      </c>
      <c r="EO780" s="11">
        <v>66.829673999999997</v>
      </c>
      <c r="EP780" s="11">
        <v>65.019683999999998</v>
      </c>
      <c r="EQ780" s="11">
        <v>62.798031000000002</v>
      </c>
      <c r="ER780" s="11">
        <v>59.906886999999998</v>
      </c>
      <c r="ES780" s="11">
        <v>56.424830999999998</v>
      </c>
      <c r="ET780" s="11">
        <v>54.757911999999997</v>
      </c>
      <c r="EU780" s="11">
        <v>53.987735999999998</v>
      </c>
      <c r="EV780" s="11">
        <v>53.614384000000001</v>
      </c>
      <c r="EW780" s="11">
        <v>52.955944000000002</v>
      </c>
      <c r="EX780" s="11">
        <v>53.243149000000003</v>
      </c>
      <c r="EY780" s="11">
        <v>0</v>
      </c>
      <c r="EZ780" s="11"/>
      <c r="FA780" s="11"/>
      <c r="FB780" s="11"/>
      <c r="FC780" s="11"/>
      <c r="FD780" s="11"/>
      <c r="FE780" s="11"/>
      <c r="FF780" s="11"/>
      <c r="FG780" s="11"/>
      <c r="FH780" s="11"/>
      <c r="FI780" s="11"/>
      <c r="FJ780" s="11"/>
      <c r="FK780" s="11"/>
      <c r="FL780" s="11"/>
      <c r="FM780" s="11"/>
      <c r="FN780" s="11"/>
      <c r="FO780" s="11"/>
      <c r="FP780" s="11"/>
      <c r="FQ780" s="11"/>
      <c r="FR780" s="11"/>
      <c r="FS780" s="11"/>
      <c r="FT780" s="11"/>
      <c r="FU780" s="11"/>
      <c r="FV780" s="11"/>
      <c r="HY780" s="37"/>
      <c r="IA780" s="37"/>
    </row>
    <row r="781" spans="1:235" x14ac:dyDescent="0.2">
      <c r="A781" t="s">
        <v>112</v>
      </c>
      <c r="B781" t="s">
        <v>136</v>
      </c>
      <c r="C781" t="s">
        <v>88</v>
      </c>
      <c r="D781" t="s">
        <v>134</v>
      </c>
      <c r="E781" s="38" t="s">
        <v>219</v>
      </c>
      <c r="F781" t="s">
        <v>107</v>
      </c>
      <c r="G781" s="11">
        <v>8753</v>
      </c>
      <c r="H781" s="11">
        <v>0.85934250000000001</v>
      </c>
      <c r="I781" s="11">
        <v>0.80928469999999997</v>
      </c>
      <c r="J781" s="11">
        <v>0.7589726</v>
      </c>
      <c r="K781" s="11">
        <v>0.72784689999999996</v>
      </c>
      <c r="L781" s="11">
        <v>0.73840050000000002</v>
      </c>
      <c r="M781" s="11">
        <v>0.81136269999999999</v>
      </c>
      <c r="N781" s="11">
        <v>0.8290168</v>
      </c>
      <c r="O781" s="11">
        <v>5.4624100000000002E-2</v>
      </c>
      <c r="P781" s="11">
        <v>-1.0571200000000001</v>
      </c>
      <c r="Q781" s="11">
        <v>-2.015288</v>
      </c>
      <c r="R781" s="11">
        <v>-2.6679179999999998</v>
      </c>
      <c r="S781" s="11">
        <v>-2.7088640000000002</v>
      </c>
      <c r="T781" s="11">
        <v>-2.7632029999999999</v>
      </c>
      <c r="U781" s="11">
        <v>-2.3785409999999998</v>
      </c>
      <c r="V781" s="11">
        <v>-1.513563</v>
      </c>
      <c r="W781" s="11">
        <v>-0.25090960000000001</v>
      </c>
      <c r="X781" s="11">
        <v>0.69788600000000001</v>
      </c>
      <c r="Y781" s="11">
        <v>1.1247849999999999</v>
      </c>
      <c r="Z781" s="11">
        <v>1.1663399999999999</v>
      </c>
      <c r="AA781" s="11">
        <v>1.1457200000000001</v>
      </c>
      <c r="AB781" s="11">
        <v>1.1251850000000001</v>
      </c>
      <c r="AC781" s="11">
        <v>1.0439609999999999</v>
      </c>
      <c r="AD781" s="11">
        <v>0.94466709999999998</v>
      </c>
      <c r="AE781" s="11">
        <v>0.85455440000000005</v>
      </c>
      <c r="AF781" s="11">
        <v>-0.14300660000000001</v>
      </c>
      <c r="AG781" s="11">
        <v>-0.13401279999999999</v>
      </c>
      <c r="AH781" s="11">
        <v>-0.1083197</v>
      </c>
      <c r="AI781" s="11">
        <v>-8.6697300000000005E-2</v>
      </c>
      <c r="AJ781" s="11">
        <v>-6.9166800000000001E-2</v>
      </c>
      <c r="AK781" s="11">
        <v>-6.3219899999999996E-2</v>
      </c>
      <c r="AL781" s="11">
        <v>-7.80357E-2</v>
      </c>
      <c r="AM781" s="11">
        <v>-7.3498999999999995E-2</v>
      </c>
      <c r="AN781" s="11">
        <v>-5.3256600000000001E-2</v>
      </c>
      <c r="AO781" s="11">
        <v>-5.1571199999999998E-2</v>
      </c>
      <c r="AP781" s="11">
        <v>-4.3020999999999997E-2</v>
      </c>
      <c r="AQ781" s="11">
        <v>-5.2536300000000001E-2</v>
      </c>
      <c r="AR781" s="11">
        <v>-4.0719900000000003E-2</v>
      </c>
      <c r="AS781" s="11">
        <v>-4.48403E-2</v>
      </c>
      <c r="AT781" s="11">
        <v>-5.1846099999999999E-2</v>
      </c>
      <c r="AU781" s="11">
        <v>-5.1742499999999997E-2</v>
      </c>
      <c r="AV781" s="11">
        <v>-4.6792300000000002E-2</v>
      </c>
      <c r="AW781" s="11">
        <v>-4.3003E-2</v>
      </c>
      <c r="AX781" s="11">
        <v>-2.70385E-2</v>
      </c>
      <c r="AY781" s="11">
        <v>-1.22925E-2</v>
      </c>
      <c r="AZ781" s="11">
        <v>-5.5884999999999997E-3</v>
      </c>
      <c r="BA781" s="11">
        <v>-3.0998399999999999E-2</v>
      </c>
      <c r="BB781" s="11">
        <v>-3.2411700000000002E-2</v>
      </c>
      <c r="BC781" s="11">
        <v>-3.7843000000000002E-2</v>
      </c>
      <c r="BD781" s="11">
        <v>-0.11270520000000001</v>
      </c>
      <c r="BE781" s="11">
        <v>-0.1073703</v>
      </c>
      <c r="BF781" s="11">
        <v>-8.5339399999999996E-2</v>
      </c>
      <c r="BG781" s="11">
        <v>-6.62214E-2</v>
      </c>
      <c r="BH781" s="11">
        <v>-5.1239300000000002E-2</v>
      </c>
      <c r="BI781" s="11">
        <v>-4.8158199999999998E-2</v>
      </c>
      <c r="BJ781" s="11">
        <v>-6.0531700000000001E-2</v>
      </c>
      <c r="BK781" s="11">
        <v>-5.4440799999999998E-2</v>
      </c>
      <c r="BL781" s="11">
        <v>-3.5504300000000003E-2</v>
      </c>
      <c r="BM781" s="11">
        <v>-3.1911299999999997E-2</v>
      </c>
      <c r="BN781" s="11">
        <v>-2.3359100000000001E-2</v>
      </c>
      <c r="BO781" s="11">
        <v>-3.42026E-2</v>
      </c>
      <c r="BP781" s="11">
        <v>-2.4452399999999999E-2</v>
      </c>
      <c r="BQ781" s="11">
        <v>-2.7465300000000002E-2</v>
      </c>
      <c r="BR781" s="11">
        <v>-3.1466500000000001E-2</v>
      </c>
      <c r="BS781" s="11">
        <v>-3.0896E-2</v>
      </c>
      <c r="BT781" s="11">
        <v>-2.3660199999999999E-2</v>
      </c>
      <c r="BU781" s="11">
        <v>-2.10177E-2</v>
      </c>
      <c r="BV781" s="11">
        <v>-6.7562999999999998E-3</v>
      </c>
      <c r="BW781" s="11">
        <v>6.8805000000000003E-3</v>
      </c>
      <c r="BX781" s="11">
        <v>1.33299E-2</v>
      </c>
      <c r="BY781" s="11">
        <v>-1.1812100000000001E-2</v>
      </c>
      <c r="BZ781" s="11">
        <v>-1.4134799999999999E-2</v>
      </c>
      <c r="CA781" s="11">
        <v>-2.14004E-2</v>
      </c>
      <c r="CB781" s="11">
        <v>-8.2403799999999999E-2</v>
      </c>
      <c r="CC781" s="11">
        <v>-8.0727699999999999E-2</v>
      </c>
      <c r="CD781" s="11">
        <v>-6.2359199999999997E-2</v>
      </c>
      <c r="CE781" s="11">
        <v>-4.5745399999999999E-2</v>
      </c>
      <c r="CF781" s="11">
        <v>-3.33117E-2</v>
      </c>
      <c r="CG781" s="11">
        <v>-3.3096599999999997E-2</v>
      </c>
      <c r="CH781" s="11">
        <v>-4.3027799999999998E-2</v>
      </c>
      <c r="CI781" s="11">
        <v>-3.5382700000000003E-2</v>
      </c>
      <c r="CJ781" s="11">
        <v>-1.77521E-2</v>
      </c>
      <c r="CK781" s="11">
        <v>-1.22513E-2</v>
      </c>
      <c r="CL781" s="11">
        <v>-3.6971E-3</v>
      </c>
      <c r="CM781" s="11">
        <v>-1.5868799999999999E-2</v>
      </c>
      <c r="CN781" s="11">
        <v>-8.1849999999999996E-3</v>
      </c>
      <c r="CO781" s="11">
        <v>-1.0090399999999999E-2</v>
      </c>
      <c r="CP781" s="11">
        <v>-1.10869E-2</v>
      </c>
      <c r="CQ781" s="11">
        <v>-1.0049600000000001E-2</v>
      </c>
      <c r="CR781" s="11">
        <v>-5.2820000000000005E-4</v>
      </c>
      <c r="CS781" s="11">
        <v>9.6770000000000005E-4</v>
      </c>
      <c r="CT781" s="11">
        <v>1.35259E-2</v>
      </c>
      <c r="CU781" s="11">
        <v>2.60536E-2</v>
      </c>
      <c r="CV781" s="11">
        <v>3.2248300000000001E-2</v>
      </c>
      <c r="CW781" s="11">
        <v>7.3742E-3</v>
      </c>
      <c r="CX781" s="11">
        <v>4.1419999999999998E-3</v>
      </c>
      <c r="CY781" s="11">
        <v>-4.9578000000000001E-3</v>
      </c>
      <c r="CZ781" s="11">
        <v>1.8421900000000001E-2</v>
      </c>
      <c r="DA781" s="11">
        <v>1.61975E-2</v>
      </c>
      <c r="DB781" s="11">
        <v>1.3971000000000001E-2</v>
      </c>
      <c r="DC781" s="11">
        <v>1.2448499999999999E-2</v>
      </c>
      <c r="DD781" s="11">
        <v>1.08992E-2</v>
      </c>
      <c r="DE781" s="11">
        <v>9.1567999999999997E-3</v>
      </c>
      <c r="DF781" s="11">
        <v>1.0641599999999999E-2</v>
      </c>
      <c r="DG781" s="11">
        <v>1.15865E-2</v>
      </c>
      <c r="DH781" s="11">
        <v>1.0792599999999999E-2</v>
      </c>
      <c r="DI781" s="11">
        <v>1.19524E-2</v>
      </c>
      <c r="DJ781" s="11">
        <v>1.19536E-2</v>
      </c>
      <c r="DK781" s="11">
        <v>1.1146100000000001E-2</v>
      </c>
      <c r="DL781" s="11">
        <v>9.8899000000000001E-3</v>
      </c>
      <c r="DM781" s="11">
        <v>1.05632E-2</v>
      </c>
      <c r="DN781" s="11">
        <v>1.2389900000000001E-2</v>
      </c>
      <c r="DO781" s="11">
        <v>1.26737E-2</v>
      </c>
      <c r="DP781" s="11">
        <v>1.4063300000000001E-2</v>
      </c>
      <c r="DQ781" s="11">
        <v>1.33662E-2</v>
      </c>
      <c r="DR781" s="11">
        <v>1.23307E-2</v>
      </c>
      <c r="DS781" s="11">
        <v>1.1656400000000001E-2</v>
      </c>
      <c r="DT781" s="11">
        <v>1.1501600000000001E-2</v>
      </c>
      <c r="DU781" s="11">
        <v>1.16644E-2</v>
      </c>
      <c r="DV781" s="11">
        <v>1.11115E-2</v>
      </c>
      <c r="DW781" s="11">
        <v>9.9964000000000008E-3</v>
      </c>
      <c r="DX781" s="11">
        <v>0.16995779999999999</v>
      </c>
      <c r="DY781" s="11">
        <v>7.6454000000000001E-3</v>
      </c>
      <c r="DZ781" s="11">
        <v>1.1212400000000001E-2</v>
      </c>
      <c r="EA781" s="11">
        <v>51.217522000000002</v>
      </c>
      <c r="EB781" s="11">
        <v>51.726753000000002</v>
      </c>
      <c r="EC781" s="11">
        <v>50.180140999999999</v>
      </c>
      <c r="ED781" s="11">
        <v>49.671844</v>
      </c>
      <c r="EE781" s="11">
        <v>48.511799000000003</v>
      </c>
      <c r="EF781" s="11">
        <v>47.877803999999998</v>
      </c>
      <c r="EG781" s="11">
        <v>47.882126</v>
      </c>
      <c r="EH781" s="11">
        <v>49.568809999999999</v>
      </c>
      <c r="EI781" s="11">
        <v>56.631892999999998</v>
      </c>
      <c r="EJ781" s="11">
        <v>62.406193000000002</v>
      </c>
      <c r="EK781" s="11">
        <v>66.366821000000002</v>
      </c>
      <c r="EL781" s="11">
        <v>68.618340000000003</v>
      </c>
      <c r="EM781" s="11">
        <v>68.696608999999995</v>
      </c>
      <c r="EN781" s="11">
        <v>73.403969000000004</v>
      </c>
      <c r="EO781" s="11">
        <v>71.632942</v>
      </c>
      <c r="EP781" s="11">
        <v>70.164017000000001</v>
      </c>
      <c r="EQ781" s="11">
        <v>67.857712000000006</v>
      </c>
      <c r="ER781" s="11">
        <v>63.363318999999997</v>
      </c>
      <c r="ES781" s="11">
        <v>57.974884000000003</v>
      </c>
      <c r="ET781" s="11">
        <v>55.437964999999998</v>
      </c>
      <c r="EU781" s="11">
        <v>53.046261000000001</v>
      </c>
      <c r="EV781" s="11">
        <v>51.347079999999998</v>
      </c>
      <c r="EW781" s="11">
        <v>50.549647999999998</v>
      </c>
      <c r="EX781" s="11">
        <v>50.771144999999997</v>
      </c>
      <c r="EY781" s="11">
        <v>0</v>
      </c>
      <c r="EZ781" s="11"/>
      <c r="FA781" s="11"/>
      <c r="FB781" s="11"/>
      <c r="FC781" s="11"/>
      <c r="FD781" s="11"/>
      <c r="FE781" s="11"/>
      <c r="FF781" s="11"/>
      <c r="FG781" s="11"/>
      <c r="FH781" s="11"/>
      <c r="FI781" s="11"/>
      <c r="FJ781" s="11"/>
      <c r="FK781" s="11"/>
      <c r="FL781" s="11"/>
      <c r="FM781" s="11"/>
      <c r="FN781" s="11"/>
      <c r="FO781" s="11"/>
      <c r="FP781" s="11"/>
      <c r="FQ781" s="11"/>
      <c r="FR781" s="11"/>
      <c r="FS781" s="11"/>
      <c r="FT781" s="11"/>
      <c r="FU781" s="11"/>
      <c r="FV781" s="11"/>
      <c r="HY781" s="37"/>
      <c r="IA781" s="37"/>
    </row>
    <row r="782" spans="1:235" x14ac:dyDescent="0.2">
      <c r="A782" t="s">
        <v>112</v>
      </c>
      <c r="B782" t="s">
        <v>136</v>
      </c>
      <c r="C782" t="s">
        <v>88</v>
      </c>
      <c r="D782" t="s">
        <v>134</v>
      </c>
      <c r="E782" s="38" t="s">
        <v>125</v>
      </c>
      <c r="F782" t="s">
        <v>105</v>
      </c>
      <c r="G782" s="11">
        <v>15625</v>
      </c>
      <c r="H782" s="11">
        <v>0.94540749999999996</v>
      </c>
      <c r="I782" s="11">
        <v>0.87667799999999996</v>
      </c>
      <c r="J782" s="11">
        <v>0.79106399999999999</v>
      </c>
      <c r="K782" s="11">
        <v>0.7307264</v>
      </c>
      <c r="L782" s="11">
        <v>0.69707759999999996</v>
      </c>
      <c r="M782" s="11">
        <v>0.70766189999999995</v>
      </c>
      <c r="N782" s="11">
        <v>0.77571089999999998</v>
      </c>
      <c r="O782" s="11">
        <v>0.70770940000000004</v>
      </c>
      <c r="P782" s="11">
        <v>0.1125751</v>
      </c>
      <c r="Q782" s="11">
        <v>-0.7417724</v>
      </c>
      <c r="R782" s="11">
        <v>-1.527668</v>
      </c>
      <c r="S782" s="11">
        <v>-2.121238</v>
      </c>
      <c r="T782" s="11">
        <v>-2.3479519999999998</v>
      </c>
      <c r="U782" s="11">
        <v>-2.2695959999999999</v>
      </c>
      <c r="V782" s="11">
        <v>-1.8504890000000001</v>
      </c>
      <c r="W782" s="11">
        <v>-1.0478400000000001</v>
      </c>
      <c r="X782" s="11">
        <v>-6.5032800000000002E-2</v>
      </c>
      <c r="Y782" s="11">
        <v>0.90184189999999997</v>
      </c>
      <c r="Z782" s="11">
        <v>1.3165690000000001</v>
      </c>
      <c r="AA782" s="11">
        <v>1.295045</v>
      </c>
      <c r="AB782" s="11">
        <v>1.2477510000000001</v>
      </c>
      <c r="AC782" s="11">
        <v>1.178523</v>
      </c>
      <c r="AD782" s="11">
        <v>1.0493319999999999</v>
      </c>
      <c r="AE782" s="11">
        <v>0.91338470000000005</v>
      </c>
      <c r="AF782" s="11">
        <v>-0.14191019999999999</v>
      </c>
      <c r="AG782" s="11">
        <v>-0.12765180000000001</v>
      </c>
      <c r="AH782" s="11">
        <v>-0.1057515</v>
      </c>
      <c r="AI782" s="11">
        <v>-8.8925900000000002E-2</v>
      </c>
      <c r="AJ782" s="11">
        <v>-7.71786E-2</v>
      </c>
      <c r="AK782" s="11">
        <v>-5.99921E-2</v>
      </c>
      <c r="AL782" s="11">
        <v>-5.4901800000000001E-2</v>
      </c>
      <c r="AM782" s="11">
        <v>-5.1482300000000002E-2</v>
      </c>
      <c r="AN782" s="11">
        <v>-3.6042400000000002E-2</v>
      </c>
      <c r="AO782" s="11">
        <v>-3.6999499999999998E-2</v>
      </c>
      <c r="AP782" s="11">
        <v>-3.2495400000000001E-2</v>
      </c>
      <c r="AQ782" s="11">
        <v>-4.2460900000000003E-2</v>
      </c>
      <c r="AR782" s="11">
        <v>-3.4075300000000003E-2</v>
      </c>
      <c r="AS782" s="11">
        <v>-3.8234799999999999E-2</v>
      </c>
      <c r="AT782" s="11">
        <v>-4.0477899999999997E-2</v>
      </c>
      <c r="AU782" s="11">
        <v>-3.7869300000000002E-2</v>
      </c>
      <c r="AV782" s="11">
        <v>-3.0370000000000001E-2</v>
      </c>
      <c r="AW782" s="11">
        <v>-1.8310199999999999E-2</v>
      </c>
      <c r="AX782" s="11">
        <v>-6.6029000000000001E-3</v>
      </c>
      <c r="AY782" s="11">
        <v>-1.016E-3</v>
      </c>
      <c r="AZ782" s="11">
        <v>-4.4473999999999998E-3</v>
      </c>
      <c r="BA782" s="11">
        <v>-4.14683E-2</v>
      </c>
      <c r="BB782" s="11">
        <v>-4.4204399999999998E-2</v>
      </c>
      <c r="BC782" s="11">
        <v>-4.6660899999999998E-2</v>
      </c>
      <c r="BD782" s="11">
        <v>-0.11264739999999999</v>
      </c>
      <c r="BE782" s="11">
        <v>-0.1026937</v>
      </c>
      <c r="BF782" s="11">
        <v>-8.44945E-2</v>
      </c>
      <c r="BG782" s="11">
        <v>-7.0199499999999998E-2</v>
      </c>
      <c r="BH782" s="11">
        <v>-6.1635599999999999E-2</v>
      </c>
      <c r="BI782" s="11">
        <v>-4.6484499999999998E-2</v>
      </c>
      <c r="BJ782" s="11">
        <v>-4.0784500000000001E-2</v>
      </c>
      <c r="BK782" s="11">
        <v>-3.6040599999999999E-2</v>
      </c>
      <c r="BL782" s="11">
        <v>-2.1538100000000001E-2</v>
      </c>
      <c r="BM782" s="11">
        <v>-2.10943E-2</v>
      </c>
      <c r="BN782" s="11">
        <v>-1.5734100000000001E-2</v>
      </c>
      <c r="BO782" s="11">
        <v>-2.5807400000000001E-2</v>
      </c>
      <c r="BP782" s="11">
        <v>-1.80705E-2</v>
      </c>
      <c r="BQ782" s="11">
        <v>-2.0659199999999999E-2</v>
      </c>
      <c r="BR782" s="11">
        <v>-1.9995800000000001E-2</v>
      </c>
      <c r="BS782" s="11">
        <v>-1.6491800000000001E-2</v>
      </c>
      <c r="BT782" s="11">
        <v>-7.4390999999999997E-3</v>
      </c>
      <c r="BU782" s="11">
        <v>4.4805000000000001E-3</v>
      </c>
      <c r="BV782" s="11">
        <v>1.5026299999999999E-2</v>
      </c>
      <c r="BW782" s="11">
        <v>1.8566300000000001E-2</v>
      </c>
      <c r="BX782" s="11">
        <v>1.39785E-2</v>
      </c>
      <c r="BY782" s="11">
        <v>-2.2538900000000001E-2</v>
      </c>
      <c r="BZ782" s="11">
        <v>-2.5496600000000001E-2</v>
      </c>
      <c r="CA782" s="11">
        <v>-2.9422299999999998E-2</v>
      </c>
      <c r="CB782" s="11">
        <v>-8.3384700000000006E-2</v>
      </c>
      <c r="CC782" s="11">
        <v>-7.7735600000000002E-2</v>
      </c>
      <c r="CD782" s="11">
        <v>-6.3237399999999999E-2</v>
      </c>
      <c r="CE782" s="11">
        <v>-5.1473100000000001E-2</v>
      </c>
      <c r="CF782" s="11">
        <v>-4.6092500000000002E-2</v>
      </c>
      <c r="CG782" s="11">
        <v>-3.2976900000000003E-2</v>
      </c>
      <c r="CH782" s="11">
        <v>-2.6667300000000001E-2</v>
      </c>
      <c r="CI782" s="11">
        <v>-2.05989E-2</v>
      </c>
      <c r="CJ782" s="11">
        <v>-7.0337000000000004E-3</v>
      </c>
      <c r="CK782" s="11">
        <v>-5.1891000000000003E-3</v>
      </c>
      <c r="CL782" s="11">
        <v>1.0272E-3</v>
      </c>
      <c r="CM782" s="11">
        <v>-9.1538000000000001E-3</v>
      </c>
      <c r="CN782" s="11">
        <v>-2.0655999999999999E-3</v>
      </c>
      <c r="CO782" s="11">
        <v>-3.0837E-3</v>
      </c>
      <c r="CP782" s="11">
        <v>4.862E-4</v>
      </c>
      <c r="CQ782" s="11">
        <v>4.8858E-3</v>
      </c>
      <c r="CR782" s="11">
        <v>1.5491899999999999E-2</v>
      </c>
      <c r="CS782" s="11">
        <v>2.7271199999999999E-2</v>
      </c>
      <c r="CT782" s="11">
        <v>3.6655600000000003E-2</v>
      </c>
      <c r="CU782" s="11">
        <v>3.8148500000000002E-2</v>
      </c>
      <c r="CV782" s="11">
        <v>3.24044E-2</v>
      </c>
      <c r="CW782" s="11">
        <v>-3.6094999999999999E-3</v>
      </c>
      <c r="CX782" s="11">
        <v>-6.7888000000000002E-3</v>
      </c>
      <c r="CY782" s="11">
        <v>-1.21837E-2</v>
      </c>
      <c r="CZ782" s="11">
        <v>1.7790500000000001E-2</v>
      </c>
      <c r="DA782" s="11">
        <v>1.51734E-2</v>
      </c>
      <c r="DB782" s="11">
        <v>1.29234E-2</v>
      </c>
      <c r="DC782" s="11">
        <v>1.13848E-2</v>
      </c>
      <c r="DD782" s="11">
        <v>9.4494999999999996E-3</v>
      </c>
      <c r="DE782" s="11">
        <v>8.2120000000000005E-3</v>
      </c>
      <c r="DF782" s="11">
        <v>8.5827000000000004E-3</v>
      </c>
      <c r="DG782" s="11">
        <v>9.3878999999999994E-3</v>
      </c>
      <c r="DH782" s="11">
        <v>8.8179999999999994E-3</v>
      </c>
      <c r="DI782" s="11">
        <v>9.6696999999999998E-3</v>
      </c>
      <c r="DJ782" s="11">
        <v>1.0190100000000001E-2</v>
      </c>
      <c r="DK782" s="11">
        <v>1.0124599999999999E-2</v>
      </c>
      <c r="DL782" s="11">
        <v>9.7303000000000008E-3</v>
      </c>
      <c r="DM782" s="11">
        <v>1.0685200000000001E-2</v>
      </c>
      <c r="DN782" s="11">
        <v>1.24522E-2</v>
      </c>
      <c r="DO782" s="11">
        <v>1.2996600000000001E-2</v>
      </c>
      <c r="DP782" s="11">
        <v>1.3941E-2</v>
      </c>
      <c r="DQ782" s="11">
        <v>1.38557E-2</v>
      </c>
      <c r="DR782" s="11">
        <v>1.3149599999999999E-2</v>
      </c>
      <c r="DS782" s="11">
        <v>1.19051E-2</v>
      </c>
      <c r="DT782" s="11">
        <v>1.1202200000000001E-2</v>
      </c>
      <c r="DU782" s="11">
        <v>1.1508300000000001E-2</v>
      </c>
      <c r="DV782" s="11">
        <v>1.1373599999999999E-2</v>
      </c>
      <c r="DW782" s="11">
        <v>1.04803E-2</v>
      </c>
      <c r="DX782" s="11">
        <v>0.172788</v>
      </c>
      <c r="DY782" s="11">
        <v>7.3999000000000001E-3</v>
      </c>
      <c r="DZ782" s="11">
        <v>1.1513000000000001E-2</v>
      </c>
      <c r="EA782" s="11">
        <v>60.971581</v>
      </c>
      <c r="EB782" s="11">
        <v>61.449154</v>
      </c>
      <c r="EC782" s="11">
        <v>60.601638999999999</v>
      </c>
      <c r="ED782" s="11">
        <v>60.016635999999998</v>
      </c>
      <c r="EE782" s="11">
        <v>59.386462999999999</v>
      </c>
      <c r="EF782" s="11">
        <v>59.010201000000002</v>
      </c>
      <c r="EG782" s="11">
        <v>58.848362000000002</v>
      </c>
      <c r="EH782" s="11">
        <v>60.15258</v>
      </c>
      <c r="EI782" s="11">
        <v>63.52055</v>
      </c>
      <c r="EJ782" s="11">
        <v>66.409546000000006</v>
      </c>
      <c r="EK782" s="11">
        <v>68.628883000000002</v>
      </c>
      <c r="EL782" s="11">
        <v>70.213775999999996</v>
      </c>
      <c r="EM782" s="11">
        <v>70.613563999999997</v>
      </c>
      <c r="EN782" s="11">
        <v>73.499199000000004</v>
      </c>
      <c r="EO782" s="11">
        <v>72.579109000000003</v>
      </c>
      <c r="EP782" s="11">
        <v>71.650795000000002</v>
      </c>
      <c r="EQ782" s="11">
        <v>69.860741000000004</v>
      </c>
      <c r="ER782" s="11">
        <v>67.289512999999999</v>
      </c>
      <c r="ES782" s="11">
        <v>64.592833999999996</v>
      </c>
      <c r="ET782" s="11">
        <v>62.762267999999999</v>
      </c>
      <c r="EU782" s="11">
        <v>61.492477000000001</v>
      </c>
      <c r="EV782" s="11">
        <v>60.457667999999998</v>
      </c>
      <c r="EW782" s="11">
        <v>59.744819999999997</v>
      </c>
      <c r="EX782" s="11">
        <v>60.057994999999998</v>
      </c>
      <c r="EY782" s="11">
        <v>0</v>
      </c>
      <c r="EZ782" s="11"/>
      <c r="FA782" s="11"/>
      <c r="FB782" s="11"/>
      <c r="FC782" s="11"/>
      <c r="FD782" s="11"/>
      <c r="FE782" s="11"/>
      <c r="FF782" s="11"/>
      <c r="FG782" s="11"/>
      <c r="FH782" s="11"/>
      <c r="FI782" s="11"/>
      <c r="FJ782" s="11"/>
      <c r="FK782" s="11"/>
      <c r="FL782" s="11"/>
      <c r="FM782" s="11"/>
      <c r="FN782" s="11"/>
      <c r="FO782" s="11"/>
      <c r="FP782" s="11"/>
      <c r="FQ782" s="11"/>
      <c r="FR782" s="11"/>
      <c r="FS782" s="11"/>
      <c r="FT782" s="11"/>
      <c r="FU782" s="11"/>
      <c r="FV782" s="11"/>
      <c r="HY782" s="37"/>
      <c r="IA782" s="37"/>
    </row>
    <row r="783" spans="1:235" x14ac:dyDescent="0.2">
      <c r="A783" t="s">
        <v>112</v>
      </c>
      <c r="B783" t="s">
        <v>136</v>
      </c>
      <c r="C783" t="s">
        <v>88</v>
      </c>
      <c r="D783" t="s">
        <v>134</v>
      </c>
      <c r="E783" s="38" t="s">
        <v>125</v>
      </c>
      <c r="F783" t="s">
        <v>106</v>
      </c>
      <c r="G783" s="11">
        <v>6792</v>
      </c>
      <c r="H783" s="11">
        <v>0.93289299999999997</v>
      </c>
      <c r="I783" s="11">
        <v>0.86709910000000001</v>
      </c>
      <c r="J783" s="11">
        <v>0.7847016</v>
      </c>
      <c r="K783" s="11">
        <v>0.72202469999999996</v>
      </c>
      <c r="L783" s="11">
        <v>0.68100119999999997</v>
      </c>
      <c r="M783" s="11">
        <v>0.67399600000000004</v>
      </c>
      <c r="N783" s="11">
        <v>0.7247209</v>
      </c>
      <c r="O783" s="11">
        <v>0.7012119</v>
      </c>
      <c r="P783" s="11">
        <v>0.1708018</v>
      </c>
      <c r="Q783" s="11">
        <v>-0.65988409999999997</v>
      </c>
      <c r="R783" s="11">
        <v>-1.475735</v>
      </c>
      <c r="S783" s="11">
        <v>-2.092883</v>
      </c>
      <c r="T783" s="11">
        <v>-2.3387690000000001</v>
      </c>
      <c r="U783" s="11">
        <v>-2.3250069999999998</v>
      </c>
      <c r="V783" s="11">
        <v>-1.9652769999999999</v>
      </c>
      <c r="W783" s="11">
        <v>-1.2085699999999999</v>
      </c>
      <c r="X783" s="11">
        <v>-0.26548929999999998</v>
      </c>
      <c r="Y783" s="11">
        <v>0.70184420000000003</v>
      </c>
      <c r="Z783" s="11">
        <v>1.1733169999999999</v>
      </c>
      <c r="AA783" s="11">
        <v>1.1915560000000001</v>
      </c>
      <c r="AB783" s="11">
        <v>1.1720429999999999</v>
      </c>
      <c r="AC783" s="11">
        <v>1.1170370000000001</v>
      </c>
      <c r="AD783" s="11">
        <v>1.0066900000000001</v>
      </c>
      <c r="AE783" s="11">
        <v>0.87415770000000004</v>
      </c>
      <c r="AF783" s="11">
        <v>-0.1404725</v>
      </c>
      <c r="AG783" s="11">
        <v>-0.1232067</v>
      </c>
      <c r="AH783" s="11">
        <v>-0.1010947</v>
      </c>
      <c r="AI783" s="11">
        <v>-8.4770399999999996E-2</v>
      </c>
      <c r="AJ783" s="11">
        <v>-7.3325399999999999E-2</v>
      </c>
      <c r="AK783" s="11">
        <v>-5.8784999999999997E-2</v>
      </c>
      <c r="AL783" s="11">
        <v>-5.84953E-2</v>
      </c>
      <c r="AM783" s="11">
        <v>-5.46682E-2</v>
      </c>
      <c r="AN783" s="11">
        <v>-3.9192200000000003E-2</v>
      </c>
      <c r="AO783" s="11">
        <v>-3.8550599999999997E-2</v>
      </c>
      <c r="AP783" s="11">
        <v>-3.4465900000000001E-2</v>
      </c>
      <c r="AQ783" s="11">
        <v>-4.4356300000000001E-2</v>
      </c>
      <c r="AR783" s="11">
        <v>-3.5206399999999999E-2</v>
      </c>
      <c r="AS783" s="11">
        <v>-3.8358099999999999E-2</v>
      </c>
      <c r="AT783" s="11">
        <v>-4.2211199999999997E-2</v>
      </c>
      <c r="AU783" s="11">
        <v>-3.7978900000000003E-2</v>
      </c>
      <c r="AV783" s="11">
        <v>-2.9594499999999999E-2</v>
      </c>
      <c r="AW783" s="11">
        <v>-1.8229599999999999E-2</v>
      </c>
      <c r="AX783" s="11">
        <v>-3.5454000000000002E-3</v>
      </c>
      <c r="AY783" s="11">
        <v>6.1699999999999995E-5</v>
      </c>
      <c r="AZ783" s="11">
        <v>-2.2580999999999999E-3</v>
      </c>
      <c r="BA783" s="11">
        <v>-4.4097900000000002E-2</v>
      </c>
      <c r="BB783" s="11">
        <v>-4.3774E-2</v>
      </c>
      <c r="BC783" s="11">
        <v>-4.7967000000000003E-2</v>
      </c>
      <c r="BD783" s="11">
        <v>-0.1111641</v>
      </c>
      <c r="BE783" s="11">
        <v>-9.8304299999999997E-2</v>
      </c>
      <c r="BF783" s="11">
        <v>-7.9410300000000003E-2</v>
      </c>
      <c r="BG783" s="11">
        <v>-6.5631700000000001E-2</v>
      </c>
      <c r="BH783" s="11">
        <v>-5.7531499999999999E-2</v>
      </c>
      <c r="BI783" s="11">
        <v>-4.5104699999999998E-2</v>
      </c>
      <c r="BJ783" s="11">
        <v>-4.3935399999999999E-2</v>
      </c>
      <c r="BK783" s="11">
        <v>-3.8887100000000001E-2</v>
      </c>
      <c r="BL783" s="11">
        <v>-2.4610400000000001E-2</v>
      </c>
      <c r="BM783" s="11">
        <v>-2.28084E-2</v>
      </c>
      <c r="BN783" s="11">
        <v>-1.7803699999999999E-2</v>
      </c>
      <c r="BO783" s="11">
        <v>-2.7902799999999998E-2</v>
      </c>
      <c r="BP783" s="11">
        <v>-1.94533E-2</v>
      </c>
      <c r="BQ783" s="11">
        <v>-2.1078099999999999E-2</v>
      </c>
      <c r="BR783" s="11">
        <v>-2.1895299999999999E-2</v>
      </c>
      <c r="BS783" s="11">
        <v>-1.6855599999999998E-2</v>
      </c>
      <c r="BT783" s="11">
        <v>-6.9509000000000003E-3</v>
      </c>
      <c r="BU783" s="11">
        <v>4.2789000000000004E-3</v>
      </c>
      <c r="BV783" s="11">
        <v>1.7801299999999999E-2</v>
      </c>
      <c r="BW783" s="11">
        <v>1.94749E-2</v>
      </c>
      <c r="BX783" s="11">
        <v>1.61228E-2</v>
      </c>
      <c r="BY783" s="11">
        <v>-2.5358800000000001E-2</v>
      </c>
      <c r="BZ783" s="11">
        <v>-2.5571E-2</v>
      </c>
      <c r="CA783" s="11">
        <v>-3.11828E-2</v>
      </c>
      <c r="CB783" s="11">
        <v>-8.1855600000000001E-2</v>
      </c>
      <c r="CC783" s="11">
        <v>-7.3401999999999995E-2</v>
      </c>
      <c r="CD783" s="11">
        <v>-5.7725800000000001E-2</v>
      </c>
      <c r="CE783" s="11">
        <v>-4.6493100000000002E-2</v>
      </c>
      <c r="CF783" s="11">
        <v>-4.1737499999999997E-2</v>
      </c>
      <c r="CG783" s="11">
        <v>-3.1424500000000001E-2</v>
      </c>
      <c r="CH783" s="11">
        <v>-2.9375399999999999E-2</v>
      </c>
      <c r="CI783" s="11">
        <v>-2.3106100000000001E-2</v>
      </c>
      <c r="CJ783" s="11">
        <v>-1.0028499999999999E-2</v>
      </c>
      <c r="CK783" s="11">
        <v>-7.0660999999999996E-3</v>
      </c>
      <c r="CL783" s="11">
        <v>-1.1414000000000001E-3</v>
      </c>
      <c r="CM783" s="11">
        <v>-1.14494E-2</v>
      </c>
      <c r="CN783" s="11">
        <v>-3.7001E-3</v>
      </c>
      <c r="CO783" s="11">
        <v>-3.7981E-3</v>
      </c>
      <c r="CP783" s="11">
        <v>-1.5793999999999999E-3</v>
      </c>
      <c r="CQ783" s="11">
        <v>4.2677000000000001E-3</v>
      </c>
      <c r="CR783" s="11">
        <v>1.56927E-2</v>
      </c>
      <c r="CS783" s="11">
        <v>2.6787399999999999E-2</v>
      </c>
      <c r="CT783" s="11">
        <v>3.9148000000000002E-2</v>
      </c>
      <c r="CU783" s="11">
        <v>3.8887999999999999E-2</v>
      </c>
      <c r="CV783" s="11">
        <v>3.4503800000000001E-2</v>
      </c>
      <c r="CW783" s="11">
        <v>-6.6197000000000001E-3</v>
      </c>
      <c r="CX783" s="11">
        <v>-7.3680000000000004E-3</v>
      </c>
      <c r="CY783" s="11">
        <v>-1.4398599999999999E-2</v>
      </c>
      <c r="CZ783" s="11">
        <v>1.7818299999999999E-2</v>
      </c>
      <c r="DA783" s="11">
        <v>1.51395E-2</v>
      </c>
      <c r="DB783" s="11">
        <v>1.3183200000000001E-2</v>
      </c>
      <c r="DC783" s="11">
        <v>1.16355E-2</v>
      </c>
      <c r="DD783" s="11">
        <v>9.6019999999999994E-3</v>
      </c>
      <c r="DE783" s="11">
        <v>8.3169999999999997E-3</v>
      </c>
      <c r="DF783" s="11">
        <v>8.8517999999999999E-3</v>
      </c>
      <c r="DG783" s="11">
        <v>9.5942000000000006E-3</v>
      </c>
      <c r="DH783" s="11">
        <v>8.8651000000000008E-3</v>
      </c>
      <c r="DI783" s="11">
        <v>9.5706000000000003E-3</v>
      </c>
      <c r="DJ783" s="11">
        <v>1.0129900000000001E-2</v>
      </c>
      <c r="DK783" s="11">
        <v>1.0003E-2</v>
      </c>
      <c r="DL783" s="11">
        <v>9.5771999999999993E-3</v>
      </c>
      <c r="DM783" s="11">
        <v>1.0505499999999999E-2</v>
      </c>
      <c r="DN783" s="11">
        <v>1.23512E-2</v>
      </c>
      <c r="DO783" s="11">
        <v>1.2841999999999999E-2</v>
      </c>
      <c r="DP783" s="11">
        <v>1.37664E-2</v>
      </c>
      <c r="DQ783" s="11">
        <v>1.3684200000000001E-2</v>
      </c>
      <c r="DR783" s="11">
        <v>1.2977900000000001E-2</v>
      </c>
      <c r="DS783" s="11">
        <v>1.1802399999999999E-2</v>
      </c>
      <c r="DT783" s="11">
        <v>1.11748E-2</v>
      </c>
      <c r="DU783" s="11">
        <v>1.13925E-2</v>
      </c>
      <c r="DV783" s="11">
        <v>1.10667E-2</v>
      </c>
      <c r="DW783" s="11">
        <v>1.0204100000000001E-2</v>
      </c>
      <c r="DX783" s="11">
        <v>0.17132069999999999</v>
      </c>
      <c r="DY783" s="11">
        <v>7.2725999999999997E-3</v>
      </c>
      <c r="DZ783" s="11">
        <v>1.1387100000000001E-2</v>
      </c>
      <c r="EA783" s="11">
        <v>62.459541000000002</v>
      </c>
      <c r="EB783" s="11">
        <v>63.459220999999999</v>
      </c>
      <c r="EC783" s="11">
        <v>62.539504999999998</v>
      </c>
      <c r="ED783" s="11">
        <v>61.883625000000002</v>
      </c>
      <c r="EE783" s="11">
        <v>61.179240999999998</v>
      </c>
      <c r="EF783" s="11">
        <v>60.686737000000001</v>
      </c>
      <c r="EG783" s="11">
        <v>60.442326000000001</v>
      </c>
      <c r="EH783" s="11">
        <v>61.033417</v>
      </c>
      <c r="EI783" s="11">
        <v>62.897606000000003</v>
      </c>
      <c r="EJ783" s="11">
        <v>64.233245999999994</v>
      </c>
      <c r="EK783" s="11">
        <v>65.116882000000004</v>
      </c>
      <c r="EL783" s="11">
        <v>65.990784000000005</v>
      </c>
      <c r="EM783" s="11">
        <v>66.002303999999995</v>
      </c>
      <c r="EN783" s="11">
        <v>69.910445999999993</v>
      </c>
      <c r="EO783" s="11">
        <v>69.017891000000006</v>
      </c>
      <c r="EP783" s="11">
        <v>68.221428000000003</v>
      </c>
      <c r="EQ783" s="11">
        <v>66.828986999999998</v>
      </c>
      <c r="ER783" s="11">
        <v>65.143707000000006</v>
      </c>
      <c r="ES783" s="11">
        <v>63.510570999999999</v>
      </c>
      <c r="ET783" s="11">
        <v>62.316718999999999</v>
      </c>
      <c r="EU783" s="11">
        <v>61.624023000000001</v>
      </c>
      <c r="EV783" s="11">
        <v>60.892529000000003</v>
      </c>
      <c r="EW783" s="11">
        <v>60.296985999999997</v>
      </c>
      <c r="EX783" s="11">
        <v>61.231014000000002</v>
      </c>
      <c r="EY783" s="11">
        <v>0</v>
      </c>
      <c r="EZ783" s="11"/>
      <c r="FA783" s="11"/>
      <c r="FB783" s="11"/>
      <c r="FC783" s="11"/>
      <c r="FD783" s="11"/>
      <c r="FE783" s="11"/>
      <c r="FF783" s="11"/>
      <c r="FG783" s="11"/>
      <c r="FH783" s="11"/>
      <c r="FI783" s="11"/>
      <c r="FJ783" s="11"/>
      <c r="FK783" s="11"/>
      <c r="FL783" s="11"/>
      <c r="FM783" s="11"/>
      <c r="FN783" s="11"/>
      <c r="FO783" s="11"/>
      <c r="FP783" s="11"/>
      <c r="FQ783" s="11"/>
      <c r="FR783" s="11"/>
      <c r="FS783" s="11"/>
      <c r="FT783" s="11"/>
      <c r="FU783" s="11"/>
      <c r="FV783" s="11"/>
      <c r="HY783" s="37"/>
      <c r="IA783" s="37"/>
    </row>
    <row r="784" spans="1:235" x14ac:dyDescent="0.2">
      <c r="A784" t="s">
        <v>112</v>
      </c>
      <c r="B784" t="s">
        <v>136</v>
      </c>
      <c r="C784" t="s">
        <v>88</v>
      </c>
      <c r="D784" t="s">
        <v>134</v>
      </c>
      <c r="E784" s="38" t="s">
        <v>125</v>
      </c>
      <c r="F784" t="s">
        <v>107</v>
      </c>
      <c r="G784" s="11">
        <v>8833</v>
      </c>
      <c r="H784" s="11">
        <v>0.9563547</v>
      </c>
      <c r="I784" s="11">
        <v>0.88812080000000004</v>
      </c>
      <c r="J784" s="11">
        <v>0.80099109999999996</v>
      </c>
      <c r="K784" s="11">
        <v>0.74164920000000001</v>
      </c>
      <c r="L784" s="11">
        <v>0.71386899999999998</v>
      </c>
      <c r="M784" s="11">
        <v>0.73601939999999999</v>
      </c>
      <c r="N784" s="11">
        <v>0.81588269999999996</v>
      </c>
      <c r="O784" s="11">
        <v>0.71333170000000001</v>
      </c>
      <c r="P784" s="11">
        <v>6.7393099999999997E-2</v>
      </c>
      <c r="Q784" s="11">
        <v>-0.80432910000000002</v>
      </c>
      <c r="R784" s="11">
        <v>-1.567458</v>
      </c>
      <c r="S784" s="11">
        <v>-2.1427619999999998</v>
      </c>
      <c r="T784" s="11">
        <v>-2.3539210000000002</v>
      </c>
      <c r="U784" s="11">
        <v>-2.226642</v>
      </c>
      <c r="V784" s="11">
        <v>-1.7645230000000001</v>
      </c>
      <c r="W784" s="11">
        <v>-0.92612629999999996</v>
      </c>
      <c r="X784" s="11">
        <v>8.7056400000000006E-2</v>
      </c>
      <c r="Y784" s="11">
        <v>1.052351</v>
      </c>
      <c r="Z784" s="11">
        <v>1.4270620000000001</v>
      </c>
      <c r="AA784" s="11">
        <v>1.3738239999999999</v>
      </c>
      <c r="AB784" s="11">
        <v>1.3037030000000001</v>
      </c>
      <c r="AC784" s="11">
        <v>1.222019</v>
      </c>
      <c r="AD784" s="11">
        <v>1.0802499999999999</v>
      </c>
      <c r="AE784" s="11">
        <v>0.94066539999999998</v>
      </c>
      <c r="AF784" s="11">
        <v>-0.1426251</v>
      </c>
      <c r="AG784" s="11">
        <v>-0.12760540000000001</v>
      </c>
      <c r="AH784" s="11">
        <v>-0.1052468</v>
      </c>
      <c r="AI784" s="11">
        <v>-8.8631699999999994E-2</v>
      </c>
      <c r="AJ784" s="11">
        <v>-7.62993E-2</v>
      </c>
      <c r="AK784" s="11">
        <v>-5.8984700000000001E-2</v>
      </c>
      <c r="AL784" s="11">
        <v>-5.1681699999999997E-2</v>
      </c>
      <c r="AM784" s="11">
        <v>-4.9103000000000001E-2</v>
      </c>
      <c r="AN784" s="11">
        <v>-3.4724400000000002E-2</v>
      </c>
      <c r="AO784" s="11">
        <v>-3.5859799999999997E-2</v>
      </c>
      <c r="AP784" s="11">
        <v>-3.1227999999999999E-2</v>
      </c>
      <c r="AQ784" s="11">
        <v>-4.1075500000000001E-2</v>
      </c>
      <c r="AR784" s="11">
        <v>-3.25738E-2</v>
      </c>
      <c r="AS784" s="11">
        <v>-3.8145400000000003E-2</v>
      </c>
      <c r="AT784" s="11">
        <v>-4.1674900000000001E-2</v>
      </c>
      <c r="AU784" s="11">
        <v>-3.9723300000000003E-2</v>
      </c>
      <c r="AV784" s="11">
        <v>-3.3043700000000002E-2</v>
      </c>
      <c r="AW784" s="11">
        <v>-2.1653800000000001E-2</v>
      </c>
      <c r="AX784" s="11">
        <v>-8.7559999999999999E-3</v>
      </c>
      <c r="AY784" s="11">
        <v>-2.8641999999999999E-3</v>
      </c>
      <c r="AZ784" s="11">
        <v>-8.7483000000000005E-3</v>
      </c>
      <c r="BA784" s="11">
        <v>-4.3379399999999999E-2</v>
      </c>
      <c r="BB784" s="11">
        <v>-4.6550399999999999E-2</v>
      </c>
      <c r="BC784" s="11">
        <v>-4.87608E-2</v>
      </c>
      <c r="BD784" s="11">
        <v>-0.1124098</v>
      </c>
      <c r="BE784" s="11">
        <v>-0.1019378</v>
      </c>
      <c r="BF784" s="11">
        <v>-8.3324999999999996E-2</v>
      </c>
      <c r="BG784" s="11">
        <v>-6.9428900000000002E-2</v>
      </c>
      <c r="BH784" s="11">
        <v>-6.0284600000000001E-2</v>
      </c>
      <c r="BI784" s="11">
        <v>-4.4941399999999999E-2</v>
      </c>
      <c r="BJ784" s="11">
        <v>-3.7215699999999997E-2</v>
      </c>
      <c r="BK784" s="11">
        <v>-3.3212100000000001E-2</v>
      </c>
      <c r="BL784" s="11">
        <v>-1.98132E-2</v>
      </c>
      <c r="BM784" s="11">
        <v>-1.9676099999999998E-2</v>
      </c>
      <c r="BN784" s="11">
        <v>-1.4194999999999999E-2</v>
      </c>
      <c r="BO784" s="11">
        <v>-2.40293E-2</v>
      </c>
      <c r="BP784" s="11">
        <v>-1.5953999999999999E-2</v>
      </c>
      <c r="BQ784" s="11">
        <v>-1.97875E-2</v>
      </c>
      <c r="BR784" s="11">
        <v>-2.0412E-2</v>
      </c>
      <c r="BS784" s="11">
        <v>-1.7487800000000001E-2</v>
      </c>
      <c r="BT784" s="11">
        <v>-9.1176E-3</v>
      </c>
      <c r="BU784" s="11">
        <v>2.1088000000000001E-3</v>
      </c>
      <c r="BV784" s="11">
        <v>1.37792E-2</v>
      </c>
      <c r="BW784" s="11">
        <v>1.74582E-2</v>
      </c>
      <c r="BX784" s="11">
        <v>1.0363799999999999E-2</v>
      </c>
      <c r="BY784" s="11">
        <v>-2.3929099999999998E-2</v>
      </c>
      <c r="BZ784" s="11">
        <v>-2.7153699999999999E-2</v>
      </c>
      <c r="CA784" s="11">
        <v>-3.0808599999999998E-2</v>
      </c>
      <c r="CB784" s="11">
        <v>-8.2194500000000004E-2</v>
      </c>
      <c r="CC784" s="11">
        <v>-7.6270099999999993E-2</v>
      </c>
      <c r="CD784" s="11">
        <v>-6.1403199999999998E-2</v>
      </c>
      <c r="CE784" s="11">
        <v>-5.0226E-2</v>
      </c>
      <c r="CF784" s="11">
        <v>-4.4269999999999997E-2</v>
      </c>
      <c r="CG784" s="11">
        <v>-3.0898200000000001E-2</v>
      </c>
      <c r="CH784" s="11">
        <v>-2.2749599999999998E-2</v>
      </c>
      <c r="CI784" s="11">
        <v>-1.7321300000000001E-2</v>
      </c>
      <c r="CJ784" s="11">
        <v>-4.9020000000000001E-3</v>
      </c>
      <c r="CK784" s="11">
        <v>-3.4924000000000001E-3</v>
      </c>
      <c r="CL784" s="11">
        <v>2.8379999999999998E-3</v>
      </c>
      <c r="CM784" s="11">
        <v>-6.9829999999999996E-3</v>
      </c>
      <c r="CN784" s="11">
        <v>6.6569999999999997E-4</v>
      </c>
      <c r="CO784" s="11">
        <v>-1.4296999999999999E-3</v>
      </c>
      <c r="CP784" s="11">
        <v>8.5099999999999998E-4</v>
      </c>
      <c r="CQ784" s="11">
        <v>4.7476999999999997E-3</v>
      </c>
      <c r="CR784" s="11">
        <v>1.4808399999999999E-2</v>
      </c>
      <c r="CS784" s="11">
        <v>2.5871399999999999E-2</v>
      </c>
      <c r="CT784" s="11">
        <v>3.6314300000000001E-2</v>
      </c>
      <c r="CU784" s="11">
        <v>3.7780599999999998E-2</v>
      </c>
      <c r="CV784" s="11">
        <v>2.9475899999999999E-2</v>
      </c>
      <c r="CW784" s="11">
        <v>-4.4789000000000001E-3</v>
      </c>
      <c r="CX784" s="11">
        <v>-7.7571000000000003E-3</v>
      </c>
      <c r="CY784" s="11">
        <v>-1.28564E-2</v>
      </c>
      <c r="CZ784" s="11">
        <v>1.83696E-2</v>
      </c>
      <c r="DA784" s="11">
        <v>1.56048E-2</v>
      </c>
      <c r="DB784" s="11">
        <v>1.3327500000000001E-2</v>
      </c>
      <c r="DC784" s="11">
        <v>1.1674500000000001E-2</v>
      </c>
      <c r="DD784" s="11">
        <v>9.7362000000000004E-3</v>
      </c>
      <c r="DE784" s="11">
        <v>8.5377000000000005E-3</v>
      </c>
      <c r="DF784" s="11">
        <v>8.7948000000000002E-3</v>
      </c>
      <c r="DG784" s="11">
        <v>9.6609E-3</v>
      </c>
      <c r="DH784" s="11">
        <v>9.0653999999999995E-3</v>
      </c>
      <c r="DI784" s="11">
        <v>9.8390000000000005E-3</v>
      </c>
      <c r="DJ784" s="11">
        <v>1.03553E-2</v>
      </c>
      <c r="DK784" s="11">
        <v>1.03634E-2</v>
      </c>
      <c r="DL784" s="11">
        <v>1.01041E-2</v>
      </c>
      <c r="DM784" s="11">
        <v>1.11608E-2</v>
      </c>
      <c r="DN784" s="11">
        <v>1.2926999999999999E-2</v>
      </c>
      <c r="DO784" s="11">
        <v>1.3518199999999999E-2</v>
      </c>
      <c r="DP784" s="11">
        <v>1.4546E-2</v>
      </c>
      <c r="DQ784" s="11">
        <v>1.44466E-2</v>
      </c>
      <c r="DR784" s="11">
        <v>1.37004E-2</v>
      </c>
      <c r="DS784" s="11">
        <v>1.2355100000000001E-2</v>
      </c>
      <c r="DT784" s="11">
        <v>1.1619300000000001E-2</v>
      </c>
      <c r="DU784" s="11">
        <v>1.1824899999999999E-2</v>
      </c>
      <c r="DV784" s="11">
        <v>1.17923E-2</v>
      </c>
      <c r="DW784" s="11">
        <v>1.0914200000000001E-2</v>
      </c>
      <c r="DX784" s="11">
        <v>0.18194669999999999</v>
      </c>
      <c r="DY784" s="11">
        <v>7.6714000000000001E-3</v>
      </c>
      <c r="DZ784" s="11">
        <v>1.19893E-2</v>
      </c>
      <c r="EA784" s="11">
        <v>59.832939000000003</v>
      </c>
      <c r="EB784" s="11">
        <v>59.910975999999998</v>
      </c>
      <c r="EC784" s="11">
        <v>59.11871</v>
      </c>
      <c r="ED784" s="11">
        <v>58.587944</v>
      </c>
      <c r="EE784" s="11">
        <v>58.014564999999997</v>
      </c>
      <c r="EF784" s="11">
        <v>57.727252999999997</v>
      </c>
      <c r="EG784" s="11">
        <v>57.628601000000003</v>
      </c>
      <c r="EH784" s="11">
        <v>59.478535000000001</v>
      </c>
      <c r="EI784" s="11">
        <v>63.997253000000001</v>
      </c>
      <c r="EJ784" s="11">
        <v>68.074928</v>
      </c>
      <c r="EK784" s="11">
        <v>71.316399000000004</v>
      </c>
      <c r="EL784" s="11">
        <v>73.445366000000007</v>
      </c>
      <c r="EM784" s="11">
        <v>74.142273000000003</v>
      </c>
      <c r="EN784" s="11">
        <v>76.245452999999998</v>
      </c>
      <c r="EO784" s="11">
        <v>75.304291000000006</v>
      </c>
      <c r="EP784" s="11">
        <v>74.275069999999999</v>
      </c>
      <c r="EQ784" s="11">
        <v>72.180756000000002</v>
      </c>
      <c r="ER784" s="11">
        <v>68.931563999999995</v>
      </c>
      <c r="ES784" s="11">
        <v>65.421028000000007</v>
      </c>
      <c r="ET784" s="11">
        <v>63.103217999999998</v>
      </c>
      <c r="EU784" s="11">
        <v>61.391815000000001</v>
      </c>
      <c r="EV784" s="11">
        <v>60.124896999999997</v>
      </c>
      <c r="EW784" s="11">
        <v>59.322280999999997</v>
      </c>
      <c r="EX784" s="11">
        <v>59.160355000000003</v>
      </c>
      <c r="EY784" s="11">
        <v>0</v>
      </c>
      <c r="EZ784" s="11"/>
      <c r="FA784" s="11"/>
      <c r="FB784" s="11"/>
      <c r="FC784" s="11"/>
      <c r="FD784" s="11"/>
      <c r="FE784" s="11"/>
      <c r="FF784" s="11"/>
      <c r="FG784" s="11"/>
      <c r="FH784" s="11"/>
      <c r="FI784" s="11"/>
      <c r="FJ784" s="11"/>
      <c r="FK784" s="11"/>
      <c r="FL784" s="11"/>
      <c r="FM784" s="11"/>
      <c r="FN784" s="11"/>
      <c r="FO784" s="11"/>
      <c r="FP784" s="11"/>
      <c r="FQ784" s="11"/>
      <c r="FR784" s="11"/>
      <c r="FS784" s="11"/>
      <c r="FT784" s="11"/>
      <c r="FU784" s="11"/>
      <c r="FV784" s="11"/>
      <c r="HY784" s="37"/>
      <c r="IA784" s="37"/>
    </row>
    <row r="785" spans="1:235" x14ac:dyDescent="0.2">
      <c r="A785" t="s">
        <v>112</v>
      </c>
      <c r="B785" t="s">
        <v>136</v>
      </c>
      <c r="C785" t="s">
        <v>88</v>
      </c>
      <c r="D785" t="s">
        <v>134</v>
      </c>
      <c r="E785" s="38" t="s">
        <v>220</v>
      </c>
      <c r="F785" t="s">
        <v>105</v>
      </c>
      <c r="G785" s="11">
        <v>15625</v>
      </c>
      <c r="H785" s="11">
        <v>1.0036719999999999</v>
      </c>
      <c r="I785" s="11">
        <v>0.92016070000000005</v>
      </c>
      <c r="J785" s="11">
        <v>0.82459490000000002</v>
      </c>
      <c r="K785" s="11">
        <v>0.76498069999999996</v>
      </c>
      <c r="L785" s="11">
        <v>0.73076700000000006</v>
      </c>
      <c r="M785" s="11">
        <v>0.73422620000000005</v>
      </c>
      <c r="N785" s="11">
        <v>0.77033510000000005</v>
      </c>
      <c r="O785" s="11">
        <v>0.6058924</v>
      </c>
      <c r="P785" s="11">
        <v>-0.121327</v>
      </c>
      <c r="Q785" s="11">
        <v>-1.0942750000000001</v>
      </c>
      <c r="R785" s="11">
        <v>-1.805717</v>
      </c>
      <c r="S785" s="11">
        <v>-2.3030650000000001</v>
      </c>
      <c r="T785" s="11">
        <v>-2.441052</v>
      </c>
      <c r="U785" s="11">
        <v>-2.1697069999999998</v>
      </c>
      <c r="V785" s="11">
        <v>-1.599083</v>
      </c>
      <c r="W785" s="11">
        <v>-0.70519540000000003</v>
      </c>
      <c r="X785" s="11">
        <v>0.43951620000000002</v>
      </c>
      <c r="Y785" s="11">
        <v>1.34371</v>
      </c>
      <c r="Z785" s="11">
        <v>1.7857400000000001</v>
      </c>
      <c r="AA785" s="11">
        <v>1.693578</v>
      </c>
      <c r="AB785" s="11">
        <v>1.554586</v>
      </c>
      <c r="AC785" s="11">
        <v>1.4101140000000001</v>
      </c>
      <c r="AD785" s="11">
        <v>1.2187829999999999</v>
      </c>
      <c r="AE785" s="11">
        <v>1.0467850000000001</v>
      </c>
      <c r="AF785" s="11">
        <v>-0.13889190000000001</v>
      </c>
      <c r="AG785" s="11">
        <v>-0.1246448</v>
      </c>
      <c r="AH785" s="11">
        <v>-0.10364760000000001</v>
      </c>
      <c r="AI785" s="11">
        <v>-8.5863200000000001E-2</v>
      </c>
      <c r="AJ785" s="11">
        <v>-7.6227400000000001E-2</v>
      </c>
      <c r="AK785" s="11">
        <v>-6.23096E-2</v>
      </c>
      <c r="AL785" s="11">
        <v>-6.1561400000000002E-2</v>
      </c>
      <c r="AM785" s="11">
        <v>-5.5219200000000003E-2</v>
      </c>
      <c r="AN785" s="11">
        <v>-3.84257E-2</v>
      </c>
      <c r="AO785" s="11">
        <v>-4.0356900000000001E-2</v>
      </c>
      <c r="AP785" s="11">
        <v>-2.6673499999999999E-2</v>
      </c>
      <c r="AQ785" s="11">
        <v>-3.9314799999999997E-2</v>
      </c>
      <c r="AR785" s="11">
        <v>-2.8622600000000002E-2</v>
      </c>
      <c r="AS785" s="11">
        <v>-3.3251900000000001E-2</v>
      </c>
      <c r="AT785" s="11">
        <v>-3.34642E-2</v>
      </c>
      <c r="AU785" s="11">
        <v>-2.8481699999999999E-2</v>
      </c>
      <c r="AV785" s="11">
        <v>-2.0274400000000001E-2</v>
      </c>
      <c r="AW785" s="11">
        <v>-1.2055099999999999E-2</v>
      </c>
      <c r="AX785" s="11">
        <v>-4.1098999999999997E-3</v>
      </c>
      <c r="AY785" s="11">
        <v>1.0272999999999999E-2</v>
      </c>
      <c r="AZ785" s="11">
        <v>1.27326E-2</v>
      </c>
      <c r="BA785" s="11">
        <v>-2.9514100000000001E-2</v>
      </c>
      <c r="BB785" s="11">
        <v>-3.12968E-2</v>
      </c>
      <c r="BC785" s="11">
        <v>-3.82025E-2</v>
      </c>
      <c r="BD785" s="11">
        <v>-0.1093401</v>
      </c>
      <c r="BE785" s="11">
        <v>-9.8531599999999997E-2</v>
      </c>
      <c r="BF785" s="11">
        <v>-8.1232499999999999E-2</v>
      </c>
      <c r="BG785" s="11">
        <v>-6.6054299999999996E-2</v>
      </c>
      <c r="BH785" s="11">
        <v>-5.9193999999999997E-2</v>
      </c>
      <c r="BI785" s="11">
        <v>-4.6940599999999999E-2</v>
      </c>
      <c r="BJ785" s="11">
        <v>-4.5821199999999999E-2</v>
      </c>
      <c r="BK785" s="11">
        <v>-3.7786199999999999E-2</v>
      </c>
      <c r="BL785" s="11">
        <v>-2.1738E-2</v>
      </c>
      <c r="BM785" s="11">
        <v>-2.15944E-2</v>
      </c>
      <c r="BN785" s="11">
        <v>-7.6125999999999997E-3</v>
      </c>
      <c r="BO785" s="11">
        <v>-2.0619200000000001E-2</v>
      </c>
      <c r="BP785" s="11">
        <v>-1.0721400000000001E-2</v>
      </c>
      <c r="BQ785" s="11">
        <v>-1.32251E-2</v>
      </c>
      <c r="BR785" s="11">
        <v>-1.03575E-2</v>
      </c>
      <c r="BS785" s="11">
        <v>-3.9804999999999997E-3</v>
      </c>
      <c r="BT785" s="11">
        <v>6.6100000000000004E-3</v>
      </c>
      <c r="BU785" s="11">
        <v>1.4367899999999999E-2</v>
      </c>
      <c r="BV785" s="11">
        <v>2.1097299999999999E-2</v>
      </c>
      <c r="BW785" s="11">
        <v>3.2951599999999998E-2</v>
      </c>
      <c r="BX785" s="11">
        <v>3.4259100000000001E-2</v>
      </c>
      <c r="BY785" s="11">
        <v>-7.7841000000000004E-3</v>
      </c>
      <c r="BZ785" s="11">
        <v>-9.9831E-3</v>
      </c>
      <c r="CA785" s="11">
        <v>-1.8921E-2</v>
      </c>
      <c r="CB785" s="11">
        <v>-7.9788200000000004E-2</v>
      </c>
      <c r="CC785" s="11">
        <v>-7.2418399999999994E-2</v>
      </c>
      <c r="CD785" s="11">
        <v>-5.8817500000000002E-2</v>
      </c>
      <c r="CE785" s="11">
        <v>-4.6245500000000002E-2</v>
      </c>
      <c r="CF785" s="11">
        <v>-4.2160499999999997E-2</v>
      </c>
      <c r="CG785" s="11">
        <v>-3.1571700000000001E-2</v>
      </c>
      <c r="CH785" s="11">
        <v>-3.0081E-2</v>
      </c>
      <c r="CI785" s="11">
        <v>-2.0353300000000001E-2</v>
      </c>
      <c r="CJ785" s="11">
        <v>-5.0502999999999998E-3</v>
      </c>
      <c r="CK785" s="11">
        <v>-2.8319E-3</v>
      </c>
      <c r="CL785" s="11">
        <v>1.14483E-2</v>
      </c>
      <c r="CM785" s="11">
        <v>-1.9235000000000001E-3</v>
      </c>
      <c r="CN785" s="11">
        <v>7.1796999999999998E-3</v>
      </c>
      <c r="CO785" s="11">
        <v>6.8016999999999999E-3</v>
      </c>
      <c r="CP785" s="11">
        <v>1.27492E-2</v>
      </c>
      <c r="CQ785" s="11">
        <v>2.0520799999999999E-2</v>
      </c>
      <c r="CR785" s="11">
        <v>3.3494400000000001E-2</v>
      </c>
      <c r="CS785" s="11">
        <v>4.0791000000000001E-2</v>
      </c>
      <c r="CT785" s="11">
        <v>4.6304499999999998E-2</v>
      </c>
      <c r="CU785" s="11">
        <v>5.5630199999999998E-2</v>
      </c>
      <c r="CV785" s="11">
        <v>5.5785500000000002E-2</v>
      </c>
      <c r="CW785" s="11">
        <v>1.39458E-2</v>
      </c>
      <c r="CX785" s="11">
        <v>1.1330700000000001E-2</v>
      </c>
      <c r="CY785" s="11">
        <v>3.6039999999999998E-4</v>
      </c>
      <c r="CZ785" s="11">
        <v>1.7966300000000001E-2</v>
      </c>
      <c r="DA785" s="11">
        <v>1.58757E-2</v>
      </c>
      <c r="DB785" s="11">
        <v>1.36274E-2</v>
      </c>
      <c r="DC785" s="11">
        <v>1.20429E-2</v>
      </c>
      <c r="DD785" s="11">
        <v>1.03556E-2</v>
      </c>
      <c r="DE785" s="11">
        <v>9.3436999999999999E-3</v>
      </c>
      <c r="DF785" s="11">
        <v>9.5694000000000005E-3</v>
      </c>
      <c r="DG785" s="11">
        <v>1.05985E-2</v>
      </c>
      <c r="DH785" s="11">
        <v>1.0145400000000001E-2</v>
      </c>
      <c r="DI785" s="11">
        <v>1.14068E-2</v>
      </c>
      <c r="DJ785" s="11">
        <v>1.15882E-2</v>
      </c>
      <c r="DK785" s="11">
        <v>1.1366100000000001E-2</v>
      </c>
      <c r="DL785" s="11">
        <v>1.08831E-2</v>
      </c>
      <c r="DM785" s="11">
        <v>1.2175399999999999E-2</v>
      </c>
      <c r="DN785" s="11">
        <v>1.40479E-2</v>
      </c>
      <c r="DO785" s="11">
        <v>1.48957E-2</v>
      </c>
      <c r="DP785" s="11">
        <v>1.6344500000000001E-2</v>
      </c>
      <c r="DQ785" s="11">
        <v>1.6064100000000001E-2</v>
      </c>
      <c r="DR785" s="11">
        <v>1.5324900000000001E-2</v>
      </c>
      <c r="DS785" s="11">
        <v>1.3787600000000001E-2</v>
      </c>
      <c r="DT785" s="11">
        <v>1.30872E-2</v>
      </c>
      <c r="DU785" s="11">
        <v>1.3210899999999999E-2</v>
      </c>
      <c r="DV785" s="11">
        <v>1.29578E-2</v>
      </c>
      <c r="DW785" s="11">
        <v>1.17223E-2</v>
      </c>
      <c r="DX785" s="11">
        <v>0.1909834</v>
      </c>
      <c r="DY785" s="11">
        <v>8.4425000000000004E-3</v>
      </c>
      <c r="DZ785" s="11">
        <v>1.35108E-2</v>
      </c>
      <c r="EA785" s="11">
        <v>62.404457000000001</v>
      </c>
      <c r="EB785" s="11">
        <v>63.554619000000002</v>
      </c>
      <c r="EC785" s="11">
        <v>62.510764999999999</v>
      </c>
      <c r="ED785" s="11">
        <v>61.687888999999998</v>
      </c>
      <c r="EE785" s="11">
        <v>61.323630999999999</v>
      </c>
      <c r="EF785" s="11">
        <v>60.864555000000003</v>
      </c>
      <c r="EG785" s="11">
        <v>60.864555000000003</v>
      </c>
      <c r="EH785" s="11">
        <v>62.044970999999997</v>
      </c>
      <c r="EI785" s="11">
        <v>66.955421000000001</v>
      </c>
      <c r="EJ785" s="11">
        <v>72.332320999999993</v>
      </c>
      <c r="EK785" s="11">
        <v>74.473099000000005</v>
      </c>
      <c r="EL785" s="11">
        <v>75.861655999999996</v>
      </c>
      <c r="EM785" s="11">
        <v>75.589187999999993</v>
      </c>
      <c r="EN785" s="11">
        <v>78.769668999999993</v>
      </c>
      <c r="EO785" s="11">
        <v>76.667350999999996</v>
      </c>
      <c r="EP785" s="11">
        <v>77.383353999999997</v>
      </c>
      <c r="EQ785" s="11">
        <v>76.161911000000003</v>
      </c>
      <c r="ER785" s="11">
        <v>75.077171000000007</v>
      </c>
      <c r="ES785" s="11">
        <v>69.009810999999999</v>
      </c>
      <c r="ET785" s="11">
        <v>65.205901999999995</v>
      </c>
      <c r="EU785" s="11">
        <v>63.822280999999997</v>
      </c>
      <c r="EV785" s="11">
        <v>62.214790000000001</v>
      </c>
      <c r="EW785" s="11">
        <v>61.778694000000002</v>
      </c>
      <c r="EX785" s="11">
        <v>61.562851000000002</v>
      </c>
      <c r="EY785" s="11">
        <v>0</v>
      </c>
      <c r="EZ785" s="11"/>
      <c r="FA785" s="11"/>
      <c r="FB785" s="11"/>
      <c r="FC785" s="11"/>
      <c r="FD785" s="11"/>
      <c r="FE785" s="11"/>
      <c r="FF785" s="11"/>
      <c r="FG785" s="11"/>
      <c r="FH785" s="11"/>
      <c r="FI785" s="11"/>
      <c r="FJ785" s="11"/>
      <c r="FK785" s="11"/>
      <c r="FL785" s="11"/>
      <c r="FM785" s="11"/>
      <c r="FN785" s="11"/>
      <c r="FO785" s="11"/>
      <c r="FP785" s="11"/>
      <c r="FQ785" s="11"/>
      <c r="FR785" s="11"/>
      <c r="FS785" s="11"/>
      <c r="FT785" s="11"/>
      <c r="FU785" s="11"/>
      <c r="FV785" s="11"/>
      <c r="HY785" s="37"/>
      <c r="IA785" s="37"/>
    </row>
    <row r="786" spans="1:235" x14ac:dyDescent="0.2">
      <c r="A786" t="s">
        <v>112</v>
      </c>
      <c r="B786" t="s">
        <v>136</v>
      </c>
      <c r="C786" t="s">
        <v>88</v>
      </c>
      <c r="D786" t="s">
        <v>134</v>
      </c>
      <c r="E786" s="38" t="s">
        <v>220</v>
      </c>
      <c r="F786" t="s">
        <v>106</v>
      </c>
      <c r="G786" s="11">
        <v>6792</v>
      </c>
      <c r="H786" s="11">
        <v>0.94929300000000005</v>
      </c>
      <c r="I786" s="11">
        <v>0.87469319999999995</v>
      </c>
      <c r="J786" s="11">
        <v>0.78553150000000005</v>
      </c>
      <c r="K786" s="11">
        <v>0.72047079999999997</v>
      </c>
      <c r="L786" s="11">
        <v>0.69030610000000003</v>
      </c>
      <c r="M786" s="11">
        <v>0.67773740000000005</v>
      </c>
      <c r="N786" s="11">
        <v>0.71098539999999999</v>
      </c>
      <c r="O786" s="11">
        <v>0.62237410000000004</v>
      </c>
      <c r="P786" s="11">
        <v>-4.2067300000000002E-2</v>
      </c>
      <c r="Q786" s="11">
        <v>-1.093126</v>
      </c>
      <c r="R786" s="11">
        <v>-1.8226230000000001</v>
      </c>
      <c r="S786" s="11">
        <v>-2.4215629999999999</v>
      </c>
      <c r="T786" s="11">
        <v>-2.6457190000000002</v>
      </c>
      <c r="U786" s="11">
        <v>-2.449424</v>
      </c>
      <c r="V786" s="11">
        <v>-2.0185949999999999</v>
      </c>
      <c r="W786" s="11">
        <v>-1.2403360000000001</v>
      </c>
      <c r="X786" s="11">
        <v>-0.12654480000000001</v>
      </c>
      <c r="Y786" s="11">
        <v>0.75562850000000004</v>
      </c>
      <c r="Z786" s="11">
        <v>1.3171060000000001</v>
      </c>
      <c r="AA786" s="11">
        <v>1.3397110000000001</v>
      </c>
      <c r="AB786" s="11">
        <v>1.2882880000000001</v>
      </c>
      <c r="AC786" s="11">
        <v>1.212143</v>
      </c>
      <c r="AD786" s="11">
        <v>1.0750390000000001</v>
      </c>
      <c r="AE786" s="11">
        <v>0.92934110000000003</v>
      </c>
      <c r="AF786" s="11">
        <v>-0.13766829999999999</v>
      </c>
      <c r="AG786" s="11">
        <v>-0.1214469</v>
      </c>
      <c r="AH786" s="11">
        <v>-0.1011538</v>
      </c>
      <c r="AI786" s="11">
        <v>-8.3855799999999994E-2</v>
      </c>
      <c r="AJ786" s="11">
        <v>-7.4238200000000004E-2</v>
      </c>
      <c r="AK786" s="11">
        <v>-6.2867900000000004E-2</v>
      </c>
      <c r="AL786" s="11">
        <v>-6.5876900000000002E-2</v>
      </c>
      <c r="AM786" s="11">
        <v>-6.0263700000000003E-2</v>
      </c>
      <c r="AN786" s="11">
        <v>-4.0205999999999999E-2</v>
      </c>
      <c r="AO786" s="11">
        <v>-4.2101699999999999E-2</v>
      </c>
      <c r="AP786" s="11">
        <v>-3.065E-2</v>
      </c>
      <c r="AQ786" s="11">
        <v>-4.30684E-2</v>
      </c>
      <c r="AR786" s="11">
        <v>-3.2207600000000003E-2</v>
      </c>
      <c r="AS786" s="11">
        <v>-3.5743299999999999E-2</v>
      </c>
      <c r="AT786" s="11">
        <v>-3.76767E-2</v>
      </c>
      <c r="AU786" s="11">
        <v>-3.3677699999999998E-2</v>
      </c>
      <c r="AV786" s="11">
        <v>-3.11244E-2</v>
      </c>
      <c r="AW786" s="11">
        <v>-2.2723E-2</v>
      </c>
      <c r="AX786" s="11">
        <v>-1.4281200000000001E-2</v>
      </c>
      <c r="AY786" s="11">
        <v>-3.3654000000000002E-3</v>
      </c>
      <c r="AZ786" s="11">
        <v>-2.2686E-3</v>
      </c>
      <c r="BA786" s="11">
        <v>-3.6825799999999999E-2</v>
      </c>
      <c r="BB786" s="11">
        <v>-3.7046700000000002E-2</v>
      </c>
      <c r="BC786" s="11">
        <v>-4.2964000000000002E-2</v>
      </c>
      <c r="BD786" s="11">
        <v>-0.1068892</v>
      </c>
      <c r="BE786" s="11">
        <v>-9.4501500000000002E-2</v>
      </c>
      <c r="BF786" s="11">
        <v>-7.7897999999999995E-2</v>
      </c>
      <c r="BG786" s="11">
        <v>-6.3330399999999995E-2</v>
      </c>
      <c r="BH786" s="11">
        <v>-5.6912699999999997E-2</v>
      </c>
      <c r="BI786" s="11">
        <v>-4.7306599999999997E-2</v>
      </c>
      <c r="BJ786" s="11">
        <v>-4.9584099999999999E-2</v>
      </c>
      <c r="BK786" s="11">
        <v>-4.2435100000000003E-2</v>
      </c>
      <c r="BL786" s="11">
        <v>-2.3476500000000001E-2</v>
      </c>
      <c r="BM786" s="11">
        <v>-2.3100300000000001E-2</v>
      </c>
      <c r="BN786" s="11">
        <v>-1.1510100000000001E-2</v>
      </c>
      <c r="BO786" s="11">
        <v>-2.4559299999999999E-2</v>
      </c>
      <c r="BP786" s="11">
        <v>-1.4822699999999999E-2</v>
      </c>
      <c r="BQ786" s="11">
        <v>-1.6409400000000001E-2</v>
      </c>
      <c r="BR786" s="11">
        <v>-1.51486E-2</v>
      </c>
      <c r="BS786" s="11">
        <v>-9.8400999999999992E-3</v>
      </c>
      <c r="BT786" s="11">
        <v>-4.7838000000000004E-3</v>
      </c>
      <c r="BU786" s="11">
        <v>3.2433000000000002E-3</v>
      </c>
      <c r="BV786" s="11">
        <v>1.05387E-2</v>
      </c>
      <c r="BW786" s="11">
        <v>1.9112000000000001E-2</v>
      </c>
      <c r="BX786" s="11">
        <v>1.9362299999999999E-2</v>
      </c>
      <c r="BY786" s="11">
        <v>-1.5092400000000001E-2</v>
      </c>
      <c r="BZ786" s="11">
        <v>-1.5951300000000002E-2</v>
      </c>
      <c r="CA786" s="11">
        <v>-2.3804599999999999E-2</v>
      </c>
      <c r="CB786" s="11">
        <v>-7.6110200000000003E-2</v>
      </c>
      <c r="CC786" s="11">
        <v>-6.7556099999999994E-2</v>
      </c>
      <c r="CD786" s="11">
        <v>-5.4642099999999999E-2</v>
      </c>
      <c r="CE786" s="11">
        <v>-4.28049E-2</v>
      </c>
      <c r="CF786" s="11">
        <v>-3.9587200000000003E-2</v>
      </c>
      <c r="CG786" s="11">
        <v>-3.1745299999999997E-2</v>
      </c>
      <c r="CH786" s="11">
        <v>-3.3291300000000003E-2</v>
      </c>
      <c r="CI786" s="11">
        <v>-2.46064E-2</v>
      </c>
      <c r="CJ786" s="11">
        <v>-6.7470000000000004E-3</v>
      </c>
      <c r="CK786" s="11">
        <v>-4.0987999999999997E-3</v>
      </c>
      <c r="CL786" s="11">
        <v>7.6298E-3</v>
      </c>
      <c r="CM786" s="11">
        <v>-6.0501000000000001E-3</v>
      </c>
      <c r="CN786" s="11">
        <v>2.5620999999999999E-3</v>
      </c>
      <c r="CO786" s="11">
        <v>2.9245E-3</v>
      </c>
      <c r="CP786" s="11">
        <v>7.3794000000000004E-3</v>
      </c>
      <c r="CQ786" s="11">
        <v>1.39974E-2</v>
      </c>
      <c r="CR786" s="11">
        <v>2.1556700000000002E-2</v>
      </c>
      <c r="CS786" s="11">
        <v>2.9209700000000002E-2</v>
      </c>
      <c r="CT786" s="11">
        <v>3.5358599999999997E-2</v>
      </c>
      <c r="CU786" s="11">
        <v>4.1589399999999999E-2</v>
      </c>
      <c r="CV786" s="11">
        <v>4.0993300000000003E-2</v>
      </c>
      <c r="CW786" s="11">
        <v>6.6410000000000002E-3</v>
      </c>
      <c r="CX786" s="11">
        <v>5.1441000000000004E-3</v>
      </c>
      <c r="CY786" s="11">
        <v>-4.6452999999999998E-3</v>
      </c>
      <c r="CZ786" s="11">
        <v>1.8712300000000001E-2</v>
      </c>
      <c r="DA786" s="11">
        <v>1.63816E-2</v>
      </c>
      <c r="DB786" s="11">
        <v>1.41385E-2</v>
      </c>
      <c r="DC786" s="11">
        <v>1.2478599999999999E-2</v>
      </c>
      <c r="DD786" s="11">
        <v>1.05332E-2</v>
      </c>
      <c r="DE786" s="11">
        <v>9.4605999999999996E-3</v>
      </c>
      <c r="DF786" s="11">
        <v>9.9053000000000006E-3</v>
      </c>
      <c r="DG786" s="11">
        <v>1.0839100000000001E-2</v>
      </c>
      <c r="DH786" s="11">
        <v>1.0170800000000001E-2</v>
      </c>
      <c r="DI786" s="11">
        <v>1.1552099999999999E-2</v>
      </c>
      <c r="DJ786" s="11">
        <v>1.1636199999999999E-2</v>
      </c>
      <c r="DK786" s="11">
        <v>1.12528E-2</v>
      </c>
      <c r="DL786" s="11">
        <v>1.0569200000000001E-2</v>
      </c>
      <c r="DM786" s="11">
        <v>1.1754199999999999E-2</v>
      </c>
      <c r="DN786" s="11">
        <v>1.3696099999999999E-2</v>
      </c>
      <c r="DO786" s="11">
        <v>1.44922E-2</v>
      </c>
      <c r="DP786" s="11">
        <v>1.6013900000000001E-2</v>
      </c>
      <c r="DQ786" s="11">
        <v>1.5786399999999999E-2</v>
      </c>
      <c r="DR786" s="11">
        <v>1.5089399999999999E-2</v>
      </c>
      <c r="DS786" s="11">
        <v>1.36653E-2</v>
      </c>
      <c r="DT786" s="11">
        <v>1.31507E-2</v>
      </c>
      <c r="DU786" s="11">
        <v>1.3213000000000001E-2</v>
      </c>
      <c r="DV786" s="11">
        <v>1.2825100000000001E-2</v>
      </c>
      <c r="DW786" s="11">
        <v>1.16481E-2</v>
      </c>
      <c r="DX786" s="11">
        <v>0.1875986</v>
      </c>
      <c r="DY786" s="11">
        <v>8.3002000000000006E-3</v>
      </c>
      <c r="DZ786" s="11">
        <v>1.3358E-2</v>
      </c>
      <c r="EA786" s="11">
        <v>62.757801000000001</v>
      </c>
      <c r="EB786" s="11">
        <v>63.808342000000003</v>
      </c>
      <c r="EC786" s="11">
        <v>63.000912</v>
      </c>
      <c r="ED786" s="11">
        <v>62.349826999999998</v>
      </c>
      <c r="EE786" s="11">
        <v>62.180546</v>
      </c>
      <c r="EF786" s="11">
        <v>61.776980999999999</v>
      </c>
      <c r="EG786" s="11">
        <v>61.776980999999999</v>
      </c>
      <c r="EH786" s="11">
        <v>61.827370000000002</v>
      </c>
      <c r="EI786" s="11">
        <v>64.450599999999994</v>
      </c>
      <c r="EJ786" s="11">
        <v>67.944282999999999</v>
      </c>
      <c r="EK786" s="11">
        <v>67.510581999999999</v>
      </c>
      <c r="EL786" s="11">
        <v>67.887046999999995</v>
      </c>
      <c r="EM786" s="11">
        <v>67.739838000000006</v>
      </c>
      <c r="EN786" s="11">
        <v>71.394729999999996</v>
      </c>
      <c r="EO786" s="11">
        <v>70.281318999999996</v>
      </c>
      <c r="EP786" s="11">
        <v>70.780486999999994</v>
      </c>
      <c r="EQ786" s="11">
        <v>70.429443000000006</v>
      </c>
      <c r="ER786" s="11">
        <v>69.009438000000003</v>
      </c>
      <c r="ES786" s="11">
        <v>65.217231999999996</v>
      </c>
      <c r="ET786" s="11">
        <v>62.658852000000003</v>
      </c>
      <c r="EU786" s="11">
        <v>62.145988000000003</v>
      </c>
      <c r="EV786" s="11">
        <v>61.577559999999998</v>
      </c>
      <c r="EW786" s="11">
        <v>61.098339000000003</v>
      </c>
      <c r="EX786" s="11">
        <v>61.429744999999997</v>
      </c>
      <c r="EY786" s="11">
        <v>0</v>
      </c>
      <c r="EZ786" s="11"/>
      <c r="FA786" s="11"/>
      <c r="FB786" s="11"/>
      <c r="FC786" s="11"/>
      <c r="FD786" s="11"/>
      <c r="FE786" s="11"/>
      <c r="FF786" s="11"/>
      <c r="FG786" s="11"/>
      <c r="FH786" s="11"/>
      <c r="FI786" s="11"/>
      <c r="FJ786" s="11"/>
      <c r="FK786" s="11"/>
      <c r="FL786" s="11"/>
      <c r="FM786" s="11"/>
      <c r="FN786" s="11"/>
      <c r="FO786" s="11"/>
      <c r="FP786" s="11"/>
      <c r="FQ786" s="11"/>
      <c r="FR786" s="11"/>
      <c r="FS786" s="11"/>
      <c r="FT786" s="11"/>
      <c r="FU786" s="11"/>
      <c r="FV786" s="11"/>
      <c r="HY786" s="37"/>
      <c r="IA786" s="37"/>
    </row>
    <row r="787" spans="1:235" x14ac:dyDescent="0.2">
      <c r="A787" t="s">
        <v>112</v>
      </c>
      <c r="B787" t="s">
        <v>136</v>
      </c>
      <c r="C787" t="s">
        <v>88</v>
      </c>
      <c r="D787" t="s">
        <v>134</v>
      </c>
      <c r="E787" s="38" t="s">
        <v>220</v>
      </c>
      <c r="F787" t="s">
        <v>107</v>
      </c>
      <c r="G787" s="11">
        <v>8833</v>
      </c>
      <c r="H787" s="11">
        <v>1.044046</v>
      </c>
      <c r="I787" s="11">
        <v>0.95677350000000005</v>
      </c>
      <c r="J787" s="11">
        <v>0.85751169999999999</v>
      </c>
      <c r="K787" s="11">
        <v>0.80105079999999995</v>
      </c>
      <c r="L787" s="11">
        <v>0.76424899999999996</v>
      </c>
      <c r="M787" s="11">
        <v>0.77946769999999999</v>
      </c>
      <c r="N787" s="11">
        <v>0.81311230000000001</v>
      </c>
      <c r="O787" s="11">
        <v>0.59210649999999998</v>
      </c>
      <c r="P787" s="11">
        <v>-0.18157329999999999</v>
      </c>
      <c r="Q787" s="11">
        <v>-1.095453</v>
      </c>
      <c r="R787" s="11">
        <v>-1.796141</v>
      </c>
      <c r="S787" s="11">
        <v>-2.216259</v>
      </c>
      <c r="T787" s="11">
        <v>-2.286572</v>
      </c>
      <c r="U787" s="11">
        <v>-1.9593050000000001</v>
      </c>
      <c r="V787" s="11">
        <v>-1.285423</v>
      </c>
      <c r="W787" s="11">
        <v>-0.3020021</v>
      </c>
      <c r="X787" s="11">
        <v>0.86034600000000006</v>
      </c>
      <c r="Y787" s="11">
        <v>1.7814509999999999</v>
      </c>
      <c r="Z787" s="11">
        <v>2.129982</v>
      </c>
      <c r="AA787" s="11">
        <v>1.948105</v>
      </c>
      <c r="AB787" s="11">
        <v>1.7413860000000001</v>
      </c>
      <c r="AC787" s="11">
        <v>1.5512189999999999</v>
      </c>
      <c r="AD787" s="11">
        <v>1.3166800000000001</v>
      </c>
      <c r="AE787" s="11">
        <v>1.128155</v>
      </c>
      <c r="AF787" s="11">
        <v>-0.1426588</v>
      </c>
      <c r="AG787" s="11">
        <v>-0.12629290000000001</v>
      </c>
      <c r="AH787" s="11">
        <v>-0.10311149999999999</v>
      </c>
      <c r="AI787" s="11">
        <v>-8.5668800000000003E-2</v>
      </c>
      <c r="AJ787" s="11">
        <v>-7.5274499999999994E-2</v>
      </c>
      <c r="AK787" s="11">
        <v>-5.9766100000000003E-2</v>
      </c>
      <c r="AL787" s="11">
        <v>-6.1124400000000002E-2</v>
      </c>
      <c r="AM787" s="11">
        <v>-5.2826900000000003E-2</v>
      </c>
      <c r="AN787" s="11">
        <v>-3.6694499999999998E-2</v>
      </c>
      <c r="AO787" s="11">
        <v>-3.9194800000000002E-2</v>
      </c>
      <c r="AP787" s="11">
        <v>-2.6727899999999999E-2</v>
      </c>
      <c r="AQ787" s="11">
        <v>-3.92874E-2</v>
      </c>
      <c r="AR787" s="11">
        <v>-2.63742E-2</v>
      </c>
      <c r="AS787" s="11">
        <v>-3.27608E-2</v>
      </c>
      <c r="AT787" s="11">
        <v>-3.4845599999999997E-2</v>
      </c>
      <c r="AU787" s="11">
        <v>-2.73271E-2</v>
      </c>
      <c r="AV787" s="11">
        <v>-2.0779200000000001E-2</v>
      </c>
      <c r="AW787" s="11">
        <v>-1.2949499999999999E-2</v>
      </c>
      <c r="AX787" s="11">
        <v>-7.6398999999999998E-3</v>
      </c>
      <c r="AY787" s="11">
        <v>7.0061999999999998E-3</v>
      </c>
      <c r="AZ787" s="11">
        <v>8.7860999999999998E-3</v>
      </c>
      <c r="BA787" s="11">
        <v>-3.3205100000000001E-2</v>
      </c>
      <c r="BB787" s="11">
        <v>-3.7819199999999997E-2</v>
      </c>
      <c r="BC787" s="11">
        <v>-4.23211E-2</v>
      </c>
      <c r="BD787" s="11">
        <v>-0.1122838</v>
      </c>
      <c r="BE787" s="11">
        <v>-9.9647899999999998E-2</v>
      </c>
      <c r="BF787" s="11">
        <v>-8.0633200000000002E-2</v>
      </c>
      <c r="BG787" s="11">
        <v>-6.5987799999999999E-2</v>
      </c>
      <c r="BH787" s="11">
        <v>-5.8291900000000001E-2</v>
      </c>
      <c r="BI787" s="11">
        <v>-4.4478200000000002E-2</v>
      </c>
      <c r="BJ787" s="11">
        <v>-4.5414599999999999E-2</v>
      </c>
      <c r="BK787" s="11">
        <v>-3.54656E-2</v>
      </c>
      <c r="BL787" s="11">
        <v>-2.0244100000000001E-2</v>
      </c>
      <c r="BM787" s="11">
        <v>-2.07484E-2</v>
      </c>
      <c r="BN787" s="11">
        <v>-7.9515000000000002E-3</v>
      </c>
      <c r="BO787" s="11">
        <v>-2.1133200000000001E-2</v>
      </c>
      <c r="BP787" s="11">
        <v>-9.1214E-3</v>
      </c>
      <c r="BQ787" s="11">
        <v>-1.36086E-2</v>
      </c>
      <c r="BR787" s="11">
        <v>-1.2814300000000001E-2</v>
      </c>
      <c r="BS787" s="11">
        <v>-4.0429999999999997E-3</v>
      </c>
      <c r="BT787" s="11">
        <v>4.8422999999999999E-3</v>
      </c>
      <c r="BU787" s="11">
        <v>1.25287E-2</v>
      </c>
      <c r="BV787" s="11">
        <v>1.6334499999999998E-2</v>
      </c>
      <c r="BW787" s="11">
        <v>2.8413899999999999E-2</v>
      </c>
      <c r="BX787" s="11">
        <v>2.9519199999999999E-2</v>
      </c>
      <c r="BY787" s="11">
        <v>-1.1943799999999999E-2</v>
      </c>
      <c r="BZ787" s="11">
        <v>-1.7093799999999999E-2</v>
      </c>
      <c r="CA787" s="11">
        <v>-2.3310399999999998E-2</v>
      </c>
      <c r="CB787" s="11">
        <v>-8.1908900000000007E-2</v>
      </c>
      <c r="CC787" s="11">
        <v>-7.3002899999999996E-2</v>
      </c>
      <c r="CD787" s="11">
        <v>-5.8154900000000002E-2</v>
      </c>
      <c r="CE787" s="11">
        <v>-4.6306800000000002E-2</v>
      </c>
      <c r="CF787" s="11">
        <v>-4.13093E-2</v>
      </c>
      <c r="CG787" s="11">
        <v>-2.9190299999999999E-2</v>
      </c>
      <c r="CH787" s="11">
        <v>-2.97048E-2</v>
      </c>
      <c r="CI787" s="11">
        <v>-1.81043E-2</v>
      </c>
      <c r="CJ787" s="11">
        <v>-3.7937000000000001E-3</v>
      </c>
      <c r="CK787" s="11">
        <v>-2.3019999999999998E-3</v>
      </c>
      <c r="CL787" s="11">
        <v>1.08249E-2</v>
      </c>
      <c r="CM787" s="11">
        <v>-2.9789999999999999E-3</v>
      </c>
      <c r="CN787" s="11">
        <v>8.1314000000000004E-3</v>
      </c>
      <c r="CO787" s="11">
        <v>5.5437000000000004E-3</v>
      </c>
      <c r="CP787" s="11">
        <v>9.2169999999999995E-3</v>
      </c>
      <c r="CQ787" s="11">
        <v>1.9241100000000001E-2</v>
      </c>
      <c r="CR787" s="11">
        <v>3.04637E-2</v>
      </c>
      <c r="CS787" s="11">
        <v>3.80068E-2</v>
      </c>
      <c r="CT787" s="11">
        <v>4.0308900000000002E-2</v>
      </c>
      <c r="CU787" s="11">
        <v>4.9821600000000001E-2</v>
      </c>
      <c r="CV787" s="11">
        <v>5.02523E-2</v>
      </c>
      <c r="CW787" s="11">
        <v>9.3174999999999994E-3</v>
      </c>
      <c r="CX787" s="11">
        <v>3.6316999999999999E-3</v>
      </c>
      <c r="CY787" s="11">
        <v>-4.2997E-3</v>
      </c>
      <c r="CZ787" s="11">
        <v>1.8466699999999999E-2</v>
      </c>
      <c r="DA787" s="11">
        <v>1.6199000000000002E-2</v>
      </c>
      <c r="DB787" s="11">
        <v>1.3665800000000001E-2</v>
      </c>
      <c r="DC787" s="11">
        <v>1.19652E-2</v>
      </c>
      <c r="DD787" s="11">
        <v>1.0324699999999999E-2</v>
      </c>
      <c r="DE787" s="11">
        <v>9.2943999999999995E-3</v>
      </c>
      <c r="DF787" s="11">
        <v>9.5508999999999993E-3</v>
      </c>
      <c r="DG787" s="11">
        <v>1.0554900000000001E-2</v>
      </c>
      <c r="DH787" s="11">
        <v>1.0001100000000001E-2</v>
      </c>
      <c r="DI787" s="11">
        <v>1.12146E-2</v>
      </c>
      <c r="DJ787" s="11">
        <v>1.14152E-2</v>
      </c>
      <c r="DK787" s="11">
        <v>1.1037E-2</v>
      </c>
      <c r="DL787" s="11">
        <v>1.0488900000000001E-2</v>
      </c>
      <c r="DM787" s="11">
        <v>1.1643799999999999E-2</v>
      </c>
      <c r="DN787" s="11">
        <v>1.3394100000000001E-2</v>
      </c>
      <c r="DO787" s="11">
        <v>1.41557E-2</v>
      </c>
      <c r="DP787" s="11">
        <v>1.5576700000000001E-2</v>
      </c>
      <c r="DQ787" s="11">
        <v>1.5489599999999999E-2</v>
      </c>
      <c r="DR787" s="11">
        <v>1.4575400000000001E-2</v>
      </c>
      <c r="DS787" s="11">
        <v>1.3015000000000001E-2</v>
      </c>
      <c r="DT787" s="11">
        <v>1.2604799999999999E-2</v>
      </c>
      <c r="DU787" s="11">
        <v>1.2925900000000001E-2</v>
      </c>
      <c r="DV787" s="11">
        <v>1.2600200000000001E-2</v>
      </c>
      <c r="DW787" s="11">
        <v>1.1557700000000001E-2</v>
      </c>
      <c r="DX787" s="11">
        <v>0.1844867</v>
      </c>
      <c r="DY787" s="11">
        <v>8.2162999999999993E-3</v>
      </c>
      <c r="DZ787" s="11">
        <v>1.28194E-2</v>
      </c>
      <c r="EA787" s="11">
        <v>62.135123999999998</v>
      </c>
      <c r="EB787" s="11">
        <v>63.361221</v>
      </c>
      <c r="EC787" s="11">
        <v>62.137154000000002</v>
      </c>
      <c r="ED787" s="11">
        <v>61.183337999999999</v>
      </c>
      <c r="EE787" s="11">
        <v>60.670456000000001</v>
      </c>
      <c r="EF787" s="11">
        <v>60.169063999999999</v>
      </c>
      <c r="EG787" s="11">
        <v>60.169063999999999</v>
      </c>
      <c r="EH787" s="11">
        <v>62.210838000000003</v>
      </c>
      <c r="EI787" s="11">
        <v>68.864699999999999</v>
      </c>
      <c r="EJ787" s="11">
        <v>75.677070999999998</v>
      </c>
      <c r="EK787" s="11">
        <v>79.780227999999994</v>
      </c>
      <c r="EL787" s="11">
        <v>81.940239000000005</v>
      </c>
      <c r="EM787" s="11">
        <v>81.572288999999998</v>
      </c>
      <c r="EN787" s="11">
        <v>84.391159000000002</v>
      </c>
      <c r="EO787" s="11">
        <v>81.535042000000004</v>
      </c>
      <c r="EP787" s="11">
        <v>82.416336000000001</v>
      </c>
      <c r="EQ787" s="11">
        <v>80.531447999999997</v>
      </c>
      <c r="ER787" s="11">
        <v>79.702247999999997</v>
      </c>
      <c r="ES787" s="11">
        <v>71.900672999999998</v>
      </c>
      <c r="ET787" s="11">
        <v>67.147368999999998</v>
      </c>
      <c r="EU787" s="11">
        <v>65.100020999999998</v>
      </c>
      <c r="EV787" s="11">
        <v>62.700512000000003</v>
      </c>
      <c r="EW787" s="11">
        <v>62.297283</v>
      </c>
      <c r="EX787" s="11">
        <v>61.664307000000001</v>
      </c>
      <c r="EY787" s="11">
        <v>0</v>
      </c>
      <c r="EZ787" s="11"/>
      <c r="FA787" s="11"/>
      <c r="FB787" s="11"/>
      <c r="FC787" s="11"/>
      <c r="FD787" s="11"/>
      <c r="FE787" s="11"/>
      <c r="FF787" s="11"/>
      <c r="FG787" s="11"/>
      <c r="FH787" s="11"/>
      <c r="FI787" s="11"/>
      <c r="FJ787" s="11"/>
      <c r="FK787" s="11"/>
      <c r="FL787" s="11"/>
      <c r="FM787" s="11"/>
      <c r="FN787" s="11"/>
      <c r="FO787" s="11"/>
      <c r="FP787" s="11"/>
      <c r="FQ787" s="11"/>
      <c r="FR787" s="11"/>
      <c r="FS787" s="11"/>
      <c r="FT787" s="11"/>
      <c r="FU787" s="11"/>
      <c r="FV787" s="11"/>
      <c r="HY787" s="37"/>
      <c r="IA787" s="37"/>
    </row>
    <row r="788" spans="1:235" x14ac:dyDescent="0.2">
      <c r="A788" t="s">
        <v>112</v>
      </c>
      <c r="B788" t="s">
        <v>136</v>
      </c>
      <c r="C788" t="s">
        <v>88</v>
      </c>
      <c r="D788" t="s">
        <v>134</v>
      </c>
      <c r="E788" s="38" t="s">
        <v>126</v>
      </c>
      <c r="F788" t="s">
        <v>105</v>
      </c>
      <c r="G788" s="11">
        <v>15331</v>
      </c>
      <c r="H788" s="11">
        <v>1.2587269999999999</v>
      </c>
      <c r="I788" s="11">
        <v>1.147594</v>
      </c>
      <c r="J788" s="11">
        <v>1.018348</v>
      </c>
      <c r="K788" s="11">
        <v>0.92271000000000003</v>
      </c>
      <c r="L788" s="11">
        <v>0.86281529999999995</v>
      </c>
      <c r="M788" s="11">
        <v>0.84678209999999998</v>
      </c>
      <c r="N788" s="11">
        <v>0.8594176</v>
      </c>
      <c r="O788" s="11">
        <v>0.65152969999999999</v>
      </c>
      <c r="P788" s="11">
        <v>4.0969999999999998E-4</v>
      </c>
      <c r="Q788" s="11">
        <v>-0.94865829999999995</v>
      </c>
      <c r="R788" s="11">
        <v>-1.8529450000000001</v>
      </c>
      <c r="S788" s="11">
        <v>-2.4200439999999999</v>
      </c>
      <c r="T788" s="11">
        <v>-2.5556160000000001</v>
      </c>
      <c r="U788" s="11">
        <v>-2.4438469999999999</v>
      </c>
      <c r="V788" s="11">
        <v>-1.937074</v>
      </c>
      <c r="W788" s="11">
        <v>-1.1294249999999999</v>
      </c>
      <c r="X788" s="11">
        <v>-0.15051999999999999</v>
      </c>
      <c r="Y788" s="11">
        <v>0.98954120000000001</v>
      </c>
      <c r="Z788" s="11">
        <v>1.675025</v>
      </c>
      <c r="AA788" s="11">
        <v>1.735158</v>
      </c>
      <c r="AB788" s="11">
        <v>1.699103</v>
      </c>
      <c r="AC788" s="11">
        <v>1.6069800000000001</v>
      </c>
      <c r="AD788" s="11">
        <v>1.426733</v>
      </c>
      <c r="AE788" s="11">
        <v>1.237627</v>
      </c>
      <c r="AF788" s="11">
        <v>-0.151001</v>
      </c>
      <c r="AG788" s="11">
        <v>-0.12756970000000001</v>
      </c>
      <c r="AH788" s="11">
        <v>-0.10339619999999999</v>
      </c>
      <c r="AI788" s="11">
        <v>-8.5419499999999995E-2</v>
      </c>
      <c r="AJ788" s="11">
        <v>-7.7089599999999994E-2</v>
      </c>
      <c r="AK788" s="11">
        <v>-5.6178499999999999E-2</v>
      </c>
      <c r="AL788" s="11">
        <v>-5.8768000000000001E-2</v>
      </c>
      <c r="AM788" s="11">
        <v>-4.8316999999999999E-2</v>
      </c>
      <c r="AN788" s="11">
        <v>-3.4010699999999998E-2</v>
      </c>
      <c r="AO788" s="11">
        <v>-3.9643499999999998E-2</v>
      </c>
      <c r="AP788" s="11">
        <v>-2.4927600000000001E-2</v>
      </c>
      <c r="AQ788" s="11">
        <v>-3.5715499999999997E-2</v>
      </c>
      <c r="AR788" s="11">
        <v>-1.9120100000000001E-2</v>
      </c>
      <c r="AS788" s="11">
        <v>-2.4204099999999999E-2</v>
      </c>
      <c r="AT788" s="11">
        <v>-1.9466500000000001E-2</v>
      </c>
      <c r="AU788" s="11">
        <v>-9.8387000000000006E-3</v>
      </c>
      <c r="AV788" s="11">
        <v>1.4210499999999999E-2</v>
      </c>
      <c r="AW788" s="11">
        <v>2.93637E-2</v>
      </c>
      <c r="AX788" s="11">
        <v>2.9272699999999999E-2</v>
      </c>
      <c r="AY788" s="11">
        <v>3.4144000000000001E-2</v>
      </c>
      <c r="AZ788" s="11">
        <v>3.2175599999999999E-2</v>
      </c>
      <c r="BA788" s="11">
        <v>-1.82001E-2</v>
      </c>
      <c r="BB788" s="11">
        <v>-3.9203300000000003E-2</v>
      </c>
      <c r="BC788" s="11">
        <v>-4.24912E-2</v>
      </c>
      <c r="BD788" s="11">
        <v>-0.1206892</v>
      </c>
      <c r="BE788" s="11">
        <v>-0.1015559</v>
      </c>
      <c r="BF788" s="11">
        <v>-8.2531499999999994E-2</v>
      </c>
      <c r="BG788" s="11">
        <v>-6.7050200000000004E-2</v>
      </c>
      <c r="BH788" s="11">
        <v>-6.1450900000000003E-2</v>
      </c>
      <c r="BI788" s="11">
        <v>-4.2306200000000002E-2</v>
      </c>
      <c r="BJ788" s="11">
        <v>-4.4450200000000002E-2</v>
      </c>
      <c r="BK788" s="11">
        <v>-3.3244599999999999E-2</v>
      </c>
      <c r="BL788" s="11">
        <v>-1.88364E-2</v>
      </c>
      <c r="BM788" s="11">
        <v>-2.2647799999999999E-2</v>
      </c>
      <c r="BN788" s="11">
        <v>-6.5068000000000001E-3</v>
      </c>
      <c r="BO788" s="11">
        <v>-1.5851500000000001E-2</v>
      </c>
      <c r="BP788" s="11">
        <v>1.6471999999999999E-3</v>
      </c>
      <c r="BQ788" s="11">
        <v>-7.9540000000000003E-4</v>
      </c>
      <c r="BR788" s="11">
        <v>6.4333999999999997E-3</v>
      </c>
      <c r="BS788" s="11">
        <v>1.6879000000000002E-2</v>
      </c>
      <c r="BT788" s="11">
        <v>4.2253600000000002E-2</v>
      </c>
      <c r="BU788" s="11">
        <v>5.6808400000000002E-2</v>
      </c>
      <c r="BV788" s="11">
        <v>5.5480799999999997E-2</v>
      </c>
      <c r="BW788" s="11">
        <v>5.6869299999999998E-2</v>
      </c>
      <c r="BX788" s="11">
        <v>5.3166999999999999E-2</v>
      </c>
      <c r="BY788" s="11">
        <v>3.2152999999999999E-3</v>
      </c>
      <c r="BZ788" s="11">
        <v>-1.9023700000000001E-2</v>
      </c>
      <c r="CA788" s="11">
        <v>-2.4033800000000001E-2</v>
      </c>
      <c r="CB788" s="11">
        <v>-9.0377299999999994E-2</v>
      </c>
      <c r="CC788" s="11">
        <v>-7.5542200000000004E-2</v>
      </c>
      <c r="CD788" s="11">
        <v>-6.1666699999999998E-2</v>
      </c>
      <c r="CE788" s="11">
        <v>-4.8680899999999999E-2</v>
      </c>
      <c r="CF788" s="11">
        <v>-4.5812199999999997E-2</v>
      </c>
      <c r="CG788" s="11">
        <v>-2.8433900000000002E-2</v>
      </c>
      <c r="CH788" s="11">
        <v>-3.01324E-2</v>
      </c>
      <c r="CI788" s="11">
        <v>-1.8172299999999999E-2</v>
      </c>
      <c r="CJ788" s="11">
        <v>-3.6621000000000002E-3</v>
      </c>
      <c r="CK788" s="11">
        <v>-5.6521000000000002E-3</v>
      </c>
      <c r="CL788" s="11">
        <v>1.1913999999999999E-2</v>
      </c>
      <c r="CM788" s="11">
        <v>4.0124999999999996E-3</v>
      </c>
      <c r="CN788" s="11">
        <v>2.24145E-2</v>
      </c>
      <c r="CO788" s="11">
        <v>2.2613399999999999E-2</v>
      </c>
      <c r="CP788" s="11">
        <v>3.2333199999999999E-2</v>
      </c>
      <c r="CQ788" s="11">
        <v>4.3596700000000002E-2</v>
      </c>
      <c r="CR788" s="11">
        <v>7.0296700000000004E-2</v>
      </c>
      <c r="CS788" s="11">
        <v>8.4252999999999995E-2</v>
      </c>
      <c r="CT788" s="11">
        <v>8.1688899999999995E-2</v>
      </c>
      <c r="CU788" s="11">
        <v>7.9594600000000001E-2</v>
      </c>
      <c r="CV788" s="11">
        <v>7.4158299999999996E-2</v>
      </c>
      <c r="CW788" s="11">
        <v>2.4630699999999998E-2</v>
      </c>
      <c r="CX788" s="11">
        <v>1.1559999999999999E-3</v>
      </c>
      <c r="CY788" s="11">
        <v>-5.5763000000000002E-3</v>
      </c>
      <c r="CZ788" s="11">
        <v>1.8428300000000002E-2</v>
      </c>
      <c r="DA788" s="11">
        <v>1.5815200000000001E-2</v>
      </c>
      <c r="DB788" s="11">
        <v>1.2684900000000001E-2</v>
      </c>
      <c r="DC788" s="11">
        <v>1.1167699999999999E-2</v>
      </c>
      <c r="DD788" s="11">
        <v>9.5076999999999991E-3</v>
      </c>
      <c r="DE788" s="11">
        <v>8.4338E-3</v>
      </c>
      <c r="DF788" s="11">
        <v>8.7045999999999998E-3</v>
      </c>
      <c r="DG788" s="11">
        <v>9.1632999999999992E-3</v>
      </c>
      <c r="DH788" s="11">
        <v>9.2253000000000005E-3</v>
      </c>
      <c r="DI788" s="11">
        <v>1.0332600000000001E-2</v>
      </c>
      <c r="DJ788" s="11">
        <v>1.11991E-2</v>
      </c>
      <c r="DK788" s="11">
        <v>1.2076399999999999E-2</v>
      </c>
      <c r="DL788" s="11">
        <v>1.2625600000000001E-2</v>
      </c>
      <c r="DM788" s="11">
        <v>1.4231499999999999E-2</v>
      </c>
      <c r="DN788" s="11">
        <v>1.5746E-2</v>
      </c>
      <c r="DO788" s="11">
        <v>1.6243199999999999E-2</v>
      </c>
      <c r="DP788" s="11">
        <v>1.7049000000000002E-2</v>
      </c>
      <c r="DQ788" s="11">
        <v>1.6685200000000001E-2</v>
      </c>
      <c r="DR788" s="11">
        <v>1.59334E-2</v>
      </c>
      <c r="DS788" s="11">
        <v>1.3816E-2</v>
      </c>
      <c r="DT788" s="11">
        <v>1.27618E-2</v>
      </c>
      <c r="DU788" s="11">
        <v>1.3019599999999999E-2</v>
      </c>
      <c r="DV788" s="11">
        <v>1.22684E-2</v>
      </c>
      <c r="DW788" s="11">
        <v>1.12213E-2</v>
      </c>
      <c r="DX788" s="11">
        <v>0.20013059999999999</v>
      </c>
      <c r="DY788" s="11">
        <v>8.6482E-3</v>
      </c>
      <c r="DZ788" s="11">
        <v>1.3654700000000001E-2</v>
      </c>
      <c r="EA788" s="11">
        <v>68.120445000000004</v>
      </c>
      <c r="EB788" s="11">
        <v>68.589775000000003</v>
      </c>
      <c r="EC788" s="11">
        <v>67.851928999999998</v>
      </c>
      <c r="ED788" s="11">
        <v>67.462592999999998</v>
      </c>
      <c r="EE788" s="11">
        <v>66.928771999999995</v>
      </c>
      <c r="EF788" s="11">
        <v>66.716774000000001</v>
      </c>
      <c r="EG788" s="11">
        <v>66.792496</v>
      </c>
      <c r="EH788" s="11">
        <v>67.759986999999995</v>
      </c>
      <c r="EI788" s="11">
        <v>69.438811999999999</v>
      </c>
      <c r="EJ788" s="11">
        <v>71.800201000000001</v>
      </c>
      <c r="EK788" s="11">
        <v>73.413391000000004</v>
      </c>
      <c r="EL788" s="11">
        <v>74.734306000000004</v>
      </c>
      <c r="EM788" s="11">
        <v>75.211624</v>
      </c>
      <c r="EN788" s="11">
        <v>77.475669999999994</v>
      </c>
      <c r="EO788" s="11">
        <v>76.384063999999995</v>
      </c>
      <c r="EP788" s="11">
        <v>75.655342000000005</v>
      </c>
      <c r="EQ788" s="11">
        <v>74.489540000000005</v>
      </c>
      <c r="ER788" s="11">
        <v>72.793373000000003</v>
      </c>
      <c r="ES788" s="11">
        <v>70.548964999999995</v>
      </c>
      <c r="ET788" s="11">
        <v>68.870850000000004</v>
      </c>
      <c r="EU788" s="11">
        <v>68.004562000000007</v>
      </c>
      <c r="EV788" s="11">
        <v>67.574264999999997</v>
      </c>
      <c r="EW788" s="11">
        <v>67.025047000000001</v>
      </c>
      <c r="EX788" s="11">
        <v>67.178352000000004</v>
      </c>
      <c r="EY788" s="11">
        <v>0</v>
      </c>
      <c r="EZ788" s="11"/>
      <c r="FA788" s="11"/>
      <c r="FB788" s="11"/>
      <c r="FC788" s="11"/>
      <c r="FD788" s="11"/>
      <c r="FE788" s="11"/>
      <c r="FF788" s="11"/>
      <c r="FG788" s="11"/>
      <c r="FH788" s="11"/>
      <c r="FI788" s="11"/>
      <c r="FJ788" s="11"/>
      <c r="FK788" s="11"/>
      <c r="FL788" s="11"/>
      <c r="FM788" s="11"/>
      <c r="FN788" s="11"/>
      <c r="FO788" s="11"/>
      <c r="FP788" s="11"/>
      <c r="FQ788" s="11"/>
      <c r="FR788" s="11"/>
      <c r="FS788" s="11"/>
      <c r="FT788" s="11"/>
      <c r="FU788" s="11"/>
      <c r="FV788" s="11"/>
      <c r="HY788" s="37"/>
      <c r="IA788" s="37"/>
    </row>
    <row r="789" spans="1:235" x14ac:dyDescent="0.2">
      <c r="A789" t="s">
        <v>112</v>
      </c>
      <c r="B789" t="s">
        <v>136</v>
      </c>
      <c r="C789" t="s">
        <v>88</v>
      </c>
      <c r="D789" t="s">
        <v>134</v>
      </c>
      <c r="E789" s="38" t="s">
        <v>126</v>
      </c>
      <c r="F789" t="s">
        <v>106</v>
      </c>
      <c r="G789" s="11">
        <v>6744</v>
      </c>
      <c r="H789" s="11">
        <v>1.231895</v>
      </c>
      <c r="I789" s="11">
        <v>1.1281639999999999</v>
      </c>
      <c r="J789" s="11">
        <v>1.004408</v>
      </c>
      <c r="K789" s="11">
        <v>0.90815279999999998</v>
      </c>
      <c r="L789" s="11">
        <v>0.84621120000000005</v>
      </c>
      <c r="M789" s="11">
        <v>0.81285110000000005</v>
      </c>
      <c r="N789" s="11">
        <v>0.80908970000000002</v>
      </c>
      <c r="O789" s="11">
        <v>0.64569259999999995</v>
      </c>
      <c r="P789" s="11">
        <v>5.9776700000000002E-2</v>
      </c>
      <c r="Q789" s="11">
        <v>-0.79924870000000003</v>
      </c>
      <c r="R789" s="11">
        <v>-1.734526</v>
      </c>
      <c r="S789" s="11">
        <v>-2.3883730000000001</v>
      </c>
      <c r="T789" s="11">
        <v>-2.627192</v>
      </c>
      <c r="U789" s="11">
        <v>-2.5599249999999998</v>
      </c>
      <c r="V789" s="11">
        <v>-2.1018029999999999</v>
      </c>
      <c r="W789" s="11">
        <v>-1.3338289999999999</v>
      </c>
      <c r="X789" s="11">
        <v>-0.40034199999999998</v>
      </c>
      <c r="Y789" s="11">
        <v>0.72102759999999999</v>
      </c>
      <c r="Z789" s="11">
        <v>1.4474419999999999</v>
      </c>
      <c r="AA789" s="11">
        <v>1.5716829999999999</v>
      </c>
      <c r="AB789" s="11">
        <v>1.573075</v>
      </c>
      <c r="AC789" s="11">
        <v>1.5151209999999999</v>
      </c>
      <c r="AD789" s="11">
        <v>1.365915</v>
      </c>
      <c r="AE789" s="11">
        <v>1.1881729999999999</v>
      </c>
      <c r="AF789" s="11">
        <v>-0.15133379999999999</v>
      </c>
      <c r="AG789" s="11">
        <v>-0.1264911</v>
      </c>
      <c r="AH789" s="11">
        <v>-0.1031289</v>
      </c>
      <c r="AI789" s="11">
        <v>-8.4277900000000003E-2</v>
      </c>
      <c r="AJ789" s="11">
        <v>-7.5386300000000003E-2</v>
      </c>
      <c r="AK789" s="11">
        <v>-5.5686100000000002E-2</v>
      </c>
      <c r="AL789" s="11">
        <v>-6.1256999999999999E-2</v>
      </c>
      <c r="AM789" s="11">
        <v>-5.1431900000000003E-2</v>
      </c>
      <c r="AN789" s="11">
        <v>-3.4459900000000002E-2</v>
      </c>
      <c r="AO789" s="11">
        <v>-3.7540400000000002E-2</v>
      </c>
      <c r="AP789" s="11">
        <v>-2.6668500000000001E-2</v>
      </c>
      <c r="AQ789" s="11">
        <v>-3.7422700000000003E-2</v>
      </c>
      <c r="AR789" s="11">
        <v>-2.37769E-2</v>
      </c>
      <c r="AS789" s="11">
        <v>-2.8985400000000001E-2</v>
      </c>
      <c r="AT789" s="11">
        <v>-3.04765E-2</v>
      </c>
      <c r="AU789" s="11">
        <v>-2.1206599999999999E-2</v>
      </c>
      <c r="AV789" s="11">
        <v>-3.4754E-3</v>
      </c>
      <c r="AW789" s="11">
        <v>9.5358000000000005E-3</v>
      </c>
      <c r="AX789" s="11">
        <v>1.45445E-2</v>
      </c>
      <c r="AY789" s="11">
        <v>1.6442600000000002E-2</v>
      </c>
      <c r="AZ789" s="11">
        <v>1.2097699999999999E-2</v>
      </c>
      <c r="BA789" s="11">
        <v>-3.3050000000000003E-2</v>
      </c>
      <c r="BB789" s="11">
        <v>-4.6402800000000001E-2</v>
      </c>
      <c r="BC789" s="11">
        <v>-5.1656000000000001E-2</v>
      </c>
      <c r="BD789" s="11">
        <v>-0.1199875</v>
      </c>
      <c r="BE789" s="11">
        <v>-9.9873299999999998E-2</v>
      </c>
      <c r="BF789" s="11">
        <v>-8.1301200000000004E-2</v>
      </c>
      <c r="BG789" s="11">
        <v>-6.5268699999999999E-2</v>
      </c>
      <c r="BH789" s="11">
        <v>-5.9519599999999999E-2</v>
      </c>
      <c r="BI789" s="11">
        <v>-4.1776500000000001E-2</v>
      </c>
      <c r="BJ789" s="11">
        <v>-4.6746299999999998E-2</v>
      </c>
      <c r="BK789" s="11">
        <v>-3.6170399999999998E-2</v>
      </c>
      <c r="BL789" s="11">
        <v>-1.95561E-2</v>
      </c>
      <c r="BM789" s="11">
        <v>-2.11281E-2</v>
      </c>
      <c r="BN789" s="11">
        <v>-8.8590000000000006E-3</v>
      </c>
      <c r="BO789" s="11">
        <v>-1.8505799999999999E-2</v>
      </c>
      <c r="BP789" s="11">
        <v>-4.1571000000000004E-3</v>
      </c>
      <c r="BQ789" s="11">
        <v>-7.0124000000000002E-3</v>
      </c>
      <c r="BR789" s="11">
        <v>-5.8488999999999998E-3</v>
      </c>
      <c r="BS789" s="11">
        <v>4.1671E-3</v>
      </c>
      <c r="BT789" s="11">
        <v>2.3131200000000001E-2</v>
      </c>
      <c r="BU789" s="11">
        <v>3.5925600000000002E-2</v>
      </c>
      <c r="BV789" s="11">
        <v>3.9814500000000003E-2</v>
      </c>
      <c r="BW789" s="11">
        <v>3.83837E-2</v>
      </c>
      <c r="BX789" s="11">
        <v>3.2733600000000002E-2</v>
      </c>
      <c r="BY789" s="11">
        <v>-1.2046599999999999E-2</v>
      </c>
      <c r="BZ789" s="11">
        <v>-2.6626E-2</v>
      </c>
      <c r="CA789" s="11">
        <v>-3.3111700000000001E-2</v>
      </c>
      <c r="CB789" s="11">
        <v>-8.8641200000000003E-2</v>
      </c>
      <c r="CC789" s="11">
        <v>-7.3255500000000001E-2</v>
      </c>
      <c r="CD789" s="11">
        <v>-5.9473600000000001E-2</v>
      </c>
      <c r="CE789" s="11">
        <v>-4.6259500000000002E-2</v>
      </c>
      <c r="CF789" s="11">
        <v>-4.3652999999999997E-2</v>
      </c>
      <c r="CG789" s="11">
        <v>-2.7866800000000001E-2</v>
      </c>
      <c r="CH789" s="11">
        <v>-3.22355E-2</v>
      </c>
      <c r="CI789" s="11">
        <v>-2.0909000000000001E-2</v>
      </c>
      <c r="CJ789" s="11">
        <v>-4.6524000000000001E-3</v>
      </c>
      <c r="CK789" s="11">
        <v>-4.7156999999999998E-3</v>
      </c>
      <c r="CL789" s="11">
        <v>8.9505000000000001E-3</v>
      </c>
      <c r="CM789" s="11">
        <v>4.1110000000000002E-4</v>
      </c>
      <c r="CN789" s="11">
        <v>1.5462800000000001E-2</v>
      </c>
      <c r="CO789" s="11">
        <v>1.49607E-2</v>
      </c>
      <c r="CP789" s="11">
        <v>1.8778699999999999E-2</v>
      </c>
      <c r="CQ789" s="11">
        <v>2.95407E-2</v>
      </c>
      <c r="CR789" s="11">
        <v>4.9737799999999999E-2</v>
      </c>
      <c r="CS789" s="11">
        <v>6.2315500000000003E-2</v>
      </c>
      <c r="CT789" s="11">
        <v>6.5084500000000003E-2</v>
      </c>
      <c r="CU789" s="11">
        <v>6.0324900000000001E-2</v>
      </c>
      <c r="CV789" s="11">
        <v>5.33695E-2</v>
      </c>
      <c r="CW789" s="11">
        <v>8.9567999999999991E-3</v>
      </c>
      <c r="CX789" s="11">
        <v>-6.8491999999999997E-3</v>
      </c>
      <c r="CY789" s="11">
        <v>-1.4567399999999999E-2</v>
      </c>
      <c r="CZ789" s="11">
        <v>1.90572E-2</v>
      </c>
      <c r="DA789" s="11">
        <v>1.61824E-2</v>
      </c>
      <c r="DB789" s="11">
        <v>1.32703E-2</v>
      </c>
      <c r="DC789" s="11">
        <v>1.15567E-2</v>
      </c>
      <c r="DD789" s="11">
        <v>9.6463E-3</v>
      </c>
      <c r="DE789" s="11">
        <v>8.4565000000000005E-3</v>
      </c>
      <c r="DF789" s="11">
        <v>8.8219000000000006E-3</v>
      </c>
      <c r="DG789" s="11">
        <v>9.2782999999999997E-3</v>
      </c>
      <c r="DH789" s="11">
        <v>9.0608000000000008E-3</v>
      </c>
      <c r="DI789" s="11">
        <v>9.9780000000000008E-3</v>
      </c>
      <c r="DJ789" s="11">
        <v>1.0827399999999999E-2</v>
      </c>
      <c r="DK789" s="11">
        <v>1.15006E-2</v>
      </c>
      <c r="DL789" s="11">
        <v>1.1927999999999999E-2</v>
      </c>
      <c r="DM789" s="11">
        <v>1.3358699999999999E-2</v>
      </c>
      <c r="DN789" s="11">
        <v>1.49725E-2</v>
      </c>
      <c r="DO789" s="11">
        <v>1.54261E-2</v>
      </c>
      <c r="DP789" s="11">
        <v>1.6175599999999998E-2</v>
      </c>
      <c r="DQ789" s="11">
        <v>1.60439E-2</v>
      </c>
      <c r="DR789" s="11">
        <v>1.5363099999999999E-2</v>
      </c>
      <c r="DS789" s="11">
        <v>1.33393E-2</v>
      </c>
      <c r="DT789" s="11">
        <v>1.25457E-2</v>
      </c>
      <c r="DU789" s="11">
        <v>1.27692E-2</v>
      </c>
      <c r="DV789" s="11">
        <v>1.20234E-2</v>
      </c>
      <c r="DW789" s="11">
        <v>1.12741E-2</v>
      </c>
      <c r="DX789" s="11">
        <v>0.19755310000000001</v>
      </c>
      <c r="DY789" s="11">
        <v>8.3382999999999999E-3</v>
      </c>
      <c r="DZ789" s="11">
        <v>1.31252E-2</v>
      </c>
      <c r="EA789" s="11">
        <v>69.124450999999993</v>
      </c>
      <c r="EB789" s="11">
        <v>70.016875999999996</v>
      </c>
      <c r="EC789" s="11">
        <v>69.219963000000007</v>
      </c>
      <c r="ED789" s="11">
        <v>68.952370000000002</v>
      </c>
      <c r="EE789" s="11">
        <v>68.421700000000001</v>
      </c>
      <c r="EF789" s="11">
        <v>68.042816000000002</v>
      </c>
      <c r="EG789" s="11">
        <v>67.955093000000005</v>
      </c>
      <c r="EH789" s="11">
        <v>68.232971000000006</v>
      </c>
      <c r="EI789" s="11">
        <v>68.992371000000006</v>
      </c>
      <c r="EJ789" s="11">
        <v>70.269371000000007</v>
      </c>
      <c r="EK789" s="11">
        <v>71.118294000000006</v>
      </c>
      <c r="EL789" s="11">
        <v>71.830642999999995</v>
      </c>
      <c r="EM789" s="11">
        <v>71.949141999999995</v>
      </c>
      <c r="EN789" s="11">
        <v>74.914000999999999</v>
      </c>
      <c r="EO789" s="11">
        <v>73.763885000000002</v>
      </c>
      <c r="EP789" s="11">
        <v>73.276077000000001</v>
      </c>
      <c r="EQ789" s="11">
        <v>72.343536</v>
      </c>
      <c r="ER789" s="11">
        <v>71.088570000000004</v>
      </c>
      <c r="ES789" s="11">
        <v>69.713745000000003</v>
      </c>
      <c r="ET789" s="11">
        <v>68.661697000000004</v>
      </c>
      <c r="EU789" s="11">
        <v>68.128944000000004</v>
      </c>
      <c r="EV789" s="11">
        <v>67.900069999999999</v>
      </c>
      <c r="EW789" s="11">
        <v>67.294257999999999</v>
      </c>
      <c r="EX789" s="11">
        <v>67.814102000000005</v>
      </c>
      <c r="EY789" s="11">
        <v>0</v>
      </c>
      <c r="EZ789" s="11"/>
      <c r="FA789" s="11"/>
      <c r="FB789" s="11"/>
      <c r="FC789" s="11"/>
      <c r="FD789" s="11"/>
      <c r="FE789" s="11"/>
      <c r="FF789" s="11"/>
      <c r="FG789" s="11"/>
      <c r="FH789" s="11"/>
      <c r="FI789" s="11"/>
      <c r="FJ789" s="11"/>
      <c r="FK789" s="11"/>
      <c r="FL789" s="11"/>
      <c r="FM789" s="11"/>
      <c r="FN789" s="11"/>
      <c r="FO789" s="11"/>
      <c r="FP789" s="11"/>
      <c r="FQ789" s="11"/>
      <c r="FR789" s="11"/>
      <c r="FS789" s="11"/>
      <c r="FT789" s="11"/>
      <c r="FU789" s="11"/>
      <c r="FV789" s="11"/>
      <c r="HY789" s="37"/>
      <c r="IA789" s="37"/>
    </row>
    <row r="790" spans="1:235" x14ac:dyDescent="0.2">
      <c r="A790" t="s">
        <v>112</v>
      </c>
      <c r="B790" t="s">
        <v>136</v>
      </c>
      <c r="C790" t="s">
        <v>88</v>
      </c>
      <c r="D790" t="s">
        <v>134</v>
      </c>
      <c r="E790" s="38" t="s">
        <v>126</v>
      </c>
      <c r="F790" t="s">
        <v>107</v>
      </c>
      <c r="G790" s="11">
        <v>8587</v>
      </c>
      <c r="H790" s="11">
        <v>1.2801340000000001</v>
      </c>
      <c r="I790" s="11">
        <v>1.164809</v>
      </c>
      <c r="J790" s="11">
        <v>1.0320240000000001</v>
      </c>
      <c r="K790" s="11">
        <v>0.93623369999999995</v>
      </c>
      <c r="L790" s="11">
        <v>0.87957640000000004</v>
      </c>
      <c r="M790" s="11">
        <v>0.87629310000000005</v>
      </c>
      <c r="N790" s="11">
        <v>0.89871710000000005</v>
      </c>
      <c r="O790" s="11">
        <v>0.65554049999999997</v>
      </c>
      <c r="P790" s="11">
        <v>-4.5202899999999997E-2</v>
      </c>
      <c r="Q790" s="11">
        <v>-1.0629189999999999</v>
      </c>
      <c r="R790" s="11">
        <v>-1.945457</v>
      </c>
      <c r="S790" s="11">
        <v>-2.4457740000000001</v>
      </c>
      <c r="T790" s="11">
        <v>-2.5021520000000002</v>
      </c>
      <c r="U790" s="11">
        <v>-2.3590620000000002</v>
      </c>
      <c r="V790" s="11">
        <v>-1.8226789999999999</v>
      </c>
      <c r="W790" s="11">
        <v>-0.9822071</v>
      </c>
      <c r="X790" s="11">
        <v>2.7026499999999998E-2</v>
      </c>
      <c r="Y790" s="11">
        <v>1.179208</v>
      </c>
      <c r="Z790" s="11">
        <v>1.8366229999999999</v>
      </c>
      <c r="AA790" s="11">
        <v>1.8482099999999999</v>
      </c>
      <c r="AB790" s="11">
        <v>1.7769200000000001</v>
      </c>
      <c r="AC790" s="11">
        <v>1.6617999999999999</v>
      </c>
      <c r="AD790" s="11">
        <v>1.4599299999999999</v>
      </c>
      <c r="AE790" s="11">
        <v>1.2657039999999999</v>
      </c>
      <c r="AF790" s="11">
        <v>-0.15314359999999999</v>
      </c>
      <c r="AG790" s="11">
        <v>-0.12847539999999999</v>
      </c>
      <c r="AH790" s="11">
        <v>-0.1026538</v>
      </c>
      <c r="AI790" s="11">
        <v>-8.5381700000000005E-2</v>
      </c>
      <c r="AJ790" s="11">
        <v>-7.5618900000000003E-2</v>
      </c>
      <c r="AK790" s="11">
        <v>-5.4324299999999999E-2</v>
      </c>
      <c r="AL790" s="11">
        <v>-5.7726199999999998E-2</v>
      </c>
      <c r="AM790" s="11">
        <v>-4.7203000000000002E-2</v>
      </c>
      <c r="AN790" s="11">
        <v>-3.35156E-2</v>
      </c>
      <c r="AO790" s="11">
        <v>-3.9386699999999997E-2</v>
      </c>
      <c r="AP790" s="11">
        <v>-2.4460699999999998E-2</v>
      </c>
      <c r="AQ790" s="11">
        <v>-3.6385300000000002E-2</v>
      </c>
      <c r="AR790" s="11">
        <v>-1.91296E-2</v>
      </c>
      <c r="AS790" s="11">
        <v>-2.7765700000000001E-2</v>
      </c>
      <c r="AT790" s="11">
        <v>-2.68855E-2</v>
      </c>
      <c r="AU790" s="11">
        <v>-1.5044399999999999E-2</v>
      </c>
      <c r="AV790" s="11">
        <v>8.3722999999999992E-3</v>
      </c>
      <c r="AW790" s="11">
        <v>2.2754E-2</v>
      </c>
      <c r="AX790" s="11">
        <v>2.2346899999999999E-2</v>
      </c>
      <c r="AY790" s="11">
        <v>3.1416399999999997E-2</v>
      </c>
      <c r="AZ790" s="11">
        <v>2.5083299999999999E-2</v>
      </c>
      <c r="BA790" s="11">
        <v>-2.58134E-2</v>
      </c>
      <c r="BB790" s="11">
        <v>-4.9529200000000002E-2</v>
      </c>
      <c r="BC790" s="11">
        <v>-4.7429300000000001E-2</v>
      </c>
      <c r="BD790" s="11">
        <v>-0.1207768</v>
      </c>
      <c r="BE790" s="11">
        <v>-0.10082099999999999</v>
      </c>
      <c r="BF790" s="11">
        <v>-8.06978E-2</v>
      </c>
      <c r="BG790" s="11">
        <v>-6.6280199999999997E-2</v>
      </c>
      <c r="BH790" s="11">
        <v>-5.91584E-2</v>
      </c>
      <c r="BI790" s="11">
        <v>-3.9695399999999999E-2</v>
      </c>
      <c r="BJ790" s="11">
        <v>-4.2644099999999997E-2</v>
      </c>
      <c r="BK790" s="11">
        <v>-3.1506399999999997E-2</v>
      </c>
      <c r="BL790" s="11">
        <v>-1.7545100000000001E-2</v>
      </c>
      <c r="BM790" s="11">
        <v>-2.14664E-2</v>
      </c>
      <c r="BN790" s="11">
        <v>-4.7511999999999997E-3</v>
      </c>
      <c r="BO790" s="11">
        <v>-1.47896E-2</v>
      </c>
      <c r="BP790" s="11">
        <v>3.7737000000000001E-3</v>
      </c>
      <c r="BQ790" s="11">
        <v>-1.7679E-3</v>
      </c>
      <c r="BR790" s="11">
        <v>1.8284E-3</v>
      </c>
      <c r="BS790" s="11">
        <v>1.4459700000000001E-2</v>
      </c>
      <c r="BT790" s="11">
        <v>3.9718200000000002E-2</v>
      </c>
      <c r="BU790" s="11">
        <v>5.3177200000000001E-2</v>
      </c>
      <c r="BV790" s="11">
        <v>5.16579E-2</v>
      </c>
      <c r="BW790" s="11">
        <v>5.6735599999999997E-2</v>
      </c>
      <c r="BX790" s="11">
        <v>4.8550799999999998E-2</v>
      </c>
      <c r="BY790" s="11">
        <v>-1.7562000000000001E-3</v>
      </c>
      <c r="BZ790" s="11">
        <v>-2.7358799999999999E-2</v>
      </c>
      <c r="CA790" s="11">
        <v>-2.7475800000000002E-2</v>
      </c>
      <c r="CB790" s="11">
        <v>-8.84099E-2</v>
      </c>
      <c r="CC790" s="11">
        <v>-7.3166700000000001E-2</v>
      </c>
      <c r="CD790" s="11">
        <v>-5.8741799999999997E-2</v>
      </c>
      <c r="CE790" s="11">
        <v>-4.7178600000000001E-2</v>
      </c>
      <c r="CF790" s="11">
        <v>-4.2698E-2</v>
      </c>
      <c r="CG790" s="11">
        <v>-2.5066499999999999E-2</v>
      </c>
      <c r="CH790" s="11">
        <v>-2.7562E-2</v>
      </c>
      <c r="CI790" s="11">
        <v>-1.5809900000000002E-2</v>
      </c>
      <c r="CJ790" s="11">
        <v>-1.5744999999999999E-3</v>
      </c>
      <c r="CK790" s="11">
        <v>-3.5460000000000001E-3</v>
      </c>
      <c r="CL790" s="11">
        <v>1.4958300000000001E-2</v>
      </c>
      <c r="CM790" s="11">
        <v>6.8060999999999998E-3</v>
      </c>
      <c r="CN790" s="11">
        <v>2.6676999999999999E-2</v>
      </c>
      <c r="CO790" s="11">
        <v>2.4229899999999999E-2</v>
      </c>
      <c r="CP790" s="11">
        <v>3.0542300000000001E-2</v>
      </c>
      <c r="CQ790" s="11">
        <v>4.3963799999999997E-2</v>
      </c>
      <c r="CR790" s="11">
        <v>7.1064199999999994E-2</v>
      </c>
      <c r="CS790" s="11">
        <v>8.3600499999999994E-2</v>
      </c>
      <c r="CT790" s="11">
        <v>8.0968899999999996E-2</v>
      </c>
      <c r="CU790" s="11">
        <v>8.20549E-2</v>
      </c>
      <c r="CV790" s="11">
        <v>7.2018399999999996E-2</v>
      </c>
      <c r="CW790" s="11">
        <v>2.2301000000000001E-2</v>
      </c>
      <c r="CX790" s="11">
        <v>-5.1882999999999999E-3</v>
      </c>
      <c r="CY790" s="11">
        <v>-7.5223E-3</v>
      </c>
      <c r="CZ790" s="11">
        <v>1.96776E-2</v>
      </c>
      <c r="DA790" s="11">
        <v>1.68126E-2</v>
      </c>
      <c r="DB790" s="11">
        <v>1.33483E-2</v>
      </c>
      <c r="DC790" s="11">
        <v>1.1612900000000001E-2</v>
      </c>
      <c r="DD790" s="11">
        <v>1.00073E-2</v>
      </c>
      <c r="DE790" s="11">
        <v>8.8936999999999992E-3</v>
      </c>
      <c r="DF790" s="11">
        <v>9.1693E-3</v>
      </c>
      <c r="DG790" s="11">
        <v>9.5428000000000006E-3</v>
      </c>
      <c r="DH790" s="11">
        <v>9.7094E-3</v>
      </c>
      <c r="DI790" s="11">
        <v>1.08948E-2</v>
      </c>
      <c r="DJ790" s="11">
        <v>1.19826E-2</v>
      </c>
      <c r="DK790" s="11">
        <v>1.3129200000000001E-2</v>
      </c>
      <c r="DL790" s="11">
        <v>1.3924199999999999E-2</v>
      </c>
      <c r="DM790" s="11">
        <v>1.58055E-2</v>
      </c>
      <c r="DN790" s="11">
        <v>1.7456800000000001E-2</v>
      </c>
      <c r="DO790" s="11">
        <v>1.79372E-2</v>
      </c>
      <c r="DP790" s="11">
        <v>1.9057000000000001E-2</v>
      </c>
      <c r="DQ790" s="11">
        <v>1.8495999999999999E-2</v>
      </c>
      <c r="DR790" s="11">
        <v>1.78198E-2</v>
      </c>
      <c r="DS790" s="11">
        <v>1.5393E-2</v>
      </c>
      <c r="DT790" s="11">
        <v>1.42673E-2</v>
      </c>
      <c r="DU790" s="11">
        <v>1.46258E-2</v>
      </c>
      <c r="DV790" s="11">
        <v>1.34787E-2</v>
      </c>
      <c r="DW790" s="11">
        <v>1.21309E-2</v>
      </c>
      <c r="DX790" s="11">
        <v>0.22203419999999999</v>
      </c>
      <c r="DY790" s="11">
        <v>9.4836999999999994E-3</v>
      </c>
      <c r="DZ790" s="11">
        <v>1.53525E-2</v>
      </c>
      <c r="EA790" s="11">
        <v>67.336708000000002</v>
      </c>
      <c r="EB790" s="11">
        <v>67.475776999999994</v>
      </c>
      <c r="EC790" s="11">
        <v>66.784026999999995</v>
      </c>
      <c r="ED790" s="11">
        <v>66.299666999999999</v>
      </c>
      <c r="EE790" s="11">
        <v>65.763396999999998</v>
      </c>
      <c r="EF790" s="11">
        <v>65.681663999999998</v>
      </c>
      <c r="EG790" s="11">
        <v>65.884963999999997</v>
      </c>
      <c r="EH790" s="11">
        <v>67.390777999999997</v>
      </c>
      <c r="EI790" s="11">
        <v>69.787300000000002</v>
      </c>
      <c r="EJ790" s="11">
        <v>72.995177999999996</v>
      </c>
      <c r="EK790" s="11">
        <v>75.204948000000002</v>
      </c>
      <c r="EL790" s="11">
        <v>77.000916000000004</v>
      </c>
      <c r="EM790" s="11">
        <v>77.758330999999998</v>
      </c>
      <c r="EN790" s="11">
        <v>79.475318999999999</v>
      </c>
      <c r="EO790" s="11">
        <v>78.429389999999998</v>
      </c>
      <c r="EP790" s="11">
        <v>77.512603999999996</v>
      </c>
      <c r="EQ790" s="11">
        <v>76.164710999999997</v>
      </c>
      <c r="ER790" s="11">
        <v>74.124145999999996</v>
      </c>
      <c r="ES790" s="11">
        <v>71.200942999999995</v>
      </c>
      <c r="ET790" s="11">
        <v>69.034110999999996</v>
      </c>
      <c r="EU790" s="11">
        <v>67.907471000000001</v>
      </c>
      <c r="EV790" s="11">
        <v>67.319930999999997</v>
      </c>
      <c r="EW790" s="11">
        <v>66.814903000000001</v>
      </c>
      <c r="EX790" s="11">
        <v>66.682083000000006</v>
      </c>
      <c r="EY790" s="11">
        <v>0</v>
      </c>
      <c r="EZ790" s="11"/>
      <c r="FA790" s="11"/>
      <c r="FB790" s="11"/>
      <c r="FC790" s="11"/>
      <c r="FD790" s="11"/>
      <c r="FE790" s="11"/>
      <c r="FF790" s="11"/>
      <c r="FG790" s="11"/>
      <c r="FH790" s="11"/>
      <c r="FI790" s="11"/>
      <c r="FJ790" s="11"/>
      <c r="FK790" s="11"/>
      <c r="FL790" s="11"/>
      <c r="FM790" s="11"/>
      <c r="FN790" s="11"/>
      <c r="FO790" s="11"/>
      <c r="FP790" s="11"/>
      <c r="FQ790" s="11"/>
      <c r="FR790" s="11"/>
      <c r="FS790" s="11"/>
      <c r="FT790" s="11"/>
      <c r="FU790" s="11"/>
      <c r="FV790" s="11"/>
      <c r="HY790" s="37"/>
      <c r="IA790" s="37"/>
    </row>
    <row r="791" spans="1:235" x14ac:dyDescent="0.2">
      <c r="A791" t="s">
        <v>112</v>
      </c>
      <c r="B791" t="s">
        <v>136</v>
      </c>
      <c r="C791" t="s">
        <v>88</v>
      </c>
      <c r="D791" t="s">
        <v>134</v>
      </c>
      <c r="E791" s="38" t="s">
        <v>221</v>
      </c>
      <c r="F791" t="s">
        <v>105</v>
      </c>
      <c r="G791" s="11">
        <v>15331</v>
      </c>
      <c r="H791" s="11">
        <v>1.2898989999999999</v>
      </c>
      <c r="I791" s="11">
        <v>1.160158</v>
      </c>
      <c r="J791" s="11">
        <v>1.024672</v>
      </c>
      <c r="K791" s="11">
        <v>0.92678950000000004</v>
      </c>
      <c r="L791" s="11">
        <v>0.86970009999999998</v>
      </c>
      <c r="M791" s="11">
        <v>0.86072300000000002</v>
      </c>
      <c r="N791" s="11">
        <v>0.85186759999999995</v>
      </c>
      <c r="O791" s="11">
        <v>0.56321189999999999</v>
      </c>
      <c r="P791" s="11">
        <v>-0.2621715</v>
      </c>
      <c r="Q791" s="11">
        <v>-1.1832830000000001</v>
      </c>
      <c r="R791" s="11">
        <v>-1.834633</v>
      </c>
      <c r="S791" s="11">
        <v>-2.1446860000000001</v>
      </c>
      <c r="T791" s="11">
        <v>-2.1566939999999999</v>
      </c>
      <c r="U791" s="11">
        <v>-1.8874</v>
      </c>
      <c r="V791" s="11">
        <v>-1.3200529999999999</v>
      </c>
      <c r="W791" s="11">
        <v>-0.43428739999999999</v>
      </c>
      <c r="X791" s="11">
        <v>0.5324567</v>
      </c>
      <c r="Y791" s="11">
        <v>1.6053360000000001</v>
      </c>
      <c r="Z791" s="11">
        <v>2.2139090000000001</v>
      </c>
      <c r="AA791" s="11">
        <v>2.2452749999999999</v>
      </c>
      <c r="AB791" s="11">
        <v>2.1712980000000002</v>
      </c>
      <c r="AC791" s="11">
        <v>2.0209630000000001</v>
      </c>
      <c r="AD791" s="11">
        <v>1.7611140000000001</v>
      </c>
      <c r="AE791" s="11">
        <v>1.5093840000000001</v>
      </c>
      <c r="AF791" s="11">
        <v>-0.14566850000000001</v>
      </c>
      <c r="AG791" s="11">
        <v>-0.12539030000000001</v>
      </c>
      <c r="AH791" s="11">
        <v>-0.1024945</v>
      </c>
      <c r="AI791" s="11">
        <v>-8.2960199999999998E-2</v>
      </c>
      <c r="AJ791" s="11">
        <v>-7.55189E-2</v>
      </c>
      <c r="AK791" s="11">
        <v>-5.4102499999999998E-2</v>
      </c>
      <c r="AL791" s="11">
        <v>-6.8904199999999999E-2</v>
      </c>
      <c r="AM791" s="11">
        <v>-5.6261800000000001E-2</v>
      </c>
      <c r="AN791" s="11">
        <v>-3.7024799999999997E-2</v>
      </c>
      <c r="AO791" s="11">
        <v>-4.6289999999999998E-2</v>
      </c>
      <c r="AP791" s="11">
        <v>-2.8888299999999999E-2</v>
      </c>
      <c r="AQ791" s="11">
        <v>-4.0368399999999999E-2</v>
      </c>
      <c r="AR791" s="11">
        <v>-2.1568E-2</v>
      </c>
      <c r="AS791" s="11">
        <v>-3.0247199999999998E-2</v>
      </c>
      <c r="AT791" s="11">
        <v>-3.0682899999999999E-2</v>
      </c>
      <c r="AU791" s="11">
        <v>-1.30677E-2</v>
      </c>
      <c r="AV791" s="11">
        <v>4.2554000000000003E-3</v>
      </c>
      <c r="AW791" s="11">
        <v>1.09932E-2</v>
      </c>
      <c r="AX791" s="11">
        <v>3.986E-3</v>
      </c>
      <c r="AY791" s="11">
        <v>2.2816800000000002E-2</v>
      </c>
      <c r="AZ791" s="11">
        <v>2.6249000000000001E-2</v>
      </c>
      <c r="BA791" s="11">
        <v>-2.9364500000000002E-2</v>
      </c>
      <c r="BB791" s="11">
        <v>-4.7154099999999997E-2</v>
      </c>
      <c r="BC791" s="11">
        <v>-4.75118E-2</v>
      </c>
      <c r="BD791" s="11">
        <v>-0.11238910000000001</v>
      </c>
      <c r="BE791" s="11">
        <v>-9.6168299999999998E-2</v>
      </c>
      <c r="BF791" s="11">
        <v>-7.9102000000000006E-2</v>
      </c>
      <c r="BG791" s="11">
        <v>-6.2593300000000004E-2</v>
      </c>
      <c r="BH791" s="11">
        <v>-5.7517899999999997E-2</v>
      </c>
      <c r="BI791" s="11">
        <v>-3.8153899999999998E-2</v>
      </c>
      <c r="BJ791" s="11">
        <v>-5.1859700000000002E-2</v>
      </c>
      <c r="BK791" s="11">
        <v>-3.8482700000000002E-2</v>
      </c>
      <c r="BL791" s="11">
        <v>-1.84158E-2</v>
      </c>
      <c r="BM791" s="11">
        <v>-2.6266500000000002E-2</v>
      </c>
      <c r="BN791" s="11">
        <v>-6.8995000000000003E-3</v>
      </c>
      <c r="BO791" s="11">
        <v>-1.6976100000000001E-2</v>
      </c>
      <c r="BP791" s="11">
        <v>2.6459999999999999E-3</v>
      </c>
      <c r="BQ791" s="11">
        <v>-2.8238E-3</v>
      </c>
      <c r="BR791" s="11">
        <v>-6.0260000000000001E-4</v>
      </c>
      <c r="BS791" s="11">
        <v>1.8034499999999998E-2</v>
      </c>
      <c r="BT791" s="11">
        <v>3.8005999999999998E-2</v>
      </c>
      <c r="BU791" s="11">
        <v>4.4283700000000002E-2</v>
      </c>
      <c r="BV791" s="11">
        <v>3.6681699999999998E-2</v>
      </c>
      <c r="BW791" s="11">
        <v>5.1118900000000002E-2</v>
      </c>
      <c r="BX791" s="11">
        <v>5.3637299999999999E-2</v>
      </c>
      <c r="BY791" s="11">
        <v>-1.0979E-3</v>
      </c>
      <c r="BZ791" s="11">
        <v>-2.3356600000000002E-2</v>
      </c>
      <c r="CA791" s="11">
        <v>-2.5859799999999999E-2</v>
      </c>
      <c r="CB791" s="11">
        <v>-7.9109700000000005E-2</v>
      </c>
      <c r="CC791" s="11">
        <v>-6.69463E-2</v>
      </c>
      <c r="CD791" s="11">
        <v>-5.5709599999999998E-2</v>
      </c>
      <c r="CE791" s="11">
        <v>-4.2226399999999997E-2</v>
      </c>
      <c r="CF791" s="11">
        <v>-3.9516900000000001E-2</v>
      </c>
      <c r="CG791" s="11">
        <v>-2.2205300000000001E-2</v>
      </c>
      <c r="CH791" s="11">
        <v>-3.4815199999999998E-2</v>
      </c>
      <c r="CI791" s="11">
        <v>-2.07035E-2</v>
      </c>
      <c r="CJ791" s="11">
        <v>1.9320000000000001E-4</v>
      </c>
      <c r="CK791" s="11">
        <v>-6.2429E-3</v>
      </c>
      <c r="CL791" s="11">
        <v>1.5089399999999999E-2</v>
      </c>
      <c r="CM791" s="11">
        <v>6.4162000000000004E-3</v>
      </c>
      <c r="CN791" s="11">
        <v>2.6859899999999999E-2</v>
      </c>
      <c r="CO791" s="11">
        <v>2.45995E-2</v>
      </c>
      <c r="CP791" s="11">
        <v>2.9477699999999999E-2</v>
      </c>
      <c r="CQ791" s="11">
        <v>4.9136699999999998E-2</v>
      </c>
      <c r="CR791" s="11">
        <v>7.1756600000000004E-2</v>
      </c>
      <c r="CS791" s="11">
        <v>7.7574299999999999E-2</v>
      </c>
      <c r="CT791" s="11">
        <v>6.9377300000000003E-2</v>
      </c>
      <c r="CU791" s="11">
        <v>7.9420900000000003E-2</v>
      </c>
      <c r="CV791" s="11">
        <v>8.10255E-2</v>
      </c>
      <c r="CW791" s="11">
        <v>2.7168600000000001E-2</v>
      </c>
      <c r="CX791" s="11">
        <v>4.4099999999999999E-4</v>
      </c>
      <c r="CY791" s="11">
        <v>-4.2078999999999997E-3</v>
      </c>
      <c r="CZ791" s="11">
        <v>2.0232400000000001E-2</v>
      </c>
      <c r="DA791" s="11">
        <v>1.7765699999999999E-2</v>
      </c>
      <c r="DB791" s="11">
        <v>1.4221599999999999E-2</v>
      </c>
      <c r="DC791" s="11">
        <v>1.2382199999999999E-2</v>
      </c>
      <c r="DD791" s="11">
        <v>1.09438E-2</v>
      </c>
      <c r="DE791" s="11">
        <v>9.6960999999999992E-3</v>
      </c>
      <c r="DF791" s="11">
        <v>1.03623E-2</v>
      </c>
      <c r="DG791" s="11">
        <v>1.0808999999999999E-2</v>
      </c>
      <c r="DH791" s="11">
        <v>1.1313500000000001E-2</v>
      </c>
      <c r="DI791" s="11">
        <v>1.21735E-2</v>
      </c>
      <c r="DJ791" s="11">
        <v>1.33683E-2</v>
      </c>
      <c r="DK791" s="11">
        <v>1.42215E-2</v>
      </c>
      <c r="DL791" s="11">
        <v>1.4721100000000001E-2</v>
      </c>
      <c r="DM791" s="11">
        <v>1.6672200000000002E-2</v>
      </c>
      <c r="DN791" s="11">
        <v>1.8287500000000002E-2</v>
      </c>
      <c r="DO791" s="11">
        <v>1.89088E-2</v>
      </c>
      <c r="DP791" s="11">
        <v>2.05189E-2</v>
      </c>
      <c r="DQ791" s="11">
        <v>2.0239199999999999E-2</v>
      </c>
      <c r="DR791" s="11">
        <v>1.9877499999999999E-2</v>
      </c>
      <c r="DS791" s="11">
        <v>1.72064E-2</v>
      </c>
      <c r="DT791" s="11">
        <v>1.66509E-2</v>
      </c>
      <c r="DU791" s="11">
        <v>1.7184899999999999E-2</v>
      </c>
      <c r="DV791" s="11">
        <v>1.4467900000000001E-2</v>
      </c>
      <c r="DW791" s="11">
        <v>1.31635E-2</v>
      </c>
      <c r="DX791" s="11">
        <v>0.23351910000000001</v>
      </c>
      <c r="DY791" s="11">
        <v>1.0247600000000001E-2</v>
      </c>
      <c r="DZ791" s="11">
        <v>1.70996E-2</v>
      </c>
      <c r="EA791" s="11">
        <v>69.475470999999999</v>
      </c>
      <c r="EB791" s="11">
        <v>70.273940999999994</v>
      </c>
      <c r="EC791" s="11">
        <v>68.883499</v>
      </c>
      <c r="ED791" s="11">
        <v>67.742699000000002</v>
      </c>
      <c r="EE791" s="11">
        <v>67.114151000000007</v>
      </c>
      <c r="EF791" s="11">
        <v>66.266959999999997</v>
      </c>
      <c r="EG791" s="11">
        <v>66.480637000000002</v>
      </c>
      <c r="EH791" s="11">
        <v>68.176299999999998</v>
      </c>
      <c r="EI791" s="11">
        <v>72.621300000000005</v>
      </c>
      <c r="EJ791" s="11">
        <v>76.581703000000005</v>
      </c>
      <c r="EK791" s="11">
        <v>79.472115000000002</v>
      </c>
      <c r="EL791" s="11">
        <v>79.542381000000006</v>
      </c>
      <c r="EM791" s="11">
        <v>79.919334000000006</v>
      </c>
      <c r="EN791" s="11">
        <v>82.821487000000005</v>
      </c>
      <c r="EO791" s="11">
        <v>81.942085000000006</v>
      </c>
      <c r="EP791" s="11">
        <v>80.819878000000003</v>
      </c>
      <c r="EQ791" s="11">
        <v>79.38588</v>
      </c>
      <c r="ER791" s="11">
        <v>77.627944999999997</v>
      </c>
      <c r="ES791" s="11">
        <v>74.935035999999997</v>
      </c>
      <c r="ET791" s="11">
        <v>74.225753999999995</v>
      </c>
      <c r="EU791" s="11">
        <v>73.511107999999993</v>
      </c>
      <c r="EV791" s="11">
        <v>72.471244999999996</v>
      </c>
      <c r="EW791" s="11">
        <v>71.755188000000004</v>
      </c>
      <c r="EX791" s="11">
        <v>73.192672999999999</v>
      </c>
      <c r="EY791" s="11">
        <v>0</v>
      </c>
      <c r="EZ791" s="11"/>
      <c r="FA791" s="11"/>
      <c r="FB791" s="11"/>
      <c r="FC791" s="11"/>
      <c r="FD791" s="11"/>
      <c r="FE791" s="11"/>
      <c r="FF791" s="11"/>
      <c r="FG791" s="11"/>
      <c r="FH791" s="11"/>
      <c r="FI791" s="11"/>
      <c r="FJ791" s="11"/>
      <c r="FK791" s="11"/>
      <c r="FL791" s="11"/>
      <c r="FM791" s="11"/>
      <c r="FN791" s="11"/>
      <c r="FO791" s="11"/>
      <c r="FP791" s="11"/>
      <c r="FQ791" s="11"/>
      <c r="FR791" s="11"/>
      <c r="FS791" s="11"/>
      <c r="FT791" s="11"/>
      <c r="FU791" s="11"/>
      <c r="FV791" s="11"/>
      <c r="HY791" s="37"/>
      <c r="IA791" s="37"/>
    </row>
    <row r="792" spans="1:235" x14ac:dyDescent="0.2">
      <c r="A792" t="s">
        <v>112</v>
      </c>
      <c r="B792" t="s">
        <v>136</v>
      </c>
      <c r="C792" t="s">
        <v>88</v>
      </c>
      <c r="D792" t="s">
        <v>134</v>
      </c>
      <c r="E792" s="38" t="s">
        <v>221</v>
      </c>
      <c r="F792" t="s">
        <v>106</v>
      </c>
      <c r="G792" s="11">
        <v>6744</v>
      </c>
      <c r="H792" s="11">
        <v>1.201929</v>
      </c>
      <c r="I792" s="11">
        <v>1.090446</v>
      </c>
      <c r="J792" s="11">
        <v>0.97614999999999996</v>
      </c>
      <c r="K792" s="11">
        <v>0.88836250000000005</v>
      </c>
      <c r="L792" s="11">
        <v>0.83470230000000001</v>
      </c>
      <c r="M792" s="11">
        <v>0.80856709999999998</v>
      </c>
      <c r="N792" s="11">
        <v>0.79395749999999998</v>
      </c>
      <c r="O792" s="11">
        <v>0.55740009999999995</v>
      </c>
      <c r="P792" s="11">
        <v>-0.28190890000000002</v>
      </c>
      <c r="Q792" s="11">
        <v>-1.21095</v>
      </c>
      <c r="R792" s="11">
        <v>-1.934906</v>
      </c>
      <c r="S792" s="11">
        <v>-2.362771</v>
      </c>
      <c r="T792" s="11">
        <v>-2.459282</v>
      </c>
      <c r="U792" s="11">
        <v>-2.2665899999999999</v>
      </c>
      <c r="V792" s="11">
        <v>-1.7578879999999999</v>
      </c>
      <c r="W792" s="11">
        <v>-0.92007070000000002</v>
      </c>
      <c r="X792" s="11">
        <v>1.9554800000000001E-2</v>
      </c>
      <c r="Y792" s="11">
        <v>1.1028020000000001</v>
      </c>
      <c r="Z792" s="11">
        <v>1.78617</v>
      </c>
      <c r="AA792" s="11">
        <v>1.9054519999999999</v>
      </c>
      <c r="AB792" s="11">
        <v>1.8954230000000001</v>
      </c>
      <c r="AC792" s="11">
        <v>1.8109059999999999</v>
      </c>
      <c r="AD792" s="11">
        <v>1.603294</v>
      </c>
      <c r="AE792" s="11">
        <v>1.3733420000000001</v>
      </c>
      <c r="AF792" s="11">
        <v>-0.14380480000000001</v>
      </c>
      <c r="AG792" s="11">
        <v>-0.121862</v>
      </c>
      <c r="AH792" s="11">
        <v>-0.1003575</v>
      </c>
      <c r="AI792" s="11">
        <v>-8.1109700000000007E-2</v>
      </c>
      <c r="AJ792" s="11">
        <v>-7.3987300000000006E-2</v>
      </c>
      <c r="AK792" s="11">
        <v>-5.6254400000000003E-2</v>
      </c>
      <c r="AL792" s="11">
        <v>-7.2190000000000004E-2</v>
      </c>
      <c r="AM792" s="11">
        <v>-6.0236199999999997E-2</v>
      </c>
      <c r="AN792" s="11">
        <v>-3.7359200000000002E-2</v>
      </c>
      <c r="AO792" s="11">
        <v>-4.6308599999999998E-2</v>
      </c>
      <c r="AP792" s="11">
        <v>-3.2338199999999998E-2</v>
      </c>
      <c r="AQ792" s="11">
        <v>-4.2714500000000002E-2</v>
      </c>
      <c r="AR792" s="11">
        <v>-2.4742699999999999E-2</v>
      </c>
      <c r="AS792" s="11">
        <v>-3.1026999999999999E-2</v>
      </c>
      <c r="AT792" s="11">
        <v>-3.2883700000000002E-2</v>
      </c>
      <c r="AU792" s="11">
        <v>-1.82889E-2</v>
      </c>
      <c r="AV792" s="11">
        <v>-1.2533900000000001E-2</v>
      </c>
      <c r="AW792" s="11">
        <v>-6.7196000000000001E-3</v>
      </c>
      <c r="AX792" s="11">
        <v>-1.27046E-2</v>
      </c>
      <c r="AY792" s="11">
        <v>1.3928E-3</v>
      </c>
      <c r="AZ792" s="11">
        <v>2.7924999999999998E-3</v>
      </c>
      <c r="BA792" s="11">
        <v>-4.0070700000000001E-2</v>
      </c>
      <c r="BB792" s="11">
        <v>-4.9113400000000001E-2</v>
      </c>
      <c r="BC792" s="11">
        <v>-5.1491500000000003E-2</v>
      </c>
      <c r="BD792" s="11">
        <v>-0.1099622</v>
      </c>
      <c r="BE792" s="11">
        <v>-9.23924E-2</v>
      </c>
      <c r="BF792" s="11">
        <v>-7.6531699999999994E-2</v>
      </c>
      <c r="BG792" s="11">
        <v>-6.0360299999999999E-2</v>
      </c>
      <c r="BH792" s="11">
        <v>-5.59341E-2</v>
      </c>
      <c r="BI792" s="11">
        <v>-4.0135400000000002E-2</v>
      </c>
      <c r="BJ792" s="11">
        <v>-5.48605E-2</v>
      </c>
      <c r="BK792" s="11">
        <v>-4.1913499999999999E-2</v>
      </c>
      <c r="BL792" s="11">
        <v>-1.8926700000000001E-2</v>
      </c>
      <c r="BM792" s="11">
        <v>-2.6424099999999999E-2</v>
      </c>
      <c r="BN792" s="11">
        <v>-1.12447E-2</v>
      </c>
      <c r="BO792" s="11">
        <v>-2.1280299999999999E-2</v>
      </c>
      <c r="BP792" s="11">
        <v>-3.3259000000000001E-3</v>
      </c>
      <c r="BQ792" s="11">
        <v>-6.9937999999999997E-3</v>
      </c>
      <c r="BR792" s="11">
        <v>-6.2174999999999999E-3</v>
      </c>
      <c r="BS792" s="11">
        <v>9.4736000000000004E-3</v>
      </c>
      <c r="BT792" s="11">
        <v>1.7863899999999999E-2</v>
      </c>
      <c r="BU792" s="11">
        <v>2.3690599999999999E-2</v>
      </c>
      <c r="BV792" s="11">
        <v>1.6722799999999999E-2</v>
      </c>
      <c r="BW792" s="11">
        <v>2.6955099999999999E-2</v>
      </c>
      <c r="BX792" s="11">
        <v>2.8127699999999999E-2</v>
      </c>
      <c r="BY792" s="11">
        <v>-1.4040800000000001E-2</v>
      </c>
      <c r="BZ792" s="11">
        <v>-2.6740099999999999E-2</v>
      </c>
      <c r="CA792" s="11">
        <v>-3.0633199999999999E-2</v>
      </c>
      <c r="CB792" s="11">
        <v>-7.6119599999999996E-2</v>
      </c>
      <c r="CC792" s="11">
        <v>-6.2922900000000004E-2</v>
      </c>
      <c r="CD792" s="11">
        <v>-5.27059E-2</v>
      </c>
      <c r="CE792" s="11">
        <v>-3.9610899999999998E-2</v>
      </c>
      <c r="CF792" s="11">
        <v>-3.7880900000000002E-2</v>
      </c>
      <c r="CG792" s="11">
        <v>-2.40165E-2</v>
      </c>
      <c r="CH792" s="11">
        <v>-3.7531000000000002E-2</v>
      </c>
      <c r="CI792" s="11">
        <v>-2.3590799999999999E-2</v>
      </c>
      <c r="CJ792" s="11">
        <v>-4.9410000000000003E-4</v>
      </c>
      <c r="CK792" s="11">
        <v>-6.5395000000000002E-3</v>
      </c>
      <c r="CL792" s="11">
        <v>9.8489000000000007E-3</v>
      </c>
      <c r="CM792" s="11">
        <v>1.54E-4</v>
      </c>
      <c r="CN792" s="11">
        <v>1.8090800000000001E-2</v>
      </c>
      <c r="CO792" s="11">
        <v>1.7039499999999999E-2</v>
      </c>
      <c r="CP792" s="11">
        <v>2.04487E-2</v>
      </c>
      <c r="CQ792" s="11">
        <v>3.7236199999999997E-2</v>
      </c>
      <c r="CR792" s="11">
        <v>4.8261800000000001E-2</v>
      </c>
      <c r="CS792" s="11">
        <v>5.4100799999999998E-2</v>
      </c>
      <c r="CT792" s="11">
        <v>4.6150200000000002E-2</v>
      </c>
      <c r="CU792" s="11">
        <v>5.2517399999999999E-2</v>
      </c>
      <c r="CV792" s="11">
        <v>5.3462799999999998E-2</v>
      </c>
      <c r="CW792" s="11">
        <v>1.1989100000000001E-2</v>
      </c>
      <c r="CX792" s="11">
        <v>-4.3667999999999997E-3</v>
      </c>
      <c r="CY792" s="11">
        <v>-9.7748999999999996E-3</v>
      </c>
      <c r="CZ792" s="11">
        <v>2.0574800000000001E-2</v>
      </c>
      <c r="DA792" s="11">
        <v>1.79162E-2</v>
      </c>
      <c r="DB792" s="11">
        <v>1.4485100000000001E-2</v>
      </c>
      <c r="DC792" s="11">
        <v>1.26147E-2</v>
      </c>
      <c r="DD792" s="11">
        <v>1.09756E-2</v>
      </c>
      <c r="DE792" s="11">
        <v>9.7996000000000003E-3</v>
      </c>
      <c r="DF792" s="11">
        <v>1.0535599999999999E-2</v>
      </c>
      <c r="DG792" s="11">
        <v>1.1139400000000001E-2</v>
      </c>
      <c r="DH792" s="11">
        <v>1.1206199999999999E-2</v>
      </c>
      <c r="DI792" s="11">
        <v>1.20889E-2</v>
      </c>
      <c r="DJ792" s="11">
        <v>1.2824E-2</v>
      </c>
      <c r="DK792" s="11">
        <v>1.30311E-2</v>
      </c>
      <c r="DL792" s="11">
        <v>1.3020500000000001E-2</v>
      </c>
      <c r="DM792" s="11">
        <v>1.46112E-2</v>
      </c>
      <c r="DN792" s="11">
        <v>1.6211900000000001E-2</v>
      </c>
      <c r="DO792" s="11">
        <v>1.6878400000000002E-2</v>
      </c>
      <c r="DP792" s="11">
        <v>1.84806E-2</v>
      </c>
      <c r="DQ792" s="11">
        <v>1.84881E-2</v>
      </c>
      <c r="DR792" s="11">
        <v>1.78906E-2</v>
      </c>
      <c r="DS792" s="11">
        <v>1.55408E-2</v>
      </c>
      <c r="DT792" s="11">
        <v>1.54027E-2</v>
      </c>
      <c r="DU792" s="11">
        <v>1.5825100000000002E-2</v>
      </c>
      <c r="DV792" s="11">
        <v>1.3602E-2</v>
      </c>
      <c r="DW792" s="11">
        <v>1.26809E-2</v>
      </c>
      <c r="DX792" s="11">
        <v>0.21364169999999999</v>
      </c>
      <c r="DY792" s="11">
        <v>9.4581000000000005E-3</v>
      </c>
      <c r="DZ792" s="11">
        <v>1.54337E-2</v>
      </c>
      <c r="EA792" s="11">
        <v>69.700919999999996</v>
      </c>
      <c r="EB792" s="11">
        <v>71.054062000000002</v>
      </c>
      <c r="EC792" s="11">
        <v>69.447472000000005</v>
      </c>
      <c r="ED792" s="11">
        <v>68.42971</v>
      </c>
      <c r="EE792" s="11">
        <v>67.620827000000006</v>
      </c>
      <c r="EF792" s="11">
        <v>66.736450000000005</v>
      </c>
      <c r="EG792" s="11">
        <v>66.779938000000001</v>
      </c>
      <c r="EH792" s="11">
        <v>67.338440000000006</v>
      </c>
      <c r="EI792" s="11">
        <v>69.821594000000005</v>
      </c>
      <c r="EJ792" s="11">
        <v>72.368606999999997</v>
      </c>
      <c r="EK792" s="11">
        <v>73.501839000000004</v>
      </c>
      <c r="EL792" s="11">
        <v>73.449614999999994</v>
      </c>
      <c r="EM792" s="11">
        <v>73.207808999999997</v>
      </c>
      <c r="EN792" s="11">
        <v>78.268760999999998</v>
      </c>
      <c r="EO792" s="11">
        <v>77.029251000000002</v>
      </c>
      <c r="EP792" s="11">
        <v>76.034760000000006</v>
      </c>
      <c r="EQ792" s="11">
        <v>75.003983000000005</v>
      </c>
      <c r="ER792" s="11">
        <v>73.360641000000001</v>
      </c>
      <c r="ES792" s="11">
        <v>71.860031000000006</v>
      </c>
      <c r="ET792" s="11">
        <v>71.687599000000006</v>
      </c>
      <c r="EU792" s="11">
        <v>71.061256</v>
      </c>
      <c r="EV792" s="11">
        <v>70.355132999999995</v>
      </c>
      <c r="EW792" s="11">
        <v>69.392798999999997</v>
      </c>
      <c r="EX792" s="11">
        <v>72.615622999999999</v>
      </c>
      <c r="EY792" s="11">
        <v>0</v>
      </c>
      <c r="EZ792" s="11"/>
      <c r="FA792" s="11"/>
      <c r="FB792" s="11"/>
      <c r="FC792" s="11"/>
      <c r="FD792" s="11"/>
      <c r="FE792" s="11"/>
      <c r="FF792" s="11"/>
      <c r="FG792" s="11"/>
      <c r="FH792" s="11"/>
      <c r="FI792" s="11"/>
      <c r="FJ792" s="11"/>
      <c r="FK792" s="11"/>
      <c r="FL792" s="11"/>
      <c r="FM792" s="11"/>
      <c r="FN792" s="11"/>
      <c r="FO792" s="11"/>
      <c r="FP792" s="11"/>
      <c r="FQ792" s="11"/>
      <c r="FR792" s="11"/>
      <c r="FS792" s="11"/>
      <c r="FT792" s="11"/>
      <c r="FU792" s="11"/>
      <c r="FV792" s="11"/>
      <c r="HY792" s="37"/>
      <c r="IA792" s="37"/>
    </row>
    <row r="793" spans="1:235" x14ac:dyDescent="0.2">
      <c r="A793" t="s">
        <v>112</v>
      </c>
      <c r="B793" t="s">
        <v>136</v>
      </c>
      <c r="C793" t="s">
        <v>88</v>
      </c>
      <c r="D793" t="s">
        <v>134</v>
      </c>
      <c r="E793" s="38" t="s">
        <v>221</v>
      </c>
      <c r="F793" t="s">
        <v>107</v>
      </c>
      <c r="G793" s="11">
        <v>8587</v>
      </c>
      <c r="H793" s="11">
        <v>1.3555870000000001</v>
      </c>
      <c r="I793" s="11">
        <v>1.2154879999999999</v>
      </c>
      <c r="J793" s="11">
        <v>1.0641430000000001</v>
      </c>
      <c r="K793" s="11">
        <v>0.95776240000000001</v>
      </c>
      <c r="L793" s="11">
        <v>0.89859290000000003</v>
      </c>
      <c r="M793" s="11">
        <v>0.90297400000000005</v>
      </c>
      <c r="N793" s="11">
        <v>0.89396109999999995</v>
      </c>
      <c r="O793" s="11">
        <v>0.56749959999999999</v>
      </c>
      <c r="P793" s="11">
        <v>-0.24586479999999999</v>
      </c>
      <c r="Q793" s="11">
        <v>-1.160828</v>
      </c>
      <c r="R793" s="11">
        <v>-1.7578769999999999</v>
      </c>
      <c r="S793" s="11">
        <v>-1.9768920000000001</v>
      </c>
      <c r="T793" s="11">
        <v>-1.921632</v>
      </c>
      <c r="U793" s="11">
        <v>-1.5943039999999999</v>
      </c>
      <c r="V793" s="11">
        <v>-0.98409639999999998</v>
      </c>
      <c r="W793" s="11">
        <v>-6.0690599999999997E-2</v>
      </c>
      <c r="X793" s="11">
        <v>0.92486860000000004</v>
      </c>
      <c r="Y793" s="11">
        <v>1.9894050000000001</v>
      </c>
      <c r="Z793" s="11">
        <v>2.5393059999999998</v>
      </c>
      <c r="AA793" s="11">
        <v>2.5018349999999998</v>
      </c>
      <c r="AB793" s="11">
        <v>2.3755310000000001</v>
      </c>
      <c r="AC793" s="11">
        <v>2.177279</v>
      </c>
      <c r="AD793" s="11">
        <v>1.8757760000000001</v>
      </c>
      <c r="AE793" s="11">
        <v>1.609135</v>
      </c>
      <c r="AF793" s="11">
        <v>-0.1539209</v>
      </c>
      <c r="AG793" s="11">
        <v>-0.130053</v>
      </c>
      <c r="AH793" s="11">
        <v>-0.10487489999999999</v>
      </c>
      <c r="AI793" s="11">
        <v>-8.5264300000000001E-2</v>
      </c>
      <c r="AJ793" s="11">
        <v>-7.6586600000000005E-2</v>
      </c>
      <c r="AK793" s="11">
        <v>-5.2330500000000002E-2</v>
      </c>
      <c r="AL793" s="11">
        <v>-7.1052100000000007E-2</v>
      </c>
      <c r="AM793" s="11">
        <v>-5.4836999999999997E-2</v>
      </c>
      <c r="AN793" s="11">
        <v>-3.7432E-2</v>
      </c>
      <c r="AO793" s="11">
        <v>-4.6931399999999998E-2</v>
      </c>
      <c r="AP793" s="11">
        <v>-2.9792099999999998E-2</v>
      </c>
      <c r="AQ793" s="11">
        <v>-4.3745699999999998E-2</v>
      </c>
      <c r="AR793" s="11">
        <v>-2.34159E-2</v>
      </c>
      <c r="AS793" s="11">
        <v>-3.6312200000000003E-2</v>
      </c>
      <c r="AT793" s="11">
        <v>-3.8963200000000003E-2</v>
      </c>
      <c r="AU793" s="11">
        <v>-1.8995000000000001E-2</v>
      </c>
      <c r="AV793" s="11">
        <v>4.4371999999999997E-3</v>
      </c>
      <c r="AW793" s="11">
        <v>1.2013599999999999E-2</v>
      </c>
      <c r="AX793" s="11">
        <v>3.5249999999999999E-3</v>
      </c>
      <c r="AY793" s="11">
        <v>2.64473E-2</v>
      </c>
      <c r="AZ793" s="11">
        <v>2.9122499999999999E-2</v>
      </c>
      <c r="BA793" s="11">
        <v>-3.2942899999999997E-2</v>
      </c>
      <c r="BB793" s="11">
        <v>-5.72241E-2</v>
      </c>
      <c r="BC793" s="11">
        <v>-5.3473699999999999E-2</v>
      </c>
      <c r="BD793" s="11">
        <v>-0.1172178</v>
      </c>
      <c r="BE793" s="11">
        <v>-9.8165000000000002E-2</v>
      </c>
      <c r="BF793" s="11">
        <v>-7.9481399999999994E-2</v>
      </c>
      <c r="BG793" s="11">
        <v>-6.3338199999999997E-2</v>
      </c>
      <c r="BH793" s="11">
        <v>-5.7161499999999997E-2</v>
      </c>
      <c r="BI793" s="11">
        <v>-3.5047200000000001E-2</v>
      </c>
      <c r="BJ793" s="11">
        <v>-5.2599600000000003E-2</v>
      </c>
      <c r="BK793" s="11">
        <v>-3.6052300000000002E-2</v>
      </c>
      <c r="BL793" s="11">
        <v>-1.7107199999999999E-2</v>
      </c>
      <c r="BM793" s="11">
        <v>-2.5271399999999999E-2</v>
      </c>
      <c r="BN793" s="11">
        <v>-4.9731000000000003E-3</v>
      </c>
      <c r="BO793" s="11">
        <v>-1.5948299999999999E-2</v>
      </c>
      <c r="BP793" s="11">
        <v>6.3249999999999999E-3</v>
      </c>
      <c r="BQ793" s="11">
        <v>-2.2712000000000001E-3</v>
      </c>
      <c r="BR793" s="11">
        <v>-1.8094000000000001E-3</v>
      </c>
      <c r="BS793" s="11">
        <v>1.9362399999999998E-2</v>
      </c>
      <c r="BT793" s="11">
        <v>4.6028699999999999E-2</v>
      </c>
      <c r="BU793" s="11">
        <v>5.2403699999999998E-2</v>
      </c>
      <c r="BV793" s="11">
        <v>4.3980400000000003E-2</v>
      </c>
      <c r="BW793" s="11">
        <v>6.1440700000000001E-2</v>
      </c>
      <c r="BX793" s="11">
        <v>6.2566999999999998E-2</v>
      </c>
      <c r="BY793" s="11">
        <v>1.4532E-3</v>
      </c>
      <c r="BZ793" s="11">
        <v>-2.9166299999999999E-2</v>
      </c>
      <c r="CA793" s="11">
        <v>-2.8507000000000001E-2</v>
      </c>
      <c r="CB793" s="11">
        <v>-8.0514699999999995E-2</v>
      </c>
      <c r="CC793" s="11">
        <v>-6.6277100000000005E-2</v>
      </c>
      <c r="CD793" s="11">
        <v>-5.4087900000000001E-2</v>
      </c>
      <c r="CE793" s="11">
        <v>-4.1411999999999997E-2</v>
      </c>
      <c r="CF793" s="11">
        <v>-3.77363E-2</v>
      </c>
      <c r="CG793" s="11">
        <v>-1.7763999999999999E-2</v>
      </c>
      <c r="CH793" s="11">
        <v>-3.4147200000000003E-2</v>
      </c>
      <c r="CI793" s="11">
        <v>-1.7267600000000001E-2</v>
      </c>
      <c r="CJ793" s="11">
        <v>3.2176000000000001E-3</v>
      </c>
      <c r="CK793" s="11">
        <v>-3.6115000000000001E-3</v>
      </c>
      <c r="CL793" s="11">
        <v>1.9845999999999999E-2</v>
      </c>
      <c r="CM793" s="11">
        <v>1.18491E-2</v>
      </c>
      <c r="CN793" s="11">
        <v>3.6065899999999998E-2</v>
      </c>
      <c r="CO793" s="11">
        <v>3.1769800000000001E-2</v>
      </c>
      <c r="CP793" s="11">
        <v>3.5344500000000001E-2</v>
      </c>
      <c r="CQ793" s="11">
        <v>5.7719899999999998E-2</v>
      </c>
      <c r="CR793" s="11">
        <v>8.7620299999999998E-2</v>
      </c>
      <c r="CS793" s="11">
        <v>9.2793799999999996E-2</v>
      </c>
      <c r="CT793" s="11">
        <v>8.4435700000000002E-2</v>
      </c>
      <c r="CU793" s="11">
        <v>9.6434099999999995E-2</v>
      </c>
      <c r="CV793" s="11">
        <v>9.60115E-2</v>
      </c>
      <c r="CW793" s="11">
        <v>3.5849199999999998E-2</v>
      </c>
      <c r="CX793" s="11">
        <v>-1.1086E-3</v>
      </c>
      <c r="CY793" s="11">
        <v>-3.5403000000000001E-3</v>
      </c>
      <c r="CZ793" s="11">
        <v>2.2313900000000001E-2</v>
      </c>
      <c r="DA793" s="11">
        <v>1.9386500000000001E-2</v>
      </c>
      <c r="DB793" s="11">
        <v>1.5438199999999999E-2</v>
      </c>
      <c r="DC793" s="11">
        <v>1.33302E-2</v>
      </c>
      <c r="DD793" s="11">
        <v>1.18096E-2</v>
      </c>
      <c r="DE793" s="11">
        <v>1.0507499999999999E-2</v>
      </c>
      <c r="DF793" s="11">
        <v>1.12183E-2</v>
      </c>
      <c r="DG793" s="11">
        <v>1.14203E-2</v>
      </c>
      <c r="DH793" s="11">
        <v>1.2356600000000001E-2</v>
      </c>
      <c r="DI793" s="11">
        <v>1.3168300000000001E-2</v>
      </c>
      <c r="DJ793" s="11">
        <v>1.5088900000000001E-2</v>
      </c>
      <c r="DK793" s="11">
        <v>1.6899600000000001E-2</v>
      </c>
      <c r="DL793" s="11">
        <v>1.8081199999999999E-2</v>
      </c>
      <c r="DM793" s="11">
        <v>2.0695499999999999E-2</v>
      </c>
      <c r="DN793" s="11">
        <v>2.2587900000000001E-2</v>
      </c>
      <c r="DO793" s="11">
        <v>2.3319699999999999E-2</v>
      </c>
      <c r="DP793" s="11">
        <v>2.52859E-2</v>
      </c>
      <c r="DQ793" s="11">
        <v>2.4555500000000001E-2</v>
      </c>
      <c r="DR793" s="11">
        <v>2.4595100000000002E-2</v>
      </c>
      <c r="DS793" s="11">
        <v>2.1274499999999998E-2</v>
      </c>
      <c r="DT793" s="11">
        <v>2.0332800000000002E-2</v>
      </c>
      <c r="DU793" s="11">
        <v>2.0911300000000001E-2</v>
      </c>
      <c r="DV793" s="11">
        <v>1.7057900000000001E-2</v>
      </c>
      <c r="DW793" s="11">
        <v>1.51787E-2</v>
      </c>
      <c r="DX793" s="11">
        <v>0.2844624</v>
      </c>
      <c r="DY793" s="11">
        <v>1.22226E-2</v>
      </c>
      <c r="DZ793" s="11">
        <v>2.1191399999999999E-2</v>
      </c>
      <c r="EA793" s="11">
        <v>69.299605999999997</v>
      </c>
      <c r="EB793" s="11">
        <v>69.665390000000002</v>
      </c>
      <c r="EC793" s="11">
        <v>68.443557999999996</v>
      </c>
      <c r="ED793" s="11">
        <v>67.206787000000006</v>
      </c>
      <c r="EE793" s="11">
        <v>66.718909999999994</v>
      </c>
      <c r="EF793" s="11">
        <v>65.900726000000006</v>
      </c>
      <c r="EG793" s="11">
        <v>66.247162000000003</v>
      </c>
      <c r="EH793" s="11">
        <v>68.829886999999999</v>
      </c>
      <c r="EI793" s="11">
        <v>74.805283000000003</v>
      </c>
      <c r="EJ793" s="11">
        <v>79.868233000000004</v>
      </c>
      <c r="EK793" s="11">
        <v>84.129372000000004</v>
      </c>
      <c r="EL793" s="11">
        <v>84.295188999999993</v>
      </c>
      <c r="EM793" s="11">
        <v>85.154822999999993</v>
      </c>
      <c r="EN793" s="11">
        <v>86.372955000000005</v>
      </c>
      <c r="EO793" s="11">
        <v>85.774460000000005</v>
      </c>
      <c r="EP793" s="11">
        <v>84.552620000000005</v>
      </c>
      <c r="EQ793" s="11">
        <v>82.804085000000001</v>
      </c>
      <c r="ER793" s="11">
        <v>80.956756999999996</v>
      </c>
      <c r="ES793" s="11">
        <v>77.333770999999999</v>
      </c>
      <c r="ET793" s="11">
        <v>76.205710999999994</v>
      </c>
      <c r="EU793" s="11">
        <v>75.422173000000001</v>
      </c>
      <c r="EV793" s="11">
        <v>74.121971000000002</v>
      </c>
      <c r="EW793" s="11">
        <v>73.598015000000004</v>
      </c>
      <c r="EX793" s="11">
        <v>73.642814999999999</v>
      </c>
      <c r="EY793" s="11">
        <v>0</v>
      </c>
      <c r="EZ793" s="11"/>
      <c r="FA793" s="11"/>
      <c r="FB793" s="11"/>
      <c r="FC793" s="11"/>
      <c r="FD793" s="11"/>
      <c r="FE793" s="11"/>
      <c r="FF793" s="11"/>
      <c r="FG793" s="11"/>
      <c r="FH793" s="11"/>
      <c r="FI793" s="11"/>
      <c r="FJ793" s="11"/>
      <c r="FK793" s="11"/>
      <c r="FL793" s="11"/>
      <c r="FM793" s="11"/>
      <c r="FN793" s="11"/>
      <c r="FO793" s="11"/>
      <c r="FP793" s="11"/>
      <c r="FQ793" s="11"/>
      <c r="FR793" s="11"/>
      <c r="FS793" s="11"/>
      <c r="FT793" s="11"/>
      <c r="FU793" s="11"/>
      <c r="FV793" s="11"/>
      <c r="HY793" s="37"/>
      <c r="IA793" s="37"/>
    </row>
    <row r="794" spans="1:235" x14ac:dyDescent="0.2">
      <c r="A794" s="37" t="s">
        <v>112</v>
      </c>
      <c r="B794" t="s">
        <v>136</v>
      </c>
      <c r="C794" t="s">
        <v>88</v>
      </c>
      <c r="D794" t="s">
        <v>135</v>
      </c>
      <c r="E794" s="38" t="s">
        <v>115</v>
      </c>
      <c r="F794" t="s">
        <v>105</v>
      </c>
      <c r="G794" s="11">
        <v>15451</v>
      </c>
      <c r="H794" s="11">
        <v>0.33985929999999998</v>
      </c>
      <c r="I794" s="11">
        <v>0.30947910000000001</v>
      </c>
      <c r="J794" s="11">
        <v>0.29394320000000002</v>
      </c>
      <c r="K794" s="11">
        <v>0.29112939999999998</v>
      </c>
      <c r="L794" s="11">
        <v>0.30214960000000002</v>
      </c>
      <c r="M794" s="11">
        <v>0.33664300000000003</v>
      </c>
      <c r="N794" s="11">
        <v>0.38525890000000002</v>
      </c>
      <c r="O794" s="11">
        <v>0.44346340000000001</v>
      </c>
      <c r="P794" s="11">
        <v>0.45419470000000001</v>
      </c>
      <c r="Q794" s="11">
        <v>0.44798359999999998</v>
      </c>
      <c r="R794" s="11">
        <v>0.45868419999999999</v>
      </c>
      <c r="S794" s="11">
        <v>0.45220749999999998</v>
      </c>
      <c r="T794" s="11">
        <v>0.46111829999999998</v>
      </c>
      <c r="U794" s="11">
        <v>0.449627</v>
      </c>
      <c r="V794" s="11">
        <v>0.44459340000000003</v>
      </c>
      <c r="W794" s="11">
        <v>0.45658929999999998</v>
      </c>
      <c r="X794" s="11">
        <v>0.48294320000000002</v>
      </c>
      <c r="Y794" s="11">
        <v>0.53007530000000003</v>
      </c>
      <c r="Z794" s="11">
        <v>0.56893090000000002</v>
      </c>
      <c r="AA794" s="11">
        <v>0.62422359999999999</v>
      </c>
      <c r="AB794" s="11">
        <v>0.63760099999999997</v>
      </c>
      <c r="AC794" s="11">
        <v>0.58593649999999997</v>
      </c>
      <c r="AD794" s="11">
        <v>0.51220270000000001</v>
      </c>
      <c r="AE794" s="11">
        <v>0.43443999999999999</v>
      </c>
      <c r="AF794" s="11">
        <v>-0.1074909</v>
      </c>
      <c r="AG794" s="11">
        <v>-0.1036618</v>
      </c>
      <c r="AH794" s="11">
        <v>-9.6366300000000002E-2</v>
      </c>
      <c r="AI794" s="11">
        <v>-8.1240599999999996E-2</v>
      </c>
      <c r="AJ794" s="11">
        <v>-6.9578399999999999E-2</v>
      </c>
      <c r="AK794" s="11">
        <v>-5.7083000000000002E-2</v>
      </c>
      <c r="AL794" s="11">
        <v>-6.0568799999999999E-2</v>
      </c>
      <c r="AM794" s="11">
        <v>-5.3081700000000002E-2</v>
      </c>
      <c r="AN794" s="11">
        <v>-4.26898E-2</v>
      </c>
      <c r="AO794" s="11">
        <v>-4.8705999999999999E-2</v>
      </c>
      <c r="AP794" s="11">
        <v>-3.5064100000000001E-2</v>
      </c>
      <c r="AQ794" s="11">
        <v>-4.1758099999999999E-2</v>
      </c>
      <c r="AR794" s="11">
        <v>-3.4259600000000001E-2</v>
      </c>
      <c r="AS794" s="11">
        <v>-3.75085E-2</v>
      </c>
      <c r="AT794" s="11">
        <v>-3.7241299999999998E-2</v>
      </c>
      <c r="AU794" s="11">
        <v>-2.9117400000000002E-2</v>
      </c>
      <c r="AV794" s="11">
        <v>-2.2537499999999999E-2</v>
      </c>
      <c r="AW794" s="11">
        <v>-1.9370200000000001E-2</v>
      </c>
      <c r="AX794" s="11">
        <v>-1.5566399999999999E-2</v>
      </c>
      <c r="AY794" s="11">
        <v>-2.1067E-3</v>
      </c>
      <c r="AZ794" s="11">
        <v>1.4446999999999999E-3</v>
      </c>
      <c r="BA794" s="11">
        <v>-2.24981E-2</v>
      </c>
      <c r="BB794" s="11">
        <v>-3.49188E-2</v>
      </c>
      <c r="BC794" s="11">
        <v>-3.8499400000000003E-2</v>
      </c>
      <c r="BD794" s="11">
        <v>-8.1638799999999997E-2</v>
      </c>
      <c r="BE794" s="11">
        <v>-8.0063300000000004E-2</v>
      </c>
      <c r="BF794" s="11">
        <v>-7.3235900000000007E-2</v>
      </c>
      <c r="BG794" s="11">
        <v>-6.1684500000000003E-2</v>
      </c>
      <c r="BH794" s="11">
        <v>-5.2511299999999997E-2</v>
      </c>
      <c r="BI794" s="11">
        <v>-4.1919699999999997E-2</v>
      </c>
      <c r="BJ794" s="11">
        <v>-4.5262499999999997E-2</v>
      </c>
      <c r="BK794" s="11">
        <v>-3.6517899999999999E-2</v>
      </c>
      <c r="BL794" s="11">
        <v>-2.6388100000000001E-2</v>
      </c>
      <c r="BM794" s="11">
        <v>-3.1072300000000001E-2</v>
      </c>
      <c r="BN794" s="11">
        <v>-1.7523899999999999E-2</v>
      </c>
      <c r="BO794" s="11">
        <v>-2.57614E-2</v>
      </c>
      <c r="BP794" s="11">
        <v>-2.00649E-2</v>
      </c>
      <c r="BQ794" s="11">
        <v>-2.2709699999999999E-2</v>
      </c>
      <c r="BR794" s="11">
        <v>-2.0084600000000001E-2</v>
      </c>
      <c r="BS794" s="11">
        <v>-1.25471E-2</v>
      </c>
      <c r="BT794" s="11">
        <v>-3.9135000000000003E-3</v>
      </c>
      <c r="BU794" s="11">
        <v>-2.1630999999999998E-3</v>
      </c>
      <c r="BV794" s="11">
        <v>6.9990000000000004E-4</v>
      </c>
      <c r="BW794" s="11">
        <v>1.3608500000000001E-2</v>
      </c>
      <c r="BX794" s="11">
        <v>1.8035900000000001E-2</v>
      </c>
      <c r="BY794" s="11">
        <v>-5.9889000000000001E-3</v>
      </c>
      <c r="BZ794" s="11">
        <v>-1.8176399999999999E-2</v>
      </c>
      <c r="CA794" s="11">
        <v>-2.3012100000000001E-2</v>
      </c>
      <c r="CB794" s="11">
        <v>-5.5786599999999999E-2</v>
      </c>
      <c r="CC794" s="11">
        <v>-5.6464899999999998E-2</v>
      </c>
      <c r="CD794" s="11">
        <v>-5.0105499999999997E-2</v>
      </c>
      <c r="CE794" s="11">
        <v>-4.21283E-2</v>
      </c>
      <c r="CF794" s="11">
        <v>-3.5444200000000002E-2</v>
      </c>
      <c r="CG794" s="11">
        <v>-2.67564E-2</v>
      </c>
      <c r="CH794" s="11">
        <v>-2.9956099999999999E-2</v>
      </c>
      <c r="CI794" s="11">
        <v>-1.9954099999999999E-2</v>
      </c>
      <c r="CJ794" s="11">
        <v>-1.0086400000000001E-2</v>
      </c>
      <c r="CK794" s="11">
        <v>-1.34386E-2</v>
      </c>
      <c r="CL794" s="11">
        <v>1.6200000000000001E-5</v>
      </c>
      <c r="CM794" s="11">
        <v>-9.7646999999999994E-3</v>
      </c>
      <c r="CN794" s="11">
        <v>-5.8700999999999996E-3</v>
      </c>
      <c r="CO794" s="11">
        <v>-7.9109000000000002E-3</v>
      </c>
      <c r="CP794" s="11">
        <v>-2.9277999999999999E-3</v>
      </c>
      <c r="CQ794" s="11">
        <v>4.0232000000000002E-3</v>
      </c>
      <c r="CR794" s="11">
        <v>1.47105E-2</v>
      </c>
      <c r="CS794" s="11">
        <v>1.5043900000000001E-2</v>
      </c>
      <c r="CT794" s="11">
        <v>1.69663E-2</v>
      </c>
      <c r="CU794" s="11">
        <v>2.9323800000000001E-2</v>
      </c>
      <c r="CV794" s="11">
        <v>3.4627199999999997E-2</v>
      </c>
      <c r="CW794" s="11">
        <v>1.05203E-2</v>
      </c>
      <c r="CX794" s="11">
        <v>-1.4341E-3</v>
      </c>
      <c r="CY794" s="11">
        <v>-7.5249000000000002E-3</v>
      </c>
      <c r="CZ794" s="11">
        <v>1.5716999999999998E-2</v>
      </c>
      <c r="DA794" s="11">
        <v>1.4346899999999999E-2</v>
      </c>
      <c r="DB794" s="11">
        <v>1.40623E-2</v>
      </c>
      <c r="DC794" s="11">
        <v>1.18893E-2</v>
      </c>
      <c r="DD794" s="11">
        <v>1.0376099999999999E-2</v>
      </c>
      <c r="DE794" s="11">
        <v>9.2186000000000004E-3</v>
      </c>
      <c r="DF794" s="11">
        <v>9.3056000000000007E-3</v>
      </c>
      <c r="DG794" s="11">
        <v>1.00701E-2</v>
      </c>
      <c r="DH794" s="11">
        <v>9.9106999999999997E-3</v>
      </c>
      <c r="DI794" s="11">
        <v>1.0720500000000001E-2</v>
      </c>
      <c r="DJ794" s="11">
        <v>1.06637E-2</v>
      </c>
      <c r="DK794" s="11">
        <v>9.7252999999999992E-3</v>
      </c>
      <c r="DL794" s="11">
        <v>8.6298E-3</v>
      </c>
      <c r="DM794" s="11">
        <v>8.9970999999999992E-3</v>
      </c>
      <c r="DN794" s="11">
        <v>1.04306E-2</v>
      </c>
      <c r="DO794" s="11">
        <v>1.0074E-2</v>
      </c>
      <c r="DP794" s="11">
        <v>1.13226E-2</v>
      </c>
      <c r="DQ794" s="11">
        <v>1.0461099999999999E-2</v>
      </c>
      <c r="DR794" s="11">
        <v>9.8892000000000008E-3</v>
      </c>
      <c r="DS794" s="11">
        <v>9.5542000000000005E-3</v>
      </c>
      <c r="DT794" s="11">
        <v>1.00868E-2</v>
      </c>
      <c r="DU794" s="11">
        <v>1.00369E-2</v>
      </c>
      <c r="DV794" s="11">
        <v>1.0178599999999999E-2</v>
      </c>
      <c r="DW794" s="11">
        <v>9.4155999999999997E-3</v>
      </c>
      <c r="DX794" s="11">
        <v>0.1637267</v>
      </c>
      <c r="DY794" s="11">
        <v>6.7838999999999998E-3</v>
      </c>
      <c r="DZ794" s="11">
        <v>9.2455000000000002E-3</v>
      </c>
      <c r="EA794" s="11">
        <v>56.439335</v>
      </c>
      <c r="EB794" s="11">
        <v>57.403323999999998</v>
      </c>
      <c r="EC794" s="11">
        <v>56.208587999999999</v>
      </c>
      <c r="ED794" s="11">
        <v>55.43956</v>
      </c>
      <c r="EE794" s="11">
        <v>55.150832999999999</v>
      </c>
      <c r="EF794" s="11">
        <v>54.682544999999998</v>
      </c>
      <c r="EG794" s="11">
        <v>54.836205</v>
      </c>
      <c r="EH794" s="11">
        <v>56.052273</v>
      </c>
      <c r="EI794" s="11">
        <v>57.384224000000003</v>
      </c>
      <c r="EJ794" s="11">
        <v>58.886665000000001</v>
      </c>
      <c r="EK794" s="11">
        <v>60.154288999999999</v>
      </c>
      <c r="EL794" s="11">
        <v>61.042346999999999</v>
      </c>
      <c r="EM794" s="11">
        <v>61.427025</v>
      </c>
      <c r="EN794" s="11">
        <v>65.001350000000002</v>
      </c>
      <c r="EO794" s="11">
        <v>63.609324999999998</v>
      </c>
      <c r="EP794" s="11">
        <v>62.958832000000001</v>
      </c>
      <c r="EQ794" s="11">
        <v>62.146659999999997</v>
      </c>
      <c r="ER794" s="11">
        <v>60.940562999999997</v>
      </c>
      <c r="ES794" s="11">
        <v>59.208454000000003</v>
      </c>
      <c r="ET794" s="11">
        <v>57.345207000000002</v>
      </c>
      <c r="EU794" s="11">
        <v>56.323810999999999</v>
      </c>
      <c r="EV794" s="11">
        <v>55.644793999999997</v>
      </c>
      <c r="EW794" s="11">
        <v>55.008040999999999</v>
      </c>
      <c r="EX794" s="11">
        <v>55.502353999999997</v>
      </c>
      <c r="EY794" s="11">
        <v>0</v>
      </c>
      <c r="EZ794" s="11"/>
      <c r="FA794" s="11"/>
      <c r="FB794" s="11"/>
      <c r="FC794" s="11"/>
      <c r="FD794" s="11"/>
      <c r="FE794" s="11"/>
      <c r="FF794" s="11"/>
      <c r="FG794" s="11"/>
      <c r="FH794" s="11"/>
      <c r="FI794" s="11"/>
      <c r="FJ794" s="11"/>
      <c r="FK794" s="11"/>
      <c r="FL794" s="11"/>
      <c r="FM794" s="11"/>
      <c r="FN794" s="11"/>
      <c r="FO794" s="11"/>
      <c r="FP794" s="11"/>
      <c r="FQ794" s="11"/>
      <c r="FR794" s="11"/>
      <c r="FS794" s="11"/>
      <c r="FT794" s="11"/>
      <c r="FU794" s="11"/>
      <c r="FV794" s="11"/>
      <c r="HY794" s="37"/>
    </row>
    <row r="795" spans="1:235" x14ac:dyDescent="0.2">
      <c r="A795" t="s">
        <v>112</v>
      </c>
      <c r="B795" t="s">
        <v>136</v>
      </c>
      <c r="C795" t="s">
        <v>88</v>
      </c>
      <c r="D795" t="s">
        <v>135</v>
      </c>
      <c r="E795" s="38" t="s">
        <v>115</v>
      </c>
      <c r="F795" t="s">
        <v>106</v>
      </c>
      <c r="G795" s="11">
        <v>9656</v>
      </c>
      <c r="H795" s="11">
        <v>0.29750860000000001</v>
      </c>
      <c r="I795" s="11">
        <v>0.27011970000000002</v>
      </c>
      <c r="J795" s="11">
        <v>0.26809189999999999</v>
      </c>
      <c r="K795" s="11">
        <v>0.26379780000000003</v>
      </c>
      <c r="L795" s="11">
        <v>0.27070430000000001</v>
      </c>
      <c r="M795" s="11">
        <v>0.30316070000000001</v>
      </c>
      <c r="N795" s="11">
        <v>0.34772720000000001</v>
      </c>
      <c r="O795" s="11">
        <v>0.40774129999999997</v>
      </c>
      <c r="P795" s="11">
        <v>0.42166409999999999</v>
      </c>
      <c r="Q795" s="11">
        <v>0.41327219999999998</v>
      </c>
      <c r="R795" s="11">
        <v>0.42356949999999999</v>
      </c>
      <c r="S795" s="11">
        <v>0.41982049999999999</v>
      </c>
      <c r="T795" s="11">
        <v>0.42944329999999997</v>
      </c>
      <c r="U795" s="11">
        <v>0.41492859999999998</v>
      </c>
      <c r="V795" s="11">
        <v>0.40835050000000001</v>
      </c>
      <c r="W795" s="11">
        <v>0.41471580000000002</v>
      </c>
      <c r="X795" s="11">
        <v>0.44129689999999999</v>
      </c>
      <c r="Y795" s="11">
        <v>0.49123620000000001</v>
      </c>
      <c r="Z795" s="11">
        <v>0.53310299999999999</v>
      </c>
      <c r="AA795" s="11">
        <v>0.58248949999999999</v>
      </c>
      <c r="AB795" s="11">
        <v>0.59998079999999998</v>
      </c>
      <c r="AC795" s="11">
        <v>0.5493749</v>
      </c>
      <c r="AD795" s="11">
        <v>0.47757739999999999</v>
      </c>
      <c r="AE795" s="11">
        <v>0.4001017</v>
      </c>
      <c r="AF795" s="11">
        <v>-0.12416779999999999</v>
      </c>
      <c r="AG795" s="11">
        <v>-0.1178888</v>
      </c>
      <c r="AH795" s="11">
        <v>-9.6949999999999995E-2</v>
      </c>
      <c r="AI795" s="11">
        <v>-8.26128E-2</v>
      </c>
      <c r="AJ795" s="11">
        <v>-7.1004700000000004E-2</v>
      </c>
      <c r="AK795" s="11">
        <v>-5.7502299999999999E-2</v>
      </c>
      <c r="AL795" s="11">
        <v>-6.2383500000000001E-2</v>
      </c>
      <c r="AM795" s="11">
        <v>-5.6617399999999998E-2</v>
      </c>
      <c r="AN795" s="11">
        <v>-4.5479400000000003E-2</v>
      </c>
      <c r="AO795" s="11">
        <v>-5.5665800000000001E-2</v>
      </c>
      <c r="AP795" s="11">
        <v>-4.0795999999999999E-2</v>
      </c>
      <c r="AQ795" s="11">
        <v>-4.5140699999999999E-2</v>
      </c>
      <c r="AR795" s="11">
        <v>-3.6515800000000001E-2</v>
      </c>
      <c r="AS795" s="11">
        <v>-4.0640700000000002E-2</v>
      </c>
      <c r="AT795" s="11">
        <v>-4.0878200000000003E-2</v>
      </c>
      <c r="AU795" s="11">
        <v>-3.26597E-2</v>
      </c>
      <c r="AV795" s="11">
        <v>-2.4314599999999999E-2</v>
      </c>
      <c r="AW795" s="11">
        <v>-1.7496000000000001E-2</v>
      </c>
      <c r="AX795" s="11">
        <v>-1.20815E-2</v>
      </c>
      <c r="AY795" s="11">
        <v>-2.4486999999999998E-3</v>
      </c>
      <c r="AZ795" s="11">
        <v>4.8745000000000004E-3</v>
      </c>
      <c r="BA795" s="11">
        <v>-2.0175599999999998E-2</v>
      </c>
      <c r="BB795" s="11">
        <v>-3.5357600000000003E-2</v>
      </c>
      <c r="BC795" s="11">
        <v>-4.1442899999999998E-2</v>
      </c>
      <c r="BD795" s="11">
        <v>-9.5694500000000002E-2</v>
      </c>
      <c r="BE795" s="11">
        <v>-9.2734800000000006E-2</v>
      </c>
      <c r="BF795" s="11">
        <v>-7.3368199999999995E-2</v>
      </c>
      <c r="BG795" s="11">
        <v>-6.2400200000000003E-2</v>
      </c>
      <c r="BH795" s="11">
        <v>-5.3719900000000001E-2</v>
      </c>
      <c r="BI795" s="11">
        <v>-4.2468899999999997E-2</v>
      </c>
      <c r="BJ795" s="11">
        <v>-4.6690599999999999E-2</v>
      </c>
      <c r="BK795" s="11">
        <v>-3.9745599999999999E-2</v>
      </c>
      <c r="BL795" s="11">
        <v>-2.8042899999999999E-2</v>
      </c>
      <c r="BM795" s="11">
        <v>-3.59931E-2</v>
      </c>
      <c r="BN795" s="11">
        <v>-2.18216E-2</v>
      </c>
      <c r="BO795" s="11">
        <v>-2.8024299999999999E-2</v>
      </c>
      <c r="BP795" s="11">
        <v>-2.11217E-2</v>
      </c>
      <c r="BQ795" s="11">
        <v>-2.4588200000000001E-2</v>
      </c>
      <c r="BR795" s="11">
        <v>-2.20787E-2</v>
      </c>
      <c r="BS795" s="11">
        <v>-1.52728E-2</v>
      </c>
      <c r="BT795" s="11">
        <v>-5.3397000000000002E-3</v>
      </c>
      <c r="BU795" s="11">
        <v>5.7819999999999996E-4</v>
      </c>
      <c r="BV795" s="11">
        <v>4.8602999999999997E-3</v>
      </c>
      <c r="BW795" s="11">
        <v>1.35999E-2</v>
      </c>
      <c r="BX795" s="11">
        <v>2.1887199999999999E-2</v>
      </c>
      <c r="BY795" s="11">
        <v>-3.1949999999999999E-3</v>
      </c>
      <c r="BZ795" s="11">
        <v>-1.77492E-2</v>
      </c>
      <c r="CA795" s="11">
        <v>-2.5325500000000001E-2</v>
      </c>
      <c r="CB795" s="11">
        <v>-6.7221100000000006E-2</v>
      </c>
      <c r="CC795" s="11">
        <v>-6.7580699999999994E-2</v>
      </c>
      <c r="CD795" s="11">
        <v>-4.9786400000000001E-2</v>
      </c>
      <c r="CE795" s="11">
        <v>-4.2187599999999999E-2</v>
      </c>
      <c r="CF795" s="11">
        <v>-3.6435200000000001E-2</v>
      </c>
      <c r="CG795" s="11">
        <v>-2.7435500000000002E-2</v>
      </c>
      <c r="CH795" s="11">
        <v>-3.0997799999999999E-2</v>
      </c>
      <c r="CI795" s="11">
        <v>-2.28737E-2</v>
      </c>
      <c r="CJ795" s="11">
        <v>-1.06064E-2</v>
      </c>
      <c r="CK795" s="11">
        <v>-1.6320399999999999E-2</v>
      </c>
      <c r="CL795" s="11">
        <v>-2.8471999999999998E-3</v>
      </c>
      <c r="CM795" s="11">
        <v>-1.0907999999999999E-2</v>
      </c>
      <c r="CN795" s="11">
        <v>-5.7276000000000002E-3</v>
      </c>
      <c r="CO795" s="11">
        <v>-8.5357999999999996E-3</v>
      </c>
      <c r="CP795" s="11">
        <v>-3.2791999999999999E-3</v>
      </c>
      <c r="CQ795" s="11">
        <v>2.1140999999999998E-3</v>
      </c>
      <c r="CR795" s="11">
        <v>1.36353E-2</v>
      </c>
      <c r="CS795" s="11">
        <v>1.86524E-2</v>
      </c>
      <c r="CT795" s="11">
        <v>2.1802200000000001E-2</v>
      </c>
      <c r="CU795" s="11">
        <v>2.9648600000000001E-2</v>
      </c>
      <c r="CV795" s="11">
        <v>3.8899900000000001E-2</v>
      </c>
      <c r="CW795" s="11">
        <v>1.37856E-2</v>
      </c>
      <c r="CX795" s="11">
        <v>-1.4080000000000001E-4</v>
      </c>
      <c r="CY795" s="11">
        <v>-9.2079999999999992E-3</v>
      </c>
      <c r="CZ795" s="11">
        <v>1.7310599999999999E-2</v>
      </c>
      <c r="DA795" s="11">
        <v>1.52926E-2</v>
      </c>
      <c r="DB795" s="11">
        <v>1.4336700000000001E-2</v>
      </c>
      <c r="DC795" s="11">
        <v>1.22884E-2</v>
      </c>
      <c r="DD795" s="11">
        <v>1.0508399999999999E-2</v>
      </c>
      <c r="DE795" s="11">
        <v>9.1395999999999995E-3</v>
      </c>
      <c r="DF795" s="11">
        <v>9.5405999999999998E-3</v>
      </c>
      <c r="DG795" s="11">
        <v>1.02574E-2</v>
      </c>
      <c r="DH795" s="11">
        <v>1.06006E-2</v>
      </c>
      <c r="DI795" s="11">
        <v>1.19601E-2</v>
      </c>
      <c r="DJ795" s="11">
        <v>1.15356E-2</v>
      </c>
      <c r="DK795" s="11">
        <v>1.0406E-2</v>
      </c>
      <c r="DL795" s="11">
        <v>9.3588999999999999E-3</v>
      </c>
      <c r="DM795" s="11">
        <v>9.7592000000000009E-3</v>
      </c>
      <c r="DN795" s="11">
        <v>1.14293E-2</v>
      </c>
      <c r="DO795" s="11">
        <v>1.05705E-2</v>
      </c>
      <c r="DP795" s="11">
        <v>1.15359E-2</v>
      </c>
      <c r="DQ795" s="11">
        <v>1.0988299999999999E-2</v>
      </c>
      <c r="DR795" s="11">
        <v>1.0299900000000001E-2</v>
      </c>
      <c r="DS795" s="11">
        <v>9.7569000000000006E-3</v>
      </c>
      <c r="DT795" s="11">
        <v>1.0343E-2</v>
      </c>
      <c r="DU795" s="11">
        <v>1.0323499999999999E-2</v>
      </c>
      <c r="DV795" s="11">
        <v>1.07052E-2</v>
      </c>
      <c r="DW795" s="11">
        <v>9.7987000000000005E-3</v>
      </c>
      <c r="DX795" s="11">
        <v>0.16536890000000001</v>
      </c>
      <c r="DY795" s="11">
        <v>7.0834000000000001E-3</v>
      </c>
      <c r="DZ795" s="11">
        <v>9.8358999999999999E-3</v>
      </c>
      <c r="EA795" s="11">
        <v>57.329819000000001</v>
      </c>
      <c r="EB795" s="11">
        <v>58.551994000000001</v>
      </c>
      <c r="EC795" s="11">
        <v>57.104477000000003</v>
      </c>
      <c r="ED795" s="11">
        <v>56.299610000000001</v>
      </c>
      <c r="EE795" s="11">
        <v>56.004845000000003</v>
      </c>
      <c r="EF795" s="11">
        <v>55.446095</v>
      </c>
      <c r="EG795" s="11">
        <v>55.571266000000001</v>
      </c>
      <c r="EH795" s="11">
        <v>56.367901000000003</v>
      </c>
      <c r="EI795" s="11">
        <v>57.165852000000001</v>
      </c>
      <c r="EJ795" s="11">
        <v>58.218432999999997</v>
      </c>
      <c r="EK795" s="11">
        <v>59.201720999999999</v>
      </c>
      <c r="EL795" s="11">
        <v>59.737712999999999</v>
      </c>
      <c r="EM795" s="11">
        <v>59.962494</v>
      </c>
      <c r="EN795" s="11">
        <v>64.066604999999996</v>
      </c>
      <c r="EO795" s="11">
        <v>62.508156</v>
      </c>
      <c r="EP795" s="11">
        <v>61.852325</v>
      </c>
      <c r="EQ795" s="11">
        <v>61.139544999999998</v>
      </c>
      <c r="ER795" s="11">
        <v>60.077457000000003</v>
      </c>
      <c r="ES795" s="11">
        <v>58.716805000000001</v>
      </c>
      <c r="ET795" s="11">
        <v>57.319446999999997</v>
      </c>
      <c r="EU795" s="11">
        <v>56.503436999999998</v>
      </c>
      <c r="EV795" s="11">
        <v>55.983677</v>
      </c>
      <c r="EW795" s="11">
        <v>55.439266000000003</v>
      </c>
      <c r="EX795" s="11">
        <v>56.138331999999998</v>
      </c>
      <c r="EY795" s="11">
        <v>0</v>
      </c>
      <c r="EZ795" s="11"/>
      <c r="FA795" s="11"/>
      <c r="FB795" s="11"/>
      <c r="FC795" s="11"/>
      <c r="FD795" s="11"/>
      <c r="FE795" s="11"/>
      <c r="FF795" s="11"/>
      <c r="FG795" s="11"/>
      <c r="FH795" s="11"/>
      <c r="FI795" s="11"/>
      <c r="FJ795" s="11"/>
      <c r="FK795" s="11"/>
      <c r="FL795" s="11"/>
      <c r="FM795" s="11"/>
      <c r="FN795" s="11"/>
      <c r="FO795" s="11"/>
      <c r="FP795" s="11"/>
      <c r="FQ795" s="11"/>
      <c r="FR795" s="11"/>
      <c r="FS795" s="11"/>
      <c r="FT795" s="11"/>
      <c r="FU795" s="11"/>
      <c r="FV795" s="11"/>
      <c r="HY795" s="37"/>
      <c r="IA795" s="37"/>
    </row>
    <row r="796" spans="1:235" x14ac:dyDescent="0.2">
      <c r="A796" t="s">
        <v>112</v>
      </c>
      <c r="B796" t="s">
        <v>136</v>
      </c>
      <c r="C796" t="s">
        <v>88</v>
      </c>
      <c r="D796" t="s">
        <v>135</v>
      </c>
      <c r="E796" s="38" t="s">
        <v>115</v>
      </c>
      <c r="F796" t="s">
        <v>107</v>
      </c>
      <c r="G796" s="11">
        <v>5795</v>
      </c>
      <c r="H796" s="11">
        <v>0.38975080000000001</v>
      </c>
      <c r="I796" s="11">
        <v>0.35828749999999998</v>
      </c>
      <c r="J796" s="11">
        <v>0.34392640000000002</v>
      </c>
      <c r="K796" s="11">
        <v>0.33347840000000001</v>
      </c>
      <c r="L796" s="11">
        <v>0.35152810000000001</v>
      </c>
      <c r="M796" s="11">
        <v>0.38923020000000003</v>
      </c>
      <c r="N796" s="11">
        <v>0.44296859999999999</v>
      </c>
      <c r="O796" s="11">
        <v>0.49720429999999999</v>
      </c>
      <c r="P796" s="11">
        <v>0.50532909999999998</v>
      </c>
      <c r="Q796" s="11">
        <v>0.50002570000000002</v>
      </c>
      <c r="R796" s="11">
        <v>0.51007349999999996</v>
      </c>
      <c r="S796" s="11">
        <v>0.50111559999999999</v>
      </c>
      <c r="T796" s="11">
        <v>0.51177280000000003</v>
      </c>
      <c r="U796" s="11">
        <v>0.50295699999999999</v>
      </c>
      <c r="V796" s="11">
        <v>0.4985444</v>
      </c>
      <c r="W796" s="11">
        <v>0.52096310000000001</v>
      </c>
      <c r="X796" s="11">
        <v>0.54850980000000005</v>
      </c>
      <c r="Y796" s="11">
        <v>0.59866339999999996</v>
      </c>
      <c r="Z796" s="11">
        <v>0.63795170000000001</v>
      </c>
      <c r="AA796" s="11">
        <v>0.69804109999999997</v>
      </c>
      <c r="AB796" s="11">
        <v>0.70941909999999997</v>
      </c>
      <c r="AC796" s="11">
        <v>0.65260370000000001</v>
      </c>
      <c r="AD796" s="11">
        <v>0.57354400000000005</v>
      </c>
      <c r="AE796" s="11">
        <v>0.4887666</v>
      </c>
      <c r="AF796" s="11">
        <v>-0.1081109</v>
      </c>
      <c r="AG796" s="11">
        <v>-0.103007</v>
      </c>
      <c r="AH796" s="11">
        <v>-9.0762300000000004E-2</v>
      </c>
      <c r="AI796" s="11">
        <v>-8.5918499999999995E-2</v>
      </c>
      <c r="AJ796" s="11">
        <v>-7.3270299999999997E-2</v>
      </c>
      <c r="AK796" s="11">
        <v>-6.1876800000000003E-2</v>
      </c>
      <c r="AL796" s="11">
        <v>-6.5306100000000006E-2</v>
      </c>
      <c r="AM796" s="11">
        <v>-5.5416600000000003E-2</v>
      </c>
      <c r="AN796" s="11">
        <v>-4.4534499999999998E-2</v>
      </c>
      <c r="AO796" s="11">
        <v>-4.7566200000000003E-2</v>
      </c>
      <c r="AP796" s="11">
        <v>-3.6582700000000003E-2</v>
      </c>
      <c r="AQ796" s="11">
        <v>-4.4644099999999999E-2</v>
      </c>
      <c r="AR796" s="11">
        <v>-3.5758600000000001E-2</v>
      </c>
      <c r="AS796" s="11">
        <v>-4.02034E-2</v>
      </c>
      <c r="AT796" s="11">
        <v>-4.21283E-2</v>
      </c>
      <c r="AU796" s="11">
        <v>-3.2189500000000003E-2</v>
      </c>
      <c r="AV796" s="11">
        <v>-2.6737E-2</v>
      </c>
      <c r="AW796" s="11">
        <v>-2.1949099999999999E-2</v>
      </c>
      <c r="AX796" s="11">
        <v>-1.5100300000000001E-2</v>
      </c>
      <c r="AY796" s="11">
        <v>-4.18E-5</v>
      </c>
      <c r="AZ796" s="11">
        <v>1.7371000000000001E-3</v>
      </c>
      <c r="BA796" s="11">
        <v>-2.35462E-2</v>
      </c>
      <c r="BB796" s="11">
        <v>-3.3933900000000003E-2</v>
      </c>
      <c r="BC796" s="11">
        <v>-3.9269900000000003E-2</v>
      </c>
      <c r="BD796" s="11">
        <v>-7.9273800000000005E-2</v>
      </c>
      <c r="BE796" s="11">
        <v>-7.6084200000000005E-2</v>
      </c>
      <c r="BF796" s="11">
        <v>-6.6456899999999999E-2</v>
      </c>
      <c r="BG796" s="11">
        <v>-6.4045400000000002E-2</v>
      </c>
      <c r="BH796" s="11">
        <v>-5.3922499999999998E-2</v>
      </c>
      <c r="BI796" s="11">
        <v>-4.4647100000000002E-2</v>
      </c>
      <c r="BJ796" s="11">
        <v>-4.8200600000000003E-2</v>
      </c>
      <c r="BK796" s="11">
        <v>-3.7356199999999999E-2</v>
      </c>
      <c r="BL796" s="11">
        <v>-2.7113000000000002E-2</v>
      </c>
      <c r="BM796" s="11">
        <v>-2.9070200000000001E-2</v>
      </c>
      <c r="BN796" s="11">
        <v>-1.7896200000000001E-2</v>
      </c>
      <c r="BO796" s="11">
        <v>-2.7450700000000001E-2</v>
      </c>
      <c r="BP796" s="11">
        <v>-2.08414E-2</v>
      </c>
      <c r="BQ796" s="11">
        <v>-2.4513099999999999E-2</v>
      </c>
      <c r="BR796" s="11">
        <v>-2.36689E-2</v>
      </c>
      <c r="BS796" s="11">
        <v>-1.39375E-2</v>
      </c>
      <c r="BT796" s="11">
        <v>-5.9132000000000004E-3</v>
      </c>
      <c r="BU796" s="11">
        <v>-3.4245999999999999E-3</v>
      </c>
      <c r="BV796" s="11">
        <v>2.5492000000000002E-3</v>
      </c>
      <c r="BW796" s="11">
        <v>1.7337200000000001E-2</v>
      </c>
      <c r="BX796" s="11">
        <v>2.0190199999999998E-2</v>
      </c>
      <c r="BY796" s="11">
        <v>-5.4330000000000003E-3</v>
      </c>
      <c r="BZ796" s="11">
        <v>-1.5716000000000001E-2</v>
      </c>
      <c r="CA796" s="11">
        <v>-2.2473E-2</v>
      </c>
      <c r="CB796" s="11">
        <v>-5.0436700000000001E-2</v>
      </c>
      <c r="CC796" s="11">
        <v>-4.9161499999999997E-2</v>
      </c>
      <c r="CD796" s="11">
        <v>-4.2151500000000001E-2</v>
      </c>
      <c r="CE796" s="11">
        <v>-4.2172300000000003E-2</v>
      </c>
      <c r="CF796" s="11">
        <v>-3.45747E-2</v>
      </c>
      <c r="CG796" s="11">
        <v>-2.7417400000000001E-2</v>
      </c>
      <c r="CH796" s="11">
        <v>-3.1095100000000001E-2</v>
      </c>
      <c r="CI796" s="11">
        <v>-1.9295799999999998E-2</v>
      </c>
      <c r="CJ796" s="11">
        <v>-9.6915999999999999E-3</v>
      </c>
      <c r="CK796" s="11">
        <v>-1.0574099999999999E-2</v>
      </c>
      <c r="CL796" s="11">
        <v>7.9029999999999997E-4</v>
      </c>
      <c r="CM796" s="11">
        <v>-1.02573E-2</v>
      </c>
      <c r="CN796" s="11">
        <v>-5.9240999999999999E-3</v>
      </c>
      <c r="CO796" s="11">
        <v>-8.8226999999999993E-3</v>
      </c>
      <c r="CP796" s="11">
        <v>-5.2094000000000003E-3</v>
      </c>
      <c r="CQ796" s="11">
        <v>4.3144000000000004E-3</v>
      </c>
      <c r="CR796" s="11">
        <v>1.49106E-2</v>
      </c>
      <c r="CS796" s="11">
        <v>1.5099899999999999E-2</v>
      </c>
      <c r="CT796" s="11">
        <v>2.01987E-2</v>
      </c>
      <c r="CU796" s="11">
        <v>3.4716200000000003E-2</v>
      </c>
      <c r="CV796" s="11">
        <v>3.8643400000000001E-2</v>
      </c>
      <c r="CW796" s="11">
        <v>1.26803E-2</v>
      </c>
      <c r="CX796" s="11">
        <v>2.5019E-3</v>
      </c>
      <c r="CY796" s="11">
        <v>-5.6760999999999999E-3</v>
      </c>
      <c r="CZ796" s="11">
        <v>1.7531700000000001E-2</v>
      </c>
      <c r="DA796" s="11">
        <v>1.6367900000000001E-2</v>
      </c>
      <c r="DB796" s="11">
        <v>1.4776600000000001E-2</v>
      </c>
      <c r="DC796" s="11">
        <v>1.32979E-2</v>
      </c>
      <c r="DD796" s="11">
        <v>1.17626E-2</v>
      </c>
      <c r="DE796" s="11">
        <v>1.0474900000000001E-2</v>
      </c>
      <c r="DF796" s="11">
        <v>1.03994E-2</v>
      </c>
      <c r="DG796" s="11">
        <v>1.0979900000000001E-2</v>
      </c>
      <c r="DH796" s="11">
        <v>1.05915E-2</v>
      </c>
      <c r="DI796" s="11">
        <v>1.1244799999999999E-2</v>
      </c>
      <c r="DJ796" s="11">
        <v>1.13606E-2</v>
      </c>
      <c r="DK796" s="11">
        <v>1.04528E-2</v>
      </c>
      <c r="DL796" s="11">
        <v>9.0690000000000007E-3</v>
      </c>
      <c r="DM796" s="11">
        <v>9.5391E-3</v>
      </c>
      <c r="DN796" s="11">
        <v>1.1222599999999999E-2</v>
      </c>
      <c r="DO796" s="11">
        <v>1.1096399999999999E-2</v>
      </c>
      <c r="DP796" s="11">
        <v>1.2659999999999999E-2</v>
      </c>
      <c r="DQ796" s="11">
        <v>1.1262100000000001E-2</v>
      </c>
      <c r="DR796" s="11">
        <v>1.0730099999999999E-2</v>
      </c>
      <c r="DS796" s="11">
        <v>1.0565700000000001E-2</v>
      </c>
      <c r="DT796" s="11">
        <v>1.12187E-2</v>
      </c>
      <c r="DU796" s="11">
        <v>1.10121E-2</v>
      </c>
      <c r="DV796" s="11">
        <v>1.1075700000000001E-2</v>
      </c>
      <c r="DW796" s="11">
        <v>1.02118E-2</v>
      </c>
      <c r="DX796" s="11">
        <v>0.16598789999999999</v>
      </c>
      <c r="DY796" s="11">
        <v>7.1056000000000001E-3</v>
      </c>
      <c r="DZ796" s="11">
        <v>9.7633000000000008E-3</v>
      </c>
      <c r="EA796" s="11">
        <v>54.943492999999997</v>
      </c>
      <c r="EB796" s="11">
        <v>55.473773999999999</v>
      </c>
      <c r="EC796" s="11">
        <v>54.703662999999999</v>
      </c>
      <c r="ED796" s="11">
        <v>53.994838999999999</v>
      </c>
      <c r="EE796" s="11">
        <v>53.716254999999997</v>
      </c>
      <c r="EF796" s="11">
        <v>53.399925000000003</v>
      </c>
      <c r="EG796" s="11">
        <v>53.601433</v>
      </c>
      <c r="EH796" s="11">
        <v>55.522078999999998</v>
      </c>
      <c r="EI796" s="11">
        <v>57.751057000000003</v>
      </c>
      <c r="EJ796" s="11">
        <v>60.009171000000002</v>
      </c>
      <c r="EK796" s="11">
        <v>61.754429000000002</v>
      </c>
      <c r="EL796" s="11">
        <v>63.233887000000003</v>
      </c>
      <c r="EM796" s="11">
        <v>63.887169</v>
      </c>
      <c r="EN796" s="11">
        <v>66.571563999999995</v>
      </c>
      <c r="EO796" s="11">
        <v>65.459084000000004</v>
      </c>
      <c r="EP796" s="11">
        <v>64.817558000000005</v>
      </c>
      <c r="EQ796" s="11">
        <v>63.838428</v>
      </c>
      <c r="ER796" s="11">
        <v>62.390419000000001</v>
      </c>
      <c r="ES796" s="11">
        <v>60.034336000000003</v>
      </c>
      <c r="ET796" s="11">
        <v>57.388485000000003</v>
      </c>
      <c r="EU796" s="11">
        <v>56.022075999999998</v>
      </c>
      <c r="EV796" s="11">
        <v>55.075535000000002</v>
      </c>
      <c r="EW796" s="11">
        <v>54.283672000000003</v>
      </c>
      <c r="EX796" s="11">
        <v>54.434024999999998</v>
      </c>
      <c r="EY796" s="11">
        <v>0</v>
      </c>
      <c r="EZ796" s="11"/>
      <c r="FA796" s="11"/>
      <c r="FB796" s="11"/>
      <c r="FC796" s="11"/>
      <c r="FD796" s="11"/>
      <c r="FE796" s="11"/>
      <c r="FF796" s="11"/>
      <c r="FG796" s="11"/>
      <c r="FH796" s="11"/>
      <c r="FI796" s="11"/>
      <c r="FJ796" s="11"/>
      <c r="FK796" s="11"/>
      <c r="FL796" s="11"/>
      <c r="FM796" s="11"/>
      <c r="FN796" s="11"/>
      <c r="FO796" s="11"/>
      <c r="FP796" s="11"/>
      <c r="FQ796" s="11"/>
      <c r="FR796" s="11"/>
      <c r="FS796" s="11"/>
      <c r="FT796" s="11"/>
      <c r="FU796" s="11"/>
      <c r="FV796" s="11"/>
      <c r="HY796" s="37"/>
      <c r="IA796" s="37"/>
    </row>
    <row r="797" spans="1:235" x14ac:dyDescent="0.2">
      <c r="A797" s="37" t="s">
        <v>112</v>
      </c>
      <c r="B797" t="s">
        <v>136</v>
      </c>
      <c r="C797" t="s">
        <v>88</v>
      </c>
      <c r="D797" t="s">
        <v>135</v>
      </c>
      <c r="E797" s="38" t="s">
        <v>210</v>
      </c>
      <c r="F797" t="s">
        <v>105</v>
      </c>
      <c r="G797" s="11">
        <v>15451</v>
      </c>
      <c r="H797" s="11">
        <v>0.34541830000000001</v>
      </c>
      <c r="I797" s="11">
        <v>0.3036393</v>
      </c>
      <c r="J797" s="11">
        <v>0.29340490000000002</v>
      </c>
      <c r="K797" s="11">
        <v>0.28783819999999999</v>
      </c>
      <c r="L797" s="11">
        <v>0.29487570000000002</v>
      </c>
      <c r="M797" s="11">
        <v>0.32366109999999998</v>
      </c>
      <c r="N797" s="11">
        <v>0.36231029999999997</v>
      </c>
      <c r="O797" s="11">
        <v>0.41925590000000001</v>
      </c>
      <c r="P797" s="11">
        <v>0.45828239999999998</v>
      </c>
      <c r="Q797" s="11">
        <v>0.47438930000000001</v>
      </c>
      <c r="R797" s="11">
        <v>0.49359140000000001</v>
      </c>
      <c r="S797" s="11">
        <v>0.49147679999999999</v>
      </c>
      <c r="T797" s="11">
        <v>0.4907823</v>
      </c>
      <c r="U797" s="11">
        <v>0.48000150000000003</v>
      </c>
      <c r="V797" s="11">
        <v>0.46655750000000001</v>
      </c>
      <c r="W797" s="11">
        <v>0.47255920000000001</v>
      </c>
      <c r="X797" s="11">
        <v>0.487682</v>
      </c>
      <c r="Y797" s="11">
        <v>0.53130820000000001</v>
      </c>
      <c r="Z797" s="11">
        <v>0.56345350000000005</v>
      </c>
      <c r="AA797" s="11">
        <v>0.60543820000000004</v>
      </c>
      <c r="AB797" s="11">
        <v>0.62602780000000002</v>
      </c>
      <c r="AC797" s="11">
        <v>0.5831537</v>
      </c>
      <c r="AD797" s="11">
        <v>0.52092870000000002</v>
      </c>
      <c r="AE797" s="11">
        <v>0.44498529999999997</v>
      </c>
      <c r="AF797" s="11">
        <v>-0.1042758</v>
      </c>
      <c r="AG797" s="11">
        <v>-0.1108446</v>
      </c>
      <c r="AH797" s="11">
        <v>-9.3470399999999995E-2</v>
      </c>
      <c r="AI797" s="11">
        <v>-7.9139799999999996E-2</v>
      </c>
      <c r="AJ797" s="11">
        <v>-6.9210800000000003E-2</v>
      </c>
      <c r="AK797" s="11">
        <v>-5.89043E-2</v>
      </c>
      <c r="AL797" s="11">
        <v>-6.1924199999999999E-2</v>
      </c>
      <c r="AM797" s="11">
        <v>-5.8607800000000002E-2</v>
      </c>
      <c r="AN797" s="11">
        <v>-4.3038699999999999E-2</v>
      </c>
      <c r="AO797" s="11">
        <v>-4.9390000000000003E-2</v>
      </c>
      <c r="AP797" s="11">
        <v>-3.79583E-2</v>
      </c>
      <c r="AQ797" s="11">
        <v>-4.4808599999999997E-2</v>
      </c>
      <c r="AR797" s="11">
        <v>-3.9433500000000003E-2</v>
      </c>
      <c r="AS797" s="11">
        <v>-4.2778799999999999E-2</v>
      </c>
      <c r="AT797" s="11">
        <v>-4.7077399999999998E-2</v>
      </c>
      <c r="AU797" s="11">
        <v>-3.4754500000000001E-2</v>
      </c>
      <c r="AV797" s="11">
        <v>-2.9179699999999999E-2</v>
      </c>
      <c r="AW797" s="11">
        <v>-1.8775400000000001E-2</v>
      </c>
      <c r="AX797" s="11">
        <v>-1.1476699999999999E-2</v>
      </c>
      <c r="AY797" s="11">
        <v>-1.1042999999999999E-3</v>
      </c>
      <c r="AZ797" s="11">
        <v>6.4210999999999999E-3</v>
      </c>
      <c r="BA797" s="11">
        <v>-2.1364899999999999E-2</v>
      </c>
      <c r="BB797" s="11">
        <v>-3.8991999999999999E-2</v>
      </c>
      <c r="BC797" s="11">
        <v>-4.22014E-2</v>
      </c>
      <c r="BD797" s="11">
        <v>-7.8680799999999995E-2</v>
      </c>
      <c r="BE797" s="11">
        <v>-8.5786000000000001E-2</v>
      </c>
      <c r="BF797" s="11">
        <v>-7.0724099999999998E-2</v>
      </c>
      <c r="BG797" s="11">
        <v>-5.9549499999999998E-2</v>
      </c>
      <c r="BH797" s="11">
        <v>-5.1804900000000001E-2</v>
      </c>
      <c r="BI797" s="11">
        <v>-4.2736700000000002E-2</v>
      </c>
      <c r="BJ797" s="11">
        <v>-4.5724599999999997E-2</v>
      </c>
      <c r="BK797" s="11">
        <v>-4.0400100000000001E-2</v>
      </c>
      <c r="BL797" s="11">
        <v>-2.49213E-2</v>
      </c>
      <c r="BM797" s="11">
        <v>-3.0179399999999999E-2</v>
      </c>
      <c r="BN797" s="11">
        <v>-1.8397799999999999E-2</v>
      </c>
      <c r="BO797" s="11">
        <v>-2.68264E-2</v>
      </c>
      <c r="BP797" s="11">
        <v>-2.2984399999999999E-2</v>
      </c>
      <c r="BQ797" s="11">
        <v>-2.60079E-2</v>
      </c>
      <c r="BR797" s="11">
        <v>-2.72564E-2</v>
      </c>
      <c r="BS797" s="11">
        <v>-1.6607500000000001E-2</v>
      </c>
      <c r="BT797" s="11">
        <v>-8.6424999999999991E-3</v>
      </c>
      <c r="BU797" s="11">
        <v>1.171E-4</v>
      </c>
      <c r="BV797" s="11">
        <v>5.1241000000000004E-3</v>
      </c>
      <c r="BW797" s="11">
        <v>1.5658200000000001E-2</v>
      </c>
      <c r="BX797" s="11">
        <v>2.4223399999999999E-2</v>
      </c>
      <c r="BY797" s="11">
        <v>-2.8121999999999999E-3</v>
      </c>
      <c r="BZ797" s="11">
        <v>-1.96121E-2</v>
      </c>
      <c r="CA797" s="11">
        <v>-2.44657E-2</v>
      </c>
      <c r="CB797" s="11">
        <v>-5.3085899999999998E-2</v>
      </c>
      <c r="CC797" s="11">
        <v>-6.0727400000000001E-2</v>
      </c>
      <c r="CD797" s="11">
        <v>-4.7977800000000001E-2</v>
      </c>
      <c r="CE797" s="11">
        <v>-3.99592E-2</v>
      </c>
      <c r="CF797" s="11">
        <v>-3.4399100000000002E-2</v>
      </c>
      <c r="CG797" s="11">
        <v>-2.6569099999999998E-2</v>
      </c>
      <c r="CH797" s="11">
        <v>-2.95249E-2</v>
      </c>
      <c r="CI797" s="11">
        <v>-2.2192400000000001E-2</v>
      </c>
      <c r="CJ797" s="11">
        <v>-6.8038999999999999E-3</v>
      </c>
      <c r="CK797" s="11">
        <v>-1.09689E-2</v>
      </c>
      <c r="CL797" s="11">
        <v>1.1627E-3</v>
      </c>
      <c r="CM797" s="11">
        <v>-8.8442999999999994E-3</v>
      </c>
      <c r="CN797" s="11">
        <v>-6.5351999999999997E-3</v>
      </c>
      <c r="CO797" s="11">
        <v>-9.2368999999999993E-3</v>
      </c>
      <c r="CP797" s="11">
        <v>-7.4354E-3</v>
      </c>
      <c r="CQ797" s="11">
        <v>1.5395000000000001E-3</v>
      </c>
      <c r="CR797" s="11">
        <v>1.18946E-2</v>
      </c>
      <c r="CS797" s="11">
        <v>1.9009600000000001E-2</v>
      </c>
      <c r="CT797" s="11">
        <v>2.1724899999999998E-2</v>
      </c>
      <c r="CU797" s="11">
        <v>3.2420699999999997E-2</v>
      </c>
      <c r="CV797" s="11">
        <v>4.2025699999999999E-2</v>
      </c>
      <c r="CW797" s="11">
        <v>1.5740500000000001E-2</v>
      </c>
      <c r="CX797" s="11">
        <v>-2.3230000000000001E-4</v>
      </c>
      <c r="CY797" s="11">
        <v>-6.7298999999999996E-3</v>
      </c>
      <c r="CZ797" s="11">
        <v>1.5560600000000001E-2</v>
      </c>
      <c r="DA797" s="11">
        <v>1.52345E-2</v>
      </c>
      <c r="DB797" s="11">
        <v>1.38288E-2</v>
      </c>
      <c r="DC797" s="11">
        <v>1.19101E-2</v>
      </c>
      <c r="DD797" s="11">
        <v>1.0581999999999999E-2</v>
      </c>
      <c r="DE797" s="11">
        <v>9.8291999999999997E-3</v>
      </c>
      <c r="DF797" s="11">
        <v>9.8487000000000002E-3</v>
      </c>
      <c r="DG797" s="11">
        <v>1.1069499999999999E-2</v>
      </c>
      <c r="DH797" s="11">
        <v>1.1014599999999999E-2</v>
      </c>
      <c r="DI797" s="11">
        <v>1.1679200000000001E-2</v>
      </c>
      <c r="DJ797" s="11">
        <v>1.18919E-2</v>
      </c>
      <c r="DK797" s="11">
        <v>1.09324E-2</v>
      </c>
      <c r="DL797" s="11">
        <v>1.00004E-2</v>
      </c>
      <c r="DM797" s="11">
        <v>1.0196E-2</v>
      </c>
      <c r="DN797" s="11">
        <v>1.20503E-2</v>
      </c>
      <c r="DO797" s="11">
        <v>1.10326E-2</v>
      </c>
      <c r="DP797" s="11">
        <v>1.2485700000000001E-2</v>
      </c>
      <c r="DQ797" s="11">
        <v>1.1485799999999999E-2</v>
      </c>
      <c r="DR797" s="11">
        <v>1.00926E-2</v>
      </c>
      <c r="DS797" s="11">
        <v>1.0190899999999999E-2</v>
      </c>
      <c r="DT797" s="11">
        <v>1.0822999999999999E-2</v>
      </c>
      <c r="DU797" s="11">
        <v>1.1279300000000001E-2</v>
      </c>
      <c r="DV797" s="11">
        <v>1.17821E-2</v>
      </c>
      <c r="DW797" s="11">
        <v>1.07826E-2</v>
      </c>
      <c r="DX797" s="11">
        <v>0.1650046</v>
      </c>
      <c r="DY797" s="11">
        <v>7.3463000000000001E-3</v>
      </c>
      <c r="DZ797" s="11">
        <v>1.00949E-2</v>
      </c>
      <c r="EA797" s="11">
        <v>59.985106999999999</v>
      </c>
      <c r="EB797" s="11">
        <v>60.523139999999998</v>
      </c>
      <c r="EC797" s="11">
        <v>58.953654999999998</v>
      </c>
      <c r="ED797" s="11">
        <v>58.324272000000001</v>
      </c>
      <c r="EE797" s="11">
        <v>58.04768</v>
      </c>
      <c r="EF797" s="11">
        <v>58.924408</v>
      </c>
      <c r="EG797" s="11">
        <v>58.693424</v>
      </c>
      <c r="EH797" s="11">
        <v>59.463237999999997</v>
      </c>
      <c r="EI797" s="11">
        <v>60.140098999999999</v>
      </c>
      <c r="EJ797" s="11">
        <v>59.289082000000001</v>
      </c>
      <c r="EK797" s="11">
        <v>58.647613999999997</v>
      </c>
      <c r="EL797" s="11">
        <v>58.410282000000002</v>
      </c>
      <c r="EM797" s="11">
        <v>58.211620000000003</v>
      </c>
      <c r="EN797" s="11">
        <v>61.490417000000001</v>
      </c>
      <c r="EO797" s="11">
        <v>61.935158000000001</v>
      </c>
      <c r="EP797" s="11">
        <v>61.276595999999998</v>
      </c>
      <c r="EQ797" s="11">
        <v>60.718997999999999</v>
      </c>
      <c r="ER797" s="11">
        <v>60.90551</v>
      </c>
      <c r="ES797" s="11">
        <v>59.317729999999997</v>
      </c>
      <c r="ET797" s="11">
        <v>58.893687999999997</v>
      </c>
      <c r="EU797" s="11">
        <v>58.523071000000002</v>
      </c>
      <c r="EV797" s="11">
        <v>58.228980999999997</v>
      </c>
      <c r="EW797" s="11">
        <v>56.787379999999999</v>
      </c>
      <c r="EX797" s="11">
        <v>56.199931999999997</v>
      </c>
      <c r="EY797" s="11">
        <v>0</v>
      </c>
      <c r="EZ797" s="11"/>
      <c r="FA797" s="11"/>
      <c r="FB797" s="11"/>
      <c r="FC797" s="11"/>
      <c r="FD797" s="11"/>
      <c r="FE797" s="11"/>
      <c r="FF797" s="11"/>
      <c r="FG797" s="11"/>
      <c r="FH797" s="11"/>
      <c r="FI797" s="11"/>
      <c r="FJ797" s="11"/>
      <c r="FK797" s="11"/>
      <c r="FL797" s="11"/>
      <c r="FM797" s="11"/>
      <c r="FN797" s="11"/>
      <c r="FO797" s="11"/>
      <c r="FP797" s="11"/>
      <c r="FQ797" s="11"/>
      <c r="FR797" s="11"/>
      <c r="FS797" s="11"/>
      <c r="FT797" s="11"/>
      <c r="FU797" s="11"/>
      <c r="FV797" s="11"/>
      <c r="IA797" s="37"/>
    </row>
    <row r="798" spans="1:235" x14ac:dyDescent="0.2">
      <c r="A798" t="s">
        <v>112</v>
      </c>
      <c r="B798" t="s">
        <v>136</v>
      </c>
      <c r="C798" t="s">
        <v>88</v>
      </c>
      <c r="D798" t="s">
        <v>135</v>
      </c>
      <c r="E798" s="38" t="s">
        <v>210</v>
      </c>
      <c r="F798" t="s">
        <v>106</v>
      </c>
      <c r="G798" s="11">
        <v>9656</v>
      </c>
      <c r="H798" s="11">
        <v>0.31325579999999997</v>
      </c>
      <c r="I798" s="11">
        <v>0.27762989999999999</v>
      </c>
      <c r="J798" s="11">
        <v>0.27443109999999998</v>
      </c>
      <c r="K798" s="11">
        <v>0.26631729999999998</v>
      </c>
      <c r="L798" s="11">
        <v>0.27048879999999997</v>
      </c>
      <c r="M798" s="11">
        <v>0.29458450000000003</v>
      </c>
      <c r="N798" s="11">
        <v>0.33402680000000001</v>
      </c>
      <c r="O798" s="11">
        <v>0.38846170000000002</v>
      </c>
      <c r="P798" s="11">
        <v>0.42697750000000001</v>
      </c>
      <c r="Q798" s="11">
        <v>0.43766349999999998</v>
      </c>
      <c r="R798" s="11">
        <v>0.45658310000000002</v>
      </c>
      <c r="S798" s="11">
        <v>0.45633990000000002</v>
      </c>
      <c r="T798" s="11">
        <v>0.45626719999999998</v>
      </c>
      <c r="U798" s="11">
        <v>0.44054399999999999</v>
      </c>
      <c r="V798" s="11">
        <v>0.42265629999999998</v>
      </c>
      <c r="W798" s="11">
        <v>0.42863079999999998</v>
      </c>
      <c r="X798" s="11">
        <v>0.44714310000000002</v>
      </c>
      <c r="Y798" s="11">
        <v>0.486371</v>
      </c>
      <c r="Z798" s="11">
        <v>0.52438819999999997</v>
      </c>
      <c r="AA798" s="11">
        <v>0.56627930000000004</v>
      </c>
      <c r="AB798" s="11">
        <v>0.58492259999999996</v>
      </c>
      <c r="AC798" s="11">
        <v>0.54420599999999997</v>
      </c>
      <c r="AD798" s="11">
        <v>0.48480810000000002</v>
      </c>
      <c r="AE798" s="11">
        <v>0.4101224</v>
      </c>
      <c r="AF798" s="11">
        <v>-0.10169110000000001</v>
      </c>
      <c r="AG798" s="11">
        <v>-0.1044889</v>
      </c>
      <c r="AH798" s="11">
        <v>-8.2920499999999994E-2</v>
      </c>
      <c r="AI798" s="11">
        <v>-6.9126000000000007E-2</v>
      </c>
      <c r="AJ798" s="11">
        <v>-5.9997399999999999E-2</v>
      </c>
      <c r="AK798" s="11">
        <v>-5.2396699999999997E-2</v>
      </c>
      <c r="AL798" s="11">
        <v>-5.7986799999999998E-2</v>
      </c>
      <c r="AM798" s="11">
        <v>-5.6502200000000002E-2</v>
      </c>
      <c r="AN798" s="11">
        <v>-4.4053299999999997E-2</v>
      </c>
      <c r="AO798" s="11">
        <v>-5.1147400000000003E-2</v>
      </c>
      <c r="AP798" s="11">
        <v>-3.7727200000000002E-2</v>
      </c>
      <c r="AQ798" s="11">
        <v>-4.2558800000000001E-2</v>
      </c>
      <c r="AR798" s="11">
        <v>-3.6873799999999998E-2</v>
      </c>
      <c r="AS798" s="11">
        <v>-4.2416599999999999E-2</v>
      </c>
      <c r="AT798" s="11">
        <v>-5.0470899999999999E-2</v>
      </c>
      <c r="AU798" s="11">
        <v>-3.6099800000000001E-2</v>
      </c>
      <c r="AV798" s="11">
        <v>-2.84137E-2</v>
      </c>
      <c r="AW798" s="11">
        <v>-1.87961E-2</v>
      </c>
      <c r="AX798" s="11">
        <v>-1.02776E-2</v>
      </c>
      <c r="AY798" s="11">
        <v>7.7629999999999995E-4</v>
      </c>
      <c r="AZ798" s="11">
        <v>7.2683000000000001E-3</v>
      </c>
      <c r="BA798" s="11">
        <v>-1.77217E-2</v>
      </c>
      <c r="BB798" s="11">
        <v>-3.2735199999999999E-2</v>
      </c>
      <c r="BC798" s="11">
        <v>-4.0237500000000002E-2</v>
      </c>
      <c r="BD798" s="11">
        <v>-7.7030799999999996E-2</v>
      </c>
      <c r="BE798" s="11">
        <v>-8.11167E-2</v>
      </c>
      <c r="BF798" s="11">
        <v>-6.2618699999999999E-2</v>
      </c>
      <c r="BG798" s="11">
        <v>-5.1837099999999997E-2</v>
      </c>
      <c r="BH798" s="11">
        <v>-4.46994E-2</v>
      </c>
      <c r="BI798" s="11">
        <v>-3.7902400000000003E-2</v>
      </c>
      <c r="BJ798" s="11">
        <v>-4.29183E-2</v>
      </c>
      <c r="BK798" s="11">
        <v>-3.9153899999999998E-2</v>
      </c>
      <c r="BL798" s="11">
        <v>-2.64554E-2</v>
      </c>
      <c r="BM798" s="11">
        <v>-3.1288400000000001E-2</v>
      </c>
      <c r="BN798" s="11">
        <v>-1.8470799999999999E-2</v>
      </c>
      <c r="BO798" s="11">
        <v>-2.5310699999999998E-2</v>
      </c>
      <c r="BP798" s="11">
        <v>-2.0842900000000001E-2</v>
      </c>
      <c r="BQ798" s="11">
        <v>-2.606E-2</v>
      </c>
      <c r="BR798" s="11">
        <v>-2.9082299999999998E-2</v>
      </c>
      <c r="BS798" s="11">
        <v>-1.7022300000000001E-2</v>
      </c>
      <c r="BT798" s="11">
        <v>-7.7784000000000004E-3</v>
      </c>
      <c r="BU798" s="11">
        <v>-3.2739999999999999E-4</v>
      </c>
      <c r="BV798" s="11">
        <v>6.1757000000000001E-3</v>
      </c>
      <c r="BW798" s="11">
        <v>1.65316E-2</v>
      </c>
      <c r="BX798" s="11">
        <v>2.3941799999999999E-2</v>
      </c>
      <c r="BY798" s="11">
        <v>-9.59E-5</v>
      </c>
      <c r="BZ798" s="11">
        <v>-1.4656199999999999E-2</v>
      </c>
      <c r="CA798" s="11">
        <v>-2.3048900000000001E-2</v>
      </c>
      <c r="CB798" s="11">
        <v>-5.23705E-2</v>
      </c>
      <c r="CC798" s="11">
        <v>-5.7744499999999997E-2</v>
      </c>
      <c r="CD798" s="11">
        <v>-4.2316899999999998E-2</v>
      </c>
      <c r="CE798" s="11">
        <v>-3.4548099999999998E-2</v>
      </c>
      <c r="CF798" s="11">
        <v>-2.9401500000000001E-2</v>
      </c>
      <c r="CG798" s="11">
        <v>-2.3408100000000001E-2</v>
      </c>
      <c r="CH798" s="11">
        <v>-2.78499E-2</v>
      </c>
      <c r="CI798" s="11">
        <v>-2.1805600000000001E-2</v>
      </c>
      <c r="CJ798" s="11">
        <v>-8.8576000000000002E-3</v>
      </c>
      <c r="CK798" s="11">
        <v>-1.1429399999999999E-2</v>
      </c>
      <c r="CL798" s="11">
        <v>7.8549999999999996E-4</v>
      </c>
      <c r="CM798" s="11">
        <v>-8.0625999999999996E-3</v>
      </c>
      <c r="CN798" s="11">
        <v>-4.8120999999999997E-3</v>
      </c>
      <c r="CO798" s="11">
        <v>-9.7032999999999998E-3</v>
      </c>
      <c r="CP798" s="11">
        <v>-7.6937000000000004E-3</v>
      </c>
      <c r="CQ798" s="11">
        <v>2.0550999999999998E-3</v>
      </c>
      <c r="CR798" s="11">
        <v>1.2856899999999999E-2</v>
      </c>
      <c r="CS798" s="11">
        <v>1.81412E-2</v>
      </c>
      <c r="CT798" s="11">
        <v>2.2629E-2</v>
      </c>
      <c r="CU798" s="11">
        <v>3.2287000000000003E-2</v>
      </c>
      <c r="CV798" s="11">
        <v>4.06153E-2</v>
      </c>
      <c r="CW798" s="11">
        <v>1.7529900000000001E-2</v>
      </c>
      <c r="CX798" s="11">
        <v>3.4229E-3</v>
      </c>
      <c r="CY798" s="11">
        <v>-5.8602999999999997E-3</v>
      </c>
      <c r="CZ798" s="11">
        <v>1.4992399999999999E-2</v>
      </c>
      <c r="DA798" s="11">
        <v>1.4209299999999999E-2</v>
      </c>
      <c r="DB798" s="11">
        <v>1.23426E-2</v>
      </c>
      <c r="DC798" s="11">
        <v>1.05109E-2</v>
      </c>
      <c r="DD798" s="11">
        <v>9.3004999999999997E-3</v>
      </c>
      <c r="DE798" s="11">
        <v>8.8118999999999992E-3</v>
      </c>
      <c r="DF798" s="11">
        <v>9.1610000000000007E-3</v>
      </c>
      <c r="DG798" s="11">
        <v>1.0547000000000001E-2</v>
      </c>
      <c r="DH798" s="11">
        <v>1.06987E-2</v>
      </c>
      <c r="DI798" s="11">
        <v>1.20734E-2</v>
      </c>
      <c r="DJ798" s="11">
        <v>1.1707E-2</v>
      </c>
      <c r="DK798" s="11">
        <v>1.04861E-2</v>
      </c>
      <c r="DL798" s="11">
        <v>9.7461000000000006E-3</v>
      </c>
      <c r="DM798" s="11">
        <v>9.9441000000000009E-3</v>
      </c>
      <c r="DN798" s="11">
        <v>1.3003300000000001E-2</v>
      </c>
      <c r="DO798" s="11">
        <v>1.1598300000000001E-2</v>
      </c>
      <c r="DP798" s="11">
        <v>1.25454E-2</v>
      </c>
      <c r="DQ798" s="11">
        <v>1.12281E-2</v>
      </c>
      <c r="DR798" s="11">
        <v>1.00029E-2</v>
      </c>
      <c r="DS798" s="11">
        <v>9.5785999999999996E-3</v>
      </c>
      <c r="DT798" s="11">
        <v>1.01368E-2</v>
      </c>
      <c r="DU798" s="11">
        <v>1.07157E-2</v>
      </c>
      <c r="DV798" s="11">
        <v>1.0991300000000001E-2</v>
      </c>
      <c r="DW798" s="11">
        <v>1.04499E-2</v>
      </c>
      <c r="DX798" s="11">
        <v>0.16461780000000001</v>
      </c>
      <c r="DY798" s="11">
        <v>7.3854999999999997E-3</v>
      </c>
      <c r="DZ798" s="11">
        <v>1.0213E-2</v>
      </c>
      <c r="EA798" s="11">
        <v>60.288058999999997</v>
      </c>
      <c r="EB798" s="11">
        <v>61.141151000000001</v>
      </c>
      <c r="EC798" s="11">
        <v>59.280597999999998</v>
      </c>
      <c r="ED798" s="11">
        <v>58.745308000000001</v>
      </c>
      <c r="EE798" s="11">
        <v>58.959595</v>
      </c>
      <c r="EF798" s="11">
        <v>59.470576999999999</v>
      </c>
      <c r="EG798" s="11">
        <v>59.168232000000003</v>
      </c>
      <c r="EH798" s="11">
        <v>59.757247999999997</v>
      </c>
      <c r="EI798" s="11">
        <v>60.096801999999997</v>
      </c>
      <c r="EJ798" s="11">
        <v>59.016632000000001</v>
      </c>
      <c r="EK798" s="11">
        <v>58.859169000000001</v>
      </c>
      <c r="EL798" s="11">
        <v>58.309382999999997</v>
      </c>
      <c r="EM798" s="11">
        <v>58.150531999999998</v>
      </c>
      <c r="EN798" s="11">
        <v>61.934753000000001</v>
      </c>
      <c r="EO798" s="11">
        <v>62.148083</v>
      </c>
      <c r="EP798" s="11">
        <v>61.139980000000001</v>
      </c>
      <c r="EQ798" s="11">
        <v>60.939017999999997</v>
      </c>
      <c r="ER798" s="11">
        <v>60.946693000000003</v>
      </c>
      <c r="ES798" s="11">
        <v>59.381985</v>
      </c>
      <c r="ET798" s="11">
        <v>59.234966</v>
      </c>
      <c r="EU798" s="11">
        <v>58.892006000000002</v>
      </c>
      <c r="EV798" s="11">
        <v>58.334114</v>
      </c>
      <c r="EW798" s="11">
        <v>57.481983</v>
      </c>
      <c r="EX798" s="11">
        <v>57.041575999999999</v>
      </c>
      <c r="EY798" s="11">
        <v>0</v>
      </c>
      <c r="EZ798" s="11"/>
      <c r="FA798" s="11"/>
      <c r="FB798" s="11"/>
      <c r="FC798" s="11"/>
      <c r="FD798" s="11"/>
      <c r="FE798" s="11"/>
      <c r="FF798" s="11"/>
      <c r="FG798" s="11"/>
      <c r="FH798" s="11"/>
      <c r="FI798" s="11"/>
      <c r="FJ798" s="11"/>
      <c r="FK798" s="11"/>
      <c r="FL798" s="11"/>
      <c r="FM798" s="11"/>
      <c r="FN798" s="11"/>
      <c r="FO798" s="11"/>
      <c r="FP798" s="11"/>
      <c r="FQ798" s="11"/>
      <c r="FR798" s="11"/>
      <c r="FS798" s="11"/>
      <c r="FT798" s="11"/>
      <c r="FU798" s="11"/>
      <c r="FV798" s="11"/>
      <c r="HY798" s="37"/>
      <c r="IA798" s="37"/>
    </row>
    <row r="799" spans="1:235" x14ac:dyDescent="0.2">
      <c r="A799" t="s">
        <v>112</v>
      </c>
      <c r="B799" t="s">
        <v>136</v>
      </c>
      <c r="C799" t="s">
        <v>88</v>
      </c>
      <c r="D799" t="s">
        <v>135</v>
      </c>
      <c r="E799" s="38" t="s">
        <v>210</v>
      </c>
      <c r="F799" t="s">
        <v>107</v>
      </c>
      <c r="G799" s="11">
        <v>5795</v>
      </c>
      <c r="H799" s="11">
        <v>0.39222439999999997</v>
      </c>
      <c r="I799" s="11">
        <v>0.35147509999999998</v>
      </c>
      <c r="J799" s="11">
        <v>0.32926440000000001</v>
      </c>
      <c r="K799" s="11">
        <v>0.32552110000000001</v>
      </c>
      <c r="L799" s="11">
        <v>0.3384914</v>
      </c>
      <c r="M799" s="11">
        <v>0.37265189999999998</v>
      </c>
      <c r="N799" s="11">
        <v>0.40809459999999997</v>
      </c>
      <c r="O799" s="11">
        <v>0.46853909999999999</v>
      </c>
      <c r="P799" s="11">
        <v>0.50577780000000006</v>
      </c>
      <c r="Q799" s="11">
        <v>0.53223010000000004</v>
      </c>
      <c r="R799" s="11">
        <v>0.55259170000000002</v>
      </c>
      <c r="S799" s="11">
        <v>0.54768329999999998</v>
      </c>
      <c r="T799" s="11">
        <v>0.54892030000000003</v>
      </c>
      <c r="U799" s="11">
        <v>0.54346559999999999</v>
      </c>
      <c r="V799" s="11">
        <v>0.53675459999999997</v>
      </c>
      <c r="W799" s="11">
        <v>0.54506659999999996</v>
      </c>
      <c r="X799" s="11">
        <v>0.55599319999999997</v>
      </c>
      <c r="Y799" s="11">
        <v>0.60715839999999999</v>
      </c>
      <c r="Z799" s="11">
        <v>0.63097859999999995</v>
      </c>
      <c r="AA799" s="11">
        <v>0.67327490000000001</v>
      </c>
      <c r="AB799" s="11">
        <v>0.69490019999999997</v>
      </c>
      <c r="AC799" s="11">
        <v>0.65129590000000004</v>
      </c>
      <c r="AD799" s="11">
        <v>0.58606740000000002</v>
      </c>
      <c r="AE799" s="11">
        <v>0.50018379999999996</v>
      </c>
      <c r="AF799" s="11">
        <v>-0.1178968</v>
      </c>
      <c r="AG799" s="11">
        <v>-0.1192986</v>
      </c>
      <c r="AH799" s="11">
        <v>-0.1066679</v>
      </c>
      <c r="AI799" s="11">
        <v>-9.4841099999999998E-2</v>
      </c>
      <c r="AJ799" s="11">
        <v>-8.2374100000000006E-2</v>
      </c>
      <c r="AK799" s="11">
        <v>-6.9727800000000006E-2</v>
      </c>
      <c r="AL799" s="11">
        <v>-7.0294200000000001E-2</v>
      </c>
      <c r="AM799" s="11">
        <v>-6.5005499999999994E-2</v>
      </c>
      <c r="AN799" s="11">
        <v>-4.69059E-2</v>
      </c>
      <c r="AO799" s="11">
        <v>-5.1955899999999999E-2</v>
      </c>
      <c r="AP799" s="11">
        <v>-4.2676400000000003E-2</v>
      </c>
      <c r="AQ799" s="11">
        <v>-5.20153E-2</v>
      </c>
      <c r="AR799" s="11">
        <v>-4.42829E-2</v>
      </c>
      <c r="AS799" s="11">
        <v>-4.6985399999999997E-2</v>
      </c>
      <c r="AT799" s="11">
        <v>-4.7744500000000002E-2</v>
      </c>
      <c r="AU799" s="11">
        <v>-3.5824399999999999E-2</v>
      </c>
      <c r="AV799" s="11">
        <v>-3.1659300000000001E-2</v>
      </c>
      <c r="AW799" s="11">
        <v>-1.8837599999999999E-2</v>
      </c>
      <c r="AX799" s="11">
        <v>-1.22056E-2</v>
      </c>
      <c r="AY799" s="11">
        <v>-2.4388000000000001E-3</v>
      </c>
      <c r="AZ799" s="11">
        <v>4.5732999999999998E-3</v>
      </c>
      <c r="BA799" s="11">
        <v>-2.52188E-2</v>
      </c>
      <c r="BB799" s="11">
        <v>-4.5399000000000002E-2</v>
      </c>
      <c r="BC799" s="11">
        <v>-4.9612400000000001E-2</v>
      </c>
      <c r="BD799" s="11">
        <v>-8.8561299999999996E-2</v>
      </c>
      <c r="BE799" s="11">
        <v>-8.9383000000000004E-2</v>
      </c>
      <c r="BF799" s="11">
        <v>-8.0262700000000006E-2</v>
      </c>
      <c r="BG799" s="11">
        <v>-7.0875999999999995E-2</v>
      </c>
      <c r="BH799" s="11">
        <v>-6.0986100000000001E-2</v>
      </c>
      <c r="BI799" s="11">
        <v>-5.0597299999999998E-2</v>
      </c>
      <c r="BJ799" s="11">
        <v>-5.20715E-2</v>
      </c>
      <c r="BK799" s="11">
        <v>-4.4826900000000003E-2</v>
      </c>
      <c r="BL799" s="11">
        <v>-2.7331100000000001E-2</v>
      </c>
      <c r="BM799" s="11">
        <v>-3.2043599999999998E-2</v>
      </c>
      <c r="BN799" s="11">
        <v>-2.13128E-2</v>
      </c>
      <c r="BO799" s="11">
        <v>-3.20615E-2</v>
      </c>
      <c r="BP799" s="11">
        <v>-2.6301000000000001E-2</v>
      </c>
      <c r="BQ799" s="11">
        <v>-2.8592900000000001E-2</v>
      </c>
      <c r="BR799" s="11">
        <v>-2.7598500000000002E-2</v>
      </c>
      <c r="BS799" s="11">
        <v>-1.70504E-2</v>
      </c>
      <c r="BT799" s="11">
        <v>-9.7435000000000004E-3</v>
      </c>
      <c r="BU799" s="11">
        <v>1.3756E-3</v>
      </c>
      <c r="BV799" s="11">
        <v>5.4006000000000002E-3</v>
      </c>
      <c r="BW799" s="11">
        <v>1.6387800000000001E-2</v>
      </c>
      <c r="BX799" s="11">
        <v>2.46549E-2</v>
      </c>
      <c r="BY799" s="11">
        <v>-4.5196999999999998E-3</v>
      </c>
      <c r="BZ799" s="11">
        <v>-2.3338399999999999E-2</v>
      </c>
      <c r="CA799" s="11">
        <v>-3.0089899999999999E-2</v>
      </c>
      <c r="CB799" s="11">
        <v>-5.9225800000000002E-2</v>
      </c>
      <c r="CC799" s="11">
        <v>-5.9467399999999997E-2</v>
      </c>
      <c r="CD799" s="11">
        <v>-5.3857500000000003E-2</v>
      </c>
      <c r="CE799" s="11">
        <v>-4.6910899999999998E-2</v>
      </c>
      <c r="CF799" s="11">
        <v>-3.95982E-2</v>
      </c>
      <c r="CG799" s="11">
        <v>-3.1466800000000003E-2</v>
      </c>
      <c r="CH799" s="11">
        <v>-3.3848700000000002E-2</v>
      </c>
      <c r="CI799" s="11">
        <v>-2.4648199999999999E-2</v>
      </c>
      <c r="CJ799" s="11">
        <v>-7.7562999999999998E-3</v>
      </c>
      <c r="CK799" s="11">
        <v>-1.2131299999999999E-2</v>
      </c>
      <c r="CL799" s="11">
        <v>5.0800000000000002E-5</v>
      </c>
      <c r="CM799" s="11">
        <v>-1.2107700000000001E-2</v>
      </c>
      <c r="CN799" s="11">
        <v>-8.3190999999999994E-3</v>
      </c>
      <c r="CO799" s="11">
        <v>-1.02004E-2</v>
      </c>
      <c r="CP799" s="11">
        <v>-7.4524999999999999E-3</v>
      </c>
      <c r="CQ799" s="11">
        <v>1.7235E-3</v>
      </c>
      <c r="CR799" s="11">
        <v>1.21723E-2</v>
      </c>
      <c r="CS799" s="11">
        <v>2.1588900000000001E-2</v>
      </c>
      <c r="CT799" s="11">
        <v>2.3006800000000001E-2</v>
      </c>
      <c r="CU799" s="11">
        <v>3.5214500000000003E-2</v>
      </c>
      <c r="CV799" s="11">
        <v>4.4736600000000001E-2</v>
      </c>
      <c r="CW799" s="11">
        <v>1.61794E-2</v>
      </c>
      <c r="CX799" s="11">
        <v>-1.2777000000000001E-3</v>
      </c>
      <c r="CY799" s="11">
        <v>-1.05673E-2</v>
      </c>
      <c r="CZ799" s="11">
        <v>1.7834699999999998E-2</v>
      </c>
      <c r="DA799" s="11">
        <v>1.8187399999999999E-2</v>
      </c>
      <c r="DB799" s="11">
        <v>1.60532E-2</v>
      </c>
      <c r="DC799" s="11">
        <v>1.45697E-2</v>
      </c>
      <c r="DD799" s="11">
        <v>1.3003000000000001E-2</v>
      </c>
      <c r="DE799" s="11">
        <v>1.16305E-2</v>
      </c>
      <c r="DF799" s="11">
        <v>1.10787E-2</v>
      </c>
      <c r="DG799" s="11">
        <v>1.2267699999999999E-2</v>
      </c>
      <c r="DH799" s="11">
        <v>1.1900600000000001E-2</v>
      </c>
      <c r="DI799" s="11">
        <v>1.21058E-2</v>
      </c>
      <c r="DJ799" s="11">
        <v>1.2988100000000001E-2</v>
      </c>
      <c r="DK799" s="11">
        <v>1.2131100000000001E-2</v>
      </c>
      <c r="DL799" s="11">
        <v>1.09322E-2</v>
      </c>
      <c r="DM799" s="11">
        <v>1.11818E-2</v>
      </c>
      <c r="DN799" s="11">
        <v>1.2247900000000001E-2</v>
      </c>
      <c r="DO799" s="11">
        <v>1.14138E-2</v>
      </c>
      <c r="DP799" s="11">
        <v>1.33238E-2</v>
      </c>
      <c r="DQ799" s="11">
        <v>1.2288800000000001E-2</v>
      </c>
      <c r="DR799" s="11">
        <v>1.0703799999999999E-2</v>
      </c>
      <c r="DS799" s="11">
        <v>1.1445800000000001E-2</v>
      </c>
      <c r="DT799" s="11">
        <v>1.2208800000000001E-2</v>
      </c>
      <c r="DU799" s="11">
        <v>1.2584100000000001E-2</v>
      </c>
      <c r="DV799" s="11">
        <v>1.3411899999999999E-2</v>
      </c>
      <c r="DW799" s="11">
        <v>1.1868800000000001E-2</v>
      </c>
      <c r="DX799" s="11">
        <v>0.16801669999999999</v>
      </c>
      <c r="DY799" s="11">
        <v>7.4576E-3</v>
      </c>
      <c r="DZ799" s="11">
        <v>1.02217E-2</v>
      </c>
      <c r="EA799" s="11">
        <v>59.477210999999997</v>
      </c>
      <c r="EB799" s="11">
        <v>59.487040999999998</v>
      </c>
      <c r="EC799" s="11">
        <v>58.405540000000002</v>
      </c>
      <c r="ED799" s="11">
        <v>57.618408000000002</v>
      </c>
      <c r="EE799" s="11">
        <v>56.518856</v>
      </c>
      <c r="EF799" s="11">
        <v>58.008758999999998</v>
      </c>
      <c r="EG799" s="11">
        <v>57.897407999999999</v>
      </c>
      <c r="EH799" s="11">
        <v>58.970329</v>
      </c>
      <c r="EI799" s="11">
        <v>60.212688</v>
      </c>
      <c r="EJ799" s="11">
        <v>59.745846</v>
      </c>
      <c r="EK799" s="11">
        <v>58.292937999999999</v>
      </c>
      <c r="EL799" s="11">
        <v>58.579445</v>
      </c>
      <c r="EM799" s="11">
        <v>58.314030000000002</v>
      </c>
      <c r="EN799" s="11">
        <v>60.745486999999997</v>
      </c>
      <c r="EO799" s="11">
        <v>61.578194000000003</v>
      </c>
      <c r="EP799" s="11">
        <v>61.505629999999996</v>
      </c>
      <c r="EQ799" s="11">
        <v>60.350135999999999</v>
      </c>
      <c r="ER799" s="11">
        <v>60.836460000000002</v>
      </c>
      <c r="ES799" s="11">
        <v>59.210011000000002</v>
      </c>
      <c r="ET799" s="11">
        <v>58.321536999999999</v>
      </c>
      <c r="EU799" s="11">
        <v>57.904555999999999</v>
      </c>
      <c r="EV799" s="11">
        <v>58.052726999999997</v>
      </c>
      <c r="EW799" s="11">
        <v>55.622878999999998</v>
      </c>
      <c r="EX799" s="11">
        <v>54.788918000000002</v>
      </c>
      <c r="EY799" s="11">
        <v>0</v>
      </c>
      <c r="EZ799" s="11"/>
      <c r="FA799" s="11"/>
      <c r="FB799" s="11"/>
      <c r="FC799" s="11"/>
      <c r="FD799" s="11"/>
      <c r="FE799" s="11"/>
      <c r="FF799" s="11"/>
      <c r="FG799" s="11"/>
      <c r="FH799" s="11"/>
      <c r="FI799" s="11"/>
      <c r="FJ799" s="11"/>
      <c r="FK799" s="11"/>
      <c r="FL799" s="11"/>
      <c r="FM799" s="11"/>
      <c r="FN799" s="11"/>
      <c r="FO799" s="11"/>
      <c r="FP799" s="11"/>
      <c r="FQ799" s="11"/>
      <c r="FR799" s="11"/>
      <c r="FS799" s="11"/>
      <c r="FT799" s="11"/>
      <c r="FU799" s="11"/>
      <c r="FV799" s="11"/>
      <c r="HY799" s="37"/>
      <c r="IA799" s="37"/>
    </row>
    <row r="800" spans="1:235" x14ac:dyDescent="0.2">
      <c r="A800" s="37" t="s">
        <v>112</v>
      </c>
      <c r="B800" t="s">
        <v>136</v>
      </c>
      <c r="C800" t="s">
        <v>88</v>
      </c>
      <c r="D800" t="s">
        <v>135</v>
      </c>
      <c r="E800" s="38" t="s">
        <v>116</v>
      </c>
      <c r="F800" t="s">
        <v>105</v>
      </c>
      <c r="G800" s="11">
        <v>15130</v>
      </c>
      <c r="H800" s="11">
        <v>0.51633240000000002</v>
      </c>
      <c r="I800" s="11">
        <v>0.46323520000000001</v>
      </c>
      <c r="J800" s="11">
        <v>0.42215550000000002</v>
      </c>
      <c r="K800" s="11">
        <v>0.39766000000000001</v>
      </c>
      <c r="L800" s="11">
        <v>0.38677909999999999</v>
      </c>
      <c r="M800" s="11">
        <v>0.39994849999999998</v>
      </c>
      <c r="N800" s="11">
        <v>0.41933969999999998</v>
      </c>
      <c r="O800" s="11">
        <v>0.46805590000000002</v>
      </c>
      <c r="P800" s="11">
        <v>0.49684790000000001</v>
      </c>
      <c r="Q800" s="11">
        <v>0.52584699999999995</v>
      </c>
      <c r="R800" s="11">
        <v>0.57476680000000002</v>
      </c>
      <c r="S800" s="11">
        <v>0.61761560000000004</v>
      </c>
      <c r="T800" s="11">
        <v>0.70131089999999996</v>
      </c>
      <c r="U800" s="11">
        <v>0.74769010000000002</v>
      </c>
      <c r="V800" s="11">
        <v>0.7878231</v>
      </c>
      <c r="W800" s="11">
        <v>0.84385569999999999</v>
      </c>
      <c r="X800" s="11">
        <v>0.88010449999999996</v>
      </c>
      <c r="Y800" s="11">
        <v>0.92009909999999995</v>
      </c>
      <c r="Z800" s="11">
        <v>0.9138771</v>
      </c>
      <c r="AA800" s="11">
        <v>0.8846349</v>
      </c>
      <c r="AB800" s="11">
        <v>0.87276609999999999</v>
      </c>
      <c r="AC800" s="11">
        <v>0.81017479999999997</v>
      </c>
      <c r="AD800" s="11">
        <v>0.70583589999999996</v>
      </c>
      <c r="AE800" s="11">
        <v>0.60509060000000003</v>
      </c>
      <c r="AF800" s="11">
        <v>-8.25187E-2</v>
      </c>
      <c r="AG800" s="11">
        <v>-7.7690899999999993E-2</v>
      </c>
      <c r="AH800" s="11">
        <v>-7.2584099999999999E-2</v>
      </c>
      <c r="AI800" s="11">
        <v>-6.4050999999999997E-2</v>
      </c>
      <c r="AJ800" s="11">
        <v>-5.7608800000000002E-2</v>
      </c>
      <c r="AK800" s="11">
        <v>-4.4496300000000003E-2</v>
      </c>
      <c r="AL800" s="11">
        <v>-5.1356499999999999E-2</v>
      </c>
      <c r="AM800" s="11">
        <v>-3.7991999999999998E-2</v>
      </c>
      <c r="AN800" s="11">
        <v>-2.6975300000000001E-2</v>
      </c>
      <c r="AO800" s="11">
        <v>-2.6164099999999999E-2</v>
      </c>
      <c r="AP800" s="11">
        <v>-1.6893600000000002E-2</v>
      </c>
      <c r="AQ800" s="11">
        <v>-3.0713399999999998E-2</v>
      </c>
      <c r="AR800" s="11">
        <v>-1.39807E-2</v>
      </c>
      <c r="AS800" s="11">
        <v>-2.2849999999999999E-2</v>
      </c>
      <c r="AT800" s="11">
        <v>-2.88004E-2</v>
      </c>
      <c r="AU800" s="11">
        <v>-1.7222899999999999E-2</v>
      </c>
      <c r="AV800" s="11">
        <v>-2.3571E-3</v>
      </c>
      <c r="AW800" s="11">
        <v>7.1621000000000002E-3</v>
      </c>
      <c r="AX800" s="11">
        <v>1.00774E-2</v>
      </c>
      <c r="AY800" s="11">
        <v>1.9840300000000002E-2</v>
      </c>
      <c r="AZ800" s="11">
        <v>1.35899E-2</v>
      </c>
      <c r="BA800" s="11">
        <v>-2.3015899999999999E-2</v>
      </c>
      <c r="BB800" s="11">
        <v>-4.2789500000000001E-2</v>
      </c>
      <c r="BC800" s="11">
        <v>-4.3456599999999998E-2</v>
      </c>
      <c r="BD800" s="11">
        <v>-5.7880300000000003E-2</v>
      </c>
      <c r="BE800" s="11">
        <v>-5.58402E-2</v>
      </c>
      <c r="BF800" s="11">
        <v>-5.3823900000000001E-2</v>
      </c>
      <c r="BG800" s="11">
        <v>-4.7246799999999999E-2</v>
      </c>
      <c r="BH800" s="11">
        <v>-4.2601300000000002E-2</v>
      </c>
      <c r="BI800" s="11">
        <v>-3.1141700000000001E-2</v>
      </c>
      <c r="BJ800" s="11">
        <v>-3.7803200000000002E-2</v>
      </c>
      <c r="BK800" s="11">
        <v>-2.4098000000000001E-2</v>
      </c>
      <c r="BL800" s="11">
        <v>-1.26351E-2</v>
      </c>
      <c r="BM800" s="11">
        <v>-1.0218400000000001E-2</v>
      </c>
      <c r="BN800" s="11">
        <v>2.9599999999999998E-4</v>
      </c>
      <c r="BO800" s="11">
        <v>-1.2121399999999999E-2</v>
      </c>
      <c r="BP800" s="11">
        <v>5.3810000000000004E-3</v>
      </c>
      <c r="BQ800" s="11">
        <v>-1.2076000000000001E-3</v>
      </c>
      <c r="BR800" s="11">
        <v>-5.2027000000000002E-3</v>
      </c>
      <c r="BS800" s="11">
        <v>5.9388000000000002E-3</v>
      </c>
      <c r="BT800" s="11">
        <v>2.2119199999999999E-2</v>
      </c>
      <c r="BU800" s="11">
        <v>3.1190200000000001E-2</v>
      </c>
      <c r="BV800" s="11">
        <v>3.3906499999999999E-2</v>
      </c>
      <c r="BW800" s="11">
        <v>4.0810199999999998E-2</v>
      </c>
      <c r="BX800" s="11">
        <v>3.4289300000000002E-2</v>
      </c>
      <c r="BY800" s="11">
        <v>-1.3592999999999999E-3</v>
      </c>
      <c r="BZ800" s="11">
        <v>-2.36204E-2</v>
      </c>
      <c r="CA800" s="11">
        <v>-2.53904E-2</v>
      </c>
      <c r="CB800" s="11">
        <v>-3.3241899999999998E-2</v>
      </c>
      <c r="CC800" s="11">
        <v>-3.3989499999999999E-2</v>
      </c>
      <c r="CD800" s="11">
        <v>-3.50636E-2</v>
      </c>
      <c r="CE800" s="11">
        <v>-3.0442500000000001E-2</v>
      </c>
      <c r="CF800" s="11">
        <v>-2.7593699999999999E-2</v>
      </c>
      <c r="CG800" s="11">
        <v>-1.77872E-2</v>
      </c>
      <c r="CH800" s="11">
        <v>-2.4249900000000001E-2</v>
      </c>
      <c r="CI800" s="11">
        <v>-1.0204E-2</v>
      </c>
      <c r="CJ800" s="11">
        <v>1.7052E-3</v>
      </c>
      <c r="CK800" s="11">
        <v>5.7272E-3</v>
      </c>
      <c r="CL800" s="11">
        <v>1.7485500000000001E-2</v>
      </c>
      <c r="CM800" s="11">
        <v>6.4706E-3</v>
      </c>
      <c r="CN800" s="11">
        <v>2.4742799999999999E-2</v>
      </c>
      <c r="CO800" s="11">
        <v>2.04347E-2</v>
      </c>
      <c r="CP800" s="11">
        <v>1.8394899999999999E-2</v>
      </c>
      <c r="CQ800" s="11">
        <v>2.9100600000000001E-2</v>
      </c>
      <c r="CR800" s="11">
        <v>4.6595600000000001E-2</v>
      </c>
      <c r="CS800" s="11">
        <v>5.5218200000000002E-2</v>
      </c>
      <c r="CT800" s="11">
        <v>5.7735500000000002E-2</v>
      </c>
      <c r="CU800" s="11">
        <v>6.17802E-2</v>
      </c>
      <c r="CV800" s="11">
        <v>5.4988700000000001E-2</v>
      </c>
      <c r="CW800" s="11">
        <v>2.0297200000000001E-2</v>
      </c>
      <c r="CX800" s="11">
        <v>-4.4514000000000003E-3</v>
      </c>
      <c r="CY800" s="11">
        <v>-7.3242000000000003E-3</v>
      </c>
      <c r="CZ800" s="11">
        <v>1.49791E-2</v>
      </c>
      <c r="DA800" s="11">
        <v>1.3284300000000001E-2</v>
      </c>
      <c r="DB800" s="11">
        <v>1.14054E-2</v>
      </c>
      <c r="DC800" s="11">
        <v>1.02162E-2</v>
      </c>
      <c r="DD800" s="11">
        <v>9.1240000000000002E-3</v>
      </c>
      <c r="DE800" s="11">
        <v>8.1189999999999995E-3</v>
      </c>
      <c r="DF800" s="11">
        <v>8.2398000000000002E-3</v>
      </c>
      <c r="DG800" s="11">
        <v>8.4469999999999996E-3</v>
      </c>
      <c r="DH800" s="11">
        <v>8.7183E-3</v>
      </c>
      <c r="DI800" s="11">
        <v>9.6942999999999994E-3</v>
      </c>
      <c r="DJ800" s="11">
        <v>1.04505E-2</v>
      </c>
      <c r="DK800" s="11">
        <v>1.13031E-2</v>
      </c>
      <c r="DL800" s="11">
        <v>1.17711E-2</v>
      </c>
      <c r="DM800" s="11">
        <v>1.31576E-2</v>
      </c>
      <c r="DN800" s="11">
        <v>1.43464E-2</v>
      </c>
      <c r="DO800" s="11">
        <v>1.40813E-2</v>
      </c>
      <c r="DP800" s="11">
        <v>1.4880600000000001E-2</v>
      </c>
      <c r="DQ800" s="11">
        <v>1.4607999999999999E-2</v>
      </c>
      <c r="DR800" s="11">
        <v>1.4487E-2</v>
      </c>
      <c r="DS800" s="11">
        <v>1.2748799999999999E-2</v>
      </c>
      <c r="DT800" s="11">
        <v>1.25843E-2</v>
      </c>
      <c r="DU800" s="11">
        <v>1.3166199999999999E-2</v>
      </c>
      <c r="DV800" s="11">
        <v>1.1653999999999999E-2</v>
      </c>
      <c r="DW800" s="11">
        <v>1.09835E-2</v>
      </c>
      <c r="DX800" s="11">
        <v>0.22276770000000001</v>
      </c>
      <c r="DY800" s="11">
        <v>9.3589999999999993E-3</v>
      </c>
      <c r="DZ800" s="11">
        <v>1.4997999999999999E-2</v>
      </c>
      <c r="EA800" s="11">
        <v>67.065178000000003</v>
      </c>
      <c r="EB800" s="11">
        <v>68.002350000000007</v>
      </c>
      <c r="EC800" s="11">
        <v>67.005538999999999</v>
      </c>
      <c r="ED800" s="11">
        <v>66.113715999999997</v>
      </c>
      <c r="EE800" s="11">
        <v>65.720993000000007</v>
      </c>
      <c r="EF800" s="11">
        <v>65.339225999999996</v>
      </c>
      <c r="EG800" s="11">
        <v>65.564018000000004</v>
      </c>
      <c r="EH800" s="11">
        <v>66.905991</v>
      </c>
      <c r="EI800" s="11">
        <v>69.023796000000004</v>
      </c>
      <c r="EJ800" s="11">
        <v>71.111794000000003</v>
      </c>
      <c r="EK800" s="11">
        <v>72.679901000000001</v>
      </c>
      <c r="EL800" s="11">
        <v>73.750320000000002</v>
      </c>
      <c r="EM800" s="11">
        <v>74.236168000000006</v>
      </c>
      <c r="EN800" s="11">
        <v>77.200705999999997</v>
      </c>
      <c r="EO800" s="11">
        <v>76.025383000000005</v>
      </c>
      <c r="EP800" s="11">
        <v>75.000038000000004</v>
      </c>
      <c r="EQ800" s="11">
        <v>73.938025999999994</v>
      </c>
      <c r="ER800" s="11">
        <v>72.815285000000003</v>
      </c>
      <c r="ES800" s="11">
        <v>71.079375999999996</v>
      </c>
      <c r="ET800" s="11">
        <v>68.795745999999994</v>
      </c>
      <c r="EU800" s="11">
        <v>67.643906000000001</v>
      </c>
      <c r="EV800" s="11">
        <v>66.894217999999995</v>
      </c>
      <c r="EW800" s="11">
        <v>66.329650999999998</v>
      </c>
      <c r="EX800" s="11">
        <v>66.595618999999999</v>
      </c>
      <c r="EY800" s="11">
        <v>0</v>
      </c>
      <c r="EZ800" s="11"/>
      <c r="FA800" s="11"/>
      <c r="FB800" s="11"/>
      <c r="FC800" s="11"/>
      <c r="FD800" s="11"/>
      <c r="FE800" s="11"/>
      <c r="FF800" s="11"/>
      <c r="FG800" s="11"/>
      <c r="FH800" s="11"/>
      <c r="FI800" s="11"/>
      <c r="FJ800" s="11"/>
      <c r="FK800" s="11"/>
      <c r="FL800" s="11"/>
      <c r="FM800" s="11"/>
      <c r="FN800" s="11"/>
      <c r="FO800" s="11"/>
      <c r="FP800" s="11"/>
      <c r="FQ800" s="11"/>
      <c r="FR800" s="11"/>
      <c r="FS800" s="11"/>
      <c r="FT800" s="11"/>
      <c r="FU800" s="11"/>
      <c r="FV800" s="11"/>
      <c r="IA800" s="37"/>
    </row>
    <row r="801" spans="1:235" x14ac:dyDescent="0.2">
      <c r="A801" t="s">
        <v>112</v>
      </c>
      <c r="B801" t="s">
        <v>136</v>
      </c>
      <c r="C801" t="s">
        <v>88</v>
      </c>
      <c r="D801" t="s">
        <v>135</v>
      </c>
      <c r="E801" s="38" t="s">
        <v>116</v>
      </c>
      <c r="F801" t="s">
        <v>106</v>
      </c>
      <c r="G801" s="11">
        <v>9341</v>
      </c>
      <c r="H801" s="11">
        <v>0.46591680000000002</v>
      </c>
      <c r="I801" s="11">
        <v>0.4205315</v>
      </c>
      <c r="J801" s="11">
        <v>0.39021719999999999</v>
      </c>
      <c r="K801" s="11">
        <v>0.37095899999999998</v>
      </c>
      <c r="L801" s="11">
        <v>0.3557266</v>
      </c>
      <c r="M801" s="11">
        <v>0.36824990000000002</v>
      </c>
      <c r="N801" s="11">
        <v>0.38840180000000002</v>
      </c>
      <c r="O801" s="11">
        <v>0.43446410000000002</v>
      </c>
      <c r="P801" s="11">
        <v>0.46373199999999998</v>
      </c>
      <c r="Q801" s="11">
        <v>0.48419839999999997</v>
      </c>
      <c r="R801" s="11">
        <v>0.52194689999999999</v>
      </c>
      <c r="S801" s="11">
        <v>0.54849110000000001</v>
      </c>
      <c r="T801" s="11">
        <v>0.6040027</v>
      </c>
      <c r="U801" s="11">
        <v>0.6215889</v>
      </c>
      <c r="V801" s="11">
        <v>0.6407389</v>
      </c>
      <c r="W801" s="11">
        <v>0.68091769999999996</v>
      </c>
      <c r="X801" s="11">
        <v>0.71342439999999996</v>
      </c>
      <c r="Y801" s="11">
        <v>0.75927909999999998</v>
      </c>
      <c r="Z801" s="11">
        <v>0.76986849999999996</v>
      </c>
      <c r="AA801" s="11">
        <v>0.76120129999999997</v>
      </c>
      <c r="AB801" s="11">
        <v>0.76954250000000002</v>
      </c>
      <c r="AC801" s="11">
        <v>0.71996830000000001</v>
      </c>
      <c r="AD801" s="11">
        <v>0.63497890000000001</v>
      </c>
      <c r="AE801" s="11">
        <v>0.54697810000000002</v>
      </c>
      <c r="AF801" s="11">
        <v>-7.76559E-2</v>
      </c>
      <c r="AG801" s="11">
        <v>-7.3619100000000007E-2</v>
      </c>
      <c r="AH801" s="11">
        <v>-6.2335300000000003E-2</v>
      </c>
      <c r="AI801" s="11">
        <v>-5.2196300000000001E-2</v>
      </c>
      <c r="AJ801" s="11">
        <v>-4.9859100000000003E-2</v>
      </c>
      <c r="AK801" s="11">
        <v>-3.9724000000000002E-2</v>
      </c>
      <c r="AL801" s="11">
        <v>-4.7987799999999997E-2</v>
      </c>
      <c r="AM801" s="11">
        <v>-4.1127400000000001E-2</v>
      </c>
      <c r="AN801" s="11">
        <v>-2.9563800000000001E-2</v>
      </c>
      <c r="AO801" s="11">
        <v>-3.2188399999999999E-2</v>
      </c>
      <c r="AP801" s="11">
        <v>-2.08465E-2</v>
      </c>
      <c r="AQ801" s="11">
        <v>-3.3085000000000003E-2</v>
      </c>
      <c r="AR801" s="11">
        <v>-1.7669299999999999E-2</v>
      </c>
      <c r="AS801" s="11">
        <v>-2.6064899999999998E-2</v>
      </c>
      <c r="AT801" s="11">
        <v>-3.1802999999999998E-2</v>
      </c>
      <c r="AU801" s="11">
        <v>-1.9319699999999999E-2</v>
      </c>
      <c r="AV801" s="11">
        <v>-4.9376000000000003E-3</v>
      </c>
      <c r="AW801" s="11">
        <v>4.6623000000000003E-3</v>
      </c>
      <c r="AX801" s="11">
        <v>6.7181000000000003E-3</v>
      </c>
      <c r="AY801" s="11">
        <v>1.3391200000000001E-2</v>
      </c>
      <c r="AZ801" s="11">
        <v>7.8747000000000001E-3</v>
      </c>
      <c r="BA801" s="11">
        <v>-2.4662699999999999E-2</v>
      </c>
      <c r="BB801" s="11">
        <v>-3.9196399999999999E-2</v>
      </c>
      <c r="BC801" s="11">
        <v>-4.0650199999999997E-2</v>
      </c>
      <c r="BD801" s="11">
        <v>-5.4606599999999998E-2</v>
      </c>
      <c r="BE801" s="11">
        <v>-5.3025099999999999E-2</v>
      </c>
      <c r="BF801" s="11">
        <v>-4.5238599999999997E-2</v>
      </c>
      <c r="BG801" s="11">
        <v>-3.6982300000000003E-2</v>
      </c>
      <c r="BH801" s="11">
        <v>-3.6623299999999998E-2</v>
      </c>
      <c r="BI801" s="11">
        <v>-2.71839E-2</v>
      </c>
      <c r="BJ801" s="11">
        <v>-3.4518E-2</v>
      </c>
      <c r="BK801" s="11">
        <v>-2.67569E-2</v>
      </c>
      <c r="BL801" s="11">
        <v>-1.4992800000000001E-2</v>
      </c>
      <c r="BM801" s="11">
        <v>-1.5504199999999999E-2</v>
      </c>
      <c r="BN801" s="11">
        <v>-3.0214E-3</v>
      </c>
      <c r="BO801" s="11">
        <v>-1.4412899999999999E-2</v>
      </c>
      <c r="BP801" s="11">
        <v>2.3170999999999999E-3</v>
      </c>
      <c r="BQ801" s="11">
        <v>-4.3128000000000003E-3</v>
      </c>
      <c r="BR801" s="11">
        <v>-8.6002000000000006E-3</v>
      </c>
      <c r="BS801" s="11">
        <v>3.2089000000000002E-3</v>
      </c>
      <c r="BT801" s="11">
        <v>1.8440100000000001E-2</v>
      </c>
      <c r="BU801" s="11">
        <v>2.7547499999999999E-2</v>
      </c>
      <c r="BV801" s="11">
        <v>2.9228799999999999E-2</v>
      </c>
      <c r="BW801" s="11">
        <v>3.2750399999999999E-2</v>
      </c>
      <c r="BX801" s="11">
        <v>2.6751899999999999E-2</v>
      </c>
      <c r="BY801" s="11">
        <v>-4.8969E-3</v>
      </c>
      <c r="BZ801" s="11">
        <v>-2.1597100000000001E-2</v>
      </c>
      <c r="CA801" s="11">
        <v>-2.3683800000000001E-2</v>
      </c>
      <c r="CB801" s="11">
        <v>-3.1557200000000001E-2</v>
      </c>
      <c r="CC801" s="11">
        <v>-3.2431099999999997E-2</v>
      </c>
      <c r="CD801" s="11">
        <v>-2.8141900000000001E-2</v>
      </c>
      <c r="CE801" s="11">
        <v>-2.17684E-2</v>
      </c>
      <c r="CF801" s="11">
        <v>-2.3387600000000001E-2</v>
      </c>
      <c r="CG801" s="11">
        <v>-1.4643700000000001E-2</v>
      </c>
      <c r="CH801" s="11">
        <v>-2.10482E-2</v>
      </c>
      <c r="CI801" s="11">
        <v>-1.2386400000000001E-2</v>
      </c>
      <c r="CJ801" s="11">
        <v>-4.217E-4</v>
      </c>
      <c r="CK801" s="11">
        <v>1.1800000000000001E-3</v>
      </c>
      <c r="CL801" s="11">
        <v>1.4803800000000001E-2</v>
      </c>
      <c r="CM801" s="11">
        <v>4.2591E-3</v>
      </c>
      <c r="CN801" s="11">
        <v>2.23035E-2</v>
      </c>
      <c r="CO801" s="11">
        <v>1.7439300000000001E-2</v>
      </c>
      <c r="CP801" s="11">
        <v>1.4602499999999999E-2</v>
      </c>
      <c r="CQ801" s="11">
        <v>2.57375E-2</v>
      </c>
      <c r="CR801" s="11">
        <v>4.1817699999999999E-2</v>
      </c>
      <c r="CS801" s="11">
        <v>5.04328E-2</v>
      </c>
      <c r="CT801" s="11">
        <v>5.1739599999999997E-2</v>
      </c>
      <c r="CU801" s="11">
        <v>5.2109599999999999E-2</v>
      </c>
      <c r="CV801" s="11">
        <v>4.5629099999999999E-2</v>
      </c>
      <c r="CW801" s="11">
        <v>1.4868900000000001E-2</v>
      </c>
      <c r="CX801" s="11">
        <v>-3.9978000000000001E-3</v>
      </c>
      <c r="CY801" s="11">
        <v>-6.7175000000000004E-3</v>
      </c>
      <c r="CZ801" s="11">
        <v>1.4012999999999999E-2</v>
      </c>
      <c r="DA801" s="11">
        <v>1.25202E-2</v>
      </c>
      <c r="DB801" s="11">
        <v>1.03941E-2</v>
      </c>
      <c r="DC801" s="11">
        <v>9.2493999999999996E-3</v>
      </c>
      <c r="DD801" s="11">
        <v>8.0467999999999998E-3</v>
      </c>
      <c r="DE801" s="11">
        <v>7.6239000000000003E-3</v>
      </c>
      <c r="DF801" s="11">
        <v>8.1890999999999995E-3</v>
      </c>
      <c r="DG801" s="11">
        <v>8.7366000000000006E-3</v>
      </c>
      <c r="DH801" s="11">
        <v>8.8585999999999995E-3</v>
      </c>
      <c r="DI801" s="11">
        <v>1.0143299999999999E-2</v>
      </c>
      <c r="DJ801" s="11">
        <v>1.08369E-2</v>
      </c>
      <c r="DK801" s="11">
        <v>1.13518E-2</v>
      </c>
      <c r="DL801" s="11">
        <v>1.2150899999999999E-2</v>
      </c>
      <c r="DM801" s="11">
        <v>1.32243E-2</v>
      </c>
      <c r="DN801" s="11">
        <v>1.41063E-2</v>
      </c>
      <c r="DO801" s="11">
        <v>1.3696399999999999E-2</v>
      </c>
      <c r="DP801" s="11">
        <v>1.4212600000000001E-2</v>
      </c>
      <c r="DQ801" s="11">
        <v>1.39133E-2</v>
      </c>
      <c r="DR801" s="11">
        <v>1.3685599999999999E-2</v>
      </c>
      <c r="DS801" s="11">
        <v>1.17696E-2</v>
      </c>
      <c r="DT801" s="11">
        <v>1.1476500000000001E-2</v>
      </c>
      <c r="DU801" s="11">
        <v>1.2016799999999999E-2</v>
      </c>
      <c r="DV801" s="11">
        <v>1.06996E-2</v>
      </c>
      <c r="DW801" s="11">
        <v>1.0314800000000001E-2</v>
      </c>
      <c r="DX801" s="11">
        <v>0.20966299999999999</v>
      </c>
      <c r="DY801" s="11">
        <v>8.8287000000000001E-3</v>
      </c>
      <c r="DZ801" s="11">
        <v>1.40476E-2</v>
      </c>
      <c r="EA801" s="11">
        <v>67.793998999999999</v>
      </c>
      <c r="EB801" s="11">
        <v>68.958115000000006</v>
      </c>
      <c r="EC801" s="11">
        <v>67.921790999999999</v>
      </c>
      <c r="ED801" s="11">
        <v>66.967376999999999</v>
      </c>
      <c r="EE801" s="11">
        <v>66.583588000000006</v>
      </c>
      <c r="EF801" s="11">
        <v>66.160499999999999</v>
      </c>
      <c r="EG801" s="11">
        <v>66.201629999999994</v>
      </c>
      <c r="EH801" s="11">
        <v>66.915779000000001</v>
      </c>
      <c r="EI801" s="11">
        <v>68.289696000000006</v>
      </c>
      <c r="EJ801" s="11">
        <v>69.626975999999999</v>
      </c>
      <c r="EK801" s="11">
        <v>70.613701000000006</v>
      </c>
      <c r="EL801" s="11">
        <v>71.313286000000005</v>
      </c>
      <c r="EM801" s="11">
        <v>71.539833000000002</v>
      </c>
      <c r="EN801" s="11">
        <v>75.002396000000005</v>
      </c>
      <c r="EO801" s="11">
        <v>73.909499999999994</v>
      </c>
      <c r="EP801" s="11">
        <v>72.969322000000005</v>
      </c>
      <c r="EQ801" s="11">
        <v>72.061546000000007</v>
      </c>
      <c r="ER801" s="11">
        <v>71.143119999999996</v>
      </c>
      <c r="ES801" s="11">
        <v>69.782714999999996</v>
      </c>
      <c r="ET801" s="11">
        <v>68.222449999999995</v>
      </c>
      <c r="EU801" s="11">
        <v>67.361626000000001</v>
      </c>
      <c r="EV801" s="11">
        <v>66.871093999999999</v>
      </c>
      <c r="EW801" s="11">
        <v>66.434364000000002</v>
      </c>
      <c r="EX801" s="11">
        <v>66.926497999999995</v>
      </c>
      <c r="EY801" s="11">
        <v>0</v>
      </c>
      <c r="EZ801" s="11"/>
      <c r="FA801" s="11"/>
      <c r="FB801" s="11"/>
      <c r="FC801" s="11"/>
      <c r="FD801" s="11"/>
      <c r="FE801" s="11"/>
      <c r="FF801" s="11"/>
      <c r="FG801" s="11"/>
      <c r="FH801" s="11"/>
      <c r="FI801" s="11"/>
      <c r="FJ801" s="11"/>
      <c r="FK801" s="11"/>
      <c r="FL801" s="11"/>
      <c r="FM801" s="11"/>
      <c r="FN801" s="11"/>
      <c r="FO801" s="11"/>
      <c r="FP801" s="11"/>
      <c r="FQ801" s="11"/>
      <c r="FR801" s="11"/>
      <c r="FS801" s="11"/>
      <c r="FT801" s="11"/>
      <c r="FU801" s="11"/>
      <c r="FV801" s="11"/>
      <c r="HY801" s="37"/>
      <c r="IA801" s="37"/>
    </row>
    <row r="802" spans="1:235" x14ac:dyDescent="0.2">
      <c r="A802" t="s">
        <v>112</v>
      </c>
      <c r="B802" t="s">
        <v>136</v>
      </c>
      <c r="C802" t="s">
        <v>88</v>
      </c>
      <c r="D802" t="s">
        <v>135</v>
      </c>
      <c r="E802" s="38" t="s">
        <v>116</v>
      </c>
      <c r="F802" t="s">
        <v>107</v>
      </c>
      <c r="G802" s="11">
        <v>5789</v>
      </c>
      <c r="H802" s="11">
        <v>0.56974380000000002</v>
      </c>
      <c r="I802" s="11">
        <v>0.51321419999999995</v>
      </c>
      <c r="J802" s="11">
        <v>0.46911180000000002</v>
      </c>
      <c r="K802" s="11">
        <v>0.44303540000000002</v>
      </c>
      <c r="L802" s="11">
        <v>0.43555969999999999</v>
      </c>
      <c r="M802" s="11">
        <v>0.45115070000000002</v>
      </c>
      <c r="N802" s="11">
        <v>0.4669992</v>
      </c>
      <c r="O802" s="11">
        <v>0.51369600000000004</v>
      </c>
      <c r="P802" s="11">
        <v>0.54513650000000002</v>
      </c>
      <c r="Q802" s="11">
        <v>0.58146240000000005</v>
      </c>
      <c r="R802" s="11">
        <v>0.65393939999999995</v>
      </c>
      <c r="S802" s="11">
        <v>0.72525050000000002</v>
      </c>
      <c r="T802" s="11">
        <v>0.85337430000000003</v>
      </c>
      <c r="U802" s="11">
        <v>0.94707470000000005</v>
      </c>
      <c r="V802" s="11">
        <v>1.0217259999999999</v>
      </c>
      <c r="W802" s="11">
        <v>1.1055790000000001</v>
      </c>
      <c r="X802" s="11">
        <v>1.1481049999999999</v>
      </c>
      <c r="Y802" s="11">
        <v>1.1795450000000001</v>
      </c>
      <c r="Z802" s="11">
        <v>1.1434120000000001</v>
      </c>
      <c r="AA802" s="11">
        <v>1.0754680000000001</v>
      </c>
      <c r="AB802" s="11">
        <v>1.030149</v>
      </c>
      <c r="AC802" s="11">
        <v>0.94484520000000005</v>
      </c>
      <c r="AD802" s="11">
        <v>0.81602399999999997</v>
      </c>
      <c r="AE802" s="11">
        <v>0.6952372</v>
      </c>
      <c r="AF802" s="11">
        <v>-0.1227959</v>
      </c>
      <c r="AG802" s="11">
        <v>-0.10692119999999999</v>
      </c>
      <c r="AH802" s="11">
        <v>-9.5757800000000004E-2</v>
      </c>
      <c r="AI802" s="11">
        <v>-8.2201300000000005E-2</v>
      </c>
      <c r="AJ802" s="11">
        <v>-7.1773299999999998E-2</v>
      </c>
      <c r="AK802" s="11">
        <v>-5.3413700000000001E-2</v>
      </c>
      <c r="AL802" s="11">
        <v>-6.0757699999999998E-2</v>
      </c>
      <c r="AM802" s="11">
        <v>-4.3531199999999999E-2</v>
      </c>
      <c r="AN802" s="11">
        <v>-2.9865699999999998E-2</v>
      </c>
      <c r="AO802" s="11">
        <v>-3.0813699999999999E-2</v>
      </c>
      <c r="AP802" s="11">
        <v>-1.9654100000000001E-2</v>
      </c>
      <c r="AQ802" s="11">
        <v>-3.3522200000000002E-2</v>
      </c>
      <c r="AR802" s="11">
        <v>-1.6820600000000002E-2</v>
      </c>
      <c r="AS802" s="11">
        <v>-2.5772699999999999E-2</v>
      </c>
      <c r="AT802" s="11">
        <v>-3.1530200000000001E-2</v>
      </c>
      <c r="AU802" s="11">
        <v>-1.9096399999999999E-2</v>
      </c>
      <c r="AV802" s="11">
        <v>-2.8048000000000001E-3</v>
      </c>
      <c r="AW802" s="11">
        <v>7.9092999999999993E-3</v>
      </c>
      <c r="AX802" s="11">
        <v>9.7029999999999998E-3</v>
      </c>
      <c r="AY802" s="11">
        <v>1.9595100000000001E-2</v>
      </c>
      <c r="AZ802" s="11">
        <v>1.1786700000000001E-2</v>
      </c>
      <c r="BA802" s="11">
        <v>-3.3110500000000001E-2</v>
      </c>
      <c r="BB802" s="11">
        <v>-5.4337400000000001E-2</v>
      </c>
      <c r="BC802" s="11">
        <v>-5.3215699999999998E-2</v>
      </c>
      <c r="BD802" s="11">
        <v>-9.13326E-2</v>
      </c>
      <c r="BE802" s="11">
        <v>-7.9507999999999995E-2</v>
      </c>
      <c r="BF802" s="11">
        <v>-7.2432200000000002E-2</v>
      </c>
      <c r="BG802" s="11">
        <v>-6.1679299999999999E-2</v>
      </c>
      <c r="BH802" s="11">
        <v>-5.3735999999999999E-2</v>
      </c>
      <c r="BI802" s="11">
        <v>-3.7636900000000001E-2</v>
      </c>
      <c r="BJ802" s="11">
        <v>-4.5531200000000001E-2</v>
      </c>
      <c r="BK802" s="11">
        <v>-2.85119E-2</v>
      </c>
      <c r="BL802" s="11">
        <v>-1.41195E-2</v>
      </c>
      <c r="BM802" s="11">
        <v>-1.34512E-2</v>
      </c>
      <c r="BN802" s="11">
        <v>-6.4720000000000001E-4</v>
      </c>
      <c r="BO802" s="11">
        <v>-1.26368E-2</v>
      </c>
      <c r="BP802" s="11">
        <v>4.9367999999999999E-3</v>
      </c>
      <c r="BQ802" s="11">
        <v>-8.6280000000000005E-4</v>
      </c>
      <c r="BR802" s="11">
        <v>-3.8270999999999999E-3</v>
      </c>
      <c r="BS802" s="11">
        <v>8.3954000000000008E-3</v>
      </c>
      <c r="BT802" s="11">
        <v>2.6383500000000001E-2</v>
      </c>
      <c r="BU802" s="11">
        <v>3.6305700000000003E-2</v>
      </c>
      <c r="BV802" s="11">
        <v>3.8002300000000003E-2</v>
      </c>
      <c r="BW802" s="11">
        <v>4.4963599999999999E-2</v>
      </c>
      <c r="BX802" s="11">
        <v>3.6846200000000003E-2</v>
      </c>
      <c r="BY802" s="11">
        <v>-6.9251E-3</v>
      </c>
      <c r="BZ802" s="11">
        <v>-3.1353699999999998E-2</v>
      </c>
      <c r="CA802" s="11">
        <v>-3.20294E-2</v>
      </c>
      <c r="CB802" s="11">
        <v>-5.9869199999999997E-2</v>
      </c>
      <c r="CC802" s="11">
        <v>-5.2094799999999997E-2</v>
      </c>
      <c r="CD802" s="11">
        <v>-4.91066E-2</v>
      </c>
      <c r="CE802" s="11">
        <v>-4.1157300000000001E-2</v>
      </c>
      <c r="CF802" s="11">
        <v>-3.56987E-2</v>
      </c>
      <c r="CG802" s="11">
        <v>-2.18601E-2</v>
      </c>
      <c r="CH802" s="11">
        <v>-3.03047E-2</v>
      </c>
      <c r="CI802" s="11">
        <v>-1.3492499999999999E-2</v>
      </c>
      <c r="CJ802" s="11">
        <v>1.6267E-3</v>
      </c>
      <c r="CK802" s="11">
        <v>3.9113999999999998E-3</v>
      </c>
      <c r="CL802" s="11">
        <v>1.83596E-2</v>
      </c>
      <c r="CM802" s="11">
        <v>8.2485000000000006E-3</v>
      </c>
      <c r="CN802" s="11">
        <v>2.6694099999999998E-2</v>
      </c>
      <c r="CO802" s="11">
        <v>2.4047200000000001E-2</v>
      </c>
      <c r="CP802" s="11">
        <v>2.3876000000000001E-2</v>
      </c>
      <c r="CQ802" s="11">
        <v>3.5887299999999997E-2</v>
      </c>
      <c r="CR802" s="11">
        <v>5.55719E-2</v>
      </c>
      <c r="CS802" s="11">
        <v>6.4701999999999996E-2</v>
      </c>
      <c r="CT802" s="11">
        <v>6.6301499999999999E-2</v>
      </c>
      <c r="CU802" s="11">
        <v>7.0332099999999995E-2</v>
      </c>
      <c r="CV802" s="11">
        <v>6.1905799999999997E-2</v>
      </c>
      <c r="CW802" s="11">
        <v>1.9260300000000001E-2</v>
      </c>
      <c r="CX802" s="11">
        <v>-8.3701000000000001E-3</v>
      </c>
      <c r="CY802" s="11">
        <v>-1.08431E-2</v>
      </c>
      <c r="CZ802" s="11">
        <v>1.9128300000000001E-2</v>
      </c>
      <c r="DA802" s="11">
        <v>1.6666E-2</v>
      </c>
      <c r="DB802" s="11">
        <v>1.4180999999999999E-2</v>
      </c>
      <c r="DC802" s="11">
        <v>1.24765E-2</v>
      </c>
      <c r="DD802" s="11">
        <v>1.0965900000000001E-2</v>
      </c>
      <c r="DE802" s="11">
        <v>9.5916000000000005E-3</v>
      </c>
      <c r="DF802" s="11">
        <v>9.2569999999999996E-3</v>
      </c>
      <c r="DG802" s="11">
        <v>9.1310999999999996E-3</v>
      </c>
      <c r="DH802" s="11">
        <v>9.5729999999999999E-3</v>
      </c>
      <c r="DI802" s="11">
        <v>1.0555699999999999E-2</v>
      </c>
      <c r="DJ802" s="11">
        <v>1.15554E-2</v>
      </c>
      <c r="DK802" s="11">
        <v>1.2697399999999999E-2</v>
      </c>
      <c r="DL802" s="11">
        <v>1.32275E-2</v>
      </c>
      <c r="DM802" s="11">
        <v>1.51442E-2</v>
      </c>
      <c r="DN802" s="11">
        <v>1.6842300000000001E-2</v>
      </c>
      <c r="DO802" s="11">
        <v>1.6713800000000001E-2</v>
      </c>
      <c r="DP802" s="11">
        <v>1.7745299999999999E-2</v>
      </c>
      <c r="DQ802" s="11">
        <v>1.7263799999999999E-2</v>
      </c>
      <c r="DR802" s="11">
        <v>1.72047E-2</v>
      </c>
      <c r="DS802" s="11">
        <v>1.54229E-2</v>
      </c>
      <c r="DT802" s="11">
        <v>1.52351E-2</v>
      </c>
      <c r="DU802" s="11">
        <v>1.5919599999999999E-2</v>
      </c>
      <c r="DV802" s="11">
        <v>1.39731E-2</v>
      </c>
      <c r="DW802" s="11">
        <v>1.2880300000000001E-2</v>
      </c>
      <c r="DX802" s="11">
        <v>0.24986520000000001</v>
      </c>
      <c r="DY802" s="11">
        <v>1.0522999999999999E-2</v>
      </c>
      <c r="DZ802" s="11">
        <v>1.7148500000000001E-2</v>
      </c>
      <c r="EA802" s="11">
        <v>65.886002000000005</v>
      </c>
      <c r="EB802" s="11">
        <v>66.455994000000004</v>
      </c>
      <c r="EC802" s="11">
        <v>65.523124999999993</v>
      </c>
      <c r="ED802" s="11">
        <v>64.732558999999995</v>
      </c>
      <c r="EE802" s="11">
        <v>64.325394000000003</v>
      </c>
      <c r="EF802" s="11">
        <v>64.010475</v>
      </c>
      <c r="EG802" s="11">
        <v>64.532402000000005</v>
      </c>
      <c r="EH802" s="11">
        <v>66.890152</v>
      </c>
      <c r="EI802" s="11">
        <v>70.211524999999995</v>
      </c>
      <c r="EJ802" s="11">
        <v>73.514106999999996</v>
      </c>
      <c r="EK802" s="11">
        <v>76.022850000000005</v>
      </c>
      <c r="EL802" s="11">
        <v>77.693252999999999</v>
      </c>
      <c r="EM802" s="11">
        <v>78.598618000000002</v>
      </c>
      <c r="EN802" s="11">
        <v>80.757401000000002</v>
      </c>
      <c r="EO802" s="11">
        <v>79.448723000000001</v>
      </c>
      <c r="EP802" s="11">
        <v>78.285576000000006</v>
      </c>
      <c r="EQ802" s="11">
        <v>76.974022000000005</v>
      </c>
      <c r="ER802" s="11">
        <v>75.520698999999993</v>
      </c>
      <c r="ES802" s="11">
        <v>73.177261000000001</v>
      </c>
      <c r="ET802" s="11">
        <v>69.723288999999994</v>
      </c>
      <c r="EU802" s="11">
        <v>68.100609000000006</v>
      </c>
      <c r="EV802" s="11">
        <v>66.931633000000005</v>
      </c>
      <c r="EW802" s="11">
        <v>66.160240000000002</v>
      </c>
      <c r="EX802" s="11">
        <v>66.060287000000002</v>
      </c>
      <c r="EY802" s="11">
        <v>0</v>
      </c>
      <c r="EZ802" s="11"/>
      <c r="FA802" s="11"/>
      <c r="FB802" s="11"/>
      <c r="FC802" s="11"/>
      <c r="FD802" s="11"/>
      <c r="FE802" s="11"/>
      <c r="FF802" s="11"/>
      <c r="FG802" s="11"/>
      <c r="FH802" s="11"/>
      <c r="FI802" s="11"/>
      <c r="FJ802" s="11"/>
      <c r="FK802" s="11"/>
      <c r="FL802" s="11"/>
      <c r="FM802" s="11"/>
      <c r="FN802" s="11"/>
      <c r="FO802" s="11"/>
      <c r="FP802" s="11"/>
      <c r="FQ802" s="11"/>
      <c r="FR802" s="11"/>
      <c r="FS802" s="11"/>
      <c r="FT802" s="11"/>
      <c r="FU802" s="11"/>
      <c r="FV802" s="11"/>
      <c r="HY802" s="37"/>
      <c r="IA802" s="37"/>
    </row>
    <row r="803" spans="1:235" x14ac:dyDescent="0.2">
      <c r="A803" t="s">
        <v>112</v>
      </c>
      <c r="B803" t="s">
        <v>136</v>
      </c>
      <c r="C803" t="s">
        <v>88</v>
      </c>
      <c r="D803" t="s">
        <v>135</v>
      </c>
      <c r="E803" s="38" t="s">
        <v>211</v>
      </c>
      <c r="F803" t="s">
        <v>105</v>
      </c>
      <c r="G803" s="11">
        <v>15130</v>
      </c>
      <c r="H803" s="11">
        <v>0.55551019999999995</v>
      </c>
      <c r="I803" s="11">
        <v>0.49894650000000001</v>
      </c>
      <c r="J803" s="11">
        <v>0.45218819999999998</v>
      </c>
      <c r="K803" s="11">
        <v>0.42135430000000001</v>
      </c>
      <c r="L803" s="11">
        <v>0.40505730000000001</v>
      </c>
      <c r="M803" s="11">
        <v>0.41912909999999998</v>
      </c>
      <c r="N803" s="11">
        <v>0.43873780000000001</v>
      </c>
      <c r="O803" s="11">
        <v>0.48920439999999998</v>
      </c>
      <c r="P803" s="11">
        <v>0.51789180000000001</v>
      </c>
      <c r="Q803" s="11">
        <v>0.55070969999999997</v>
      </c>
      <c r="R803" s="11">
        <v>0.62646199999999996</v>
      </c>
      <c r="S803" s="11">
        <v>0.6990883</v>
      </c>
      <c r="T803" s="11">
        <v>0.82401500000000005</v>
      </c>
      <c r="U803" s="11">
        <v>0.90191889999999997</v>
      </c>
      <c r="V803" s="11">
        <v>0.94752530000000001</v>
      </c>
      <c r="W803" s="11">
        <v>0.98125589999999996</v>
      </c>
      <c r="X803" s="11">
        <v>0.96510090000000004</v>
      </c>
      <c r="Y803" s="11">
        <v>0.97591360000000005</v>
      </c>
      <c r="Z803" s="11">
        <v>0.95022379999999995</v>
      </c>
      <c r="AA803" s="11">
        <v>0.94878569999999995</v>
      </c>
      <c r="AB803" s="11">
        <v>0.93972889999999998</v>
      </c>
      <c r="AC803" s="11">
        <v>0.88598069999999995</v>
      </c>
      <c r="AD803" s="11">
        <v>0.77000259999999998</v>
      </c>
      <c r="AE803" s="11">
        <v>0.66320990000000002</v>
      </c>
      <c r="AF803" s="11">
        <v>-8.1012700000000007E-2</v>
      </c>
      <c r="AG803" s="11">
        <v>-7.4784199999999995E-2</v>
      </c>
      <c r="AH803" s="11">
        <v>-7.1485800000000002E-2</v>
      </c>
      <c r="AI803" s="11">
        <v>-6.3178100000000001E-2</v>
      </c>
      <c r="AJ803" s="11">
        <v>-5.8589099999999998E-2</v>
      </c>
      <c r="AK803" s="11">
        <v>-4.2225400000000003E-2</v>
      </c>
      <c r="AL803" s="11">
        <v>-5.4548699999999999E-2</v>
      </c>
      <c r="AM803" s="11">
        <v>-3.8550000000000001E-2</v>
      </c>
      <c r="AN803" s="11">
        <v>-2.7357099999999999E-2</v>
      </c>
      <c r="AO803" s="11">
        <v>-2.8263400000000001E-2</v>
      </c>
      <c r="AP803" s="11">
        <v>-1.7650599999999999E-2</v>
      </c>
      <c r="AQ803" s="11">
        <v>-3.0982200000000001E-2</v>
      </c>
      <c r="AR803" s="11">
        <v>-1.33539E-2</v>
      </c>
      <c r="AS803" s="11">
        <v>-2.3903600000000001E-2</v>
      </c>
      <c r="AT803" s="11">
        <v>-3.0889699999999999E-2</v>
      </c>
      <c r="AU803" s="11">
        <v>-1.7760700000000001E-2</v>
      </c>
      <c r="AV803" s="11">
        <v>2.9288999999999999E-3</v>
      </c>
      <c r="AW803" s="11">
        <v>1.3878100000000001E-2</v>
      </c>
      <c r="AX803" s="11">
        <v>1.3817899999999999E-2</v>
      </c>
      <c r="AY803" s="11">
        <v>2.4934999999999999E-2</v>
      </c>
      <c r="AZ803" s="11">
        <v>1.9447099999999998E-2</v>
      </c>
      <c r="BA803" s="11">
        <v>-1.66415E-2</v>
      </c>
      <c r="BB803" s="11">
        <v>-4.3735900000000001E-2</v>
      </c>
      <c r="BC803" s="11">
        <v>-4.3731399999999997E-2</v>
      </c>
      <c r="BD803" s="11">
        <v>-5.3448200000000001E-2</v>
      </c>
      <c r="BE803" s="11">
        <v>-5.0728799999999998E-2</v>
      </c>
      <c r="BF803" s="11">
        <v>-5.0275399999999998E-2</v>
      </c>
      <c r="BG803" s="11">
        <v>-4.3942799999999997E-2</v>
      </c>
      <c r="BH803" s="11">
        <v>-4.1395899999999999E-2</v>
      </c>
      <c r="BI803" s="11">
        <v>-2.6907E-2</v>
      </c>
      <c r="BJ803" s="11">
        <v>-3.9267200000000002E-2</v>
      </c>
      <c r="BK803" s="11">
        <v>-2.29608E-2</v>
      </c>
      <c r="BL803" s="11">
        <v>-9.4965999999999991E-3</v>
      </c>
      <c r="BM803" s="11">
        <v>-9.6080999999999996E-3</v>
      </c>
      <c r="BN803" s="11">
        <v>2.9631000000000002E-3</v>
      </c>
      <c r="BO803" s="11">
        <v>-8.1901999999999999E-3</v>
      </c>
      <c r="BP803" s="11">
        <v>1.15268E-2</v>
      </c>
      <c r="BQ803" s="11">
        <v>3.9439999999999996E-3</v>
      </c>
      <c r="BR803" s="11">
        <v>-7.6440000000000004E-4</v>
      </c>
      <c r="BS803" s="11">
        <v>1.2079100000000001E-2</v>
      </c>
      <c r="BT803" s="11">
        <v>3.3460700000000003E-2</v>
      </c>
      <c r="BU803" s="11">
        <v>4.2727500000000002E-2</v>
      </c>
      <c r="BV803" s="11">
        <v>4.1870400000000002E-2</v>
      </c>
      <c r="BW803" s="11">
        <v>5.0102599999999997E-2</v>
      </c>
      <c r="BX803" s="11">
        <v>4.4581599999999999E-2</v>
      </c>
      <c r="BY803" s="11">
        <v>1.0173400000000001E-2</v>
      </c>
      <c r="BZ803" s="11">
        <v>-2.0716399999999999E-2</v>
      </c>
      <c r="CA803" s="11">
        <v>-2.2082399999999999E-2</v>
      </c>
      <c r="CB803" s="11">
        <v>-2.5883699999999999E-2</v>
      </c>
      <c r="CC803" s="11">
        <v>-2.66734E-2</v>
      </c>
      <c r="CD803" s="11">
        <v>-2.9064900000000001E-2</v>
      </c>
      <c r="CE803" s="11">
        <v>-2.47075E-2</v>
      </c>
      <c r="CF803" s="11">
        <v>-2.4202700000000001E-2</v>
      </c>
      <c r="CG803" s="11">
        <v>-1.1588599999999999E-2</v>
      </c>
      <c r="CH803" s="11">
        <v>-2.3985599999999999E-2</v>
      </c>
      <c r="CI803" s="11">
        <v>-7.3715999999999999E-3</v>
      </c>
      <c r="CJ803" s="11">
        <v>8.3639999999999999E-3</v>
      </c>
      <c r="CK803" s="11">
        <v>9.0472E-3</v>
      </c>
      <c r="CL803" s="11">
        <v>2.3576900000000001E-2</v>
      </c>
      <c r="CM803" s="11">
        <v>1.4601899999999999E-2</v>
      </c>
      <c r="CN803" s="11">
        <v>3.6407500000000002E-2</v>
      </c>
      <c r="CO803" s="11">
        <v>3.1791699999999999E-2</v>
      </c>
      <c r="CP803" s="11">
        <v>2.9360799999999999E-2</v>
      </c>
      <c r="CQ803" s="11">
        <v>4.1918900000000002E-2</v>
      </c>
      <c r="CR803" s="11">
        <v>6.3992599999999997E-2</v>
      </c>
      <c r="CS803" s="11">
        <v>7.1576899999999999E-2</v>
      </c>
      <c r="CT803" s="11">
        <v>6.9922899999999996E-2</v>
      </c>
      <c r="CU803" s="11">
        <v>7.5270199999999995E-2</v>
      </c>
      <c r="CV803" s="11">
        <v>6.9716E-2</v>
      </c>
      <c r="CW803" s="11">
        <v>3.6988300000000002E-2</v>
      </c>
      <c r="CX803" s="11">
        <v>2.3031000000000002E-3</v>
      </c>
      <c r="CY803" s="11">
        <v>-4.3350000000000002E-4</v>
      </c>
      <c r="CZ803" s="11">
        <v>1.6757999999999999E-2</v>
      </c>
      <c r="DA803" s="11">
        <v>1.4624699999999999E-2</v>
      </c>
      <c r="DB803" s="11">
        <v>1.2895E-2</v>
      </c>
      <c r="DC803" s="11">
        <v>1.16942E-2</v>
      </c>
      <c r="DD803" s="11">
        <v>1.0452700000000001E-2</v>
      </c>
      <c r="DE803" s="11">
        <v>9.3129000000000007E-3</v>
      </c>
      <c r="DF803" s="11">
        <v>9.2905000000000001E-3</v>
      </c>
      <c r="DG803" s="11">
        <v>9.4775999999999992E-3</v>
      </c>
      <c r="DH803" s="11">
        <v>1.08585E-2</v>
      </c>
      <c r="DI803" s="11">
        <v>1.13416E-2</v>
      </c>
      <c r="DJ803" s="11">
        <v>1.25323E-2</v>
      </c>
      <c r="DK803" s="11">
        <v>1.38566E-2</v>
      </c>
      <c r="DL803" s="11">
        <v>1.51264E-2</v>
      </c>
      <c r="DM803" s="11">
        <v>1.6930199999999999E-2</v>
      </c>
      <c r="DN803" s="11">
        <v>1.8314899999999999E-2</v>
      </c>
      <c r="DO803" s="11">
        <v>1.8141299999999999E-2</v>
      </c>
      <c r="DP803" s="11">
        <v>1.8562100000000002E-2</v>
      </c>
      <c r="DQ803" s="11">
        <v>1.7539200000000001E-2</v>
      </c>
      <c r="DR803" s="11">
        <v>1.7054699999999999E-2</v>
      </c>
      <c r="DS803" s="11">
        <v>1.53008E-2</v>
      </c>
      <c r="DT803" s="11">
        <v>1.5280699999999999E-2</v>
      </c>
      <c r="DU803" s="11">
        <v>1.6302299999999999E-2</v>
      </c>
      <c r="DV803" s="11">
        <v>1.3994899999999999E-2</v>
      </c>
      <c r="DW803" s="11">
        <v>1.3161600000000001E-2</v>
      </c>
      <c r="DX803" s="11">
        <v>0.28528379999999998</v>
      </c>
      <c r="DY803" s="11">
        <v>1.1953200000000001E-2</v>
      </c>
      <c r="DZ803" s="11">
        <v>1.9616600000000001E-2</v>
      </c>
      <c r="EA803" s="11">
        <v>68.865470999999999</v>
      </c>
      <c r="EB803" s="11">
        <v>69.345984999999999</v>
      </c>
      <c r="EC803" s="11">
        <v>68.495475999999996</v>
      </c>
      <c r="ED803" s="11">
        <v>67.729506999999998</v>
      </c>
      <c r="EE803" s="11">
        <v>66.868126000000004</v>
      </c>
      <c r="EF803" s="11">
        <v>66.493506999999994</v>
      </c>
      <c r="EG803" s="11">
        <v>66.297011999999995</v>
      </c>
      <c r="EH803" s="11">
        <v>68.611915999999994</v>
      </c>
      <c r="EI803" s="11">
        <v>71.361762999999996</v>
      </c>
      <c r="EJ803" s="11">
        <v>74.375572000000005</v>
      </c>
      <c r="EK803" s="11">
        <v>76.156975000000003</v>
      </c>
      <c r="EL803" s="11">
        <v>77.240493999999998</v>
      </c>
      <c r="EM803" s="11">
        <v>77.018638999999993</v>
      </c>
      <c r="EN803" s="11">
        <v>79.852340999999996</v>
      </c>
      <c r="EO803" s="11">
        <v>78.586273000000006</v>
      </c>
      <c r="EP803" s="11">
        <v>77.209618000000006</v>
      </c>
      <c r="EQ803" s="11">
        <v>74.411415000000005</v>
      </c>
      <c r="ER803" s="11">
        <v>73.281981999999999</v>
      </c>
      <c r="ES803" s="11">
        <v>71.464943000000005</v>
      </c>
      <c r="ET803" s="11">
        <v>70.195671000000004</v>
      </c>
      <c r="EU803" s="11">
        <v>69.111198000000002</v>
      </c>
      <c r="EV803" s="11">
        <v>69.111198000000002</v>
      </c>
      <c r="EW803" s="11">
        <v>69.121268999999998</v>
      </c>
      <c r="EX803" s="11">
        <v>71.399101000000002</v>
      </c>
      <c r="EY803" s="11">
        <v>0</v>
      </c>
      <c r="EZ803" s="11"/>
      <c r="FA803" s="11"/>
      <c r="FB803" s="11"/>
      <c r="FC803" s="11"/>
      <c r="FD803" s="11"/>
      <c r="FE803" s="11"/>
      <c r="FF803" s="11"/>
      <c r="FG803" s="11"/>
      <c r="FH803" s="11"/>
      <c r="FI803" s="11"/>
      <c r="FJ803" s="11"/>
      <c r="FK803" s="11"/>
      <c r="FL803" s="11"/>
      <c r="FM803" s="11"/>
      <c r="FN803" s="11"/>
      <c r="FO803" s="11"/>
      <c r="FP803" s="11"/>
      <c r="FQ803" s="11"/>
      <c r="FR803" s="11"/>
      <c r="FS803" s="11"/>
      <c r="FT803" s="11"/>
      <c r="FU803" s="11"/>
      <c r="FV803" s="11"/>
      <c r="HY803" s="37"/>
      <c r="IA803" s="37"/>
    </row>
    <row r="804" spans="1:235" x14ac:dyDescent="0.2">
      <c r="A804" t="s">
        <v>112</v>
      </c>
      <c r="B804" t="s">
        <v>136</v>
      </c>
      <c r="C804" t="s">
        <v>88</v>
      </c>
      <c r="D804" t="s">
        <v>135</v>
      </c>
      <c r="E804" s="38" t="s">
        <v>211</v>
      </c>
      <c r="F804" t="s">
        <v>106</v>
      </c>
      <c r="G804" s="11">
        <v>9341</v>
      </c>
      <c r="H804" s="11">
        <v>0.48984729999999999</v>
      </c>
      <c r="I804" s="11">
        <v>0.4442893</v>
      </c>
      <c r="J804" s="11">
        <v>0.4083483</v>
      </c>
      <c r="K804" s="11">
        <v>0.38362540000000001</v>
      </c>
      <c r="L804" s="11">
        <v>0.36487150000000002</v>
      </c>
      <c r="M804" s="11">
        <v>0.37766080000000002</v>
      </c>
      <c r="N804" s="11">
        <v>0.3990668</v>
      </c>
      <c r="O804" s="11">
        <v>0.4500979</v>
      </c>
      <c r="P804" s="11">
        <v>0.47219070000000002</v>
      </c>
      <c r="Q804" s="11">
        <v>0.4928477</v>
      </c>
      <c r="R804" s="11">
        <v>0.55179639999999996</v>
      </c>
      <c r="S804" s="11">
        <v>0.60699029999999998</v>
      </c>
      <c r="T804" s="11">
        <v>0.68751519999999999</v>
      </c>
      <c r="U804" s="11">
        <v>0.73173960000000005</v>
      </c>
      <c r="V804" s="11">
        <v>0.76224800000000004</v>
      </c>
      <c r="W804" s="11">
        <v>0.79859020000000003</v>
      </c>
      <c r="X804" s="11">
        <v>0.79136870000000004</v>
      </c>
      <c r="Y804" s="11">
        <v>0.82063129999999995</v>
      </c>
      <c r="Z804" s="11">
        <v>0.82435670000000005</v>
      </c>
      <c r="AA804" s="11">
        <v>0.83088519999999999</v>
      </c>
      <c r="AB804" s="11">
        <v>0.82539430000000003</v>
      </c>
      <c r="AC804" s="11">
        <v>0.78159449999999997</v>
      </c>
      <c r="AD804" s="11">
        <v>0.68785830000000003</v>
      </c>
      <c r="AE804" s="11">
        <v>0.59371499999999999</v>
      </c>
      <c r="AF804" s="11">
        <v>-7.7403700000000006E-2</v>
      </c>
      <c r="AG804" s="11">
        <v>-7.2189299999999998E-2</v>
      </c>
      <c r="AH804" s="11">
        <v>-6.3087299999999999E-2</v>
      </c>
      <c r="AI804" s="11">
        <v>-5.3031500000000002E-2</v>
      </c>
      <c r="AJ804" s="11">
        <v>-5.1918499999999999E-2</v>
      </c>
      <c r="AK804" s="11">
        <v>-4.0086700000000003E-2</v>
      </c>
      <c r="AL804" s="11">
        <v>-5.0313299999999998E-2</v>
      </c>
      <c r="AM804" s="11">
        <v>-4.1647799999999999E-2</v>
      </c>
      <c r="AN804" s="11">
        <v>-3.04853E-2</v>
      </c>
      <c r="AO804" s="11">
        <v>-3.5086600000000003E-2</v>
      </c>
      <c r="AP804" s="11">
        <v>-2.10663E-2</v>
      </c>
      <c r="AQ804" s="11">
        <v>-3.2729599999999998E-2</v>
      </c>
      <c r="AR804" s="11">
        <v>-1.8071400000000001E-2</v>
      </c>
      <c r="AS804" s="11">
        <v>-2.8812399999999998E-2</v>
      </c>
      <c r="AT804" s="11">
        <v>-3.4925299999999999E-2</v>
      </c>
      <c r="AU804" s="11">
        <v>-1.8601800000000002E-2</v>
      </c>
      <c r="AV804" s="11">
        <v>-1.1157000000000001E-3</v>
      </c>
      <c r="AW804" s="11">
        <v>9.3942000000000001E-3</v>
      </c>
      <c r="AX804" s="11">
        <v>8.9257E-3</v>
      </c>
      <c r="AY804" s="11">
        <v>1.5331300000000001E-2</v>
      </c>
      <c r="AZ804" s="11">
        <v>9.1645000000000008E-3</v>
      </c>
      <c r="BA804" s="11">
        <v>-2.2320400000000001E-2</v>
      </c>
      <c r="BB804" s="11">
        <v>-3.9082400000000003E-2</v>
      </c>
      <c r="BC804" s="11">
        <v>-4.0823699999999997E-2</v>
      </c>
      <c r="BD804" s="11">
        <v>-5.3734700000000003E-2</v>
      </c>
      <c r="BE804" s="11">
        <v>-5.06712E-2</v>
      </c>
      <c r="BF804" s="11">
        <v>-4.44202E-2</v>
      </c>
      <c r="BG804" s="11">
        <v>-3.5744499999999998E-2</v>
      </c>
      <c r="BH804" s="11">
        <v>-3.7231300000000002E-2</v>
      </c>
      <c r="BI804" s="11">
        <v>-2.6037600000000001E-2</v>
      </c>
      <c r="BJ804" s="11">
        <v>-3.6153400000000002E-2</v>
      </c>
      <c r="BK804" s="11">
        <v>-2.6258099999999999E-2</v>
      </c>
      <c r="BL804" s="11">
        <v>-1.31939E-2</v>
      </c>
      <c r="BM804" s="11">
        <v>-1.6521500000000001E-2</v>
      </c>
      <c r="BN804" s="11">
        <v>-1.1014E-3</v>
      </c>
      <c r="BO804" s="11">
        <v>-1.1609100000000001E-2</v>
      </c>
      <c r="BP804" s="11">
        <v>6.4305999999999999E-3</v>
      </c>
      <c r="BQ804" s="11">
        <v>-9.5500000000000001E-4</v>
      </c>
      <c r="BR804" s="11">
        <v>-6.0597999999999997E-3</v>
      </c>
      <c r="BS804" s="11">
        <v>7.5243000000000003E-3</v>
      </c>
      <c r="BT804" s="11">
        <v>2.5718100000000001E-2</v>
      </c>
      <c r="BU804" s="11">
        <v>3.5007499999999997E-2</v>
      </c>
      <c r="BV804" s="11">
        <v>3.4872E-2</v>
      </c>
      <c r="BW804" s="11">
        <v>3.7272600000000003E-2</v>
      </c>
      <c r="BX804" s="11">
        <v>3.0766600000000002E-2</v>
      </c>
      <c r="BY804" s="11">
        <v>5.3129999999999996E-4</v>
      </c>
      <c r="BZ804" s="11">
        <v>-1.97079E-2</v>
      </c>
      <c r="CA804" s="11">
        <v>-2.2117000000000001E-2</v>
      </c>
      <c r="CB804" s="11">
        <v>-3.0065700000000001E-2</v>
      </c>
      <c r="CC804" s="11">
        <v>-2.9153100000000001E-2</v>
      </c>
      <c r="CD804" s="11">
        <v>-2.57532E-2</v>
      </c>
      <c r="CE804" s="11">
        <v>-1.8457500000000002E-2</v>
      </c>
      <c r="CF804" s="11">
        <v>-2.2544100000000001E-2</v>
      </c>
      <c r="CG804" s="11">
        <v>-1.1988499999999999E-2</v>
      </c>
      <c r="CH804" s="11">
        <v>-2.1993499999999999E-2</v>
      </c>
      <c r="CI804" s="11">
        <v>-1.08685E-2</v>
      </c>
      <c r="CJ804" s="11">
        <v>4.0974999999999996E-3</v>
      </c>
      <c r="CK804" s="11">
        <v>2.0436999999999999E-3</v>
      </c>
      <c r="CL804" s="11">
        <v>1.8863499999999998E-2</v>
      </c>
      <c r="CM804" s="11">
        <v>9.5113000000000003E-3</v>
      </c>
      <c r="CN804" s="11">
        <v>3.09327E-2</v>
      </c>
      <c r="CO804" s="11">
        <v>2.69024E-2</v>
      </c>
      <c r="CP804" s="11">
        <v>2.2805599999999999E-2</v>
      </c>
      <c r="CQ804" s="11">
        <v>3.3650399999999997E-2</v>
      </c>
      <c r="CR804" s="11">
        <v>5.2551899999999999E-2</v>
      </c>
      <c r="CS804" s="11">
        <v>6.0620899999999998E-2</v>
      </c>
      <c r="CT804" s="11">
        <v>6.0818299999999999E-2</v>
      </c>
      <c r="CU804" s="11">
        <v>5.92139E-2</v>
      </c>
      <c r="CV804" s="11">
        <v>5.2368699999999997E-2</v>
      </c>
      <c r="CW804" s="11">
        <v>2.3383000000000001E-2</v>
      </c>
      <c r="CX804" s="11">
        <v>-3.3330000000000002E-4</v>
      </c>
      <c r="CY804" s="11">
        <v>-3.4102999999999998E-3</v>
      </c>
      <c r="CZ804" s="11">
        <v>1.43897E-2</v>
      </c>
      <c r="DA804" s="11">
        <v>1.3082099999999999E-2</v>
      </c>
      <c r="DB804" s="11">
        <v>1.1348799999999999E-2</v>
      </c>
      <c r="DC804" s="11">
        <v>1.05097E-2</v>
      </c>
      <c r="DD804" s="11">
        <v>8.9292E-3</v>
      </c>
      <c r="DE804" s="11">
        <v>8.5412000000000005E-3</v>
      </c>
      <c r="DF804" s="11">
        <v>8.6085999999999992E-3</v>
      </c>
      <c r="DG804" s="11">
        <v>9.3562000000000003E-3</v>
      </c>
      <c r="DH804" s="11">
        <v>1.05124E-2</v>
      </c>
      <c r="DI804" s="11">
        <v>1.12868E-2</v>
      </c>
      <c r="DJ804" s="11">
        <v>1.2137800000000001E-2</v>
      </c>
      <c r="DK804" s="11">
        <v>1.2840300000000001E-2</v>
      </c>
      <c r="DL804" s="11">
        <v>1.48962E-2</v>
      </c>
      <c r="DM804" s="11">
        <v>1.6936099999999999E-2</v>
      </c>
      <c r="DN804" s="11">
        <v>1.7548899999999999E-2</v>
      </c>
      <c r="DO804" s="11">
        <v>1.5883600000000001E-2</v>
      </c>
      <c r="DP804" s="11">
        <v>1.63138E-2</v>
      </c>
      <c r="DQ804" s="11">
        <v>1.55718E-2</v>
      </c>
      <c r="DR804" s="11">
        <v>1.5774199999999999E-2</v>
      </c>
      <c r="DS804" s="11">
        <v>1.33394E-2</v>
      </c>
      <c r="DT804" s="11">
        <v>1.31331E-2</v>
      </c>
      <c r="DU804" s="11">
        <v>1.38928E-2</v>
      </c>
      <c r="DV804" s="11">
        <v>1.17789E-2</v>
      </c>
      <c r="DW804" s="11">
        <v>1.13729E-2</v>
      </c>
      <c r="DX804" s="11">
        <v>0.25013760000000002</v>
      </c>
      <c r="DY804" s="11">
        <v>1.04718E-2</v>
      </c>
      <c r="DZ804" s="11">
        <v>1.7203599999999999E-2</v>
      </c>
      <c r="EA804" s="11">
        <v>69.444137999999995</v>
      </c>
      <c r="EB804" s="11">
        <v>69.917946000000001</v>
      </c>
      <c r="EC804" s="11">
        <v>68.961838</v>
      </c>
      <c r="ED804" s="11">
        <v>68.335503000000003</v>
      </c>
      <c r="EE804" s="11">
        <v>67.273185999999995</v>
      </c>
      <c r="EF804" s="11">
        <v>66.948051000000007</v>
      </c>
      <c r="EG804" s="11">
        <v>66.630859000000001</v>
      </c>
      <c r="EH804" s="11">
        <v>68.029449</v>
      </c>
      <c r="EI804" s="11">
        <v>70.005073999999993</v>
      </c>
      <c r="EJ804" s="11">
        <v>72.382484000000005</v>
      </c>
      <c r="EK804" s="11">
        <v>73.114699999999999</v>
      </c>
      <c r="EL804" s="11">
        <v>73.990402000000003</v>
      </c>
      <c r="EM804" s="11">
        <v>73.961287999999996</v>
      </c>
      <c r="EN804" s="11">
        <v>77.394065999999995</v>
      </c>
      <c r="EO804" s="11">
        <v>76.267677000000006</v>
      </c>
      <c r="EP804" s="11">
        <v>75.117348000000007</v>
      </c>
      <c r="EQ804" s="11">
        <v>72.772689999999997</v>
      </c>
      <c r="ER804" s="11">
        <v>71.750854000000004</v>
      </c>
      <c r="ES804" s="11">
        <v>70.190582000000006</v>
      </c>
      <c r="ET804" s="11">
        <v>69.189919000000003</v>
      </c>
      <c r="EU804" s="11">
        <v>68.449104000000005</v>
      </c>
      <c r="EV804" s="11">
        <v>68.449104000000005</v>
      </c>
      <c r="EW804" s="11">
        <v>68.454948000000002</v>
      </c>
      <c r="EX804" s="11">
        <v>71.431458000000006</v>
      </c>
      <c r="EY804" s="11">
        <v>0</v>
      </c>
      <c r="EZ804" s="11"/>
      <c r="FA804" s="11"/>
      <c r="FB804" s="11"/>
      <c r="FC804" s="11"/>
      <c r="FD804" s="11"/>
      <c r="FE804" s="11"/>
      <c r="FF804" s="11"/>
      <c r="FG804" s="11"/>
      <c r="FH804" s="11"/>
      <c r="FI804" s="11"/>
      <c r="FJ804" s="11"/>
      <c r="FK804" s="11"/>
      <c r="FL804" s="11"/>
      <c r="FM804" s="11"/>
      <c r="FN804" s="11"/>
      <c r="FO804" s="11"/>
      <c r="FP804" s="11"/>
      <c r="FQ804" s="11"/>
      <c r="FR804" s="11"/>
      <c r="FS804" s="11"/>
      <c r="FT804" s="11"/>
      <c r="FU804" s="11"/>
      <c r="FV804" s="11"/>
      <c r="HY804" s="37"/>
      <c r="IA804" s="37"/>
    </row>
    <row r="805" spans="1:235" x14ac:dyDescent="0.2">
      <c r="A805" s="37" t="s">
        <v>112</v>
      </c>
      <c r="B805" t="s">
        <v>136</v>
      </c>
      <c r="C805" t="s">
        <v>88</v>
      </c>
      <c r="D805" t="s">
        <v>135</v>
      </c>
      <c r="E805" s="38" t="s">
        <v>211</v>
      </c>
      <c r="F805" t="s">
        <v>107</v>
      </c>
      <c r="G805" s="11">
        <v>5789</v>
      </c>
      <c r="H805" s="11">
        <v>0.62784890000000004</v>
      </c>
      <c r="I805" s="11">
        <v>0.56713599999999997</v>
      </c>
      <c r="J805" s="11">
        <v>0.51486120000000002</v>
      </c>
      <c r="K805" s="11">
        <v>0.48167910000000003</v>
      </c>
      <c r="L805" s="11">
        <v>0.46521639999999997</v>
      </c>
      <c r="M805" s="11">
        <v>0.4826608</v>
      </c>
      <c r="N805" s="11">
        <v>0.49808999999999998</v>
      </c>
      <c r="O805" s="11">
        <v>0.54226929999999995</v>
      </c>
      <c r="P805" s="11">
        <v>0.58333469999999998</v>
      </c>
      <c r="Q805" s="11">
        <v>0.62960950000000004</v>
      </c>
      <c r="R805" s="11">
        <v>0.73919800000000002</v>
      </c>
      <c r="S805" s="11">
        <v>0.84196320000000002</v>
      </c>
      <c r="T805" s="11">
        <v>1.0378179999999999</v>
      </c>
      <c r="U805" s="11">
        <v>1.170744</v>
      </c>
      <c r="V805" s="11">
        <v>1.2416119999999999</v>
      </c>
      <c r="W805" s="11">
        <v>1.273701</v>
      </c>
      <c r="X805" s="11">
        <v>1.2415050000000001</v>
      </c>
      <c r="Y805" s="11">
        <v>1.222173</v>
      </c>
      <c r="Z805" s="11">
        <v>1.146768</v>
      </c>
      <c r="AA805" s="11">
        <v>1.125078</v>
      </c>
      <c r="AB805" s="11">
        <v>1.1083719999999999</v>
      </c>
      <c r="AC805" s="11">
        <v>1.0353129999999999</v>
      </c>
      <c r="AD805" s="11">
        <v>0.89356769999999996</v>
      </c>
      <c r="AE805" s="11">
        <v>0.76636680000000001</v>
      </c>
      <c r="AF805" s="11">
        <v>-0.1232211</v>
      </c>
      <c r="AG805" s="11">
        <v>-0.10126019999999999</v>
      </c>
      <c r="AH805" s="11">
        <v>-9.4475500000000004E-2</v>
      </c>
      <c r="AI805" s="11">
        <v>-8.1440299999999993E-2</v>
      </c>
      <c r="AJ805" s="11">
        <v>-7.4183399999999997E-2</v>
      </c>
      <c r="AK805" s="11">
        <v>-5.0213899999999999E-2</v>
      </c>
      <c r="AL805" s="11">
        <v>-6.7158300000000004E-2</v>
      </c>
      <c r="AM805" s="11">
        <v>-4.5274099999999998E-2</v>
      </c>
      <c r="AN805" s="11">
        <v>-3.2631199999999999E-2</v>
      </c>
      <c r="AO805" s="11">
        <v>-3.4214899999999999E-2</v>
      </c>
      <c r="AP805" s="11">
        <v>-2.23906E-2</v>
      </c>
      <c r="AQ805" s="11">
        <v>-3.5814600000000002E-2</v>
      </c>
      <c r="AR805" s="11">
        <v>-1.5781099999999999E-2</v>
      </c>
      <c r="AS805" s="11">
        <v>-2.64998E-2</v>
      </c>
      <c r="AT805" s="11">
        <v>-3.2772599999999999E-2</v>
      </c>
      <c r="AU805" s="11">
        <v>-2.0286800000000001E-2</v>
      </c>
      <c r="AV805" s="11">
        <v>3.9931999999999997E-3</v>
      </c>
      <c r="AW805" s="11">
        <v>1.6219000000000001E-2</v>
      </c>
      <c r="AX805" s="11">
        <v>1.3642400000000001E-2</v>
      </c>
      <c r="AY805" s="11">
        <v>2.5921300000000001E-2</v>
      </c>
      <c r="AZ805" s="11">
        <v>1.9945500000000001E-2</v>
      </c>
      <c r="BA805" s="11">
        <v>-2.7766800000000001E-2</v>
      </c>
      <c r="BB805" s="11">
        <v>-6.1044300000000003E-2</v>
      </c>
      <c r="BC805" s="11">
        <v>-5.83493E-2</v>
      </c>
      <c r="BD805" s="11">
        <v>-8.6284899999999998E-2</v>
      </c>
      <c r="BE805" s="11">
        <v>-7.0562600000000003E-2</v>
      </c>
      <c r="BF805" s="11">
        <v>-6.7549799999999993E-2</v>
      </c>
      <c r="BG805" s="11">
        <v>-5.7504199999999998E-2</v>
      </c>
      <c r="BH805" s="11">
        <v>-5.2586300000000002E-2</v>
      </c>
      <c r="BI805" s="11">
        <v>-3.1498900000000003E-2</v>
      </c>
      <c r="BJ805" s="11">
        <v>-4.8757700000000001E-2</v>
      </c>
      <c r="BK805" s="11">
        <v>-2.75146E-2</v>
      </c>
      <c r="BL805" s="11">
        <v>-1.16398E-2</v>
      </c>
      <c r="BM805" s="11">
        <v>-1.2678099999999999E-2</v>
      </c>
      <c r="BN805" s="11">
        <v>2.111E-3</v>
      </c>
      <c r="BO805" s="11">
        <v>-8.0549000000000003E-3</v>
      </c>
      <c r="BP805" s="11">
        <v>1.38949E-2</v>
      </c>
      <c r="BQ805" s="11">
        <v>6.6832000000000003E-3</v>
      </c>
      <c r="BR805" s="11">
        <v>3.6196000000000002E-3</v>
      </c>
      <c r="BS805" s="11">
        <v>1.7731E-2</v>
      </c>
      <c r="BT805" s="11">
        <v>4.2731499999999999E-2</v>
      </c>
      <c r="BU805" s="11">
        <v>5.1594300000000003E-2</v>
      </c>
      <c r="BV805" s="11">
        <v>4.7182300000000003E-2</v>
      </c>
      <c r="BW805" s="11">
        <v>5.7361700000000002E-2</v>
      </c>
      <c r="BX805" s="11">
        <v>5.1512200000000001E-2</v>
      </c>
      <c r="BY805" s="11">
        <v>7.0850000000000002E-3</v>
      </c>
      <c r="BZ805" s="11">
        <v>-3.09246E-2</v>
      </c>
      <c r="CA805" s="11">
        <v>-3.0671E-2</v>
      </c>
      <c r="CB805" s="11">
        <v>-4.9348700000000002E-2</v>
      </c>
      <c r="CC805" s="11">
        <v>-3.9864999999999998E-2</v>
      </c>
      <c r="CD805" s="11">
        <v>-4.0624100000000003E-2</v>
      </c>
      <c r="CE805" s="11">
        <v>-3.3568099999999997E-2</v>
      </c>
      <c r="CF805" s="11">
        <v>-3.0989200000000001E-2</v>
      </c>
      <c r="CG805" s="11">
        <v>-1.2784E-2</v>
      </c>
      <c r="CH805" s="11">
        <v>-3.0357200000000001E-2</v>
      </c>
      <c r="CI805" s="11">
        <v>-9.7550999999999992E-3</v>
      </c>
      <c r="CJ805" s="11">
        <v>9.3515000000000004E-3</v>
      </c>
      <c r="CK805" s="11">
        <v>8.8587000000000006E-3</v>
      </c>
      <c r="CL805" s="11">
        <v>2.66127E-2</v>
      </c>
      <c r="CM805" s="11">
        <v>1.9704800000000001E-2</v>
      </c>
      <c r="CN805" s="11">
        <v>4.3570900000000003E-2</v>
      </c>
      <c r="CO805" s="11">
        <v>3.98663E-2</v>
      </c>
      <c r="CP805" s="11">
        <v>4.0011699999999997E-2</v>
      </c>
      <c r="CQ805" s="11">
        <v>5.5748699999999998E-2</v>
      </c>
      <c r="CR805" s="11">
        <v>8.1469799999999995E-2</v>
      </c>
      <c r="CS805" s="11">
        <v>8.6969599999999994E-2</v>
      </c>
      <c r="CT805" s="11">
        <v>8.0722199999999994E-2</v>
      </c>
      <c r="CU805" s="11">
        <v>8.8802099999999995E-2</v>
      </c>
      <c r="CV805" s="11">
        <v>8.3079E-2</v>
      </c>
      <c r="CW805" s="11">
        <v>4.1936800000000003E-2</v>
      </c>
      <c r="CX805" s="11">
        <v>-8.0489999999999999E-4</v>
      </c>
      <c r="CY805" s="11">
        <v>-2.9927E-3</v>
      </c>
      <c r="CZ805" s="11">
        <v>2.2455599999999999E-2</v>
      </c>
      <c r="DA805" s="11">
        <v>1.86628E-2</v>
      </c>
      <c r="DB805" s="11">
        <v>1.6369700000000001E-2</v>
      </c>
      <c r="DC805" s="11">
        <v>1.45521E-2</v>
      </c>
      <c r="DD805" s="11">
        <v>1.31301E-2</v>
      </c>
      <c r="DE805" s="11">
        <v>1.13779E-2</v>
      </c>
      <c r="DF805" s="11">
        <v>1.1186700000000001E-2</v>
      </c>
      <c r="DG805" s="11">
        <v>1.0796999999999999E-2</v>
      </c>
      <c r="DH805" s="11">
        <v>1.27618E-2</v>
      </c>
      <c r="DI805" s="11">
        <v>1.3093499999999999E-2</v>
      </c>
      <c r="DJ805" s="11">
        <v>1.4896E-2</v>
      </c>
      <c r="DK805" s="11">
        <v>1.6876700000000001E-2</v>
      </c>
      <c r="DL805" s="11">
        <v>1.8041700000000001E-2</v>
      </c>
      <c r="DM805" s="11">
        <v>2.0173900000000002E-2</v>
      </c>
      <c r="DN805" s="11">
        <v>2.2124899999999999E-2</v>
      </c>
      <c r="DO805" s="11">
        <v>2.3113100000000001E-2</v>
      </c>
      <c r="DP805" s="11">
        <v>2.3551200000000001E-2</v>
      </c>
      <c r="DQ805" s="11">
        <v>2.15067E-2</v>
      </c>
      <c r="DR805" s="11">
        <v>2.0390800000000001E-2</v>
      </c>
      <c r="DS805" s="11">
        <v>1.91144E-2</v>
      </c>
      <c r="DT805" s="11">
        <v>1.9191199999999999E-2</v>
      </c>
      <c r="DU805" s="11">
        <v>2.11884E-2</v>
      </c>
      <c r="DV805" s="11">
        <v>1.8311500000000001E-2</v>
      </c>
      <c r="DW805" s="11">
        <v>1.68272E-2</v>
      </c>
      <c r="DX805" s="11">
        <v>0.33836189999999999</v>
      </c>
      <c r="DY805" s="11">
        <v>1.4238199999999999E-2</v>
      </c>
      <c r="DZ805" s="11">
        <v>2.3606499999999999E-2</v>
      </c>
      <c r="EA805" s="11">
        <v>67.934524999999994</v>
      </c>
      <c r="EB805" s="11">
        <v>68.425835000000006</v>
      </c>
      <c r="EC805" s="11">
        <v>67.745209000000003</v>
      </c>
      <c r="ED805" s="11">
        <v>66.754615999999999</v>
      </c>
      <c r="EE805" s="11">
        <v>66.216469000000004</v>
      </c>
      <c r="EF805" s="11">
        <v>65.762244999999993</v>
      </c>
      <c r="EG805" s="11">
        <v>65.759933000000004</v>
      </c>
      <c r="EH805" s="11">
        <v>69.548973000000004</v>
      </c>
      <c r="EI805" s="11">
        <v>73.544357000000005</v>
      </c>
      <c r="EJ805" s="11">
        <v>77.581969999999998</v>
      </c>
      <c r="EK805" s="11">
        <v>81.051276999999999</v>
      </c>
      <c r="EL805" s="11">
        <v>82.469123999999994</v>
      </c>
      <c r="EM805" s="11">
        <v>81.937186999999994</v>
      </c>
      <c r="EN805" s="11">
        <v>83.807129000000003</v>
      </c>
      <c r="EO805" s="11">
        <v>82.316360000000003</v>
      </c>
      <c r="EP805" s="11">
        <v>80.575584000000006</v>
      </c>
      <c r="EQ805" s="11">
        <v>77.047729000000004</v>
      </c>
      <c r="ER805" s="11">
        <v>75.745209000000003</v>
      </c>
      <c r="ES805" s="11">
        <v>73.515083000000004</v>
      </c>
      <c r="ET805" s="11">
        <v>71.813698000000002</v>
      </c>
      <c r="EU805" s="11">
        <v>70.176368999999994</v>
      </c>
      <c r="EV805" s="11">
        <v>70.176368999999994</v>
      </c>
      <c r="EW805" s="11">
        <v>70.193222000000006</v>
      </c>
      <c r="EX805" s="11">
        <v>71.347054</v>
      </c>
      <c r="EY805" s="11">
        <v>0</v>
      </c>
      <c r="EZ805" s="11"/>
      <c r="FA805" s="11"/>
      <c r="FB805" s="11"/>
      <c r="FC805" s="11"/>
      <c r="FD805" s="11"/>
      <c r="FE805" s="11"/>
      <c r="FF805" s="11"/>
      <c r="FG805" s="11"/>
      <c r="FH805" s="11"/>
      <c r="FI805" s="11"/>
      <c r="FJ805" s="11"/>
      <c r="FK805" s="11"/>
      <c r="FL805" s="11"/>
      <c r="FM805" s="11"/>
      <c r="FN805" s="11"/>
      <c r="FO805" s="11"/>
      <c r="FP805" s="11"/>
      <c r="FQ805" s="11"/>
      <c r="FR805" s="11"/>
      <c r="FS805" s="11"/>
      <c r="FT805" s="11"/>
      <c r="FU805" s="11"/>
      <c r="FV805" s="11"/>
      <c r="HY805" s="37"/>
    </row>
    <row r="806" spans="1:235" x14ac:dyDescent="0.2">
      <c r="A806" t="s">
        <v>112</v>
      </c>
      <c r="B806" t="s">
        <v>136</v>
      </c>
      <c r="C806" t="s">
        <v>88</v>
      </c>
      <c r="D806" t="s">
        <v>135</v>
      </c>
      <c r="E806" s="38" t="s">
        <v>117</v>
      </c>
      <c r="F806" t="s">
        <v>105</v>
      </c>
      <c r="G806" s="11">
        <v>15486</v>
      </c>
      <c r="H806" s="11">
        <v>0.39591860000000001</v>
      </c>
      <c r="I806" s="11">
        <v>0.35970859999999999</v>
      </c>
      <c r="J806" s="11">
        <v>0.34654210000000002</v>
      </c>
      <c r="K806" s="11">
        <v>0.35052420000000001</v>
      </c>
      <c r="L806" s="11">
        <v>0.36464449999999998</v>
      </c>
      <c r="M806" s="11">
        <v>0.4049547</v>
      </c>
      <c r="N806" s="11">
        <v>0.46897040000000001</v>
      </c>
      <c r="O806" s="11">
        <v>0.53111180000000002</v>
      </c>
      <c r="P806" s="11">
        <v>0.54398789999999997</v>
      </c>
      <c r="Q806" s="11">
        <v>0.53859420000000002</v>
      </c>
      <c r="R806" s="11">
        <v>0.52516680000000004</v>
      </c>
      <c r="S806" s="11">
        <v>0.51209879999999997</v>
      </c>
      <c r="T806" s="11">
        <v>0.5108781</v>
      </c>
      <c r="U806" s="11">
        <v>0.49930170000000001</v>
      </c>
      <c r="V806" s="11">
        <v>0.4864115</v>
      </c>
      <c r="W806" s="11">
        <v>0.49927480000000002</v>
      </c>
      <c r="X806" s="11">
        <v>0.58207750000000003</v>
      </c>
      <c r="Y806" s="11">
        <v>0.7228289</v>
      </c>
      <c r="Z806" s="11">
        <v>0.76857220000000004</v>
      </c>
      <c r="AA806" s="11">
        <v>0.76456400000000002</v>
      </c>
      <c r="AB806" s="11">
        <v>0.73833760000000004</v>
      </c>
      <c r="AC806" s="11">
        <v>0.68242429999999998</v>
      </c>
      <c r="AD806" s="11">
        <v>0.59234059999999999</v>
      </c>
      <c r="AE806" s="11">
        <v>0.50093149999999997</v>
      </c>
      <c r="AF806" s="11">
        <v>-0.1101724</v>
      </c>
      <c r="AG806" s="11">
        <v>-0.108747</v>
      </c>
      <c r="AH806" s="11">
        <v>-9.4972799999999996E-2</v>
      </c>
      <c r="AI806" s="11">
        <v>-7.6070799999999994E-2</v>
      </c>
      <c r="AJ806" s="11">
        <v>-6.6405599999999995E-2</v>
      </c>
      <c r="AK806" s="11">
        <v>-6.15869E-2</v>
      </c>
      <c r="AL806" s="11">
        <v>-7.22492E-2</v>
      </c>
      <c r="AM806" s="11">
        <v>-7.2453400000000001E-2</v>
      </c>
      <c r="AN806" s="11">
        <v>-5.38065E-2</v>
      </c>
      <c r="AO806" s="11">
        <v>-4.60536E-2</v>
      </c>
      <c r="AP806" s="11">
        <v>-4.5820899999999998E-2</v>
      </c>
      <c r="AQ806" s="11">
        <v>-4.7782699999999997E-2</v>
      </c>
      <c r="AR806" s="11">
        <v>-3.7276700000000003E-2</v>
      </c>
      <c r="AS806" s="11">
        <v>-3.2185100000000001E-2</v>
      </c>
      <c r="AT806" s="11">
        <v>-4.0152E-2</v>
      </c>
      <c r="AU806" s="11">
        <v>-4.0009000000000003E-2</v>
      </c>
      <c r="AV806" s="11">
        <v>-2.5326700000000001E-2</v>
      </c>
      <c r="AW806" s="11">
        <v>-1.87358E-2</v>
      </c>
      <c r="AX806" s="11">
        <v>-3.2228000000000001E-3</v>
      </c>
      <c r="AY806" s="11">
        <v>6.5513000000000004E-3</v>
      </c>
      <c r="AZ806" s="11">
        <v>7.6435000000000001E-3</v>
      </c>
      <c r="BA806" s="11">
        <v>-9.6214999999999998E-3</v>
      </c>
      <c r="BB806" s="11">
        <v>-2.8675699999999998E-2</v>
      </c>
      <c r="BC806" s="11">
        <v>-3.9017200000000002E-2</v>
      </c>
      <c r="BD806" s="11">
        <v>-8.5447400000000007E-2</v>
      </c>
      <c r="BE806" s="11">
        <v>-8.5534600000000002E-2</v>
      </c>
      <c r="BF806" s="11">
        <v>-7.4180099999999999E-2</v>
      </c>
      <c r="BG806" s="11">
        <v>-5.7341099999999999E-2</v>
      </c>
      <c r="BH806" s="11">
        <v>-4.96587E-2</v>
      </c>
      <c r="BI806" s="11">
        <v>-4.6343700000000002E-2</v>
      </c>
      <c r="BJ806" s="11">
        <v>-5.5358400000000002E-2</v>
      </c>
      <c r="BK806" s="11">
        <v>-5.40099E-2</v>
      </c>
      <c r="BL806" s="11">
        <v>-3.5422500000000003E-2</v>
      </c>
      <c r="BM806" s="11">
        <v>-2.74627E-2</v>
      </c>
      <c r="BN806" s="11">
        <v>-2.6801800000000001E-2</v>
      </c>
      <c r="BO806" s="11">
        <v>-2.9960000000000001E-2</v>
      </c>
      <c r="BP806" s="11">
        <v>-2.1665899999999998E-2</v>
      </c>
      <c r="BQ806" s="11">
        <v>-1.6861500000000001E-2</v>
      </c>
      <c r="BR806" s="11">
        <v>-2.2364499999999999E-2</v>
      </c>
      <c r="BS806" s="11">
        <v>-2.2705699999999999E-2</v>
      </c>
      <c r="BT806" s="11">
        <v>-6.5553E-3</v>
      </c>
      <c r="BU806" s="11">
        <v>-1.3993E-3</v>
      </c>
      <c r="BV806" s="11">
        <v>1.3013200000000001E-2</v>
      </c>
      <c r="BW806" s="11">
        <v>2.2631800000000001E-2</v>
      </c>
      <c r="BX806" s="11">
        <v>2.3334899999999999E-2</v>
      </c>
      <c r="BY806" s="11">
        <v>6.2534000000000001E-3</v>
      </c>
      <c r="BZ806" s="11">
        <v>-1.32318E-2</v>
      </c>
      <c r="CA806" s="11">
        <v>-2.4788899999999999E-2</v>
      </c>
      <c r="CB806" s="11">
        <v>-6.0722400000000003E-2</v>
      </c>
      <c r="CC806" s="11">
        <v>-6.2322099999999998E-2</v>
      </c>
      <c r="CD806" s="11">
        <v>-5.3387299999999999E-2</v>
      </c>
      <c r="CE806" s="11">
        <v>-3.8611399999999997E-2</v>
      </c>
      <c r="CF806" s="11">
        <v>-3.2911700000000002E-2</v>
      </c>
      <c r="CG806" s="11">
        <v>-3.11005E-2</v>
      </c>
      <c r="CH806" s="11">
        <v>-3.8467599999999998E-2</v>
      </c>
      <c r="CI806" s="11">
        <v>-3.5566300000000002E-2</v>
      </c>
      <c r="CJ806" s="11">
        <v>-1.7038500000000002E-2</v>
      </c>
      <c r="CK806" s="11">
        <v>-8.8718000000000009E-3</v>
      </c>
      <c r="CL806" s="11">
        <v>-7.7828000000000003E-3</v>
      </c>
      <c r="CM806" s="11">
        <v>-1.21373E-2</v>
      </c>
      <c r="CN806" s="11">
        <v>-6.0550999999999999E-3</v>
      </c>
      <c r="CO806" s="11">
        <v>-1.5379E-3</v>
      </c>
      <c r="CP806" s="11">
        <v>-4.5770000000000003E-3</v>
      </c>
      <c r="CQ806" s="11">
        <v>-5.4022999999999996E-3</v>
      </c>
      <c r="CR806" s="11">
        <v>1.2216100000000001E-2</v>
      </c>
      <c r="CS806" s="11">
        <v>1.5937199999999999E-2</v>
      </c>
      <c r="CT806" s="11">
        <v>2.92491E-2</v>
      </c>
      <c r="CU806" s="11">
        <v>3.8712299999999998E-2</v>
      </c>
      <c r="CV806" s="11">
        <v>3.9026199999999997E-2</v>
      </c>
      <c r="CW806" s="11">
        <v>2.2128399999999999E-2</v>
      </c>
      <c r="CX806" s="11">
        <v>2.212E-3</v>
      </c>
      <c r="CY806" s="11">
        <v>-1.05605E-2</v>
      </c>
      <c r="CZ806" s="11">
        <v>1.50317E-2</v>
      </c>
      <c r="DA806" s="11">
        <v>1.41122E-2</v>
      </c>
      <c r="DB806" s="11">
        <v>1.2641100000000001E-2</v>
      </c>
      <c r="DC806" s="11">
        <v>1.13869E-2</v>
      </c>
      <c r="DD806" s="11">
        <v>1.01814E-2</v>
      </c>
      <c r="DE806" s="11">
        <v>9.2671999999999997E-3</v>
      </c>
      <c r="DF806" s="11">
        <v>1.0268899999999999E-2</v>
      </c>
      <c r="DG806" s="11">
        <v>1.12129E-2</v>
      </c>
      <c r="DH806" s="11">
        <v>1.1176699999999999E-2</v>
      </c>
      <c r="DI806" s="11">
        <v>1.13025E-2</v>
      </c>
      <c r="DJ806" s="11">
        <v>1.15628E-2</v>
      </c>
      <c r="DK806" s="11">
        <v>1.08354E-2</v>
      </c>
      <c r="DL806" s="11">
        <v>9.4906999999999995E-3</v>
      </c>
      <c r="DM806" s="11">
        <v>9.3161000000000008E-3</v>
      </c>
      <c r="DN806" s="11">
        <v>1.0814000000000001E-2</v>
      </c>
      <c r="DO806" s="11">
        <v>1.05197E-2</v>
      </c>
      <c r="DP806" s="11">
        <v>1.1412200000000001E-2</v>
      </c>
      <c r="DQ806" s="11">
        <v>1.05398E-2</v>
      </c>
      <c r="DR806" s="11">
        <v>9.8708000000000008E-3</v>
      </c>
      <c r="DS806" s="11">
        <v>9.7762000000000005E-3</v>
      </c>
      <c r="DT806" s="11">
        <v>9.5396999999999999E-3</v>
      </c>
      <c r="DU806" s="11">
        <v>9.6512999999999998E-3</v>
      </c>
      <c r="DV806" s="11">
        <v>9.3892000000000003E-3</v>
      </c>
      <c r="DW806" s="11">
        <v>8.6502000000000002E-3</v>
      </c>
      <c r="DX806" s="11">
        <v>0.17395240000000001</v>
      </c>
      <c r="DY806" s="11">
        <v>7.3166999999999998E-3</v>
      </c>
      <c r="DZ806" s="11">
        <v>9.1102000000000006E-3</v>
      </c>
      <c r="EA806" s="11">
        <v>52.046241999999999</v>
      </c>
      <c r="EB806" s="11">
        <v>52.356968000000002</v>
      </c>
      <c r="EC806" s="11">
        <v>51.401718000000002</v>
      </c>
      <c r="ED806" s="11">
        <v>50.656685000000003</v>
      </c>
      <c r="EE806" s="11">
        <v>49.959739999999996</v>
      </c>
      <c r="EF806" s="11">
        <v>49.522117999999999</v>
      </c>
      <c r="EG806" s="11">
        <v>49.107224000000002</v>
      </c>
      <c r="EH806" s="11">
        <v>49.322197000000003</v>
      </c>
      <c r="EI806" s="11">
        <v>50.913516999999999</v>
      </c>
      <c r="EJ806" s="11">
        <v>54.140895999999998</v>
      </c>
      <c r="EK806" s="11">
        <v>56.435744999999997</v>
      </c>
      <c r="EL806" s="11">
        <v>58.12077</v>
      </c>
      <c r="EM806" s="11">
        <v>59.116638000000002</v>
      </c>
      <c r="EN806" s="11">
        <v>63.150748999999998</v>
      </c>
      <c r="EO806" s="11">
        <v>62.438400000000001</v>
      </c>
      <c r="EP806" s="11">
        <v>61.206947</v>
      </c>
      <c r="EQ806" s="11">
        <v>59.412094000000003</v>
      </c>
      <c r="ER806" s="11">
        <v>56.826225000000001</v>
      </c>
      <c r="ES806" s="11">
        <v>54.942687999999997</v>
      </c>
      <c r="ET806" s="11">
        <v>53.344357000000002</v>
      </c>
      <c r="EU806" s="11">
        <v>52.186641999999999</v>
      </c>
      <c r="EV806" s="11">
        <v>51.426589999999997</v>
      </c>
      <c r="EW806" s="11">
        <v>50.913715000000003</v>
      </c>
      <c r="EX806" s="11">
        <v>51.028145000000002</v>
      </c>
      <c r="EY806" s="11">
        <v>0</v>
      </c>
      <c r="EZ806" s="11"/>
      <c r="FA806" s="11"/>
      <c r="FB806" s="11"/>
      <c r="FC806" s="11"/>
      <c r="FD806" s="11"/>
      <c r="FE806" s="11"/>
      <c r="FF806" s="11"/>
      <c r="FG806" s="11"/>
      <c r="FH806" s="11"/>
      <c r="FI806" s="11"/>
      <c r="FJ806" s="11"/>
      <c r="FK806" s="11"/>
      <c r="FL806" s="11"/>
      <c r="FM806" s="11"/>
      <c r="FN806" s="11"/>
      <c r="FO806" s="11"/>
      <c r="FP806" s="11"/>
      <c r="FQ806" s="11"/>
      <c r="FR806" s="11"/>
      <c r="FS806" s="11"/>
      <c r="FT806" s="11"/>
      <c r="FU806" s="11"/>
      <c r="FV806" s="11"/>
      <c r="HY806" s="37"/>
      <c r="IA806" s="37"/>
    </row>
    <row r="807" spans="1:235" x14ac:dyDescent="0.2">
      <c r="A807" s="37" t="s">
        <v>112</v>
      </c>
      <c r="B807" t="s">
        <v>136</v>
      </c>
      <c r="C807" t="s">
        <v>88</v>
      </c>
      <c r="D807" t="s">
        <v>135</v>
      </c>
      <c r="E807" s="38" t="s">
        <v>117</v>
      </c>
      <c r="F807" t="s">
        <v>106</v>
      </c>
      <c r="G807" s="11">
        <v>9752</v>
      </c>
      <c r="H807" s="11">
        <v>0.34978789999999998</v>
      </c>
      <c r="I807" s="11">
        <v>0.31897920000000002</v>
      </c>
      <c r="J807" s="11">
        <v>0.3120773</v>
      </c>
      <c r="K807" s="11">
        <v>0.3126776</v>
      </c>
      <c r="L807" s="11">
        <v>0.32691320000000001</v>
      </c>
      <c r="M807" s="11">
        <v>0.36097119999999999</v>
      </c>
      <c r="N807" s="11">
        <v>0.41847400000000001</v>
      </c>
      <c r="O807" s="11">
        <v>0.48554170000000002</v>
      </c>
      <c r="P807" s="11">
        <v>0.50355399999999995</v>
      </c>
      <c r="Q807" s="11">
        <v>0.4993303</v>
      </c>
      <c r="R807" s="11">
        <v>0.49065799999999998</v>
      </c>
      <c r="S807" s="11">
        <v>0.47714030000000002</v>
      </c>
      <c r="T807" s="11">
        <v>0.47694140000000002</v>
      </c>
      <c r="U807" s="11">
        <v>0.46298990000000001</v>
      </c>
      <c r="V807" s="11">
        <v>0.45219530000000002</v>
      </c>
      <c r="W807" s="11">
        <v>0.4629605</v>
      </c>
      <c r="X807" s="11">
        <v>0.54385810000000001</v>
      </c>
      <c r="Y807" s="11">
        <v>0.67975099999999999</v>
      </c>
      <c r="Z807" s="11">
        <v>0.72475599999999996</v>
      </c>
      <c r="AA807" s="11">
        <v>0.7190048</v>
      </c>
      <c r="AB807" s="11">
        <v>0.69393939999999998</v>
      </c>
      <c r="AC807" s="11">
        <v>0.63562589999999997</v>
      </c>
      <c r="AD807" s="11">
        <v>0.5481433</v>
      </c>
      <c r="AE807" s="11">
        <v>0.46062449999999999</v>
      </c>
      <c r="AF807" s="11">
        <v>-0.1236854</v>
      </c>
      <c r="AG807" s="11">
        <v>-0.1190435</v>
      </c>
      <c r="AH807" s="11">
        <v>-9.8333400000000001E-2</v>
      </c>
      <c r="AI807" s="11">
        <v>-8.1400200000000006E-2</v>
      </c>
      <c r="AJ807" s="11">
        <v>-6.9326399999999996E-2</v>
      </c>
      <c r="AK807" s="11">
        <v>-6.5406000000000006E-2</v>
      </c>
      <c r="AL807" s="11">
        <v>-8.20853E-2</v>
      </c>
      <c r="AM807" s="11">
        <v>-7.9286800000000004E-2</v>
      </c>
      <c r="AN807" s="11">
        <v>-6.1113599999999997E-2</v>
      </c>
      <c r="AO807" s="11">
        <v>-5.4384000000000002E-2</v>
      </c>
      <c r="AP807" s="11">
        <v>-5.0105200000000003E-2</v>
      </c>
      <c r="AQ807" s="11">
        <v>-5.39199E-2</v>
      </c>
      <c r="AR807" s="11">
        <v>-4.2952999999999998E-2</v>
      </c>
      <c r="AS807" s="11">
        <v>-3.87575E-2</v>
      </c>
      <c r="AT807" s="11">
        <v>-4.4290900000000001E-2</v>
      </c>
      <c r="AU807" s="11">
        <v>-4.4879099999999998E-2</v>
      </c>
      <c r="AV807" s="11">
        <v>-3.0055800000000001E-2</v>
      </c>
      <c r="AW807" s="11">
        <v>-2.57795E-2</v>
      </c>
      <c r="AX807" s="11">
        <v>-1.02056E-2</v>
      </c>
      <c r="AY807" s="11">
        <v>-1.0805000000000001E-3</v>
      </c>
      <c r="AZ807" s="11">
        <v>1.1377E-3</v>
      </c>
      <c r="BA807" s="11">
        <v>-2.04919E-2</v>
      </c>
      <c r="BB807" s="11">
        <v>-3.7091899999999997E-2</v>
      </c>
      <c r="BC807" s="11">
        <v>-4.5175699999999999E-2</v>
      </c>
      <c r="BD807" s="11">
        <v>-9.6525299999999994E-2</v>
      </c>
      <c r="BE807" s="11">
        <v>-9.4320000000000001E-2</v>
      </c>
      <c r="BF807" s="11">
        <v>-7.6764399999999997E-2</v>
      </c>
      <c r="BG807" s="11">
        <v>-6.2237599999999997E-2</v>
      </c>
      <c r="BH807" s="11">
        <v>-5.2323399999999999E-2</v>
      </c>
      <c r="BI807" s="11">
        <v>-4.9699199999999999E-2</v>
      </c>
      <c r="BJ807" s="11">
        <v>-6.3967099999999999E-2</v>
      </c>
      <c r="BK807" s="11">
        <v>-5.9944400000000002E-2</v>
      </c>
      <c r="BL807" s="11">
        <v>-4.1758200000000002E-2</v>
      </c>
      <c r="BM807" s="11">
        <v>-3.4110000000000001E-2</v>
      </c>
      <c r="BN807" s="11">
        <v>-2.9503700000000001E-2</v>
      </c>
      <c r="BO807" s="11">
        <v>-3.4661299999999999E-2</v>
      </c>
      <c r="BP807" s="11">
        <v>-2.5707899999999999E-2</v>
      </c>
      <c r="BQ807" s="11">
        <v>-2.2053099999999999E-2</v>
      </c>
      <c r="BR807" s="11">
        <v>-2.57732E-2</v>
      </c>
      <c r="BS807" s="11">
        <v>-2.70496E-2</v>
      </c>
      <c r="BT807" s="11">
        <v>-1.10933E-2</v>
      </c>
      <c r="BU807" s="11">
        <v>-8.0888999999999996E-3</v>
      </c>
      <c r="BV807" s="11">
        <v>6.3499999999999997E-3</v>
      </c>
      <c r="BW807" s="11">
        <v>1.53712E-2</v>
      </c>
      <c r="BX807" s="11">
        <v>1.7280799999999999E-2</v>
      </c>
      <c r="BY807" s="11">
        <v>-3.9397E-3</v>
      </c>
      <c r="BZ807" s="11">
        <v>-2.0570999999999999E-2</v>
      </c>
      <c r="CA807" s="11">
        <v>-2.97072E-2</v>
      </c>
      <c r="CB807" s="11">
        <v>-6.9365200000000002E-2</v>
      </c>
      <c r="CC807" s="11">
        <v>-6.9596500000000006E-2</v>
      </c>
      <c r="CD807" s="11">
        <v>-5.5195399999999999E-2</v>
      </c>
      <c r="CE807" s="11">
        <v>-4.3075099999999998E-2</v>
      </c>
      <c r="CF807" s="11">
        <v>-3.5320400000000002E-2</v>
      </c>
      <c r="CG807" s="11">
        <v>-3.3992399999999999E-2</v>
      </c>
      <c r="CH807" s="11">
        <v>-4.5848899999999998E-2</v>
      </c>
      <c r="CI807" s="11">
        <v>-4.0601999999999999E-2</v>
      </c>
      <c r="CJ807" s="11">
        <v>-2.24029E-2</v>
      </c>
      <c r="CK807" s="11">
        <v>-1.3835999999999999E-2</v>
      </c>
      <c r="CL807" s="11">
        <v>-8.9023000000000001E-3</v>
      </c>
      <c r="CM807" s="11">
        <v>-1.54027E-2</v>
      </c>
      <c r="CN807" s="11">
        <v>-8.4627999999999995E-3</v>
      </c>
      <c r="CO807" s="11">
        <v>-5.3487999999999999E-3</v>
      </c>
      <c r="CP807" s="11">
        <v>-7.2556000000000001E-3</v>
      </c>
      <c r="CQ807" s="11">
        <v>-9.2201999999999996E-3</v>
      </c>
      <c r="CR807" s="11">
        <v>7.8691999999999998E-3</v>
      </c>
      <c r="CS807" s="11">
        <v>9.6016999999999995E-3</v>
      </c>
      <c r="CT807" s="11">
        <v>2.2905600000000002E-2</v>
      </c>
      <c r="CU807" s="11">
        <v>3.1822900000000001E-2</v>
      </c>
      <c r="CV807" s="11">
        <v>3.3423799999999997E-2</v>
      </c>
      <c r="CW807" s="11">
        <v>1.26125E-2</v>
      </c>
      <c r="CX807" s="11">
        <v>-4.0501000000000001E-3</v>
      </c>
      <c r="CY807" s="11">
        <v>-1.4238600000000001E-2</v>
      </c>
      <c r="CZ807" s="11">
        <v>1.6512200000000001E-2</v>
      </c>
      <c r="DA807" s="11">
        <v>1.50308E-2</v>
      </c>
      <c r="DB807" s="11">
        <v>1.3113E-2</v>
      </c>
      <c r="DC807" s="11">
        <v>1.1650000000000001E-2</v>
      </c>
      <c r="DD807" s="11">
        <v>1.03371E-2</v>
      </c>
      <c r="DE807" s="11">
        <v>9.5490999999999996E-3</v>
      </c>
      <c r="DF807" s="11">
        <v>1.10151E-2</v>
      </c>
      <c r="DG807" s="11">
        <v>1.17594E-2</v>
      </c>
      <c r="DH807" s="11">
        <v>1.17672E-2</v>
      </c>
      <c r="DI807" s="11">
        <v>1.23257E-2</v>
      </c>
      <c r="DJ807" s="11">
        <v>1.2524800000000001E-2</v>
      </c>
      <c r="DK807" s="11">
        <v>1.1708400000000001E-2</v>
      </c>
      <c r="DL807" s="11">
        <v>1.04843E-2</v>
      </c>
      <c r="DM807" s="11">
        <v>1.01555E-2</v>
      </c>
      <c r="DN807" s="11">
        <v>1.12579E-2</v>
      </c>
      <c r="DO807" s="11">
        <v>1.08395E-2</v>
      </c>
      <c r="DP807" s="11">
        <v>1.1528399999999999E-2</v>
      </c>
      <c r="DQ807" s="11">
        <v>1.07551E-2</v>
      </c>
      <c r="DR807" s="11">
        <v>1.00651E-2</v>
      </c>
      <c r="DS807" s="11">
        <v>1.0001899999999999E-2</v>
      </c>
      <c r="DT807" s="11">
        <v>9.8142999999999998E-3</v>
      </c>
      <c r="DU807" s="11">
        <v>1.0063000000000001E-2</v>
      </c>
      <c r="DV807" s="11">
        <v>1.0044000000000001E-2</v>
      </c>
      <c r="DW807" s="11">
        <v>9.4041999999999997E-3</v>
      </c>
      <c r="DX807" s="11">
        <v>0.17747309999999999</v>
      </c>
      <c r="DY807" s="11">
        <v>7.6556999999999997E-3</v>
      </c>
      <c r="DZ807" s="11">
        <v>9.3907000000000001E-3</v>
      </c>
      <c r="EA807" s="11">
        <v>53.415016000000001</v>
      </c>
      <c r="EB807" s="11">
        <v>54.100883000000003</v>
      </c>
      <c r="EC807" s="11">
        <v>52.917427000000004</v>
      </c>
      <c r="ED807" s="11">
        <v>52.006129999999999</v>
      </c>
      <c r="EE807" s="11">
        <v>51.300533000000001</v>
      </c>
      <c r="EF807" s="11">
        <v>50.883094999999997</v>
      </c>
      <c r="EG807" s="11">
        <v>50.431389000000003</v>
      </c>
      <c r="EH807" s="11">
        <v>50.608466999999997</v>
      </c>
      <c r="EI807" s="11">
        <v>51.733848999999999</v>
      </c>
      <c r="EJ807" s="11">
        <v>54.080696000000003</v>
      </c>
      <c r="EK807" s="11">
        <v>55.596415999999998</v>
      </c>
      <c r="EL807" s="11">
        <v>56.766829999999999</v>
      </c>
      <c r="EM807" s="11">
        <v>57.336368999999998</v>
      </c>
      <c r="EN807" s="11">
        <v>61.901947</v>
      </c>
      <c r="EO807" s="11">
        <v>60.905849000000003</v>
      </c>
      <c r="EP807" s="11">
        <v>59.647410999999998</v>
      </c>
      <c r="EQ807" s="11">
        <v>58.062148999999998</v>
      </c>
      <c r="ER807" s="11">
        <v>56.184814000000003</v>
      </c>
      <c r="ES807" s="11">
        <v>54.730755000000002</v>
      </c>
      <c r="ET807" s="11">
        <v>53.613979</v>
      </c>
      <c r="EU807" s="11">
        <v>52.587353</v>
      </c>
      <c r="EV807" s="11">
        <v>51.958903999999997</v>
      </c>
      <c r="EW807" s="11">
        <v>51.574322000000002</v>
      </c>
      <c r="EX807" s="11">
        <v>51.959698000000003</v>
      </c>
      <c r="EY807" s="11">
        <v>0</v>
      </c>
      <c r="EZ807" s="11"/>
      <c r="FA807" s="11"/>
      <c r="FB807" s="11"/>
      <c r="FC807" s="11"/>
      <c r="FD807" s="11"/>
      <c r="FE807" s="11"/>
      <c r="FF807" s="11"/>
      <c r="FG807" s="11"/>
      <c r="FH807" s="11"/>
      <c r="FI807" s="11"/>
      <c r="FJ807" s="11"/>
      <c r="FK807" s="11"/>
      <c r="FL807" s="11"/>
      <c r="FM807" s="11"/>
      <c r="FN807" s="11"/>
      <c r="FO807" s="11"/>
      <c r="FP807" s="11"/>
      <c r="FQ807" s="11"/>
      <c r="FR807" s="11"/>
      <c r="FS807" s="11"/>
      <c r="FT807" s="11"/>
      <c r="FU807" s="11"/>
      <c r="FV807" s="11"/>
      <c r="IA807" s="37"/>
    </row>
    <row r="808" spans="1:235" x14ac:dyDescent="0.2">
      <c r="A808" s="37" t="s">
        <v>112</v>
      </c>
      <c r="B808" t="s">
        <v>136</v>
      </c>
      <c r="C808" t="s">
        <v>88</v>
      </c>
      <c r="D808" t="s">
        <v>135</v>
      </c>
      <c r="E808" s="38" t="s">
        <v>117</v>
      </c>
      <c r="F808" t="s">
        <v>107</v>
      </c>
      <c r="G808" s="11">
        <v>5734</v>
      </c>
      <c r="H808" s="11">
        <v>0.45560230000000002</v>
      </c>
      <c r="I808" s="11">
        <v>0.41252909999999998</v>
      </c>
      <c r="J808" s="11">
        <v>0.40158779999999999</v>
      </c>
      <c r="K808" s="11">
        <v>0.40258690000000003</v>
      </c>
      <c r="L808" s="11">
        <v>0.42476639999999999</v>
      </c>
      <c r="M808" s="11">
        <v>0.47892590000000002</v>
      </c>
      <c r="N808" s="11">
        <v>0.54290720000000003</v>
      </c>
      <c r="O808" s="11">
        <v>0.596854</v>
      </c>
      <c r="P808" s="11">
        <v>0.60300299999999996</v>
      </c>
      <c r="Q808" s="11">
        <v>0.59778249999999999</v>
      </c>
      <c r="R808" s="11">
        <v>0.58145789999999997</v>
      </c>
      <c r="S808" s="11">
        <v>0.56120340000000002</v>
      </c>
      <c r="T808" s="11">
        <v>0.56026310000000001</v>
      </c>
      <c r="U808" s="11">
        <v>0.54718449999999996</v>
      </c>
      <c r="V808" s="11">
        <v>0.53393480000000004</v>
      </c>
      <c r="W808" s="11">
        <v>0.55179690000000003</v>
      </c>
      <c r="X808" s="11">
        <v>0.63621340000000004</v>
      </c>
      <c r="Y808" s="11">
        <v>0.78529979999999999</v>
      </c>
      <c r="Z808" s="11">
        <v>0.83999520000000005</v>
      </c>
      <c r="AA808" s="11">
        <v>0.83617280000000005</v>
      </c>
      <c r="AB808" s="11">
        <v>0.80634280000000003</v>
      </c>
      <c r="AC808" s="11">
        <v>0.75367930000000005</v>
      </c>
      <c r="AD808" s="11">
        <v>0.66128810000000005</v>
      </c>
      <c r="AE808" s="11">
        <v>0.5657006</v>
      </c>
      <c r="AF808" s="11">
        <v>-0.1131735</v>
      </c>
      <c r="AG808" s="11">
        <v>-0.113265</v>
      </c>
      <c r="AH808" s="11">
        <v>-9.6712999999999993E-2</v>
      </c>
      <c r="AI808" s="11">
        <v>-8.3224699999999999E-2</v>
      </c>
      <c r="AJ808" s="11">
        <v>-6.8737699999999999E-2</v>
      </c>
      <c r="AK808" s="11">
        <v>-5.8887799999999997E-2</v>
      </c>
      <c r="AL808" s="11">
        <v>-7.1635699999999997E-2</v>
      </c>
      <c r="AM808" s="11">
        <v>-7.6196200000000006E-2</v>
      </c>
      <c r="AN808" s="11">
        <v>-5.4677299999999998E-2</v>
      </c>
      <c r="AO808" s="11">
        <v>-4.3650300000000003E-2</v>
      </c>
      <c r="AP808" s="11">
        <v>-4.5010399999999999E-2</v>
      </c>
      <c r="AQ808" s="11">
        <v>-5.1477700000000001E-2</v>
      </c>
      <c r="AR808" s="11">
        <v>-3.9470600000000002E-2</v>
      </c>
      <c r="AS808" s="11">
        <v>-3.84035E-2</v>
      </c>
      <c r="AT808" s="11">
        <v>-4.7262499999999999E-2</v>
      </c>
      <c r="AU808" s="11">
        <v>-4.3475899999999998E-2</v>
      </c>
      <c r="AV808" s="11">
        <v>-3.0280600000000001E-2</v>
      </c>
      <c r="AW808" s="11">
        <v>-2.01164E-2</v>
      </c>
      <c r="AX808" s="11">
        <v>3.3224999999999999E-3</v>
      </c>
      <c r="AY808" s="11">
        <v>1.10396E-2</v>
      </c>
      <c r="AZ808" s="11">
        <v>8.3791000000000004E-3</v>
      </c>
      <c r="BA808" s="11">
        <v>-2.5167000000000002E-3</v>
      </c>
      <c r="BB808" s="11">
        <v>-2.3945500000000002E-2</v>
      </c>
      <c r="BC808" s="11">
        <v>-3.5596700000000002E-2</v>
      </c>
      <c r="BD808" s="11">
        <v>-8.6238700000000001E-2</v>
      </c>
      <c r="BE808" s="11">
        <v>-8.7841900000000001E-2</v>
      </c>
      <c r="BF808" s="11">
        <v>-7.41512E-2</v>
      </c>
      <c r="BG808" s="11">
        <v>-6.2144900000000003E-2</v>
      </c>
      <c r="BH808" s="11">
        <v>-5.0058499999999999E-2</v>
      </c>
      <c r="BI808" s="11">
        <v>-4.2494900000000002E-2</v>
      </c>
      <c r="BJ808" s="11">
        <v>-5.37305E-2</v>
      </c>
      <c r="BK808" s="11">
        <v>-5.6686500000000001E-2</v>
      </c>
      <c r="BL808" s="11">
        <v>-3.52728E-2</v>
      </c>
      <c r="BM808" s="11">
        <v>-2.4569000000000001E-2</v>
      </c>
      <c r="BN808" s="11">
        <v>-2.53636E-2</v>
      </c>
      <c r="BO808" s="11">
        <v>-3.30038E-2</v>
      </c>
      <c r="BP808" s="11">
        <v>-2.37828E-2</v>
      </c>
      <c r="BQ808" s="11">
        <v>-2.2569700000000002E-2</v>
      </c>
      <c r="BR808" s="11">
        <v>-2.78932E-2</v>
      </c>
      <c r="BS808" s="11">
        <v>-2.5196E-2</v>
      </c>
      <c r="BT808" s="11">
        <v>-1.03809E-2</v>
      </c>
      <c r="BU808" s="11">
        <v>-1.5403999999999999E-3</v>
      </c>
      <c r="BV808" s="11">
        <v>2.0500299999999999E-2</v>
      </c>
      <c r="BW808" s="11">
        <v>2.8315099999999999E-2</v>
      </c>
      <c r="BX808" s="11">
        <v>2.5334599999999999E-2</v>
      </c>
      <c r="BY808" s="11">
        <v>1.44961E-2</v>
      </c>
      <c r="BZ808" s="11">
        <v>-7.7318999999999999E-3</v>
      </c>
      <c r="CA808" s="11">
        <v>-2.0956599999999999E-2</v>
      </c>
      <c r="CB808" s="11">
        <v>-5.9304000000000003E-2</v>
      </c>
      <c r="CC808" s="11">
        <v>-6.2418899999999999E-2</v>
      </c>
      <c r="CD808" s="11">
        <v>-5.1589299999999998E-2</v>
      </c>
      <c r="CE808" s="11">
        <v>-4.1064999999999997E-2</v>
      </c>
      <c r="CF808" s="11">
        <v>-3.1379200000000003E-2</v>
      </c>
      <c r="CG808" s="11">
        <v>-2.6101900000000001E-2</v>
      </c>
      <c r="CH808" s="11">
        <v>-3.58254E-2</v>
      </c>
      <c r="CI808" s="11">
        <v>-3.7176800000000003E-2</v>
      </c>
      <c r="CJ808" s="11">
        <v>-1.5868400000000001E-2</v>
      </c>
      <c r="CK808" s="11">
        <v>-5.4876999999999999E-3</v>
      </c>
      <c r="CL808" s="11">
        <v>-5.7168999999999996E-3</v>
      </c>
      <c r="CM808" s="11">
        <v>-1.45299E-2</v>
      </c>
      <c r="CN808" s="11">
        <v>-8.0950999999999992E-3</v>
      </c>
      <c r="CO808" s="11">
        <v>-6.7359000000000004E-3</v>
      </c>
      <c r="CP808" s="11">
        <v>-8.5238999999999992E-3</v>
      </c>
      <c r="CQ808" s="11">
        <v>-6.9160000000000003E-3</v>
      </c>
      <c r="CR808" s="11">
        <v>9.5187999999999991E-3</v>
      </c>
      <c r="CS808" s="11">
        <v>1.7035600000000001E-2</v>
      </c>
      <c r="CT808" s="11">
        <v>3.7678099999999999E-2</v>
      </c>
      <c r="CU808" s="11">
        <v>4.5590499999999999E-2</v>
      </c>
      <c r="CV808" s="11">
        <v>4.2290099999999997E-2</v>
      </c>
      <c r="CW808" s="11">
        <v>3.1509000000000002E-2</v>
      </c>
      <c r="CX808" s="11">
        <v>8.4817999999999994E-3</v>
      </c>
      <c r="CY808" s="11">
        <v>-6.3166000000000003E-3</v>
      </c>
      <c r="CZ808" s="11">
        <v>1.6375199999999999E-2</v>
      </c>
      <c r="DA808" s="11">
        <v>1.54561E-2</v>
      </c>
      <c r="DB808" s="11">
        <v>1.3716600000000001E-2</v>
      </c>
      <c r="DC808" s="11">
        <v>1.28156E-2</v>
      </c>
      <c r="DD808" s="11">
        <v>1.13562E-2</v>
      </c>
      <c r="DE808" s="11">
        <v>9.9661999999999997E-3</v>
      </c>
      <c r="DF808" s="11">
        <v>1.0885499999999999E-2</v>
      </c>
      <c r="DG808" s="11">
        <v>1.1861099999999999E-2</v>
      </c>
      <c r="DH808" s="11">
        <v>1.17971E-2</v>
      </c>
      <c r="DI808" s="11">
        <v>1.1600600000000001E-2</v>
      </c>
      <c r="DJ808" s="11">
        <v>1.1944400000000001E-2</v>
      </c>
      <c r="DK808" s="11">
        <v>1.12313E-2</v>
      </c>
      <c r="DL808" s="11">
        <v>9.5375000000000008E-3</v>
      </c>
      <c r="DM808" s="11">
        <v>9.6263000000000008E-3</v>
      </c>
      <c r="DN808" s="11">
        <v>1.17757E-2</v>
      </c>
      <c r="DO808" s="11">
        <v>1.1113400000000001E-2</v>
      </c>
      <c r="DP808" s="11">
        <v>1.20982E-2</v>
      </c>
      <c r="DQ808" s="11">
        <v>1.12934E-2</v>
      </c>
      <c r="DR808" s="11">
        <v>1.04434E-2</v>
      </c>
      <c r="DS808" s="11">
        <v>1.05027E-2</v>
      </c>
      <c r="DT808" s="11">
        <v>1.03082E-2</v>
      </c>
      <c r="DU808" s="11">
        <v>1.0343099999999999E-2</v>
      </c>
      <c r="DV808" s="11">
        <v>9.8572E-3</v>
      </c>
      <c r="DW808" s="11">
        <v>8.9005000000000004E-3</v>
      </c>
      <c r="DX808" s="11">
        <v>0.17371030000000001</v>
      </c>
      <c r="DY808" s="11">
        <v>7.4875999999999996E-3</v>
      </c>
      <c r="DZ808" s="11">
        <v>9.3925999999999992E-3</v>
      </c>
      <c r="EA808" s="11">
        <v>49.695995000000003</v>
      </c>
      <c r="EB808" s="11">
        <v>49.362578999999997</v>
      </c>
      <c r="EC808" s="11">
        <v>48.799174999999998</v>
      </c>
      <c r="ED808" s="11">
        <v>48.339626000000003</v>
      </c>
      <c r="EE808" s="11">
        <v>47.657539</v>
      </c>
      <c r="EF808" s="11">
        <v>47.185253000000003</v>
      </c>
      <c r="EG808" s="11">
        <v>46.833565</v>
      </c>
      <c r="EH808" s="11">
        <v>47.113621000000002</v>
      </c>
      <c r="EI808" s="11">
        <v>49.504967000000001</v>
      </c>
      <c r="EJ808" s="11">
        <v>54.244262999999997</v>
      </c>
      <c r="EK808" s="11">
        <v>57.876911</v>
      </c>
      <c r="EL808" s="11">
        <v>60.445549</v>
      </c>
      <c r="EM808" s="11">
        <v>62.173442999999999</v>
      </c>
      <c r="EN808" s="11">
        <v>65.294998000000007</v>
      </c>
      <c r="EO808" s="11">
        <v>65.069855000000004</v>
      </c>
      <c r="EP808" s="11">
        <v>63.884743</v>
      </c>
      <c r="EQ808" s="11">
        <v>61.730015000000002</v>
      </c>
      <c r="ER808" s="11">
        <v>57.927554999999998</v>
      </c>
      <c r="ES808" s="11">
        <v>55.306590999999997</v>
      </c>
      <c r="ET808" s="11">
        <v>52.881405000000001</v>
      </c>
      <c r="EU808" s="11">
        <v>51.498604</v>
      </c>
      <c r="EV808" s="11">
        <v>50.512580999999997</v>
      </c>
      <c r="EW808" s="11">
        <v>49.779426999999998</v>
      </c>
      <c r="EX808" s="11">
        <v>49.428626999999999</v>
      </c>
      <c r="EY808" s="11">
        <v>0</v>
      </c>
      <c r="EZ808" s="11"/>
      <c r="FA808" s="11"/>
      <c r="FB808" s="11"/>
      <c r="FC808" s="11"/>
      <c r="FD808" s="11"/>
      <c r="FE808" s="11"/>
      <c r="FF808" s="11"/>
      <c r="FG808" s="11"/>
      <c r="FH808" s="11"/>
      <c r="FI808" s="11"/>
      <c r="FJ808" s="11"/>
      <c r="FK808" s="11"/>
      <c r="FL808" s="11"/>
      <c r="FM808" s="11"/>
      <c r="FN808" s="11"/>
      <c r="FO808" s="11"/>
      <c r="FP808" s="11"/>
      <c r="FQ808" s="11"/>
      <c r="FR808" s="11"/>
      <c r="FS808" s="11"/>
      <c r="FT808" s="11"/>
      <c r="FU808" s="11"/>
      <c r="FV808" s="11"/>
      <c r="HY808" s="37"/>
    </row>
    <row r="809" spans="1:235" x14ac:dyDescent="0.2">
      <c r="A809" t="s">
        <v>112</v>
      </c>
      <c r="B809" t="s">
        <v>136</v>
      </c>
      <c r="C809" t="s">
        <v>88</v>
      </c>
      <c r="D809" t="s">
        <v>135</v>
      </c>
      <c r="E809" s="38" t="s">
        <v>212</v>
      </c>
      <c r="F809" t="s">
        <v>105</v>
      </c>
      <c r="G809" s="11">
        <v>15486</v>
      </c>
      <c r="H809" s="11">
        <v>0.4192632</v>
      </c>
      <c r="I809" s="11">
        <v>0.38899650000000002</v>
      </c>
      <c r="J809" s="11">
        <v>0.37537169999999997</v>
      </c>
      <c r="K809" s="11">
        <v>0.38146790000000003</v>
      </c>
      <c r="L809" s="11">
        <v>0.39817970000000003</v>
      </c>
      <c r="M809" s="11">
        <v>0.44750030000000002</v>
      </c>
      <c r="N809" s="11">
        <v>0.53338249999999998</v>
      </c>
      <c r="O809" s="11">
        <v>0.59811479999999995</v>
      </c>
      <c r="P809" s="11">
        <v>0.57122139999999999</v>
      </c>
      <c r="Q809" s="11">
        <v>0.5493382</v>
      </c>
      <c r="R809" s="11">
        <v>0.51253550000000003</v>
      </c>
      <c r="S809" s="11">
        <v>0.49458629999999998</v>
      </c>
      <c r="T809" s="11">
        <v>0.48810510000000001</v>
      </c>
      <c r="U809" s="11">
        <v>0.47847250000000002</v>
      </c>
      <c r="V809" s="11">
        <v>0.46041280000000001</v>
      </c>
      <c r="W809" s="11">
        <v>0.47750120000000001</v>
      </c>
      <c r="X809" s="11">
        <v>0.56609770000000004</v>
      </c>
      <c r="Y809" s="11">
        <v>0.72324829999999996</v>
      </c>
      <c r="Z809" s="11">
        <v>0.78389980000000004</v>
      </c>
      <c r="AA809" s="11">
        <v>0.79233920000000002</v>
      </c>
      <c r="AB809" s="11">
        <v>0.761158</v>
      </c>
      <c r="AC809" s="11">
        <v>0.7032794</v>
      </c>
      <c r="AD809" s="11">
        <v>0.59515019999999996</v>
      </c>
      <c r="AE809" s="11">
        <v>0.493033</v>
      </c>
      <c r="AF809" s="11">
        <v>-0.1051655</v>
      </c>
      <c r="AG809" s="11">
        <v>-0.1008719</v>
      </c>
      <c r="AH809" s="11">
        <v>-8.7456800000000001E-2</v>
      </c>
      <c r="AI809" s="11">
        <v>-7.3903700000000003E-2</v>
      </c>
      <c r="AJ809" s="11">
        <v>-6.2609799999999993E-2</v>
      </c>
      <c r="AK809" s="11">
        <v>-5.8543999999999999E-2</v>
      </c>
      <c r="AL809" s="11">
        <v>-6.89916E-2</v>
      </c>
      <c r="AM809" s="11">
        <v>-6.9682300000000003E-2</v>
      </c>
      <c r="AN809" s="11">
        <v>-5.1160900000000002E-2</v>
      </c>
      <c r="AO809" s="11">
        <v>-4.2366099999999997E-2</v>
      </c>
      <c r="AP809" s="11">
        <v>-4.4060099999999998E-2</v>
      </c>
      <c r="AQ809" s="11">
        <v>-4.5334699999999999E-2</v>
      </c>
      <c r="AR809" s="11">
        <v>-3.4075599999999998E-2</v>
      </c>
      <c r="AS809" s="11">
        <v>-2.7988699999999998E-2</v>
      </c>
      <c r="AT809" s="11">
        <v>-4.0058999999999997E-2</v>
      </c>
      <c r="AU809" s="11">
        <v>-3.6625900000000003E-2</v>
      </c>
      <c r="AV809" s="11">
        <v>-1.9182000000000001E-2</v>
      </c>
      <c r="AW809" s="11">
        <v>-1.29081E-2</v>
      </c>
      <c r="AX809" s="11">
        <v>-1.8052000000000001E-3</v>
      </c>
      <c r="AY809" s="11">
        <v>7.2148999999999998E-3</v>
      </c>
      <c r="AZ809" s="11">
        <v>8.6438999999999995E-3</v>
      </c>
      <c r="BA809" s="11">
        <v>-4.4501999999999996E-3</v>
      </c>
      <c r="BB809" s="11">
        <v>-2.5741900000000002E-2</v>
      </c>
      <c r="BC809" s="11">
        <v>-3.7266599999999997E-2</v>
      </c>
      <c r="BD809" s="11">
        <v>-8.0799099999999999E-2</v>
      </c>
      <c r="BE809" s="11">
        <v>-7.9074099999999994E-2</v>
      </c>
      <c r="BF809" s="11">
        <v>-6.77595E-2</v>
      </c>
      <c r="BG809" s="11">
        <v>-5.5207600000000003E-2</v>
      </c>
      <c r="BH809" s="11">
        <v>-4.6406599999999999E-2</v>
      </c>
      <c r="BI809" s="11">
        <v>-4.35416E-2</v>
      </c>
      <c r="BJ809" s="11">
        <v>-5.2155399999999998E-2</v>
      </c>
      <c r="BK809" s="11">
        <v>-5.1589799999999998E-2</v>
      </c>
      <c r="BL809" s="11">
        <v>-3.2736300000000003E-2</v>
      </c>
      <c r="BM809" s="11">
        <v>-2.4475400000000001E-2</v>
      </c>
      <c r="BN809" s="11">
        <v>-2.5341099999999998E-2</v>
      </c>
      <c r="BO809" s="11">
        <v>-2.84575E-2</v>
      </c>
      <c r="BP809" s="11">
        <v>-1.8833800000000001E-2</v>
      </c>
      <c r="BQ809" s="11">
        <v>-1.32452E-2</v>
      </c>
      <c r="BR809" s="11">
        <v>-2.2089000000000001E-2</v>
      </c>
      <c r="BS809" s="11">
        <v>-1.9531099999999999E-2</v>
      </c>
      <c r="BT809" s="11">
        <v>-1.5259E-3</v>
      </c>
      <c r="BU809" s="11">
        <v>4.0477999999999998E-3</v>
      </c>
      <c r="BV809" s="11">
        <v>1.38692E-2</v>
      </c>
      <c r="BW809" s="11">
        <v>2.3477600000000001E-2</v>
      </c>
      <c r="BX809" s="11">
        <v>2.4097400000000001E-2</v>
      </c>
      <c r="BY809" s="11">
        <v>1.19963E-2</v>
      </c>
      <c r="BZ809" s="11">
        <v>-1.04172E-2</v>
      </c>
      <c r="CA809" s="11">
        <v>-2.31443E-2</v>
      </c>
      <c r="CB809" s="11">
        <v>-5.6432700000000002E-2</v>
      </c>
      <c r="CC809" s="11">
        <v>-5.7276399999999998E-2</v>
      </c>
      <c r="CD809" s="11">
        <v>-4.8062100000000003E-2</v>
      </c>
      <c r="CE809" s="11">
        <v>-3.6511399999999999E-2</v>
      </c>
      <c r="CF809" s="11">
        <v>-3.0203399999999998E-2</v>
      </c>
      <c r="CG809" s="11">
        <v>-2.8539100000000001E-2</v>
      </c>
      <c r="CH809" s="11">
        <v>-3.5319099999999999E-2</v>
      </c>
      <c r="CI809" s="11">
        <v>-3.3497300000000001E-2</v>
      </c>
      <c r="CJ809" s="11">
        <v>-1.43117E-2</v>
      </c>
      <c r="CK809" s="11">
        <v>-6.5846999999999998E-3</v>
      </c>
      <c r="CL809" s="11">
        <v>-6.6220999999999997E-3</v>
      </c>
      <c r="CM809" s="11">
        <v>-1.1580200000000001E-2</v>
      </c>
      <c r="CN809" s="11">
        <v>-3.5920000000000001E-3</v>
      </c>
      <c r="CO809" s="11">
        <v>1.4984E-3</v>
      </c>
      <c r="CP809" s="11">
        <v>-4.1190999999999997E-3</v>
      </c>
      <c r="CQ809" s="11">
        <v>-2.4363000000000002E-3</v>
      </c>
      <c r="CR809" s="11">
        <v>1.6130200000000001E-2</v>
      </c>
      <c r="CS809" s="11">
        <v>2.10038E-2</v>
      </c>
      <c r="CT809" s="11">
        <v>2.95436E-2</v>
      </c>
      <c r="CU809" s="11">
        <v>3.9740200000000003E-2</v>
      </c>
      <c r="CV809" s="11">
        <v>3.95509E-2</v>
      </c>
      <c r="CW809" s="11">
        <v>2.8442800000000001E-2</v>
      </c>
      <c r="CX809" s="11">
        <v>4.9075999999999998E-3</v>
      </c>
      <c r="CY809" s="11">
        <v>-9.0220000000000005E-3</v>
      </c>
      <c r="CZ809" s="11">
        <v>1.4813700000000001E-2</v>
      </c>
      <c r="DA809" s="11">
        <v>1.3252099999999999E-2</v>
      </c>
      <c r="DB809" s="11">
        <v>1.1975100000000001E-2</v>
      </c>
      <c r="DC809" s="11">
        <v>1.13665E-2</v>
      </c>
      <c r="DD809" s="11">
        <v>9.8507999999999998E-3</v>
      </c>
      <c r="DE809" s="11">
        <v>9.1208999999999995E-3</v>
      </c>
      <c r="DF809" s="11">
        <v>1.02357E-2</v>
      </c>
      <c r="DG809" s="11">
        <v>1.0999500000000001E-2</v>
      </c>
      <c r="DH809" s="11">
        <v>1.1201300000000001E-2</v>
      </c>
      <c r="DI809" s="11">
        <v>1.0876800000000001E-2</v>
      </c>
      <c r="DJ809" s="11">
        <v>1.1380299999999999E-2</v>
      </c>
      <c r="DK809" s="11">
        <v>1.0260699999999999E-2</v>
      </c>
      <c r="DL809" s="11">
        <v>9.2663999999999993E-3</v>
      </c>
      <c r="DM809" s="11">
        <v>8.9634999999999992E-3</v>
      </c>
      <c r="DN809" s="11">
        <v>1.09249E-2</v>
      </c>
      <c r="DO809" s="11">
        <v>1.03929E-2</v>
      </c>
      <c r="DP809" s="11">
        <v>1.0734199999999999E-2</v>
      </c>
      <c r="DQ809" s="11">
        <v>1.03085E-2</v>
      </c>
      <c r="DR809" s="11">
        <v>9.5294000000000004E-3</v>
      </c>
      <c r="DS809" s="11">
        <v>9.887E-3</v>
      </c>
      <c r="DT809" s="11">
        <v>9.3951E-3</v>
      </c>
      <c r="DU809" s="11">
        <v>9.9988000000000004E-3</v>
      </c>
      <c r="DV809" s="11">
        <v>9.3168000000000001E-3</v>
      </c>
      <c r="DW809" s="11">
        <v>8.5856999999999999E-3</v>
      </c>
      <c r="DX809" s="11">
        <v>0.17408699999999999</v>
      </c>
      <c r="DY809" s="11">
        <v>7.5180999999999998E-3</v>
      </c>
      <c r="DZ809" s="11">
        <v>9.3367999999999993E-3</v>
      </c>
      <c r="EA809" s="11">
        <v>49.503666000000003</v>
      </c>
      <c r="EB809" s="11">
        <v>50.459865999999998</v>
      </c>
      <c r="EC809" s="11">
        <v>48.305064999999999</v>
      </c>
      <c r="ED809" s="11">
        <v>47.254601000000001</v>
      </c>
      <c r="EE809" s="11">
        <v>47.803134999999997</v>
      </c>
      <c r="EF809" s="11">
        <v>45.964534999999998</v>
      </c>
      <c r="EG809" s="11">
        <v>46.102401999999998</v>
      </c>
      <c r="EH809" s="11">
        <v>45.142735000000002</v>
      </c>
      <c r="EI809" s="11">
        <v>49.292465</v>
      </c>
      <c r="EJ809" s="11">
        <v>53.914000999999999</v>
      </c>
      <c r="EK809" s="11">
        <v>55.927531999999999</v>
      </c>
      <c r="EL809" s="11">
        <v>58.267798999999997</v>
      </c>
      <c r="EM809" s="11">
        <v>58.974533000000001</v>
      </c>
      <c r="EN809" s="11">
        <v>66.440062999999995</v>
      </c>
      <c r="EO809" s="11">
        <v>64.823936000000003</v>
      </c>
      <c r="EP809" s="11">
        <v>61.584865999999998</v>
      </c>
      <c r="EQ809" s="11">
        <v>59.381599000000001</v>
      </c>
      <c r="ER809" s="11">
        <v>56.709068000000002</v>
      </c>
      <c r="ES809" s="11">
        <v>55.357399000000001</v>
      </c>
      <c r="ET809" s="11">
        <v>52.336468000000004</v>
      </c>
      <c r="EU809" s="11">
        <v>51.913131999999997</v>
      </c>
      <c r="EV809" s="11">
        <v>51.081798999999997</v>
      </c>
      <c r="EW809" s="11">
        <v>48.715465999999999</v>
      </c>
      <c r="EX809" s="11">
        <v>50.019665000000003</v>
      </c>
      <c r="EY809" s="11">
        <v>0</v>
      </c>
      <c r="EZ809" s="11"/>
      <c r="FA809" s="11"/>
      <c r="FB809" s="11"/>
      <c r="FC809" s="11"/>
      <c r="FD809" s="11"/>
      <c r="FE809" s="11"/>
      <c r="FF809" s="11"/>
      <c r="FG809" s="11"/>
      <c r="FH809" s="11"/>
      <c r="FI809" s="11"/>
      <c r="FJ809" s="11"/>
      <c r="FK809" s="11"/>
      <c r="FL809" s="11"/>
      <c r="FM809" s="11"/>
      <c r="FN809" s="11"/>
      <c r="FO809" s="11"/>
      <c r="FP809" s="11"/>
      <c r="FQ809" s="11"/>
      <c r="FR809" s="11"/>
      <c r="FS809" s="11"/>
      <c r="FT809" s="11"/>
      <c r="FU809" s="11"/>
      <c r="FV809" s="11"/>
      <c r="HY809" s="37"/>
      <c r="IA809" s="37"/>
    </row>
    <row r="810" spans="1:235" x14ac:dyDescent="0.2">
      <c r="A810" t="s">
        <v>112</v>
      </c>
      <c r="B810" t="s">
        <v>136</v>
      </c>
      <c r="C810" t="s">
        <v>88</v>
      </c>
      <c r="D810" t="s">
        <v>135</v>
      </c>
      <c r="E810" s="38" t="s">
        <v>212</v>
      </c>
      <c r="F810" t="s">
        <v>106</v>
      </c>
      <c r="G810" s="11">
        <v>9752</v>
      </c>
      <c r="H810" s="11">
        <v>0.38359559999999998</v>
      </c>
      <c r="I810" s="11">
        <v>0.35835329999999999</v>
      </c>
      <c r="J810" s="11">
        <v>0.3395282</v>
      </c>
      <c r="K810" s="11">
        <v>0.34309119999999999</v>
      </c>
      <c r="L810" s="11">
        <v>0.36054130000000001</v>
      </c>
      <c r="M810" s="11">
        <v>0.40251680000000001</v>
      </c>
      <c r="N810" s="11">
        <v>0.4787824</v>
      </c>
      <c r="O810" s="11">
        <v>0.54632619999999998</v>
      </c>
      <c r="P810" s="11">
        <v>0.52781809999999996</v>
      </c>
      <c r="Q810" s="11">
        <v>0.50481350000000003</v>
      </c>
      <c r="R810" s="11">
        <v>0.47599239999999998</v>
      </c>
      <c r="S810" s="11">
        <v>0.46717829999999999</v>
      </c>
      <c r="T810" s="11">
        <v>0.45854119999999998</v>
      </c>
      <c r="U810" s="11">
        <v>0.44193769999999999</v>
      </c>
      <c r="V810" s="11">
        <v>0.42772250000000001</v>
      </c>
      <c r="W810" s="11">
        <v>0.4359519</v>
      </c>
      <c r="X810" s="11">
        <v>0.52711770000000002</v>
      </c>
      <c r="Y810" s="11">
        <v>0.6764945</v>
      </c>
      <c r="Z810" s="11">
        <v>0.73378589999999999</v>
      </c>
      <c r="AA810" s="11">
        <v>0.74355789999999999</v>
      </c>
      <c r="AB810" s="11">
        <v>0.71269870000000002</v>
      </c>
      <c r="AC810" s="11">
        <v>0.65671199999999996</v>
      </c>
      <c r="AD810" s="11">
        <v>0.55422130000000003</v>
      </c>
      <c r="AE810" s="11">
        <v>0.45936589999999999</v>
      </c>
      <c r="AF810" s="11">
        <v>-0.10293339999999999</v>
      </c>
      <c r="AG810" s="11">
        <v>-9.4631199999999999E-2</v>
      </c>
      <c r="AH810" s="11">
        <v>-8.67483E-2</v>
      </c>
      <c r="AI810" s="11">
        <v>-7.4298199999999995E-2</v>
      </c>
      <c r="AJ810" s="11">
        <v>-5.89743E-2</v>
      </c>
      <c r="AK810" s="11">
        <v>-5.4385099999999999E-2</v>
      </c>
      <c r="AL810" s="11">
        <v>-7.5088100000000005E-2</v>
      </c>
      <c r="AM810" s="11">
        <v>-7.6908000000000004E-2</v>
      </c>
      <c r="AN810" s="11">
        <v>-5.7966799999999999E-2</v>
      </c>
      <c r="AO810" s="11">
        <v>-5.2218899999999999E-2</v>
      </c>
      <c r="AP810" s="11">
        <v>-4.7467700000000002E-2</v>
      </c>
      <c r="AQ810" s="11">
        <v>-4.8461299999999999E-2</v>
      </c>
      <c r="AR810" s="11">
        <v>-3.7894600000000001E-2</v>
      </c>
      <c r="AS810" s="11">
        <v>-3.4122100000000002E-2</v>
      </c>
      <c r="AT810" s="11">
        <v>-4.2613199999999997E-2</v>
      </c>
      <c r="AU810" s="11">
        <v>-4.0073499999999998E-2</v>
      </c>
      <c r="AV810" s="11">
        <v>-2.4360900000000001E-2</v>
      </c>
      <c r="AW810" s="11">
        <v>-2.25449E-2</v>
      </c>
      <c r="AX810" s="11">
        <v>-7.5109E-3</v>
      </c>
      <c r="AY810" s="11">
        <v>5.9579999999999995E-4</v>
      </c>
      <c r="AZ810" s="11">
        <v>2.6892000000000001E-3</v>
      </c>
      <c r="BA810" s="11">
        <v>-1.8242100000000001E-2</v>
      </c>
      <c r="BB810" s="11">
        <v>-3.5712599999999997E-2</v>
      </c>
      <c r="BC810" s="11">
        <v>-4.3714000000000003E-2</v>
      </c>
      <c r="BD810" s="11">
        <v>-7.9301200000000002E-2</v>
      </c>
      <c r="BE810" s="11">
        <v>-7.4036500000000005E-2</v>
      </c>
      <c r="BF810" s="11">
        <v>-6.7172800000000005E-2</v>
      </c>
      <c r="BG810" s="11">
        <v>-5.6045600000000001E-2</v>
      </c>
      <c r="BH810" s="11">
        <v>-4.3763000000000003E-2</v>
      </c>
      <c r="BI810" s="11">
        <v>-4.0695099999999998E-2</v>
      </c>
      <c r="BJ810" s="11">
        <v>-5.8094100000000003E-2</v>
      </c>
      <c r="BK810" s="11">
        <v>-5.7765499999999997E-2</v>
      </c>
      <c r="BL810" s="11">
        <v>-3.86255E-2</v>
      </c>
      <c r="BM810" s="11">
        <v>-3.1933400000000001E-2</v>
      </c>
      <c r="BN810" s="11">
        <v>-2.7863200000000001E-2</v>
      </c>
      <c r="BO810" s="11">
        <v>-3.08107E-2</v>
      </c>
      <c r="BP810" s="11">
        <v>-2.2656599999999999E-2</v>
      </c>
      <c r="BQ810" s="11">
        <v>-1.8727799999999999E-2</v>
      </c>
      <c r="BR810" s="11">
        <v>-2.4212999999999998E-2</v>
      </c>
      <c r="BS810" s="11">
        <v>-2.34218E-2</v>
      </c>
      <c r="BT810" s="11">
        <v>-7.6353999999999997E-3</v>
      </c>
      <c r="BU810" s="11">
        <v>-4.8530999999999999E-3</v>
      </c>
      <c r="BV810" s="11">
        <v>8.633E-3</v>
      </c>
      <c r="BW810" s="11">
        <v>1.79116E-2</v>
      </c>
      <c r="BX810" s="11">
        <v>1.9242800000000001E-2</v>
      </c>
      <c r="BY810" s="11">
        <v>-1.1391999999999999E-3</v>
      </c>
      <c r="BZ810" s="11">
        <v>-1.9222900000000001E-2</v>
      </c>
      <c r="CA810" s="11">
        <v>-2.8557599999999999E-2</v>
      </c>
      <c r="CB810" s="11">
        <v>-5.5669000000000003E-2</v>
      </c>
      <c r="CC810" s="11">
        <v>-5.3441700000000002E-2</v>
      </c>
      <c r="CD810" s="11">
        <v>-4.7597300000000002E-2</v>
      </c>
      <c r="CE810" s="11">
        <v>-3.7793E-2</v>
      </c>
      <c r="CF810" s="11">
        <v>-2.8551799999999999E-2</v>
      </c>
      <c r="CG810" s="11">
        <v>-2.7005000000000001E-2</v>
      </c>
      <c r="CH810" s="11">
        <v>-4.1100100000000001E-2</v>
      </c>
      <c r="CI810" s="11">
        <v>-3.86231E-2</v>
      </c>
      <c r="CJ810" s="11">
        <v>-1.9284300000000001E-2</v>
      </c>
      <c r="CK810" s="11">
        <v>-1.1647899999999999E-2</v>
      </c>
      <c r="CL810" s="11">
        <v>-8.2588000000000002E-3</v>
      </c>
      <c r="CM810" s="11">
        <v>-1.3160099999999999E-2</v>
      </c>
      <c r="CN810" s="11">
        <v>-7.4184999999999997E-3</v>
      </c>
      <c r="CO810" s="11">
        <v>-3.3335000000000001E-3</v>
      </c>
      <c r="CP810" s="11">
        <v>-5.8126999999999996E-3</v>
      </c>
      <c r="CQ810" s="11">
        <v>-6.7701000000000002E-3</v>
      </c>
      <c r="CR810" s="11">
        <v>9.0901999999999997E-3</v>
      </c>
      <c r="CS810" s="11">
        <v>1.2838799999999999E-2</v>
      </c>
      <c r="CT810" s="11">
        <v>2.4776800000000002E-2</v>
      </c>
      <c r="CU810" s="11">
        <v>3.5227399999999999E-2</v>
      </c>
      <c r="CV810" s="11">
        <v>3.5796399999999999E-2</v>
      </c>
      <c r="CW810" s="11">
        <v>1.5963700000000001E-2</v>
      </c>
      <c r="CX810" s="11">
        <v>-2.7333000000000001E-3</v>
      </c>
      <c r="CY810" s="11">
        <v>-1.34012E-2</v>
      </c>
      <c r="CZ810" s="11">
        <v>1.4367400000000001E-2</v>
      </c>
      <c r="DA810" s="11">
        <v>1.2520699999999999E-2</v>
      </c>
      <c r="DB810" s="11">
        <v>1.19011E-2</v>
      </c>
      <c r="DC810" s="11">
        <v>1.10968E-2</v>
      </c>
      <c r="DD810" s="11">
        <v>9.2478000000000005E-3</v>
      </c>
      <c r="DE810" s="11">
        <v>8.3230000000000005E-3</v>
      </c>
      <c r="DF810" s="11">
        <v>1.03316E-2</v>
      </c>
      <c r="DG810" s="11">
        <v>1.16378E-2</v>
      </c>
      <c r="DH810" s="11">
        <v>1.1758599999999999E-2</v>
      </c>
      <c r="DI810" s="11">
        <v>1.23327E-2</v>
      </c>
      <c r="DJ810" s="11">
        <v>1.1918700000000001E-2</v>
      </c>
      <c r="DK810" s="11">
        <v>1.07308E-2</v>
      </c>
      <c r="DL810" s="11">
        <v>9.2641000000000008E-3</v>
      </c>
      <c r="DM810" s="11">
        <v>9.3591000000000004E-3</v>
      </c>
      <c r="DN810" s="11">
        <v>1.11865E-2</v>
      </c>
      <c r="DO810" s="11">
        <v>1.0123500000000001E-2</v>
      </c>
      <c r="DP810" s="11">
        <v>1.0168399999999999E-2</v>
      </c>
      <c r="DQ810" s="11">
        <v>1.0755900000000001E-2</v>
      </c>
      <c r="DR810" s="11">
        <v>9.8148000000000003E-3</v>
      </c>
      <c r="DS810" s="11">
        <v>1.05273E-2</v>
      </c>
      <c r="DT810" s="11">
        <v>1.0063900000000001E-2</v>
      </c>
      <c r="DU810" s="11">
        <v>1.03978E-2</v>
      </c>
      <c r="DV810" s="11">
        <v>1.0024999999999999E-2</v>
      </c>
      <c r="DW810" s="11">
        <v>9.2143999999999993E-3</v>
      </c>
      <c r="DX810" s="11">
        <v>0.18053150000000001</v>
      </c>
      <c r="DY810" s="11">
        <v>7.7968000000000004E-3</v>
      </c>
      <c r="DZ810" s="11">
        <v>9.4917000000000005E-3</v>
      </c>
      <c r="EA810" s="11">
        <v>50.915619</v>
      </c>
      <c r="EB810" s="11">
        <v>52.414402000000003</v>
      </c>
      <c r="EC810" s="11">
        <v>49.965107000000003</v>
      </c>
      <c r="ED810" s="11">
        <v>48.514011000000004</v>
      </c>
      <c r="EE810" s="11">
        <v>48.848156000000003</v>
      </c>
      <c r="EF810" s="11">
        <v>47.037643000000003</v>
      </c>
      <c r="EG810" s="11">
        <v>47.199534999999997</v>
      </c>
      <c r="EH810" s="11">
        <v>46.345244999999998</v>
      </c>
      <c r="EI810" s="11">
        <v>49.997990000000001</v>
      </c>
      <c r="EJ810" s="11">
        <v>53.695144999999997</v>
      </c>
      <c r="EK810" s="11">
        <v>54.331394000000003</v>
      </c>
      <c r="EL810" s="11">
        <v>56.346091999999999</v>
      </c>
      <c r="EM810" s="11">
        <v>56.560431999999999</v>
      </c>
      <c r="EN810" s="11">
        <v>64.398964000000007</v>
      </c>
      <c r="EO810" s="11">
        <v>62.434596999999997</v>
      </c>
      <c r="EP810" s="11">
        <v>59.176273000000002</v>
      </c>
      <c r="EQ810" s="11">
        <v>57.557892000000002</v>
      </c>
      <c r="ER810" s="11">
        <v>55.426246999999996</v>
      </c>
      <c r="ES810" s="11">
        <v>54.127524999999999</v>
      </c>
      <c r="ET810" s="11">
        <v>52.074547000000003</v>
      </c>
      <c r="EU810" s="11">
        <v>52.118855000000003</v>
      </c>
      <c r="EV810" s="11">
        <v>51.300834999999999</v>
      </c>
      <c r="EW810" s="11">
        <v>48.571007000000002</v>
      </c>
      <c r="EX810" s="11">
        <v>50.207042999999999</v>
      </c>
      <c r="EY810" s="11">
        <v>0</v>
      </c>
      <c r="EZ810" s="11"/>
      <c r="FA810" s="11"/>
      <c r="FB810" s="11"/>
      <c r="FC810" s="11"/>
      <c r="FD810" s="11"/>
      <c r="FE810" s="11"/>
      <c r="FF810" s="11"/>
      <c r="FG810" s="11"/>
      <c r="FH810" s="11"/>
      <c r="FI810" s="11"/>
      <c r="FJ810" s="11"/>
      <c r="FK810" s="11"/>
      <c r="FL810" s="11"/>
      <c r="FM810" s="11"/>
      <c r="FN810" s="11"/>
      <c r="FO810" s="11"/>
      <c r="FP810" s="11"/>
      <c r="FQ810" s="11"/>
      <c r="FR810" s="11"/>
      <c r="FS810" s="11"/>
      <c r="FT810" s="11"/>
      <c r="FU810" s="11"/>
      <c r="FV810" s="11"/>
      <c r="HY810" s="37"/>
      <c r="IA810" s="37"/>
    </row>
    <row r="811" spans="1:235" x14ac:dyDescent="0.2">
      <c r="A811" t="s">
        <v>112</v>
      </c>
      <c r="B811" t="s">
        <v>136</v>
      </c>
      <c r="C811" t="s">
        <v>88</v>
      </c>
      <c r="D811" t="s">
        <v>135</v>
      </c>
      <c r="E811" s="38" t="s">
        <v>212</v>
      </c>
      <c r="F811" t="s">
        <v>107</v>
      </c>
      <c r="G811" s="11">
        <v>5734</v>
      </c>
      <c r="H811" s="11">
        <v>0.47322340000000002</v>
      </c>
      <c r="I811" s="11">
        <v>0.43800230000000001</v>
      </c>
      <c r="J811" s="11">
        <v>0.4309596</v>
      </c>
      <c r="K811" s="11">
        <v>0.4364383</v>
      </c>
      <c r="L811" s="11">
        <v>0.46282289999999998</v>
      </c>
      <c r="M811" s="11">
        <v>0.53022219999999998</v>
      </c>
      <c r="N811" s="11">
        <v>0.61585080000000003</v>
      </c>
      <c r="O811" s="11">
        <v>0.67457560000000005</v>
      </c>
      <c r="P811" s="11">
        <v>0.63627959999999995</v>
      </c>
      <c r="Q811" s="11">
        <v>0.61423470000000002</v>
      </c>
      <c r="R811" s="11">
        <v>0.57130429999999999</v>
      </c>
      <c r="S811" s="11">
        <v>0.53360580000000002</v>
      </c>
      <c r="T811" s="11">
        <v>0.5283776</v>
      </c>
      <c r="U811" s="11">
        <v>0.5247849</v>
      </c>
      <c r="V811" s="11">
        <v>0.50686690000000001</v>
      </c>
      <c r="W811" s="11">
        <v>0.53793789999999997</v>
      </c>
      <c r="X811" s="11">
        <v>0.61852249999999998</v>
      </c>
      <c r="Y811" s="11">
        <v>0.78730889999999998</v>
      </c>
      <c r="Z811" s="11">
        <v>0.86854500000000001</v>
      </c>
      <c r="AA811" s="11">
        <v>0.87002369999999996</v>
      </c>
      <c r="AB811" s="11">
        <v>0.83500220000000003</v>
      </c>
      <c r="AC811" s="11">
        <v>0.7729393</v>
      </c>
      <c r="AD811" s="11">
        <v>0.65495999999999999</v>
      </c>
      <c r="AE811" s="11">
        <v>0.54482620000000004</v>
      </c>
      <c r="AF811" s="11">
        <v>-0.1184577</v>
      </c>
      <c r="AG811" s="11">
        <v>-0.1162584</v>
      </c>
      <c r="AH811" s="11">
        <v>-9.6146999999999996E-2</v>
      </c>
      <c r="AI811" s="11">
        <v>-8.5272100000000003E-2</v>
      </c>
      <c r="AJ811" s="11">
        <v>-6.9043300000000002E-2</v>
      </c>
      <c r="AK811" s="11">
        <v>-6.0129000000000002E-2</v>
      </c>
      <c r="AL811" s="11">
        <v>-7.0952299999999996E-2</v>
      </c>
      <c r="AM811" s="11">
        <v>-7.1432800000000005E-2</v>
      </c>
      <c r="AN811" s="11">
        <v>-5.06027E-2</v>
      </c>
      <c r="AO811" s="11">
        <v>-4.0381100000000003E-2</v>
      </c>
      <c r="AP811" s="11">
        <v>-4.4181999999999999E-2</v>
      </c>
      <c r="AQ811" s="11">
        <v>-4.97458E-2</v>
      </c>
      <c r="AR811" s="11">
        <v>-3.9044000000000002E-2</v>
      </c>
      <c r="AS811" s="11">
        <v>-3.5691399999999998E-2</v>
      </c>
      <c r="AT811" s="11">
        <v>-4.7386699999999997E-2</v>
      </c>
      <c r="AU811" s="11">
        <v>-4.2364300000000001E-2</v>
      </c>
      <c r="AV811" s="11">
        <v>-2.50009E-2</v>
      </c>
      <c r="AW811" s="11">
        <v>-1.4232099999999999E-2</v>
      </c>
      <c r="AX811" s="11">
        <v>5.6119000000000004E-3</v>
      </c>
      <c r="AY811" s="11">
        <v>1.0877100000000001E-2</v>
      </c>
      <c r="AZ811" s="11">
        <v>7.5506999999999996E-3</v>
      </c>
      <c r="BA811" s="11">
        <v>7.0501000000000001E-3</v>
      </c>
      <c r="BB811" s="11">
        <v>-2.1253399999999999E-2</v>
      </c>
      <c r="BC811" s="11">
        <v>-3.4054000000000001E-2</v>
      </c>
      <c r="BD811" s="11">
        <v>-9.0247400000000005E-2</v>
      </c>
      <c r="BE811" s="11">
        <v>-9.09441E-2</v>
      </c>
      <c r="BF811" s="11">
        <v>-7.4325600000000006E-2</v>
      </c>
      <c r="BG811" s="11">
        <v>-6.4282599999999995E-2</v>
      </c>
      <c r="BH811" s="11">
        <v>-5.0489199999999998E-2</v>
      </c>
      <c r="BI811" s="11">
        <v>-4.2423200000000001E-2</v>
      </c>
      <c r="BJ811" s="11">
        <v>-5.2708999999999999E-2</v>
      </c>
      <c r="BK811" s="11">
        <v>-5.2949999999999997E-2</v>
      </c>
      <c r="BL811" s="11">
        <v>-3.1681300000000003E-2</v>
      </c>
      <c r="BM811" s="11">
        <v>-2.2818999999999999E-2</v>
      </c>
      <c r="BN811" s="11">
        <v>-2.46158E-2</v>
      </c>
      <c r="BO811" s="11">
        <v>-3.2184400000000002E-2</v>
      </c>
      <c r="BP811" s="11">
        <v>-2.2478499999999998E-2</v>
      </c>
      <c r="BQ811" s="11">
        <v>-1.9911399999999999E-2</v>
      </c>
      <c r="BR811" s="11">
        <v>-2.77846E-2</v>
      </c>
      <c r="BS811" s="11">
        <v>-2.33446E-2</v>
      </c>
      <c r="BT811" s="11">
        <v>-5.182E-3</v>
      </c>
      <c r="BU811" s="11">
        <v>3.5268999999999999E-3</v>
      </c>
      <c r="BV811" s="11">
        <v>2.1947700000000001E-2</v>
      </c>
      <c r="BW811" s="11">
        <v>2.74317E-2</v>
      </c>
      <c r="BX811" s="11">
        <v>2.3546899999999999E-2</v>
      </c>
      <c r="BY811" s="11">
        <v>2.46175E-2</v>
      </c>
      <c r="BZ811" s="11">
        <v>-5.4130999999999997E-3</v>
      </c>
      <c r="CA811" s="11">
        <v>-1.9555300000000001E-2</v>
      </c>
      <c r="CB811" s="11">
        <v>-6.2037099999999998E-2</v>
      </c>
      <c r="CC811" s="11">
        <v>-6.5629900000000005E-2</v>
      </c>
      <c r="CD811" s="11">
        <v>-5.2504099999999998E-2</v>
      </c>
      <c r="CE811" s="11">
        <v>-4.3293100000000001E-2</v>
      </c>
      <c r="CF811" s="11">
        <v>-3.1934999999999998E-2</v>
      </c>
      <c r="CG811" s="11">
        <v>-2.47174E-2</v>
      </c>
      <c r="CH811" s="11">
        <v>-3.4465599999999999E-2</v>
      </c>
      <c r="CI811" s="11">
        <v>-3.4467100000000001E-2</v>
      </c>
      <c r="CJ811" s="11">
        <v>-1.2759899999999999E-2</v>
      </c>
      <c r="CK811" s="11">
        <v>-5.2569000000000001E-3</v>
      </c>
      <c r="CL811" s="11">
        <v>-5.0496999999999998E-3</v>
      </c>
      <c r="CM811" s="11">
        <v>-1.4622899999999999E-2</v>
      </c>
      <c r="CN811" s="11">
        <v>-5.9131000000000001E-3</v>
      </c>
      <c r="CO811" s="11">
        <v>-4.1314999999999998E-3</v>
      </c>
      <c r="CP811" s="11">
        <v>-8.1825000000000005E-3</v>
      </c>
      <c r="CQ811" s="11">
        <v>-4.3248000000000002E-3</v>
      </c>
      <c r="CR811" s="11">
        <v>1.46368E-2</v>
      </c>
      <c r="CS811" s="11">
        <v>2.12859E-2</v>
      </c>
      <c r="CT811" s="11">
        <v>3.8283600000000001E-2</v>
      </c>
      <c r="CU811" s="11">
        <v>4.3986400000000002E-2</v>
      </c>
      <c r="CV811" s="11">
        <v>3.9543099999999998E-2</v>
      </c>
      <c r="CW811" s="11">
        <v>4.2184800000000001E-2</v>
      </c>
      <c r="CX811" s="11">
        <v>1.04273E-2</v>
      </c>
      <c r="CY811" s="11">
        <v>-5.0565999999999996E-3</v>
      </c>
      <c r="CZ811" s="11">
        <v>1.7150599999999998E-2</v>
      </c>
      <c r="DA811" s="11">
        <v>1.5389999999999999E-2</v>
      </c>
      <c r="DB811" s="11">
        <v>1.3266500000000001E-2</v>
      </c>
      <c r="DC811" s="11">
        <v>1.27607E-2</v>
      </c>
      <c r="DD811" s="11">
        <v>1.12801E-2</v>
      </c>
      <c r="DE811" s="11">
        <v>1.07644E-2</v>
      </c>
      <c r="DF811" s="11">
        <v>1.1091200000000001E-2</v>
      </c>
      <c r="DG811" s="11">
        <v>1.12368E-2</v>
      </c>
      <c r="DH811" s="11">
        <v>1.15034E-2</v>
      </c>
      <c r="DI811" s="11">
        <v>1.0677000000000001E-2</v>
      </c>
      <c r="DJ811" s="11">
        <v>1.18954E-2</v>
      </c>
      <c r="DK811" s="11">
        <v>1.06766E-2</v>
      </c>
      <c r="DL811" s="11">
        <v>1.0071099999999999E-2</v>
      </c>
      <c r="DM811" s="11">
        <v>9.5934999999999996E-3</v>
      </c>
      <c r="DN811" s="11">
        <v>1.1917199999999999E-2</v>
      </c>
      <c r="DO811" s="11">
        <v>1.1563199999999999E-2</v>
      </c>
      <c r="DP811" s="11">
        <v>1.2049000000000001E-2</v>
      </c>
      <c r="DQ811" s="11">
        <v>1.0796699999999999E-2</v>
      </c>
      <c r="DR811" s="11">
        <v>9.9314999999999994E-3</v>
      </c>
      <c r="DS811" s="11">
        <v>1.0064500000000001E-2</v>
      </c>
      <c r="DT811" s="11">
        <v>9.7249999999999993E-3</v>
      </c>
      <c r="DU811" s="11">
        <v>1.0680200000000001E-2</v>
      </c>
      <c r="DV811" s="11">
        <v>9.6302999999999996E-3</v>
      </c>
      <c r="DW811" s="11">
        <v>8.8146000000000006E-3</v>
      </c>
      <c r="DX811" s="11">
        <v>0.17137669999999999</v>
      </c>
      <c r="DY811" s="11">
        <v>7.5820999999999996E-3</v>
      </c>
      <c r="DZ811" s="11">
        <v>9.5995000000000004E-3</v>
      </c>
      <c r="EA811" s="11">
        <v>47.094715000000001</v>
      </c>
      <c r="EB811" s="11">
        <v>47.125202000000002</v>
      </c>
      <c r="EC811" s="11">
        <v>45.472847000000002</v>
      </c>
      <c r="ED811" s="11">
        <v>45.105899999999998</v>
      </c>
      <c r="EE811" s="11">
        <v>46.020206000000002</v>
      </c>
      <c r="EF811" s="11">
        <v>44.133682</v>
      </c>
      <c r="EG811" s="11">
        <v>44.230559999999997</v>
      </c>
      <c r="EH811" s="11">
        <v>43.091106000000003</v>
      </c>
      <c r="EI811" s="11">
        <v>48.088760000000001</v>
      </c>
      <c r="EJ811" s="11">
        <v>54.287388</v>
      </c>
      <c r="EK811" s="11">
        <v>58.650730000000003</v>
      </c>
      <c r="EL811" s="11">
        <v>61.546455000000002</v>
      </c>
      <c r="EM811" s="11">
        <v>63.093268999999999</v>
      </c>
      <c r="EN811" s="11">
        <v>69.922424000000007</v>
      </c>
      <c r="EO811" s="11">
        <v>68.900413999999998</v>
      </c>
      <c r="EP811" s="11">
        <v>65.694205999999994</v>
      </c>
      <c r="EQ811" s="11">
        <v>62.493053000000003</v>
      </c>
      <c r="ER811" s="11">
        <v>58.897708999999999</v>
      </c>
      <c r="ES811" s="11">
        <v>57.455711000000001</v>
      </c>
      <c r="ET811" s="11">
        <v>52.783329000000002</v>
      </c>
      <c r="EU811" s="11">
        <v>51.562148999999998</v>
      </c>
      <c r="EV811" s="11">
        <v>50.708098999999997</v>
      </c>
      <c r="EW811" s="11">
        <v>48.961933000000002</v>
      </c>
      <c r="EX811" s="11">
        <v>49.699981999999999</v>
      </c>
      <c r="EY811" s="11">
        <v>0</v>
      </c>
      <c r="EZ811" s="11"/>
      <c r="FA811" s="11"/>
      <c r="FB811" s="11"/>
      <c r="FC811" s="11"/>
      <c r="FD811" s="11"/>
      <c r="FE811" s="11"/>
      <c r="FF811" s="11"/>
      <c r="FG811" s="11"/>
      <c r="FH811" s="11"/>
      <c r="FI811" s="11"/>
      <c r="FJ811" s="11"/>
      <c r="FK811" s="11"/>
      <c r="FL811" s="11"/>
      <c r="FM811" s="11"/>
      <c r="FN811" s="11"/>
      <c r="FO811" s="11"/>
      <c r="FP811" s="11"/>
      <c r="FQ811" s="11"/>
      <c r="FR811" s="11"/>
      <c r="FS811" s="11"/>
      <c r="FT811" s="11"/>
      <c r="FU811" s="11"/>
      <c r="FV811" s="11"/>
      <c r="HY811" s="37"/>
      <c r="IA811" s="37"/>
    </row>
    <row r="812" spans="1:235" x14ac:dyDescent="0.2">
      <c r="A812" t="s">
        <v>112</v>
      </c>
      <c r="B812" t="s">
        <v>136</v>
      </c>
      <c r="C812" t="s">
        <v>88</v>
      </c>
      <c r="D812" t="s">
        <v>135</v>
      </c>
      <c r="E812" s="38" t="s">
        <v>118</v>
      </c>
      <c r="F812" t="s">
        <v>105</v>
      </c>
      <c r="G812" s="11">
        <v>15471</v>
      </c>
      <c r="H812" s="11">
        <v>0.36409249999999999</v>
      </c>
      <c r="I812" s="11">
        <v>0.33265509999999998</v>
      </c>
      <c r="J812" s="11">
        <v>0.3199342</v>
      </c>
      <c r="K812" s="11">
        <v>0.3244571</v>
      </c>
      <c r="L812" s="11">
        <v>0.33665810000000002</v>
      </c>
      <c r="M812" s="11">
        <v>0.37661050000000001</v>
      </c>
      <c r="N812" s="11">
        <v>0.4466579</v>
      </c>
      <c r="O812" s="11">
        <v>0.50188429999999995</v>
      </c>
      <c r="P812" s="11">
        <v>0.50669940000000002</v>
      </c>
      <c r="Q812" s="11">
        <v>0.49896259999999998</v>
      </c>
      <c r="R812" s="11">
        <v>0.48742609999999997</v>
      </c>
      <c r="S812" s="11">
        <v>0.47782590000000003</v>
      </c>
      <c r="T812" s="11">
        <v>0.48522480000000001</v>
      </c>
      <c r="U812" s="11">
        <v>0.47550239999999999</v>
      </c>
      <c r="V812" s="11">
        <v>0.46255810000000003</v>
      </c>
      <c r="W812" s="11">
        <v>0.47312690000000002</v>
      </c>
      <c r="X812" s="11">
        <v>0.52233430000000003</v>
      </c>
      <c r="Y812" s="11">
        <v>0.62004780000000004</v>
      </c>
      <c r="Z812" s="11">
        <v>0.71035029999999999</v>
      </c>
      <c r="AA812" s="11">
        <v>0.71110870000000004</v>
      </c>
      <c r="AB812" s="11">
        <v>0.68218060000000003</v>
      </c>
      <c r="AC812" s="11">
        <v>0.62726309999999996</v>
      </c>
      <c r="AD812" s="11">
        <v>0.54066919999999996</v>
      </c>
      <c r="AE812" s="11">
        <v>0.45483449999999997</v>
      </c>
      <c r="AF812" s="11">
        <v>-0.1084418</v>
      </c>
      <c r="AG812" s="11">
        <v>-0.1053591</v>
      </c>
      <c r="AH812" s="11">
        <v>-9.3407599999999993E-2</v>
      </c>
      <c r="AI812" s="11">
        <v>-7.4165800000000004E-2</v>
      </c>
      <c r="AJ812" s="11">
        <v>-6.5438800000000005E-2</v>
      </c>
      <c r="AK812" s="11">
        <v>-6.21559E-2</v>
      </c>
      <c r="AL812" s="11">
        <v>-6.7409200000000002E-2</v>
      </c>
      <c r="AM812" s="11">
        <v>-6.6740900000000006E-2</v>
      </c>
      <c r="AN812" s="11">
        <v>-4.6503999999999997E-2</v>
      </c>
      <c r="AO812" s="11">
        <v>-4.1692399999999998E-2</v>
      </c>
      <c r="AP812" s="11">
        <v>-4.2136600000000003E-2</v>
      </c>
      <c r="AQ812" s="11">
        <v>-4.5360299999999999E-2</v>
      </c>
      <c r="AR812" s="11">
        <v>-3.3477300000000002E-2</v>
      </c>
      <c r="AS812" s="11">
        <v>-2.9970299999999998E-2</v>
      </c>
      <c r="AT812" s="11">
        <v>-3.7906799999999997E-2</v>
      </c>
      <c r="AU812" s="11">
        <v>-3.6662599999999997E-2</v>
      </c>
      <c r="AV812" s="11">
        <v>-2.4107199999999999E-2</v>
      </c>
      <c r="AW812" s="11">
        <v>-1.9498100000000001E-2</v>
      </c>
      <c r="AX812" s="11">
        <v>-5.1817E-3</v>
      </c>
      <c r="AY812" s="11">
        <v>4.8459000000000002E-3</v>
      </c>
      <c r="AZ812" s="11">
        <v>6.0014999999999999E-3</v>
      </c>
      <c r="BA812" s="11">
        <v>-9.6723E-3</v>
      </c>
      <c r="BB812" s="11">
        <v>-2.87607E-2</v>
      </c>
      <c r="BC812" s="11">
        <v>-3.9175500000000002E-2</v>
      </c>
      <c r="BD812" s="11">
        <v>-8.3623799999999998E-2</v>
      </c>
      <c r="BE812" s="11">
        <v>-8.2653299999999999E-2</v>
      </c>
      <c r="BF812" s="11">
        <v>-7.3286000000000004E-2</v>
      </c>
      <c r="BG812" s="11">
        <v>-5.6147500000000003E-2</v>
      </c>
      <c r="BH812" s="11">
        <v>-4.9240699999999998E-2</v>
      </c>
      <c r="BI812" s="11">
        <v>-4.7217799999999997E-2</v>
      </c>
      <c r="BJ812" s="11">
        <v>-5.2060500000000003E-2</v>
      </c>
      <c r="BK812" s="11">
        <v>-4.9803399999999998E-2</v>
      </c>
      <c r="BL812" s="11">
        <v>-2.9884500000000001E-2</v>
      </c>
      <c r="BM812" s="11">
        <v>-2.41906E-2</v>
      </c>
      <c r="BN812" s="11">
        <v>-2.4024799999999999E-2</v>
      </c>
      <c r="BO812" s="11">
        <v>-2.8450099999999999E-2</v>
      </c>
      <c r="BP812" s="11">
        <v>-1.8467600000000001E-2</v>
      </c>
      <c r="BQ812" s="11">
        <v>-1.46844E-2</v>
      </c>
      <c r="BR812" s="11">
        <v>-2.06222E-2</v>
      </c>
      <c r="BS812" s="11">
        <v>-1.9098E-2</v>
      </c>
      <c r="BT812" s="11">
        <v>-5.2115E-3</v>
      </c>
      <c r="BU812" s="11">
        <v>-2.9673999999999998E-3</v>
      </c>
      <c r="BV812" s="11">
        <v>1.0757299999999999E-2</v>
      </c>
      <c r="BW812" s="11">
        <v>2.1057099999999999E-2</v>
      </c>
      <c r="BX812" s="11">
        <v>2.1741400000000001E-2</v>
      </c>
      <c r="BY812" s="11">
        <v>5.7959999999999999E-3</v>
      </c>
      <c r="BZ812" s="11">
        <v>-1.3700499999999999E-2</v>
      </c>
      <c r="CA812" s="11">
        <v>-2.5512799999999999E-2</v>
      </c>
      <c r="CB812" s="11">
        <v>-5.8805799999999998E-2</v>
      </c>
      <c r="CC812" s="11">
        <v>-5.9947399999999998E-2</v>
      </c>
      <c r="CD812" s="11">
        <v>-5.3164299999999998E-2</v>
      </c>
      <c r="CE812" s="11">
        <v>-3.8129299999999998E-2</v>
      </c>
      <c r="CF812" s="11">
        <v>-3.3042599999999998E-2</v>
      </c>
      <c r="CG812" s="11">
        <v>-3.2279599999999999E-2</v>
      </c>
      <c r="CH812" s="11">
        <v>-3.67117E-2</v>
      </c>
      <c r="CI812" s="11">
        <v>-3.2865900000000003E-2</v>
      </c>
      <c r="CJ812" s="11">
        <v>-1.3265000000000001E-2</v>
      </c>
      <c r="CK812" s="11">
        <v>-6.6888E-3</v>
      </c>
      <c r="CL812" s="11">
        <v>-5.9128999999999996E-3</v>
      </c>
      <c r="CM812" s="11">
        <v>-1.154E-2</v>
      </c>
      <c r="CN812" s="11">
        <v>-3.4578999999999999E-3</v>
      </c>
      <c r="CO812" s="11">
        <v>6.0150000000000004E-4</v>
      </c>
      <c r="CP812" s="11">
        <v>-3.3376E-3</v>
      </c>
      <c r="CQ812" s="11">
        <v>-1.5334999999999999E-3</v>
      </c>
      <c r="CR812" s="11">
        <v>1.36843E-2</v>
      </c>
      <c r="CS812" s="11">
        <v>1.3563199999999999E-2</v>
      </c>
      <c r="CT812" s="11">
        <v>2.6696299999999999E-2</v>
      </c>
      <c r="CU812" s="11">
        <v>3.7268200000000001E-2</v>
      </c>
      <c r="CV812" s="11">
        <v>3.7481300000000002E-2</v>
      </c>
      <c r="CW812" s="11">
        <v>2.12642E-2</v>
      </c>
      <c r="CX812" s="11">
        <v>1.3596000000000001E-3</v>
      </c>
      <c r="CY812" s="11">
        <v>-1.18502E-2</v>
      </c>
      <c r="CZ812" s="11">
        <v>1.5088300000000001E-2</v>
      </c>
      <c r="DA812" s="11">
        <v>1.3804200000000001E-2</v>
      </c>
      <c r="DB812" s="11">
        <v>1.22331E-2</v>
      </c>
      <c r="DC812" s="11">
        <v>1.09543E-2</v>
      </c>
      <c r="DD812" s="11">
        <v>9.8478000000000003E-3</v>
      </c>
      <c r="DE812" s="11">
        <v>9.0816999999999998E-3</v>
      </c>
      <c r="DF812" s="11">
        <v>9.3314000000000001E-3</v>
      </c>
      <c r="DG812" s="11">
        <v>1.0297300000000001E-2</v>
      </c>
      <c r="DH812" s="11">
        <v>1.0103900000000001E-2</v>
      </c>
      <c r="DI812" s="11">
        <v>1.06404E-2</v>
      </c>
      <c r="DJ812" s="11">
        <v>1.1011200000000001E-2</v>
      </c>
      <c r="DK812" s="11">
        <v>1.0280600000000001E-2</v>
      </c>
      <c r="DL812" s="11">
        <v>9.1252999999999994E-3</v>
      </c>
      <c r="DM812" s="11">
        <v>9.2931999999999997E-3</v>
      </c>
      <c r="DN812" s="11">
        <v>1.05083E-2</v>
      </c>
      <c r="DO812" s="11">
        <v>1.06785E-2</v>
      </c>
      <c r="DP812" s="11">
        <v>1.1487799999999999E-2</v>
      </c>
      <c r="DQ812" s="11">
        <v>1.00499E-2</v>
      </c>
      <c r="DR812" s="11">
        <v>9.6901999999999995E-3</v>
      </c>
      <c r="DS812" s="11">
        <v>9.8557000000000002E-3</v>
      </c>
      <c r="DT812" s="11">
        <v>9.5691999999999999E-3</v>
      </c>
      <c r="DU812" s="11">
        <v>9.4039999999999992E-3</v>
      </c>
      <c r="DV812" s="11">
        <v>9.1558999999999998E-3</v>
      </c>
      <c r="DW812" s="11">
        <v>8.3063000000000008E-3</v>
      </c>
      <c r="DX812" s="11">
        <v>0.16772580000000001</v>
      </c>
      <c r="DY812" s="11">
        <v>7.0540000000000004E-3</v>
      </c>
      <c r="DZ812" s="11">
        <v>9.1678999999999997E-3</v>
      </c>
      <c r="EA812" s="11">
        <v>54.369511000000003</v>
      </c>
      <c r="EB812" s="11">
        <v>55.360500000000002</v>
      </c>
      <c r="EC812" s="11">
        <v>54.212837</v>
      </c>
      <c r="ED812" s="11">
        <v>53.81953</v>
      </c>
      <c r="EE812" s="11">
        <v>53.393158</v>
      </c>
      <c r="EF812" s="11">
        <v>53.109375</v>
      </c>
      <c r="EG812" s="11">
        <v>52.796249000000003</v>
      </c>
      <c r="EH812" s="11">
        <v>52.797981</v>
      </c>
      <c r="EI812" s="11">
        <v>54.285767</v>
      </c>
      <c r="EJ812" s="11">
        <v>56.234673000000001</v>
      </c>
      <c r="EK812" s="11">
        <v>57.916854999999998</v>
      </c>
      <c r="EL812" s="11">
        <v>59.618735999999998</v>
      </c>
      <c r="EM812" s="11">
        <v>60.273380000000003</v>
      </c>
      <c r="EN812" s="11">
        <v>63.566471</v>
      </c>
      <c r="EO812" s="11">
        <v>62.370204999999999</v>
      </c>
      <c r="EP812" s="11">
        <v>61.291904000000002</v>
      </c>
      <c r="EQ812" s="11">
        <v>60.378020999999997</v>
      </c>
      <c r="ER812" s="11">
        <v>58.766177999999996</v>
      </c>
      <c r="ES812" s="11">
        <v>56.779736</v>
      </c>
      <c r="ET812" s="11">
        <v>55.585566999999998</v>
      </c>
      <c r="EU812" s="11">
        <v>54.642307000000002</v>
      </c>
      <c r="EV812" s="11">
        <v>54.320903999999999</v>
      </c>
      <c r="EW812" s="11">
        <v>53.609012999999997</v>
      </c>
      <c r="EX812" s="11">
        <v>54.009411</v>
      </c>
      <c r="EY812" s="11">
        <v>0</v>
      </c>
      <c r="EZ812" s="11"/>
      <c r="FA812" s="11"/>
      <c r="FB812" s="11"/>
      <c r="FC812" s="11"/>
      <c r="FD812" s="11"/>
      <c r="FE812" s="11"/>
      <c r="FF812" s="11"/>
      <c r="FG812" s="11"/>
      <c r="FH812" s="11"/>
      <c r="FI812" s="11"/>
      <c r="FJ812" s="11"/>
      <c r="FK812" s="11"/>
      <c r="FL812" s="11"/>
      <c r="FM812" s="11"/>
      <c r="FN812" s="11"/>
      <c r="FO812" s="11"/>
      <c r="FP812" s="11"/>
      <c r="FQ812" s="11"/>
      <c r="FR812" s="11"/>
      <c r="FS812" s="11"/>
      <c r="FT812" s="11"/>
      <c r="FU812" s="11"/>
      <c r="FV812" s="11"/>
      <c r="HY812" s="37"/>
      <c r="IA812" s="37"/>
    </row>
    <row r="813" spans="1:235" x14ac:dyDescent="0.2">
      <c r="A813" t="s">
        <v>112</v>
      </c>
      <c r="B813" t="s">
        <v>136</v>
      </c>
      <c r="C813" t="s">
        <v>88</v>
      </c>
      <c r="D813" t="s">
        <v>135</v>
      </c>
      <c r="E813" s="38" t="s">
        <v>118</v>
      </c>
      <c r="F813" t="s">
        <v>106</v>
      </c>
      <c r="G813" s="11">
        <v>9728</v>
      </c>
      <c r="H813" s="11">
        <v>0.31940600000000002</v>
      </c>
      <c r="I813" s="11">
        <v>0.29149950000000002</v>
      </c>
      <c r="J813" s="11">
        <v>0.28733999999999998</v>
      </c>
      <c r="K813" s="11">
        <v>0.28912549999999998</v>
      </c>
      <c r="L813" s="11">
        <v>0.30300539999999998</v>
      </c>
      <c r="M813" s="11">
        <v>0.3390416</v>
      </c>
      <c r="N813" s="11">
        <v>0.40267609999999998</v>
      </c>
      <c r="O813" s="11">
        <v>0.46439390000000003</v>
      </c>
      <c r="P813" s="11">
        <v>0.47324820000000001</v>
      </c>
      <c r="Q813" s="11">
        <v>0.46646559999999998</v>
      </c>
      <c r="R813" s="11">
        <v>0.45862819999999999</v>
      </c>
      <c r="S813" s="11">
        <v>0.44866</v>
      </c>
      <c r="T813" s="11">
        <v>0.4559918</v>
      </c>
      <c r="U813" s="11">
        <v>0.44325229999999999</v>
      </c>
      <c r="V813" s="11">
        <v>0.4302415</v>
      </c>
      <c r="W813" s="11">
        <v>0.43627729999999998</v>
      </c>
      <c r="X813" s="11">
        <v>0.485653</v>
      </c>
      <c r="Y813" s="11">
        <v>0.58026840000000002</v>
      </c>
      <c r="Z813" s="11">
        <v>0.66917059999999995</v>
      </c>
      <c r="AA813" s="11">
        <v>0.66955019999999998</v>
      </c>
      <c r="AB813" s="11">
        <v>0.64165510000000003</v>
      </c>
      <c r="AC813" s="11">
        <v>0.5857831</v>
      </c>
      <c r="AD813" s="11">
        <v>0.5053917</v>
      </c>
      <c r="AE813" s="11">
        <v>0.42253350000000001</v>
      </c>
      <c r="AF813" s="11">
        <v>-0.12742600000000001</v>
      </c>
      <c r="AG813" s="11">
        <v>-0.1217833</v>
      </c>
      <c r="AH813" s="11">
        <v>-0.10154299999999999</v>
      </c>
      <c r="AI813" s="11">
        <v>-8.2854700000000003E-2</v>
      </c>
      <c r="AJ813" s="11">
        <v>-7.0028000000000007E-2</v>
      </c>
      <c r="AK813" s="11">
        <v>-6.6198599999999996E-2</v>
      </c>
      <c r="AL813" s="11">
        <v>-7.4530799999999994E-2</v>
      </c>
      <c r="AM813" s="11">
        <v>-7.1854600000000005E-2</v>
      </c>
      <c r="AN813" s="11">
        <v>-5.3318900000000002E-2</v>
      </c>
      <c r="AO813" s="11">
        <v>-4.9141600000000001E-2</v>
      </c>
      <c r="AP813" s="11">
        <v>-4.6650700000000003E-2</v>
      </c>
      <c r="AQ813" s="11">
        <v>-5.0723499999999998E-2</v>
      </c>
      <c r="AR813" s="11">
        <v>-3.82271E-2</v>
      </c>
      <c r="AS813" s="11">
        <v>-3.61345E-2</v>
      </c>
      <c r="AT813" s="11">
        <v>-4.2401300000000003E-2</v>
      </c>
      <c r="AU813" s="11">
        <v>-4.1987900000000002E-2</v>
      </c>
      <c r="AV813" s="11">
        <v>-2.8811E-2</v>
      </c>
      <c r="AW813" s="11">
        <v>-2.5976900000000001E-2</v>
      </c>
      <c r="AX813" s="11">
        <v>-1.1300899999999999E-2</v>
      </c>
      <c r="AY813" s="11">
        <v>-1.7730000000000001E-3</v>
      </c>
      <c r="AZ813" s="11">
        <v>-1.2879999999999999E-4</v>
      </c>
      <c r="BA813" s="11">
        <v>-2.0405E-2</v>
      </c>
      <c r="BB813" s="11">
        <v>-3.5703800000000001E-2</v>
      </c>
      <c r="BC813" s="11">
        <v>-4.4105999999999999E-2</v>
      </c>
      <c r="BD813" s="11">
        <v>-0.1001336</v>
      </c>
      <c r="BE813" s="11">
        <v>-9.7345399999999999E-2</v>
      </c>
      <c r="BF813" s="11">
        <v>-8.0250299999999997E-2</v>
      </c>
      <c r="BG813" s="11">
        <v>-6.4166399999999998E-2</v>
      </c>
      <c r="BH813" s="11">
        <v>-5.34846E-2</v>
      </c>
      <c r="BI813" s="11">
        <v>-5.0951099999999999E-2</v>
      </c>
      <c r="BJ813" s="11">
        <v>-5.8499000000000002E-2</v>
      </c>
      <c r="BK813" s="11">
        <v>-5.4385700000000002E-2</v>
      </c>
      <c r="BL813" s="11">
        <v>-3.5742999999999997E-2</v>
      </c>
      <c r="BM813" s="11">
        <v>-3.0398100000000001E-2</v>
      </c>
      <c r="BN813" s="11">
        <v>-2.7152800000000001E-2</v>
      </c>
      <c r="BO813" s="11">
        <v>-3.2602899999999997E-2</v>
      </c>
      <c r="BP813" s="11">
        <v>-2.1946799999999999E-2</v>
      </c>
      <c r="BQ813" s="11">
        <v>-1.9555699999999999E-2</v>
      </c>
      <c r="BR813" s="11">
        <v>-2.4141599999999999E-2</v>
      </c>
      <c r="BS813" s="11">
        <v>-2.43704E-2</v>
      </c>
      <c r="BT813" s="11">
        <v>-9.9848999999999997E-3</v>
      </c>
      <c r="BU813" s="11">
        <v>-8.9908999999999996E-3</v>
      </c>
      <c r="BV813" s="11">
        <v>4.8383000000000002E-3</v>
      </c>
      <c r="BW813" s="11">
        <v>1.47314E-2</v>
      </c>
      <c r="BX813" s="11">
        <v>1.5984499999999999E-2</v>
      </c>
      <c r="BY813" s="11">
        <v>-4.6004000000000001E-3</v>
      </c>
      <c r="BZ813" s="11">
        <v>-2.0003099999999999E-2</v>
      </c>
      <c r="CA813" s="11">
        <v>-2.97585E-2</v>
      </c>
      <c r="CB813" s="11">
        <v>-7.2841199999999995E-2</v>
      </c>
      <c r="CC813" s="11">
        <v>-7.2907399999999997E-2</v>
      </c>
      <c r="CD813" s="11">
        <v>-5.8957599999999999E-2</v>
      </c>
      <c r="CE813" s="11">
        <v>-4.5478200000000003E-2</v>
      </c>
      <c r="CF813" s="11">
        <v>-3.6941300000000003E-2</v>
      </c>
      <c r="CG813" s="11">
        <v>-3.5703600000000002E-2</v>
      </c>
      <c r="CH813" s="11">
        <v>-4.2467199999999997E-2</v>
      </c>
      <c r="CI813" s="11">
        <v>-3.69168E-2</v>
      </c>
      <c r="CJ813" s="11">
        <v>-1.8167099999999999E-2</v>
      </c>
      <c r="CK813" s="11">
        <v>-1.16545E-2</v>
      </c>
      <c r="CL813" s="11">
        <v>-7.6547999999999998E-3</v>
      </c>
      <c r="CM813" s="11">
        <v>-1.4482399999999999E-2</v>
      </c>
      <c r="CN813" s="11">
        <v>-5.6665999999999999E-3</v>
      </c>
      <c r="CO813" s="11">
        <v>-2.977E-3</v>
      </c>
      <c r="CP813" s="11">
        <v>-5.8818999999999998E-3</v>
      </c>
      <c r="CQ813" s="11">
        <v>-6.7529E-3</v>
      </c>
      <c r="CR813" s="11">
        <v>8.8412000000000004E-3</v>
      </c>
      <c r="CS813" s="11">
        <v>7.9950999999999998E-3</v>
      </c>
      <c r="CT813" s="11">
        <v>2.0977599999999999E-2</v>
      </c>
      <c r="CU813" s="11">
        <v>3.1235800000000001E-2</v>
      </c>
      <c r="CV813" s="11">
        <v>3.2097899999999999E-2</v>
      </c>
      <c r="CW813" s="11">
        <v>1.1204199999999999E-2</v>
      </c>
      <c r="CX813" s="11">
        <v>-4.3023999999999996E-3</v>
      </c>
      <c r="CY813" s="11">
        <v>-1.5410999999999999E-2</v>
      </c>
      <c r="CZ813" s="11">
        <v>1.6592599999999999E-2</v>
      </c>
      <c r="DA813" s="11">
        <v>1.4857199999999999E-2</v>
      </c>
      <c r="DB813" s="11">
        <v>1.2945E-2</v>
      </c>
      <c r="DC813" s="11">
        <v>1.1361599999999999E-2</v>
      </c>
      <c r="DD813" s="11">
        <v>1.00576E-2</v>
      </c>
      <c r="DE813" s="11">
        <v>9.2697999999999999E-3</v>
      </c>
      <c r="DF813" s="11">
        <v>9.7465999999999994E-3</v>
      </c>
      <c r="DG813" s="11">
        <v>1.0620299999999999E-2</v>
      </c>
      <c r="DH813" s="11">
        <v>1.0685399999999999E-2</v>
      </c>
      <c r="DI813" s="11">
        <v>1.1395300000000001E-2</v>
      </c>
      <c r="DJ813" s="11">
        <v>1.1853900000000001E-2</v>
      </c>
      <c r="DK813" s="11">
        <v>1.10165E-2</v>
      </c>
      <c r="DL813" s="11">
        <v>9.8977000000000006E-3</v>
      </c>
      <c r="DM813" s="11">
        <v>1.00792E-2</v>
      </c>
      <c r="DN813" s="11">
        <v>1.1101099999999999E-2</v>
      </c>
      <c r="DO813" s="11">
        <v>1.07107E-2</v>
      </c>
      <c r="DP813" s="11">
        <v>1.1445500000000001E-2</v>
      </c>
      <c r="DQ813" s="11">
        <v>1.0326699999999999E-2</v>
      </c>
      <c r="DR813" s="11">
        <v>9.8119999999999995E-3</v>
      </c>
      <c r="DS813" s="11">
        <v>1.00339E-2</v>
      </c>
      <c r="DT813" s="11">
        <v>9.7961999999999997E-3</v>
      </c>
      <c r="DU813" s="11">
        <v>9.6085000000000007E-3</v>
      </c>
      <c r="DV813" s="11">
        <v>9.5454000000000008E-3</v>
      </c>
      <c r="DW813" s="11">
        <v>8.7226000000000005E-3</v>
      </c>
      <c r="DX813" s="11">
        <v>0.1696193</v>
      </c>
      <c r="DY813" s="11">
        <v>7.2918000000000002E-3</v>
      </c>
      <c r="DZ813" s="11">
        <v>9.3045999999999997E-3</v>
      </c>
      <c r="EA813" s="11">
        <v>55.111449999999998</v>
      </c>
      <c r="EB813" s="11">
        <v>56.321404000000001</v>
      </c>
      <c r="EC813" s="11">
        <v>55.152504</v>
      </c>
      <c r="ED813" s="11">
        <v>54.817253000000001</v>
      </c>
      <c r="EE813" s="11">
        <v>54.260063000000002</v>
      </c>
      <c r="EF813" s="11">
        <v>53.994194</v>
      </c>
      <c r="EG813" s="11">
        <v>53.603808999999998</v>
      </c>
      <c r="EH813" s="11">
        <v>53.516219999999997</v>
      </c>
      <c r="EI813" s="11">
        <v>54.472938999999997</v>
      </c>
      <c r="EJ813" s="11">
        <v>55.838428</v>
      </c>
      <c r="EK813" s="11">
        <v>56.992424</v>
      </c>
      <c r="EL813" s="11">
        <v>58.272284999999997</v>
      </c>
      <c r="EM813" s="11">
        <v>58.562012000000003</v>
      </c>
      <c r="EN813" s="11">
        <v>62.230839000000003</v>
      </c>
      <c r="EO813" s="11">
        <v>60.972228999999999</v>
      </c>
      <c r="EP813" s="11">
        <v>60.097225000000002</v>
      </c>
      <c r="EQ813" s="11">
        <v>59.210692999999999</v>
      </c>
      <c r="ER813" s="11">
        <v>57.925961000000001</v>
      </c>
      <c r="ES813" s="11">
        <v>56.371901999999999</v>
      </c>
      <c r="ET813" s="11">
        <v>55.574717999999997</v>
      </c>
      <c r="EU813" s="11">
        <v>54.780033000000003</v>
      </c>
      <c r="EV813" s="11">
        <v>54.622962999999999</v>
      </c>
      <c r="EW813" s="11">
        <v>53.952969000000003</v>
      </c>
      <c r="EX813" s="11">
        <v>54.609572999999997</v>
      </c>
      <c r="EY813" s="11">
        <v>0</v>
      </c>
      <c r="EZ813" s="11"/>
      <c r="FA813" s="11"/>
      <c r="FB813" s="11"/>
      <c r="FC813" s="11"/>
      <c r="FD813" s="11"/>
      <c r="FE813" s="11"/>
      <c r="FF813" s="11"/>
      <c r="FG813" s="11"/>
      <c r="FH813" s="11"/>
      <c r="FI813" s="11"/>
      <c r="FJ813" s="11"/>
      <c r="FK813" s="11"/>
      <c r="FL813" s="11"/>
      <c r="FM813" s="11"/>
      <c r="FN813" s="11"/>
      <c r="FO813" s="11"/>
      <c r="FP813" s="11"/>
      <c r="FQ813" s="11"/>
      <c r="FR813" s="11"/>
      <c r="FS813" s="11"/>
      <c r="FT813" s="11"/>
      <c r="FU813" s="11"/>
      <c r="FV813" s="11"/>
      <c r="HY813" s="37"/>
      <c r="IA813" s="37"/>
    </row>
    <row r="814" spans="1:235" x14ac:dyDescent="0.2">
      <c r="A814" t="s">
        <v>112</v>
      </c>
      <c r="B814" t="s">
        <v>136</v>
      </c>
      <c r="C814" t="s">
        <v>88</v>
      </c>
      <c r="D814" t="s">
        <v>135</v>
      </c>
      <c r="E814" s="38" t="s">
        <v>118</v>
      </c>
      <c r="F814" t="s">
        <v>107</v>
      </c>
      <c r="G814" s="11">
        <v>5743</v>
      </c>
      <c r="H814" s="11">
        <v>0.4110337</v>
      </c>
      <c r="I814" s="11">
        <v>0.37661090000000003</v>
      </c>
      <c r="J814" s="11">
        <v>0.36647220000000003</v>
      </c>
      <c r="K814" s="11">
        <v>0.36683680000000002</v>
      </c>
      <c r="L814" s="11">
        <v>0.385855</v>
      </c>
      <c r="M814" s="11">
        <v>0.43796069999999998</v>
      </c>
      <c r="N814" s="11">
        <v>0.5107003</v>
      </c>
      <c r="O814" s="11">
        <v>0.55418999999999996</v>
      </c>
      <c r="P814" s="11">
        <v>0.55289659999999996</v>
      </c>
      <c r="Q814" s="11">
        <v>0.54497819999999997</v>
      </c>
      <c r="R814" s="11">
        <v>0.53272830000000004</v>
      </c>
      <c r="S814" s="11">
        <v>0.51763550000000003</v>
      </c>
      <c r="T814" s="11">
        <v>0.52766519999999995</v>
      </c>
      <c r="U814" s="11">
        <v>0.51723520000000001</v>
      </c>
      <c r="V814" s="11">
        <v>0.50943099999999997</v>
      </c>
      <c r="W814" s="11">
        <v>0.52526410000000001</v>
      </c>
      <c r="X814" s="11">
        <v>0.57343829999999996</v>
      </c>
      <c r="Y814" s="11">
        <v>0.67824139999999999</v>
      </c>
      <c r="Z814" s="11">
        <v>0.77987209999999996</v>
      </c>
      <c r="AA814" s="11">
        <v>0.77706120000000001</v>
      </c>
      <c r="AB814" s="11">
        <v>0.74420010000000003</v>
      </c>
      <c r="AC814" s="11">
        <v>0.68921790000000005</v>
      </c>
      <c r="AD814" s="11">
        <v>0.59364700000000004</v>
      </c>
      <c r="AE814" s="11">
        <v>0.5056332</v>
      </c>
      <c r="AF814" s="11">
        <v>-0.11214300000000001</v>
      </c>
      <c r="AG814" s="11">
        <v>-0.1087775</v>
      </c>
      <c r="AH814" s="11">
        <v>-9.2280100000000004E-2</v>
      </c>
      <c r="AI814" s="11">
        <v>-8.0430799999999997E-2</v>
      </c>
      <c r="AJ814" s="11">
        <v>-6.8184300000000003E-2</v>
      </c>
      <c r="AK814" s="11">
        <v>-5.9751499999999999E-2</v>
      </c>
      <c r="AL814" s="11">
        <v>-6.8661600000000003E-2</v>
      </c>
      <c r="AM814" s="11">
        <v>-7.1712999999999999E-2</v>
      </c>
      <c r="AN814" s="11">
        <v>-4.8080499999999998E-2</v>
      </c>
      <c r="AO814" s="11">
        <v>-4.1263399999999999E-2</v>
      </c>
      <c r="AP814" s="11">
        <v>-4.1228300000000002E-2</v>
      </c>
      <c r="AQ814" s="11">
        <v>-4.8879600000000002E-2</v>
      </c>
      <c r="AR814" s="11">
        <v>-3.5240599999999997E-2</v>
      </c>
      <c r="AS814" s="11">
        <v>-3.55397E-2</v>
      </c>
      <c r="AT814" s="11">
        <v>-4.1415899999999999E-2</v>
      </c>
      <c r="AU814" s="11">
        <v>-3.9960299999999997E-2</v>
      </c>
      <c r="AV814" s="11">
        <v>-2.89015E-2</v>
      </c>
      <c r="AW814" s="11">
        <v>-1.99843E-2</v>
      </c>
      <c r="AX814" s="11">
        <v>3.0306E-3</v>
      </c>
      <c r="AY814" s="11">
        <v>9.1746999999999992E-3</v>
      </c>
      <c r="AZ814" s="11">
        <v>7.0283000000000003E-3</v>
      </c>
      <c r="BA814" s="11">
        <v>-2.4004E-3</v>
      </c>
      <c r="BB814" s="11">
        <v>-2.6470899999999999E-2</v>
      </c>
      <c r="BC814" s="11">
        <v>-3.7168399999999997E-2</v>
      </c>
      <c r="BD814" s="11">
        <v>-8.48E-2</v>
      </c>
      <c r="BE814" s="11">
        <v>-8.38893E-2</v>
      </c>
      <c r="BF814" s="11">
        <v>-7.0515599999999998E-2</v>
      </c>
      <c r="BG814" s="11">
        <v>-6.0406799999999997E-2</v>
      </c>
      <c r="BH814" s="11">
        <v>-5.0261599999999997E-2</v>
      </c>
      <c r="BI814" s="11">
        <v>-4.3642800000000002E-2</v>
      </c>
      <c r="BJ814" s="11">
        <v>-5.2125299999999999E-2</v>
      </c>
      <c r="BK814" s="11">
        <v>-5.3695100000000003E-2</v>
      </c>
      <c r="BL814" s="11">
        <v>-3.0805699999999998E-2</v>
      </c>
      <c r="BM814" s="11">
        <v>-2.3064899999999999E-2</v>
      </c>
      <c r="BN814" s="11">
        <v>-2.25542E-2</v>
      </c>
      <c r="BO814" s="11">
        <v>-3.1354800000000002E-2</v>
      </c>
      <c r="BP814" s="11">
        <v>-2.0002099999999998E-2</v>
      </c>
      <c r="BQ814" s="11">
        <v>-1.9697200000000002E-2</v>
      </c>
      <c r="BR814" s="11">
        <v>-2.2917799999999999E-2</v>
      </c>
      <c r="BS814" s="11">
        <v>-2.0876200000000001E-2</v>
      </c>
      <c r="BT814" s="11">
        <v>-8.5946000000000009E-3</v>
      </c>
      <c r="BU814" s="11">
        <v>-2.4145999999999998E-3</v>
      </c>
      <c r="BV814" s="11">
        <v>2.0066799999999999E-2</v>
      </c>
      <c r="BW814" s="11">
        <v>2.6846100000000001E-2</v>
      </c>
      <c r="BX814" s="11">
        <v>2.4386399999999999E-2</v>
      </c>
      <c r="BY814" s="11">
        <v>1.4669400000000001E-2</v>
      </c>
      <c r="BZ814" s="11">
        <v>-1.0203500000000001E-2</v>
      </c>
      <c r="CA814" s="11">
        <v>-2.2620899999999999E-2</v>
      </c>
      <c r="CB814" s="11">
        <v>-5.7457099999999997E-2</v>
      </c>
      <c r="CC814" s="11">
        <v>-5.9001199999999997E-2</v>
      </c>
      <c r="CD814" s="11">
        <v>-4.8751099999999999E-2</v>
      </c>
      <c r="CE814" s="11">
        <v>-4.0382800000000003E-2</v>
      </c>
      <c r="CF814" s="11">
        <v>-3.2338800000000001E-2</v>
      </c>
      <c r="CG814" s="11">
        <v>-2.7533999999999999E-2</v>
      </c>
      <c r="CH814" s="11">
        <v>-3.5589099999999999E-2</v>
      </c>
      <c r="CI814" s="11">
        <v>-3.5677199999999999E-2</v>
      </c>
      <c r="CJ814" s="11">
        <v>-1.35309E-2</v>
      </c>
      <c r="CK814" s="11">
        <v>-4.8662999999999996E-3</v>
      </c>
      <c r="CL814" s="11">
        <v>-3.8801E-3</v>
      </c>
      <c r="CM814" s="11">
        <v>-1.383E-2</v>
      </c>
      <c r="CN814" s="11">
        <v>-4.7635999999999998E-3</v>
      </c>
      <c r="CO814" s="11">
        <v>-3.8547999999999998E-3</v>
      </c>
      <c r="CP814" s="11">
        <v>-4.4197000000000004E-3</v>
      </c>
      <c r="CQ814" s="11">
        <v>-1.7921E-3</v>
      </c>
      <c r="CR814" s="11">
        <v>1.17124E-2</v>
      </c>
      <c r="CS814" s="11">
        <v>1.5155E-2</v>
      </c>
      <c r="CT814" s="11">
        <v>3.7102999999999997E-2</v>
      </c>
      <c r="CU814" s="11">
        <v>4.4517599999999997E-2</v>
      </c>
      <c r="CV814" s="11">
        <v>4.1744499999999997E-2</v>
      </c>
      <c r="CW814" s="11">
        <v>3.1739200000000002E-2</v>
      </c>
      <c r="CX814" s="11">
        <v>6.0638000000000003E-3</v>
      </c>
      <c r="CY814" s="11">
        <v>-8.0735000000000008E-3</v>
      </c>
      <c r="CZ814" s="11">
        <v>1.6623300000000001E-2</v>
      </c>
      <c r="DA814" s="11">
        <v>1.5130899999999999E-2</v>
      </c>
      <c r="DB814" s="11">
        <v>1.32319E-2</v>
      </c>
      <c r="DC814" s="11">
        <v>1.2173700000000001E-2</v>
      </c>
      <c r="DD814" s="11">
        <v>1.08962E-2</v>
      </c>
      <c r="DE814" s="11">
        <v>9.7934000000000007E-3</v>
      </c>
      <c r="DF814" s="11">
        <v>1.0053299999999999E-2</v>
      </c>
      <c r="DG814" s="11">
        <v>1.09541E-2</v>
      </c>
      <c r="DH814" s="11">
        <v>1.0502299999999999E-2</v>
      </c>
      <c r="DI814" s="11">
        <v>1.10639E-2</v>
      </c>
      <c r="DJ814" s="11">
        <v>1.1353E-2</v>
      </c>
      <c r="DK814" s="11">
        <v>1.06543E-2</v>
      </c>
      <c r="DL814" s="11">
        <v>9.2644000000000008E-3</v>
      </c>
      <c r="DM814" s="11">
        <v>9.6314999999999994E-3</v>
      </c>
      <c r="DN814" s="11">
        <v>1.12461E-2</v>
      </c>
      <c r="DO814" s="11">
        <v>1.1602299999999999E-2</v>
      </c>
      <c r="DP814" s="11">
        <v>1.2345800000000001E-2</v>
      </c>
      <c r="DQ814" s="11">
        <v>1.0681599999999999E-2</v>
      </c>
      <c r="DR814" s="11">
        <v>1.03573E-2</v>
      </c>
      <c r="DS814" s="11">
        <v>1.07435E-2</v>
      </c>
      <c r="DT814" s="11">
        <v>1.0553E-2</v>
      </c>
      <c r="DU814" s="11">
        <v>1.03777E-2</v>
      </c>
      <c r="DV814" s="11">
        <v>9.8898000000000007E-3</v>
      </c>
      <c r="DW814" s="11">
        <v>8.8442E-3</v>
      </c>
      <c r="DX814" s="11">
        <v>0.16906460000000001</v>
      </c>
      <c r="DY814" s="11">
        <v>7.2562E-3</v>
      </c>
      <c r="DZ814" s="11">
        <v>9.6410999999999997E-3</v>
      </c>
      <c r="EA814" s="11">
        <v>53.102524000000003</v>
      </c>
      <c r="EB814" s="11">
        <v>53.719608000000001</v>
      </c>
      <c r="EC814" s="11">
        <v>52.608204000000001</v>
      </c>
      <c r="ED814" s="11">
        <v>52.115760999999999</v>
      </c>
      <c r="EE814" s="11">
        <v>51.912785</v>
      </c>
      <c r="EF814" s="11">
        <v>51.598412000000003</v>
      </c>
      <c r="EG814" s="11">
        <v>51.417209999999997</v>
      </c>
      <c r="EH814" s="11">
        <v>51.571475999999997</v>
      </c>
      <c r="EI814" s="11">
        <v>53.966141</v>
      </c>
      <c r="EJ814" s="11">
        <v>56.911327</v>
      </c>
      <c r="EK814" s="11">
        <v>59.495468000000002</v>
      </c>
      <c r="EL814" s="11">
        <v>61.918022000000001</v>
      </c>
      <c r="EM814" s="11">
        <v>63.195816000000001</v>
      </c>
      <c r="EN814" s="11">
        <v>65.847274999999996</v>
      </c>
      <c r="EO814" s="11">
        <v>64.757469</v>
      </c>
      <c r="EP814" s="11">
        <v>63.332008000000002</v>
      </c>
      <c r="EQ814" s="11">
        <v>62.371417999999998</v>
      </c>
      <c r="ER814" s="11">
        <v>60.200989</v>
      </c>
      <c r="ES814" s="11">
        <v>57.476170000000003</v>
      </c>
      <c r="ET814" s="11">
        <v>55.604098999999998</v>
      </c>
      <c r="EU814" s="11">
        <v>54.407119999999999</v>
      </c>
      <c r="EV814" s="11">
        <v>53.805087999999998</v>
      </c>
      <c r="EW814" s="11">
        <v>53.021647999999999</v>
      </c>
      <c r="EX814" s="11">
        <v>52.984538999999998</v>
      </c>
      <c r="EY814" s="11">
        <v>0</v>
      </c>
      <c r="EZ814" s="11"/>
      <c r="FA814" s="11"/>
      <c r="FB814" s="11"/>
      <c r="FC814" s="11"/>
      <c r="FD814" s="11"/>
      <c r="FE814" s="11"/>
      <c r="FF814" s="11"/>
      <c r="FG814" s="11"/>
      <c r="FH814" s="11"/>
      <c r="FI814" s="11"/>
      <c r="FJ814" s="11"/>
      <c r="FK814" s="11"/>
      <c r="FL814" s="11"/>
      <c r="FM814" s="11"/>
      <c r="FN814" s="11"/>
      <c r="FO814" s="11"/>
      <c r="FP814" s="11"/>
      <c r="FQ814" s="11"/>
      <c r="FR814" s="11"/>
      <c r="FS814" s="11"/>
      <c r="FT814" s="11"/>
      <c r="FU814" s="11"/>
      <c r="FV814" s="11"/>
      <c r="HY814" s="37"/>
      <c r="IA814" s="37"/>
    </row>
    <row r="815" spans="1:235" x14ac:dyDescent="0.2">
      <c r="A815" t="s">
        <v>112</v>
      </c>
      <c r="B815" t="s">
        <v>136</v>
      </c>
      <c r="C815" t="s">
        <v>88</v>
      </c>
      <c r="D815" t="s">
        <v>135</v>
      </c>
      <c r="E815" s="38" t="s">
        <v>213</v>
      </c>
      <c r="F815" t="s">
        <v>105</v>
      </c>
      <c r="G815" s="11">
        <v>15471</v>
      </c>
      <c r="H815" s="11">
        <v>0.39036920000000003</v>
      </c>
      <c r="I815" s="11">
        <v>0.35698849999999999</v>
      </c>
      <c r="J815" s="11">
        <v>0.34704040000000003</v>
      </c>
      <c r="K815" s="11">
        <v>0.34522599999999998</v>
      </c>
      <c r="L815" s="11">
        <v>0.35630699999999998</v>
      </c>
      <c r="M815" s="11">
        <v>0.39791520000000002</v>
      </c>
      <c r="N815" s="11">
        <v>0.46757409999999999</v>
      </c>
      <c r="O815" s="11">
        <v>0.53201779999999999</v>
      </c>
      <c r="P815" s="11">
        <v>0.55311739999999998</v>
      </c>
      <c r="Q815" s="11">
        <v>0.55695150000000004</v>
      </c>
      <c r="R815" s="11">
        <v>0.55374000000000001</v>
      </c>
      <c r="S815" s="11">
        <v>0.54991699999999999</v>
      </c>
      <c r="T815" s="11">
        <v>0.56096939999999995</v>
      </c>
      <c r="U815" s="11">
        <v>0.55005479999999995</v>
      </c>
      <c r="V815" s="11">
        <v>0.5425854</v>
      </c>
      <c r="W815" s="11">
        <v>0.57422790000000001</v>
      </c>
      <c r="X815" s="11">
        <v>0.645482</v>
      </c>
      <c r="Y815" s="11">
        <v>0.74865130000000002</v>
      </c>
      <c r="Z815" s="11">
        <v>0.8055909</v>
      </c>
      <c r="AA815" s="11">
        <v>0.79616929999999997</v>
      </c>
      <c r="AB815" s="11">
        <v>0.76001379999999996</v>
      </c>
      <c r="AC815" s="11">
        <v>0.69173510000000005</v>
      </c>
      <c r="AD815" s="11">
        <v>0.59878410000000004</v>
      </c>
      <c r="AE815" s="11">
        <v>0.50427739999999999</v>
      </c>
      <c r="AF815" s="11">
        <v>-0.12584799999999999</v>
      </c>
      <c r="AG815" s="11">
        <v>-0.1151466</v>
      </c>
      <c r="AH815" s="11">
        <v>-9.7116300000000003E-2</v>
      </c>
      <c r="AI815" s="11">
        <v>-7.9444899999999999E-2</v>
      </c>
      <c r="AJ815" s="11">
        <v>-6.7688200000000004E-2</v>
      </c>
      <c r="AK815" s="11">
        <v>-6.3256000000000007E-2</v>
      </c>
      <c r="AL815" s="11">
        <v>-7.0335999999999996E-2</v>
      </c>
      <c r="AM815" s="11">
        <v>-7.6102900000000001E-2</v>
      </c>
      <c r="AN815" s="11">
        <v>-5.1871399999999998E-2</v>
      </c>
      <c r="AO815" s="11">
        <v>-4.3937900000000002E-2</v>
      </c>
      <c r="AP815" s="11">
        <v>-4.4993400000000003E-2</v>
      </c>
      <c r="AQ815" s="11">
        <v>-4.5539299999999998E-2</v>
      </c>
      <c r="AR815" s="11">
        <v>-3.6213799999999997E-2</v>
      </c>
      <c r="AS815" s="11">
        <v>-3.1464499999999999E-2</v>
      </c>
      <c r="AT815" s="11">
        <v>-3.9001399999999999E-2</v>
      </c>
      <c r="AU815" s="11">
        <v>-3.7358000000000002E-2</v>
      </c>
      <c r="AV815" s="11">
        <v>-2.32581E-2</v>
      </c>
      <c r="AW815" s="11">
        <v>-1.6221099999999999E-2</v>
      </c>
      <c r="AX815" s="11">
        <v>-7.358E-4</v>
      </c>
      <c r="AY815" s="11">
        <v>6.0958999999999996E-3</v>
      </c>
      <c r="AZ815" s="11">
        <v>8.8295000000000005E-3</v>
      </c>
      <c r="BA815" s="11">
        <v>-8.5059999999999997E-3</v>
      </c>
      <c r="BB815" s="11">
        <v>-2.9732700000000001E-2</v>
      </c>
      <c r="BC815" s="11">
        <v>-4.0804699999999999E-2</v>
      </c>
      <c r="BD815" s="11">
        <v>-9.8048700000000003E-2</v>
      </c>
      <c r="BE815" s="11">
        <v>-9.1390899999999997E-2</v>
      </c>
      <c r="BF815" s="11">
        <v>-7.6907400000000001E-2</v>
      </c>
      <c r="BG815" s="11">
        <v>-6.0681300000000001E-2</v>
      </c>
      <c r="BH815" s="11">
        <v>-5.0807499999999998E-2</v>
      </c>
      <c r="BI815" s="11">
        <v>-4.7659100000000003E-2</v>
      </c>
      <c r="BJ815" s="11">
        <v>-5.3517099999999998E-2</v>
      </c>
      <c r="BK815" s="11">
        <v>-5.6481099999999999E-2</v>
      </c>
      <c r="BL815" s="11">
        <v>-3.3728099999999997E-2</v>
      </c>
      <c r="BM815" s="11">
        <v>-2.58958E-2</v>
      </c>
      <c r="BN815" s="11">
        <v>-2.6087300000000001E-2</v>
      </c>
      <c r="BO815" s="11">
        <v>-2.90224E-2</v>
      </c>
      <c r="BP815" s="11">
        <v>-2.08963E-2</v>
      </c>
      <c r="BQ815" s="11">
        <v>-1.5525300000000001E-2</v>
      </c>
      <c r="BR815" s="11">
        <v>-2.18368E-2</v>
      </c>
      <c r="BS815" s="11">
        <v>-1.9802299999999998E-2</v>
      </c>
      <c r="BT815" s="11">
        <v>-4.1710000000000002E-3</v>
      </c>
      <c r="BU815" s="11">
        <v>1.8318E-3</v>
      </c>
      <c r="BV815" s="11">
        <v>1.55082E-2</v>
      </c>
      <c r="BW815" s="11">
        <v>2.2953399999999999E-2</v>
      </c>
      <c r="BX815" s="11">
        <v>2.5536199999999998E-2</v>
      </c>
      <c r="BY815" s="11">
        <v>7.9918999999999997E-3</v>
      </c>
      <c r="BZ815" s="11">
        <v>-1.32712E-2</v>
      </c>
      <c r="CA815" s="11">
        <v>-2.58911E-2</v>
      </c>
      <c r="CB815" s="11">
        <v>-7.0249400000000004E-2</v>
      </c>
      <c r="CC815" s="11">
        <v>-6.7635299999999995E-2</v>
      </c>
      <c r="CD815" s="11">
        <v>-5.6698499999999999E-2</v>
      </c>
      <c r="CE815" s="11">
        <v>-4.1917700000000002E-2</v>
      </c>
      <c r="CF815" s="11">
        <v>-3.39268E-2</v>
      </c>
      <c r="CG815" s="11">
        <v>-3.2062100000000003E-2</v>
      </c>
      <c r="CH815" s="11">
        <v>-3.6698300000000003E-2</v>
      </c>
      <c r="CI815" s="11">
        <v>-3.6859299999999998E-2</v>
      </c>
      <c r="CJ815" s="11">
        <v>-1.55847E-2</v>
      </c>
      <c r="CK815" s="11">
        <v>-7.8536000000000005E-3</v>
      </c>
      <c r="CL815" s="11">
        <v>-7.1812000000000004E-3</v>
      </c>
      <c r="CM815" s="11">
        <v>-1.2505499999999999E-2</v>
      </c>
      <c r="CN815" s="11">
        <v>-5.5789000000000004E-3</v>
      </c>
      <c r="CO815" s="11">
        <v>4.1399999999999998E-4</v>
      </c>
      <c r="CP815" s="11">
        <v>-4.6721000000000002E-3</v>
      </c>
      <c r="CQ815" s="11">
        <v>-2.2464999999999998E-3</v>
      </c>
      <c r="CR815" s="11">
        <v>1.4916199999999999E-2</v>
      </c>
      <c r="CS815" s="11">
        <v>1.9884599999999999E-2</v>
      </c>
      <c r="CT815" s="11">
        <v>3.1752099999999998E-2</v>
      </c>
      <c r="CU815" s="11">
        <v>3.9810900000000003E-2</v>
      </c>
      <c r="CV815" s="11">
        <v>4.2243000000000003E-2</v>
      </c>
      <c r="CW815" s="11">
        <v>2.44897E-2</v>
      </c>
      <c r="CX815" s="11">
        <v>3.1903999999999999E-3</v>
      </c>
      <c r="CY815" s="11">
        <v>-1.09774E-2</v>
      </c>
      <c r="CZ815" s="11">
        <v>1.6900800000000001E-2</v>
      </c>
      <c r="DA815" s="11">
        <v>1.4442399999999999E-2</v>
      </c>
      <c r="DB815" s="11">
        <v>1.2286099999999999E-2</v>
      </c>
      <c r="DC815" s="11">
        <v>1.1407499999999999E-2</v>
      </c>
      <c r="DD815" s="11">
        <v>1.02627E-2</v>
      </c>
      <c r="DE815" s="11">
        <v>9.4823000000000008E-3</v>
      </c>
      <c r="DF815" s="11">
        <v>1.0225100000000001E-2</v>
      </c>
      <c r="DG815" s="11">
        <v>1.1929199999999999E-2</v>
      </c>
      <c r="DH815" s="11">
        <v>1.1030399999999999E-2</v>
      </c>
      <c r="DI815" s="11">
        <v>1.09689E-2</v>
      </c>
      <c r="DJ815" s="11">
        <v>1.14941E-2</v>
      </c>
      <c r="DK815" s="11">
        <v>1.00415E-2</v>
      </c>
      <c r="DL815" s="11">
        <v>9.3123000000000008E-3</v>
      </c>
      <c r="DM815" s="11">
        <v>9.6904000000000001E-3</v>
      </c>
      <c r="DN815" s="11">
        <v>1.0435399999999999E-2</v>
      </c>
      <c r="DO815" s="11">
        <v>1.06731E-2</v>
      </c>
      <c r="DP815" s="11">
        <v>1.16042E-2</v>
      </c>
      <c r="DQ815" s="11">
        <v>1.09754E-2</v>
      </c>
      <c r="DR815" s="11">
        <v>9.8756E-3</v>
      </c>
      <c r="DS815" s="11">
        <v>1.02486E-2</v>
      </c>
      <c r="DT815" s="11">
        <v>1.0156999999999999E-2</v>
      </c>
      <c r="DU815" s="11">
        <v>1.0030000000000001E-2</v>
      </c>
      <c r="DV815" s="11">
        <v>1.00079E-2</v>
      </c>
      <c r="DW815" s="11">
        <v>9.0667999999999999E-3</v>
      </c>
      <c r="DX815" s="11">
        <v>0.1715999</v>
      </c>
      <c r="DY815" s="11">
        <v>7.3822000000000002E-3</v>
      </c>
      <c r="DZ815" s="11">
        <v>9.4190000000000003E-3</v>
      </c>
      <c r="EA815" s="11">
        <v>54.672027999999997</v>
      </c>
      <c r="EB815" s="11">
        <v>54.620055999999998</v>
      </c>
      <c r="EC815" s="11">
        <v>54.843086</v>
      </c>
      <c r="ED815" s="11">
        <v>54.621119999999998</v>
      </c>
      <c r="EE815" s="11">
        <v>54.982922000000002</v>
      </c>
      <c r="EF815" s="11">
        <v>55.208953999999999</v>
      </c>
      <c r="EG815" s="11">
        <v>54.986992000000001</v>
      </c>
      <c r="EH815" s="11">
        <v>55.218693000000002</v>
      </c>
      <c r="EI815" s="11">
        <v>55.488357999999998</v>
      </c>
      <c r="EJ815" s="11">
        <v>55.454532999999998</v>
      </c>
      <c r="EK815" s="11">
        <v>56.183532999999997</v>
      </c>
      <c r="EL815" s="11">
        <v>56.831009000000002</v>
      </c>
      <c r="EM815" s="11">
        <v>57.187869999999997</v>
      </c>
      <c r="EN815" s="11">
        <v>56.751216999999997</v>
      </c>
      <c r="EO815" s="11">
        <v>57.133099000000001</v>
      </c>
      <c r="EP815" s="11">
        <v>56.481487000000001</v>
      </c>
      <c r="EQ815" s="11">
        <v>56.689571000000001</v>
      </c>
      <c r="ER815" s="11">
        <v>56.332709999999999</v>
      </c>
      <c r="ES815" s="11">
        <v>56.332709999999999</v>
      </c>
      <c r="ET815" s="11">
        <v>55.886584999999997</v>
      </c>
      <c r="EU815" s="11">
        <v>56.145508</v>
      </c>
      <c r="EV815" s="11">
        <v>56.214221999999999</v>
      </c>
      <c r="EW815" s="11">
        <v>56.602443999999998</v>
      </c>
      <c r="EX815" s="11">
        <v>56.498832999999998</v>
      </c>
      <c r="EY815" s="11">
        <v>0</v>
      </c>
      <c r="EZ815" s="11"/>
      <c r="FA815" s="11"/>
      <c r="FB815" s="11"/>
      <c r="FC815" s="11"/>
      <c r="FD815" s="11"/>
      <c r="FE815" s="11"/>
      <c r="FF815" s="11"/>
      <c r="FG815" s="11"/>
      <c r="FH815" s="11"/>
      <c r="FI815" s="11"/>
      <c r="FJ815" s="11"/>
      <c r="FK815" s="11"/>
      <c r="FL815" s="11"/>
      <c r="FM815" s="11"/>
      <c r="FN815" s="11"/>
      <c r="FO815" s="11"/>
      <c r="FP815" s="11"/>
      <c r="FQ815" s="11"/>
      <c r="FR815" s="11"/>
      <c r="FS815" s="11"/>
      <c r="FT815" s="11"/>
      <c r="FU815" s="11"/>
      <c r="FV815" s="11"/>
      <c r="IA815" s="37"/>
    </row>
    <row r="816" spans="1:235" x14ac:dyDescent="0.2">
      <c r="A816" t="s">
        <v>112</v>
      </c>
      <c r="B816" t="s">
        <v>136</v>
      </c>
      <c r="C816" t="s">
        <v>88</v>
      </c>
      <c r="D816" t="s">
        <v>135</v>
      </c>
      <c r="E816" s="38" t="s">
        <v>213</v>
      </c>
      <c r="F816" t="s">
        <v>106</v>
      </c>
      <c r="G816" s="11">
        <v>9728</v>
      </c>
      <c r="H816" s="11">
        <v>0.34173720000000002</v>
      </c>
      <c r="I816" s="11">
        <v>0.31441479999999999</v>
      </c>
      <c r="J816" s="11">
        <v>0.30851830000000002</v>
      </c>
      <c r="K816" s="11">
        <v>0.30712640000000002</v>
      </c>
      <c r="L816" s="11">
        <v>0.3244669</v>
      </c>
      <c r="M816" s="11">
        <v>0.3591702</v>
      </c>
      <c r="N816" s="11">
        <v>0.4194657</v>
      </c>
      <c r="O816" s="11">
        <v>0.49056290000000002</v>
      </c>
      <c r="P816" s="11">
        <v>0.51265910000000003</v>
      </c>
      <c r="Q816" s="11">
        <v>0.52677839999999998</v>
      </c>
      <c r="R816" s="11">
        <v>0.52196129999999996</v>
      </c>
      <c r="S816" s="11">
        <v>0.51732239999999996</v>
      </c>
      <c r="T816" s="11">
        <v>0.52468800000000004</v>
      </c>
      <c r="U816" s="11">
        <v>0.5140865</v>
      </c>
      <c r="V816" s="11">
        <v>0.51115239999999995</v>
      </c>
      <c r="W816" s="11">
        <v>0.53944029999999998</v>
      </c>
      <c r="X816" s="11">
        <v>0.60321689999999994</v>
      </c>
      <c r="Y816" s="11">
        <v>0.69560460000000002</v>
      </c>
      <c r="Z816" s="11">
        <v>0.75053349999999996</v>
      </c>
      <c r="AA816" s="11">
        <v>0.74873599999999996</v>
      </c>
      <c r="AB816" s="11">
        <v>0.71391740000000004</v>
      </c>
      <c r="AC816" s="11">
        <v>0.64540770000000003</v>
      </c>
      <c r="AD816" s="11">
        <v>0.55934510000000004</v>
      </c>
      <c r="AE816" s="11">
        <v>0.46549079999999998</v>
      </c>
      <c r="AF816" s="11">
        <v>-0.1366455</v>
      </c>
      <c r="AG816" s="11">
        <v>-0.11973449999999999</v>
      </c>
      <c r="AH816" s="11">
        <v>-9.8338099999999998E-2</v>
      </c>
      <c r="AI816" s="11">
        <v>-7.94932E-2</v>
      </c>
      <c r="AJ816" s="11">
        <v>-6.4979099999999998E-2</v>
      </c>
      <c r="AK816" s="11">
        <v>-6.3841899999999993E-2</v>
      </c>
      <c r="AL816" s="11">
        <v>-7.9048499999999994E-2</v>
      </c>
      <c r="AM816" s="11">
        <v>-8.0061199999999999E-2</v>
      </c>
      <c r="AN816" s="11">
        <v>-5.8671099999999997E-2</v>
      </c>
      <c r="AO816" s="11">
        <v>-4.8141000000000003E-2</v>
      </c>
      <c r="AP816" s="11">
        <v>-4.5414999999999997E-2</v>
      </c>
      <c r="AQ816" s="11">
        <v>-5.1834199999999997E-2</v>
      </c>
      <c r="AR816" s="11">
        <v>-3.8971100000000002E-2</v>
      </c>
      <c r="AS816" s="11">
        <v>-3.7370800000000003E-2</v>
      </c>
      <c r="AT816" s="11">
        <v>-3.9117499999999999E-2</v>
      </c>
      <c r="AU816" s="11">
        <v>-3.8940500000000003E-2</v>
      </c>
      <c r="AV816" s="11">
        <v>-2.7656099999999999E-2</v>
      </c>
      <c r="AW816" s="11">
        <v>-2.37413E-2</v>
      </c>
      <c r="AX816" s="11">
        <v>-8.5167999999999997E-3</v>
      </c>
      <c r="AY816" s="11">
        <v>-3.2820000000000001E-4</v>
      </c>
      <c r="AZ816" s="11">
        <v>1.0233E-3</v>
      </c>
      <c r="BA816" s="11">
        <v>-1.9211800000000001E-2</v>
      </c>
      <c r="BB816" s="11">
        <v>-3.8132899999999997E-2</v>
      </c>
      <c r="BC816" s="11">
        <v>-4.5601599999999999E-2</v>
      </c>
      <c r="BD816" s="11">
        <v>-0.1076955</v>
      </c>
      <c r="BE816" s="11">
        <v>-9.6197699999999997E-2</v>
      </c>
      <c r="BF816" s="11">
        <v>-7.8197100000000005E-2</v>
      </c>
      <c r="BG816" s="11">
        <v>-6.1914799999999999E-2</v>
      </c>
      <c r="BH816" s="11">
        <v>-4.9356700000000003E-2</v>
      </c>
      <c r="BI816" s="11">
        <v>-4.8884700000000003E-2</v>
      </c>
      <c r="BJ816" s="11">
        <v>-6.1563300000000001E-2</v>
      </c>
      <c r="BK816" s="11">
        <v>-6.05628E-2</v>
      </c>
      <c r="BL816" s="11">
        <v>-3.9752700000000002E-2</v>
      </c>
      <c r="BM816" s="11">
        <v>-3.0193899999999999E-2</v>
      </c>
      <c r="BN816" s="11">
        <v>-2.65185E-2</v>
      </c>
      <c r="BO816" s="11">
        <v>-3.3302600000000002E-2</v>
      </c>
      <c r="BP816" s="11">
        <v>-2.2954499999999999E-2</v>
      </c>
      <c r="BQ816" s="11">
        <v>-2.0604399999999998E-2</v>
      </c>
      <c r="BR816" s="11">
        <v>-2.2606899999999999E-2</v>
      </c>
      <c r="BS816" s="11">
        <v>-2.2331500000000001E-2</v>
      </c>
      <c r="BT816" s="11">
        <v>-9.5531000000000001E-3</v>
      </c>
      <c r="BU816" s="11">
        <v>-5.8576000000000001E-3</v>
      </c>
      <c r="BV816" s="11">
        <v>7.7968999999999998E-3</v>
      </c>
      <c r="BW816" s="11">
        <v>1.6367E-2</v>
      </c>
      <c r="BX816" s="11">
        <v>1.7219100000000001E-2</v>
      </c>
      <c r="BY816" s="11">
        <v>-2.6097E-3</v>
      </c>
      <c r="BZ816" s="11">
        <v>-2.1066399999999999E-2</v>
      </c>
      <c r="CA816" s="11">
        <v>-3.0258E-2</v>
      </c>
      <c r="CB816" s="11">
        <v>-7.8745399999999993E-2</v>
      </c>
      <c r="CC816" s="11">
        <v>-7.26609E-2</v>
      </c>
      <c r="CD816" s="11">
        <v>-5.8056200000000002E-2</v>
      </c>
      <c r="CE816" s="11">
        <v>-4.4336399999999998E-2</v>
      </c>
      <c r="CF816" s="11">
        <v>-3.3734399999999998E-2</v>
      </c>
      <c r="CG816" s="11">
        <v>-3.3927499999999999E-2</v>
      </c>
      <c r="CH816" s="11">
        <v>-4.4077999999999999E-2</v>
      </c>
      <c r="CI816" s="11">
        <v>-4.1064499999999997E-2</v>
      </c>
      <c r="CJ816" s="11">
        <v>-2.0834200000000001E-2</v>
      </c>
      <c r="CK816" s="11">
        <v>-1.22469E-2</v>
      </c>
      <c r="CL816" s="11">
        <v>-7.6220999999999997E-3</v>
      </c>
      <c r="CM816" s="11">
        <v>-1.4770999999999999E-2</v>
      </c>
      <c r="CN816" s="11">
        <v>-6.9379999999999997E-3</v>
      </c>
      <c r="CO816" s="11">
        <v>-3.8379999999999998E-3</v>
      </c>
      <c r="CP816" s="11">
        <v>-6.0962999999999998E-3</v>
      </c>
      <c r="CQ816" s="11">
        <v>-5.7223999999999999E-3</v>
      </c>
      <c r="CR816" s="11">
        <v>8.5500000000000003E-3</v>
      </c>
      <c r="CS816" s="11">
        <v>1.2026E-2</v>
      </c>
      <c r="CT816" s="11">
        <v>2.41105E-2</v>
      </c>
      <c r="CU816" s="11">
        <v>3.3062300000000003E-2</v>
      </c>
      <c r="CV816" s="11">
        <v>3.3414899999999997E-2</v>
      </c>
      <c r="CW816" s="11">
        <v>1.3992299999999999E-2</v>
      </c>
      <c r="CX816" s="11">
        <v>-3.9998000000000004E-3</v>
      </c>
      <c r="CY816" s="11">
        <v>-1.49144E-2</v>
      </c>
      <c r="CZ816" s="11">
        <v>1.7600399999999999E-2</v>
      </c>
      <c r="DA816" s="11">
        <v>1.43094E-2</v>
      </c>
      <c r="DB816" s="11">
        <v>1.22448E-2</v>
      </c>
      <c r="DC816" s="11">
        <v>1.0686899999999999E-2</v>
      </c>
      <c r="DD816" s="11">
        <v>9.4976999999999995E-3</v>
      </c>
      <c r="DE816" s="11">
        <v>9.0933000000000003E-3</v>
      </c>
      <c r="DF816" s="11">
        <v>1.0630300000000001E-2</v>
      </c>
      <c r="DG816" s="11">
        <v>1.1854200000000001E-2</v>
      </c>
      <c r="DH816" s="11">
        <v>1.1501600000000001E-2</v>
      </c>
      <c r="DI816" s="11">
        <v>1.0911000000000001E-2</v>
      </c>
      <c r="DJ816" s="11">
        <v>1.14882E-2</v>
      </c>
      <c r="DK816" s="11">
        <v>1.1266399999999999E-2</v>
      </c>
      <c r="DL816" s="11">
        <v>9.7374000000000002E-3</v>
      </c>
      <c r="DM816" s="11">
        <v>1.0193199999999999E-2</v>
      </c>
      <c r="DN816" s="11">
        <v>1.00377E-2</v>
      </c>
      <c r="DO816" s="11">
        <v>1.00976E-2</v>
      </c>
      <c r="DP816" s="11">
        <v>1.1005900000000001E-2</v>
      </c>
      <c r="DQ816" s="11">
        <v>1.08725E-2</v>
      </c>
      <c r="DR816" s="11">
        <v>9.9179999999999997E-3</v>
      </c>
      <c r="DS816" s="11">
        <v>1.0149999999999999E-2</v>
      </c>
      <c r="DT816" s="11">
        <v>9.8463000000000005E-3</v>
      </c>
      <c r="DU816" s="11">
        <v>1.0093299999999999E-2</v>
      </c>
      <c r="DV816" s="11">
        <v>1.03757E-2</v>
      </c>
      <c r="DW816" s="11">
        <v>9.3282E-3</v>
      </c>
      <c r="DX816" s="11">
        <v>0.1714069</v>
      </c>
      <c r="DY816" s="11">
        <v>7.5049000000000001E-3</v>
      </c>
      <c r="DZ816" s="11">
        <v>9.4780999999999997E-3</v>
      </c>
      <c r="EA816" s="11">
        <v>55.048126000000003</v>
      </c>
      <c r="EB816" s="11">
        <v>54.990692000000003</v>
      </c>
      <c r="EC816" s="11">
        <v>55.280726999999999</v>
      </c>
      <c r="ED816" s="11">
        <v>54.969326000000002</v>
      </c>
      <c r="EE816" s="11">
        <v>55.316692000000003</v>
      </c>
      <c r="EF816" s="11">
        <v>55.628093999999997</v>
      </c>
      <c r="EG816" s="11">
        <v>55.316692000000003</v>
      </c>
      <c r="EH816" s="11">
        <v>55.620795999999999</v>
      </c>
      <c r="EI816" s="11">
        <v>55.713455000000003</v>
      </c>
      <c r="EJ816" s="11">
        <v>55.874763000000002</v>
      </c>
      <c r="EK816" s="11">
        <v>56.370426000000002</v>
      </c>
      <c r="EL816" s="11">
        <v>57.072139999999997</v>
      </c>
      <c r="EM816" s="11">
        <v>57.238522000000003</v>
      </c>
      <c r="EN816" s="11">
        <v>56.709964999999997</v>
      </c>
      <c r="EO816" s="11">
        <v>57.031944000000003</v>
      </c>
      <c r="EP816" s="11">
        <v>56.527500000000003</v>
      </c>
      <c r="EQ816" s="11">
        <v>56.821556000000001</v>
      </c>
      <c r="ER816" s="11">
        <v>56.655174000000002</v>
      </c>
      <c r="ES816" s="11">
        <v>56.655174000000002</v>
      </c>
      <c r="ET816" s="11">
        <v>56.125236999999998</v>
      </c>
      <c r="EU816" s="11">
        <v>56.492064999999997</v>
      </c>
      <c r="EV816" s="11">
        <v>56.518723000000001</v>
      </c>
      <c r="EW816" s="11">
        <v>56.837634999999999</v>
      </c>
      <c r="EX816" s="11">
        <v>56.910091000000001</v>
      </c>
      <c r="EY816" s="11">
        <v>0</v>
      </c>
      <c r="EZ816" s="11"/>
      <c r="FA816" s="11"/>
      <c r="FB816" s="11"/>
      <c r="FC816" s="11"/>
      <c r="FD816" s="11"/>
      <c r="FE816" s="11"/>
      <c r="FF816" s="11"/>
      <c r="FG816" s="11"/>
      <c r="FH816" s="11"/>
      <c r="FI816" s="11"/>
      <c r="FJ816" s="11"/>
      <c r="FK816" s="11"/>
      <c r="FL816" s="11"/>
      <c r="FM816" s="11"/>
      <c r="FN816" s="11"/>
      <c r="FO816" s="11"/>
      <c r="FP816" s="11"/>
      <c r="FQ816" s="11"/>
      <c r="FR816" s="11"/>
      <c r="FS816" s="11"/>
      <c r="FT816" s="11"/>
      <c r="FU816" s="11"/>
      <c r="FV816" s="11"/>
      <c r="HY816" s="37"/>
      <c r="IA816" s="37"/>
    </row>
    <row r="817" spans="1:235" x14ac:dyDescent="0.2">
      <c r="A817" t="s">
        <v>112</v>
      </c>
      <c r="B817" t="s">
        <v>136</v>
      </c>
      <c r="C817" t="s">
        <v>88</v>
      </c>
      <c r="D817" t="s">
        <v>135</v>
      </c>
      <c r="E817" s="38" t="s">
        <v>213</v>
      </c>
      <c r="F817" t="s">
        <v>107</v>
      </c>
      <c r="G817" s="11">
        <v>5743</v>
      </c>
      <c r="H817" s="11">
        <v>0.45563900000000002</v>
      </c>
      <c r="I817" s="11">
        <v>0.41700530000000002</v>
      </c>
      <c r="J817" s="11">
        <v>0.41008329999999998</v>
      </c>
      <c r="K817" s="11">
        <v>0.40030179999999999</v>
      </c>
      <c r="L817" s="11">
        <v>0.4107074</v>
      </c>
      <c r="M817" s="11">
        <v>0.46671750000000001</v>
      </c>
      <c r="N817" s="11">
        <v>0.53757299999999997</v>
      </c>
      <c r="O817" s="11">
        <v>0.59038880000000005</v>
      </c>
      <c r="P817" s="11">
        <v>0.61107800000000001</v>
      </c>
      <c r="Q817" s="11">
        <v>0.60221400000000003</v>
      </c>
      <c r="R817" s="11">
        <v>0.60678189999999999</v>
      </c>
      <c r="S817" s="11">
        <v>0.59738840000000004</v>
      </c>
      <c r="T817" s="11">
        <v>0.6163225</v>
      </c>
      <c r="U817" s="11">
        <v>0.59606789999999998</v>
      </c>
      <c r="V817" s="11">
        <v>0.59019370000000004</v>
      </c>
      <c r="W817" s="11">
        <v>0.6248108</v>
      </c>
      <c r="X817" s="11">
        <v>0.70655800000000002</v>
      </c>
      <c r="Y817" s="11">
        <v>0.82596080000000005</v>
      </c>
      <c r="Z817" s="11">
        <v>0.89608750000000004</v>
      </c>
      <c r="AA817" s="11">
        <v>0.8694267</v>
      </c>
      <c r="AB817" s="11">
        <v>0.82838389999999995</v>
      </c>
      <c r="AC817" s="11">
        <v>0.76612499999999994</v>
      </c>
      <c r="AD817" s="11">
        <v>0.65671120000000005</v>
      </c>
      <c r="AE817" s="11">
        <v>0.5662315</v>
      </c>
      <c r="AF817" s="11">
        <v>-0.13034999999999999</v>
      </c>
      <c r="AG817" s="11">
        <v>-0.1229981</v>
      </c>
      <c r="AH817" s="11">
        <v>-0.1000683</v>
      </c>
      <c r="AI817" s="11">
        <v>-9.0925099999999995E-2</v>
      </c>
      <c r="AJ817" s="11">
        <v>-7.3246800000000001E-2</v>
      </c>
      <c r="AK817" s="11">
        <v>-6.0400700000000002E-2</v>
      </c>
      <c r="AL817" s="11">
        <v>-6.9750999999999994E-2</v>
      </c>
      <c r="AM817" s="11">
        <v>-8.3036499999999999E-2</v>
      </c>
      <c r="AN817" s="11">
        <v>-5.3244199999999998E-2</v>
      </c>
      <c r="AO817" s="11">
        <v>-4.4135899999999999E-2</v>
      </c>
      <c r="AP817" s="11">
        <v>-4.6945000000000001E-2</v>
      </c>
      <c r="AQ817" s="11">
        <v>-4.6012400000000002E-2</v>
      </c>
      <c r="AR817" s="11">
        <v>-3.9907499999999999E-2</v>
      </c>
      <c r="AS817" s="11">
        <v>-3.8963499999999998E-2</v>
      </c>
      <c r="AT817" s="11">
        <v>-4.58024E-2</v>
      </c>
      <c r="AU817" s="11">
        <v>-4.3919800000000002E-2</v>
      </c>
      <c r="AV817" s="11">
        <v>-2.72664E-2</v>
      </c>
      <c r="AW817" s="11">
        <v>-1.8071799999999999E-2</v>
      </c>
      <c r="AX817" s="11">
        <v>7.8335999999999996E-3</v>
      </c>
      <c r="AY817" s="11">
        <v>7.9162999999999994E-3</v>
      </c>
      <c r="AZ817" s="11">
        <v>1.03725E-2</v>
      </c>
      <c r="BA817" s="11">
        <v>3.0986E-3</v>
      </c>
      <c r="BB817" s="11">
        <v>-2.7055300000000001E-2</v>
      </c>
      <c r="BC817" s="11">
        <v>-3.8701100000000002E-2</v>
      </c>
      <c r="BD817" s="11">
        <v>-9.9367499999999997E-2</v>
      </c>
      <c r="BE817" s="11">
        <v>-9.5881499999999995E-2</v>
      </c>
      <c r="BF817" s="11">
        <v>-7.7432000000000001E-2</v>
      </c>
      <c r="BG817" s="11">
        <v>-6.85278E-2</v>
      </c>
      <c r="BH817" s="11">
        <v>-5.3226999999999997E-2</v>
      </c>
      <c r="BI817" s="11">
        <v>-4.2893899999999999E-2</v>
      </c>
      <c r="BJ817" s="11">
        <v>-5.1881200000000002E-2</v>
      </c>
      <c r="BK817" s="11">
        <v>-6.1891000000000002E-2</v>
      </c>
      <c r="BL817" s="11">
        <v>-3.4525599999999997E-2</v>
      </c>
      <c r="BM817" s="11">
        <v>-2.47865E-2</v>
      </c>
      <c r="BN817" s="11">
        <v>-2.6531599999999999E-2</v>
      </c>
      <c r="BO817" s="11">
        <v>-2.9892800000000001E-2</v>
      </c>
      <c r="BP817" s="11">
        <v>-2.39854E-2</v>
      </c>
      <c r="BQ817" s="11">
        <v>-2.22668E-2</v>
      </c>
      <c r="BR817" s="11">
        <v>-2.6601900000000001E-2</v>
      </c>
      <c r="BS817" s="11">
        <v>-2.4318099999999999E-2</v>
      </c>
      <c r="BT817" s="11">
        <v>-6.0923000000000001E-3</v>
      </c>
      <c r="BU817" s="11">
        <v>1.6775E-3</v>
      </c>
      <c r="BV817" s="11">
        <v>2.51358E-2</v>
      </c>
      <c r="BW817" s="11">
        <v>2.64648E-2</v>
      </c>
      <c r="BX817" s="11">
        <v>2.9448200000000001E-2</v>
      </c>
      <c r="BY817" s="11">
        <v>2.13624E-2</v>
      </c>
      <c r="BZ817" s="11">
        <v>-9.3991999999999999E-3</v>
      </c>
      <c r="CA817" s="11">
        <v>-2.26594E-2</v>
      </c>
      <c r="CB817" s="11">
        <v>-6.8385000000000001E-2</v>
      </c>
      <c r="CC817" s="11">
        <v>-6.8764900000000004E-2</v>
      </c>
      <c r="CD817" s="11">
        <v>-5.4795700000000003E-2</v>
      </c>
      <c r="CE817" s="11">
        <v>-4.6130400000000002E-2</v>
      </c>
      <c r="CF817" s="11">
        <v>-3.3207100000000003E-2</v>
      </c>
      <c r="CG817" s="11">
        <v>-2.5387E-2</v>
      </c>
      <c r="CH817" s="11">
        <v>-3.4011399999999997E-2</v>
      </c>
      <c r="CI817" s="11">
        <v>-4.0745400000000001E-2</v>
      </c>
      <c r="CJ817" s="11">
        <v>-1.5807000000000002E-2</v>
      </c>
      <c r="CK817" s="11">
        <v>-5.4371999999999997E-3</v>
      </c>
      <c r="CL817" s="11">
        <v>-6.1180999999999996E-3</v>
      </c>
      <c r="CM817" s="11">
        <v>-1.3773199999999999E-2</v>
      </c>
      <c r="CN817" s="11">
        <v>-8.0633000000000007E-3</v>
      </c>
      <c r="CO817" s="11">
        <v>-5.5700999999999997E-3</v>
      </c>
      <c r="CP817" s="11">
        <v>-7.4015000000000001E-3</v>
      </c>
      <c r="CQ817" s="11">
        <v>-4.7163999999999999E-3</v>
      </c>
      <c r="CR817" s="11">
        <v>1.5081799999999999E-2</v>
      </c>
      <c r="CS817" s="11">
        <v>2.14267E-2</v>
      </c>
      <c r="CT817" s="11">
        <v>4.2437900000000001E-2</v>
      </c>
      <c r="CU817" s="11">
        <v>4.5013200000000003E-2</v>
      </c>
      <c r="CV817" s="11">
        <v>4.8523900000000002E-2</v>
      </c>
      <c r="CW817" s="11">
        <v>3.96262E-2</v>
      </c>
      <c r="CX817" s="11">
        <v>8.2568999999999993E-3</v>
      </c>
      <c r="CY817" s="11">
        <v>-6.6178000000000001E-3</v>
      </c>
      <c r="CZ817" s="11">
        <v>1.8835999999999999E-2</v>
      </c>
      <c r="DA817" s="11">
        <v>1.6485699999999999E-2</v>
      </c>
      <c r="DB817" s="11">
        <v>1.3761900000000001E-2</v>
      </c>
      <c r="DC817" s="11">
        <v>1.36166E-2</v>
      </c>
      <c r="DD817" s="11">
        <v>1.21712E-2</v>
      </c>
      <c r="DE817" s="11">
        <v>1.0643400000000001E-2</v>
      </c>
      <c r="DF817" s="11">
        <v>1.08641E-2</v>
      </c>
      <c r="DG817" s="11">
        <v>1.28556E-2</v>
      </c>
      <c r="DH817" s="11">
        <v>1.1380100000000001E-2</v>
      </c>
      <c r="DI817" s="11">
        <v>1.1763600000000001E-2</v>
      </c>
      <c r="DJ817" s="11">
        <v>1.24105E-2</v>
      </c>
      <c r="DK817" s="11">
        <v>9.7999999999999997E-3</v>
      </c>
      <c r="DL817" s="11">
        <v>9.6799E-3</v>
      </c>
      <c r="DM817" s="11">
        <v>1.0150899999999999E-2</v>
      </c>
      <c r="DN817" s="11">
        <v>1.1672999999999999E-2</v>
      </c>
      <c r="DO817" s="11">
        <v>1.1917000000000001E-2</v>
      </c>
      <c r="DP817" s="11">
        <v>1.2873000000000001E-2</v>
      </c>
      <c r="DQ817" s="11">
        <v>1.20067E-2</v>
      </c>
      <c r="DR817" s="11">
        <v>1.0518899999999999E-2</v>
      </c>
      <c r="DS817" s="11">
        <v>1.1276599999999999E-2</v>
      </c>
      <c r="DT817" s="11">
        <v>1.15972E-2</v>
      </c>
      <c r="DU817" s="11">
        <v>1.11036E-2</v>
      </c>
      <c r="DV817" s="11">
        <v>1.07341E-2</v>
      </c>
      <c r="DW817" s="11">
        <v>9.7526000000000002E-3</v>
      </c>
      <c r="DX817" s="11">
        <v>0.1743046</v>
      </c>
      <c r="DY817" s="11">
        <v>7.6124000000000001E-3</v>
      </c>
      <c r="DZ817" s="11">
        <v>9.8288999999999998E-3</v>
      </c>
      <c r="EA817" s="11">
        <v>54.029629</v>
      </c>
      <c r="EB817" s="11">
        <v>53.986992000000001</v>
      </c>
      <c r="EC817" s="11">
        <v>54.095573000000002</v>
      </c>
      <c r="ED817" s="11">
        <v>54.026378999999999</v>
      </c>
      <c r="EE817" s="11">
        <v>54.412827</v>
      </c>
      <c r="EF817" s="11">
        <v>54.493046</v>
      </c>
      <c r="EG817" s="11">
        <v>54.423847000000002</v>
      </c>
      <c r="EH817" s="11">
        <v>54.531886999999998</v>
      </c>
      <c r="EI817" s="11">
        <v>55.103886000000003</v>
      </c>
      <c r="EJ817" s="11">
        <v>54.736767</v>
      </c>
      <c r="EK817" s="11">
        <v>55.864319000000002</v>
      </c>
      <c r="EL817" s="11">
        <v>56.419150999999999</v>
      </c>
      <c r="EM817" s="11">
        <v>57.101357</v>
      </c>
      <c r="EN817" s="11">
        <v>56.821682000000003</v>
      </c>
      <c r="EO817" s="11">
        <v>57.305869999999999</v>
      </c>
      <c r="EP817" s="11">
        <v>56.402889000000002</v>
      </c>
      <c r="EQ817" s="11">
        <v>56.464137999999998</v>
      </c>
      <c r="ER817" s="11">
        <v>55.781933000000002</v>
      </c>
      <c r="ES817" s="11">
        <v>55.781933000000002</v>
      </c>
      <c r="ET817" s="11">
        <v>55.478951000000002</v>
      </c>
      <c r="EU817" s="11">
        <v>55.553570000000001</v>
      </c>
      <c r="EV817" s="11">
        <v>55.694130000000001</v>
      </c>
      <c r="EW817" s="11">
        <v>56.200721999999999</v>
      </c>
      <c r="EX817" s="11">
        <v>55.796387000000003</v>
      </c>
      <c r="EY817" s="11">
        <v>0</v>
      </c>
      <c r="EZ817" s="11"/>
      <c r="FA817" s="11"/>
      <c r="FB817" s="11"/>
      <c r="FC817" s="11"/>
      <c r="FD817" s="11"/>
      <c r="FE817" s="11"/>
      <c r="FF817" s="11"/>
      <c r="FG817" s="11"/>
      <c r="FH817" s="11"/>
      <c r="FI817" s="11"/>
      <c r="FJ817" s="11"/>
      <c r="FK817" s="11"/>
      <c r="FL817" s="11"/>
      <c r="FM817" s="11"/>
      <c r="FN817" s="11"/>
      <c r="FO817" s="11"/>
      <c r="FP817" s="11"/>
      <c r="FQ817" s="11"/>
      <c r="FR817" s="11"/>
      <c r="FS817" s="11"/>
      <c r="FT817" s="11"/>
      <c r="FU817" s="11"/>
      <c r="FV817" s="11"/>
      <c r="HY817" s="37"/>
      <c r="IA817" s="37"/>
    </row>
    <row r="818" spans="1:235" x14ac:dyDescent="0.2">
      <c r="A818" t="s">
        <v>112</v>
      </c>
      <c r="B818" t="s">
        <v>136</v>
      </c>
      <c r="C818" t="s">
        <v>88</v>
      </c>
      <c r="D818" t="s">
        <v>135</v>
      </c>
      <c r="E818" s="38" t="s">
        <v>119</v>
      </c>
      <c r="F818" t="s">
        <v>105</v>
      </c>
      <c r="G818" s="11">
        <v>15457</v>
      </c>
      <c r="H818" s="11">
        <v>0.41169220000000001</v>
      </c>
      <c r="I818" s="11">
        <v>0.37875439999999999</v>
      </c>
      <c r="J818" s="11">
        <v>0.36713950000000001</v>
      </c>
      <c r="K818" s="11">
        <v>0.3744827</v>
      </c>
      <c r="L818" s="11">
        <v>0.39372299999999999</v>
      </c>
      <c r="M818" s="11">
        <v>0.44186150000000002</v>
      </c>
      <c r="N818" s="11">
        <v>0.51964929999999998</v>
      </c>
      <c r="O818" s="11">
        <v>0.58807370000000003</v>
      </c>
      <c r="P818" s="11">
        <v>0.58569590000000005</v>
      </c>
      <c r="Q818" s="11">
        <v>0.56095150000000005</v>
      </c>
      <c r="R818" s="11">
        <v>0.53442659999999997</v>
      </c>
      <c r="S818" s="11">
        <v>0.51589419999999997</v>
      </c>
      <c r="T818" s="11">
        <v>0.51073279999999999</v>
      </c>
      <c r="U818" s="11">
        <v>0.4961045</v>
      </c>
      <c r="V818" s="11">
        <v>0.48167959999999999</v>
      </c>
      <c r="W818" s="11">
        <v>0.48975930000000001</v>
      </c>
      <c r="X818" s="11">
        <v>0.55213920000000005</v>
      </c>
      <c r="Y818" s="11">
        <v>0.68768149999999995</v>
      </c>
      <c r="Z818" s="11">
        <v>0.76579830000000004</v>
      </c>
      <c r="AA818" s="11">
        <v>0.76717900000000006</v>
      </c>
      <c r="AB818" s="11">
        <v>0.7437009</v>
      </c>
      <c r="AC818" s="11">
        <v>0.69016370000000005</v>
      </c>
      <c r="AD818" s="11">
        <v>0.59702940000000004</v>
      </c>
      <c r="AE818" s="11">
        <v>0.50967430000000002</v>
      </c>
      <c r="AF818" s="11">
        <v>-0.1122954</v>
      </c>
      <c r="AG818" s="11">
        <v>-0.10995480000000001</v>
      </c>
      <c r="AH818" s="11">
        <v>-9.7577300000000006E-2</v>
      </c>
      <c r="AI818" s="11">
        <v>-7.9069E-2</v>
      </c>
      <c r="AJ818" s="11">
        <v>-6.9333900000000004E-2</v>
      </c>
      <c r="AK818" s="11">
        <v>-6.5534400000000007E-2</v>
      </c>
      <c r="AL818" s="11">
        <v>-7.4987999999999999E-2</v>
      </c>
      <c r="AM818" s="11">
        <v>-7.5631699999999996E-2</v>
      </c>
      <c r="AN818" s="11">
        <v>-5.42389E-2</v>
      </c>
      <c r="AO818" s="11">
        <v>-4.6938800000000003E-2</v>
      </c>
      <c r="AP818" s="11">
        <v>-4.5927799999999998E-2</v>
      </c>
      <c r="AQ818" s="11">
        <v>-4.8433900000000002E-2</v>
      </c>
      <c r="AR818" s="11">
        <v>-3.6563999999999999E-2</v>
      </c>
      <c r="AS818" s="11">
        <v>-3.17582E-2</v>
      </c>
      <c r="AT818" s="11">
        <v>-3.7743499999999999E-2</v>
      </c>
      <c r="AU818" s="11">
        <v>-3.8533900000000003E-2</v>
      </c>
      <c r="AV818" s="11">
        <v>-2.2679600000000001E-2</v>
      </c>
      <c r="AW818" s="11">
        <v>-1.7340899999999999E-2</v>
      </c>
      <c r="AX818" s="11">
        <v>-1.8211E-3</v>
      </c>
      <c r="AY818" s="11">
        <v>8.3432999999999997E-3</v>
      </c>
      <c r="AZ818" s="11">
        <v>8.3832000000000004E-3</v>
      </c>
      <c r="BA818" s="11">
        <v>-9.4587000000000004E-3</v>
      </c>
      <c r="BB818" s="11">
        <v>-3.1556500000000001E-2</v>
      </c>
      <c r="BC818" s="11">
        <v>-4.0941600000000002E-2</v>
      </c>
      <c r="BD818" s="11">
        <v>-8.6408799999999994E-2</v>
      </c>
      <c r="BE818" s="11">
        <v>-8.5802100000000006E-2</v>
      </c>
      <c r="BF818" s="11">
        <v>-7.5720599999999999E-2</v>
      </c>
      <c r="BG818" s="11">
        <v>-5.9342399999999997E-2</v>
      </c>
      <c r="BH818" s="11">
        <v>-5.16712E-2</v>
      </c>
      <c r="BI818" s="11">
        <v>-4.9153000000000002E-2</v>
      </c>
      <c r="BJ818" s="11">
        <v>-5.7564400000000002E-2</v>
      </c>
      <c r="BK818" s="11">
        <v>-5.6617000000000001E-2</v>
      </c>
      <c r="BL818" s="11">
        <v>-3.5583400000000001E-2</v>
      </c>
      <c r="BM818" s="11">
        <v>-2.8047300000000001E-2</v>
      </c>
      <c r="BN818" s="11">
        <v>-2.6647899999999999E-2</v>
      </c>
      <c r="BO818" s="11">
        <v>-3.0158299999999999E-2</v>
      </c>
      <c r="BP818" s="11">
        <v>-2.0917399999999999E-2</v>
      </c>
      <c r="BQ818" s="11">
        <v>-1.6197099999999999E-2</v>
      </c>
      <c r="BR818" s="11">
        <v>-2.00041E-2</v>
      </c>
      <c r="BS818" s="11">
        <v>-2.1231E-2</v>
      </c>
      <c r="BT818" s="11">
        <v>-4.1449E-3</v>
      </c>
      <c r="BU818" s="11">
        <v>-5.9849999999999997E-4</v>
      </c>
      <c r="BV818" s="11">
        <v>1.43911E-2</v>
      </c>
      <c r="BW818" s="11">
        <v>2.5111899999999999E-2</v>
      </c>
      <c r="BX818" s="11">
        <v>2.5042100000000001E-2</v>
      </c>
      <c r="BY818" s="11">
        <v>7.1801E-3</v>
      </c>
      <c r="BZ818" s="11">
        <v>-1.54193E-2</v>
      </c>
      <c r="CA818" s="11">
        <v>-2.6072399999999999E-2</v>
      </c>
      <c r="CB818" s="11">
        <v>-6.0522100000000002E-2</v>
      </c>
      <c r="CC818" s="11">
        <v>-6.1649500000000003E-2</v>
      </c>
      <c r="CD818" s="11">
        <v>-5.3863800000000003E-2</v>
      </c>
      <c r="CE818" s="11">
        <v>-3.96158E-2</v>
      </c>
      <c r="CF818" s="11">
        <v>-3.4008499999999997E-2</v>
      </c>
      <c r="CG818" s="11">
        <v>-3.2771500000000002E-2</v>
      </c>
      <c r="CH818" s="11">
        <v>-4.0140799999999997E-2</v>
      </c>
      <c r="CI818" s="11">
        <v>-3.7602400000000001E-2</v>
      </c>
      <c r="CJ818" s="11">
        <v>-1.6927999999999999E-2</v>
      </c>
      <c r="CK818" s="11">
        <v>-9.1556999999999993E-3</v>
      </c>
      <c r="CL818" s="11">
        <v>-7.3680000000000004E-3</v>
      </c>
      <c r="CM818" s="11">
        <v>-1.1882800000000001E-2</v>
      </c>
      <c r="CN818" s="11">
        <v>-5.2706999999999997E-3</v>
      </c>
      <c r="CO818" s="11">
        <v>-6.3590000000000001E-4</v>
      </c>
      <c r="CP818" s="11">
        <v>-2.2647000000000001E-3</v>
      </c>
      <c r="CQ818" s="11">
        <v>-3.9281000000000003E-3</v>
      </c>
      <c r="CR818" s="11">
        <v>1.4389799999999999E-2</v>
      </c>
      <c r="CS818" s="11">
        <v>1.6143899999999999E-2</v>
      </c>
      <c r="CT818" s="11">
        <v>3.0603399999999999E-2</v>
      </c>
      <c r="CU818" s="11">
        <v>4.1880500000000001E-2</v>
      </c>
      <c r="CV818" s="11">
        <v>4.1700899999999999E-2</v>
      </c>
      <c r="CW818" s="11">
        <v>2.38189E-2</v>
      </c>
      <c r="CX818" s="11">
        <v>7.1779999999999999E-4</v>
      </c>
      <c r="CY818" s="11">
        <v>-1.1203299999999999E-2</v>
      </c>
      <c r="CZ818" s="11">
        <v>1.5737999999999999E-2</v>
      </c>
      <c r="DA818" s="11">
        <v>1.46838E-2</v>
      </c>
      <c r="DB818" s="11">
        <v>1.32879E-2</v>
      </c>
      <c r="DC818" s="11">
        <v>1.1992900000000001E-2</v>
      </c>
      <c r="DD818" s="11">
        <v>1.07382E-2</v>
      </c>
      <c r="DE818" s="11">
        <v>9.9591999999999997E-3</v>
      </c>
      <c r="DF818" s="11">
        <v>1.0592799999999999E-2</v>
      </c>
      <c r="DG818" s="11">
        <v>1.15601E-2</v>
      </c>
      <c r="DH818" s="11">
        <v>1.13417E-2</v>
      </c>
      <c r="DI818" s="11">
        <v>1.1485199999999999E-2</v>
      </c>
      <c r="DJ818" s="11">
        <v>1.17213E-2</v>
      </c>
      <c r="DK818" s="11">
        <v>1.1110699999999999E-2</v>
      </c>
      <c r="DL818" s="11">
        <v>9.5125000000000001E-3</v>
      </c>
      <c r="DM818" s="11">
        <v>9.4605000000000002E-3</v>
      </c>
      <c r="DN818" s="11">
        <v>1.0784800000000001E-2</v>
      </c>
      <c r="DO818" s="11">
        <v>1.05194E-2</v>
      </c>
      <c r="DP818" s="11">
        <v>1.12683E-2</v>
      </c>
      <c r="DQ818" s="11">
        <v>1.0178700000000001E-2</v>
      </c>
      <c r="DR818" s="11">
        <v>9.8563999999999995E-3</v>
      </c>
      <c r="DS818" s="11">
        <v>1.01946E-2</v>
      </c>
      <c r="DT818" s="11">
        <v>1.01279E-2</v>
      </c>
      <c r="DU818" s="11">
        <v>1.0115600000000001E-2</v>
      </c>
      <c r="DV818" s="11">
        <v>9.8107000000000003E-3</v>
      </c>
      <c r="DW818" s="11">
        <v>9.0398000000000006E-3</v>
      </c>
      <c r="DX818" s="11">
        <v>0.1825579</v>
      </c>
      <c r="DY818" s="11">
        <v>7.5018000000000003E-3</v>
      </c>
      <c r="DZ818" s="11">
        <v>9.1155000000000003E-3</v>
      </c>
      <c r="EA818" s="11">
        <v>51.153129999999997</v>
      </c>
      <c r="EB818" s="11">
        <v>52.372864</v>
      </c>
      <c r="EC818" s="11">
        <v>50.840439000000003</v>
      </c>
      <c r="ED818" s="11">
        <v>49.360202999999998</v>
      </c>
      <c r="EE818" s="11">
        <v>48.741512</v>
      </c>
      <c r="EF818" s="11">
        <v>47.716160000000002</v>
      </c>
      <c r="EG818" s="11">
        <v>47.088332999999999</v>
      </c>
      <c r="EH818" s="11">
        <v>46.852158000000003</v>
      </c>
      <c r="EI818" s="11">
        <v>49.290779000000001</v>
      </c>
      <c r="EJ818" s="11">
        <v>53.002189999999999</v>
      </c>
      <c r="EK818" s="11">
        <v>55.584915000000002</v>
      </c>
      <c r="EL818" s="11">
        <v>57.365135000000002</v>
      </c>
      <c r="EM818" s="11">
        <v>58.133377000000003</v>
      </c>
      <c r="EN818" s="11">
        <v>63.580638999999998</v>
      </c>
      <c r="EO818" s="11">
        <v>62.344966999999997</v>
      </c>
      <c r="EP818" s="11">
        <v>60.806128999999999</v>
      </c>
      <c r="EQ818" s="11">
        <v>59.379578000000002</v>
      </c>
      <c r="ER818" s="11">
        <v>57.165622999999997</v>
      </c>
      <c r="ES818" s="11">
        <v>54.307552000000001</v>
      </c>
      <c r="ET818" s="11">
        <v>52.604438999999999</v>
      </c>
      <c r="EU818" s="11">
        <v>51.312900999999997</v>
      </c>
      <c r="EV818" s="11">
        <v>50.053916999999998</v>
      </c>
      <c r="EW818" s="11">
        <v>49.013553999999999</v>
      </c>
      <c r="EX818" s="11">
        <v>49.332526999999999</v>
      </c>
      <c r="EY818" s="11">
        <v>0</v>
      </c>
      <c r="EZ818" s="11"/>
      <c r="FA818" s="11"/>
      <c r="FB818" s="11"/>
      <c r="FC818" s="11"/>
      <c r="FD818" s="11"/>
      <c r="FE818" s="11"/>
      <c r="FF818" s="11"/>
      <c r="FG818" s="11"/>
      <c r="FH818" s="11"/>
      <c r="FI818" s="11"/>
      <c r="FJ818" s="11"/>
      <c r="FK818" s="11"/>
      <c r="FL818" s="11"/>
      <c r="FM818" s="11"/>
      <c r="FN818" s="11"/>
      <c r="FO818" s="11"/>
      <c r="FP818" s="11"/>
      <c r="FQ818" s="11"/>
      <c r="FR818" s="11"/>
      <c r="FS818" s="11"/>
      <c r="FT818" s="11"/>
      <c r="FU818" s="11"/>
      <c r="FV818" s="11"/>
      <c r="HY818" s="37"/>
      <c r="IA818" s="37"/>
    </row>
    <row r="819" spans="1:235" x14ac:dyDescent="0.2">
      <c r="A819" t="s">
        <v>112</v>
      </c>
      <c r="B819" t="s">
        <v>136</v>
      </c>
      <c r="C819" t="s">
        <v>88</v>
      </c>
      <c r="D819" t="s">
        <v>135</v>
      </c>
      <c r="E819" s="38" t="s">
        <v>119</v>
      </c>
      <c r="F819" t="s">
        <v>106</v>
      </c>
      <c r="G819" s="11">
        <v>9742</v>
      </c>
      <c r="H819" s="11">
        <v>0.36158220000000002</v>
      </c>
      <c r="I819" s="11">
        <v>0.33217049999999998</v>
      </c>
      <c r="J819" s="11">
        <v>0.32876109999999997</v>
      </c>
      <c r="K819" s="11">
        <v>0.33161629999999997</v>
      </c>
      <c r="L819" s="11">
        <v>0.34988399999999997</v>
      </c>
      <c r="M819" s="11">
        <v>0.39212360000000002</v>
      </c>
      <c r="N819" s="11">
        <v>0.46346169999999998</v>
      </c>
      <c r="O819" s="11">
        <v>0.53903449999999997</v>
      </c>
      <c r="P819" s="11">
        <v>0.54235140000000004</v>
      </c>
      <c r="Q819" s="11">
        <v>0.52004379999999994</v>
      </c>
      <c r="R819" s="11">
        <v>0.49881599999999998</v>
      </c>
      <c r="S819" s="11">
        <v>0.48036459999999997</v>
      </c>
      <c r="T819" s="11">
        <v>0.47766419999999998</v>
      </c>
      <c r="U819" s="11">
        <v>0.46068130000000002</v>
      </c>
      <c r="V819" s="11">
        <v>0.44623230000000003</v>
      </c>
      <c r="W819" s="11">
        <v>0.45139099999999999</v>
      </c>
      <c r="X819" s="11">
        <v>0.51164639999999995</v>
      </c>
      <c r="Y819" s="11">
        <v>0.64399280000000003</v>
      </c>
      <c r="Z819" s="11">
        <v>0.720939</v>
      </c>
      <c r="AA819" s="11">
        <v>0.72091689999999997</v>
      </c>
      <c r="AB819" s="11">
        <v>0.69711290000000004</v>
      </c>
      <c r="AC819" s="11">
        <v>0.641208</v>
      </c>
      <c r="AD819" s="11">
        <v>0.55331620000000004</v>
      </c>
      <c r="AE819" s="11">
        <v>0.46777190000000002</v>
      </c>
      <c r="AF819" s="11">
        <v>-0.13012209999999999</v>
      </c>
      <c r="AG819" s="11">
        <v>-0.1247601</v>
      </c>
      <c r="AH819" s="11">
        <v>-0.1037257</v>
      </c>
      <c r="AI819" s="11">
        <v>-8.6999699999999999E-2</v>
      </c>
      <c r="AJ819" s="11">
        <v>-7.4822899999999998E-2</v>
      </c>
      <c r="AK819" s="11">
        <v>-7.1732000000000004E-2</v>
      </c>
      <c r="AL819" s="11">
        <v>-8.4321900000000005E-2</v>
      </c>
      <c r="AM819" s="11">
        <v>-8.2080799999999995E-2</v>
      </c>
      <c r="AN819" s="11">
        <v>-6.0234900000000001E-2</v>
      </c>
      <c r="AO819" s="11">
        <v>-5.4003700000000002E-2</v>
      </c>
      <c r="AP819" s="11">
        <v>-5.0467699999999997E-2</v>
      </c>
      <c r="AQ819" s="11">
        <v>-5.4822900000000001E-2</v>
      </c>
      <c r="AR819" s="11">
        <v>-4.1105999999999997E-2</v>
      </c>
      <c r="AS819" s="11">
        <v>-3.8138699999999998E-2</v>
      </c>
      <c r="AT819" s="11">
        <v>-4.2457399999999999E-2</v>
      </c>
      <c r="AU819" s="11">
        <v>-4.2702700000000003E-2</v>
      </c>
      <c r="AV819" s="11">
        <v>-2.7125900000000001E-2</v>
      </c>
      <c r="AW819" s="11">
        <v>-2.3204099999999998E-2</v>
      </c>
      <c r="AX819" s="11">
        <v>-8.5687000000000003E-3</v>
      </c>
      <c r="AY819" s="11">
        <v>7.5940000000000003E-4</v>
      </c>
      <c r="AZ819" s="11">
        <v>1.8025999999999999E-3</v>
      </c>
      <c r="BA819" s="11">
        <v>-2.0322799999999999E-2</v>
      </c>
      <c r="BB819" s="11">
        <v>-4.05533E-2</v>
      </c>
      <c r="BC819" s="11">
        <v>-4.7997199999999997E-2</v>
      </c>
      <c r="BD819" s="11">
        <v>-0.1008368</v>
      </c>
      <c r="BE819" s="11">
        <v>-9.8201700000000003E-2</v>
      </c>
      <c r="BF819" s="11">
        <v>-8.0316799999999994E-2</v>
      </c>
      <c r="BG819" s="11">
        <v>-6.6308900000000004E-2</v>
      </c>
      <c r="BH819" s="11">
        <v>-5.6438500000000003E-2</v>
      </c>
      <c r="BI819" s="11">
        <v>-5.4404399999999999E-2</v>
      </c>
      <c r="BJ819" s="11">
        <v>-6.5668500000000005E-2</v>
      </c>
      <c r="BK819" s="11">
        <v>-6.2141200000000001E-2</v>
      </c>
      <c r="BL819" s="11">
        <v>-4.09109E-2</v>
      </c>
      <c r="BM819" s="11">
        <v>-3.3964800000000003E-2</v>
      </c>
      <c r="BN819" s="11">
        <v>-2.95115E-2</v>
      </c>
      <c r="BO819" s="11">
        <v>-3.51326E-2</v>
      </c>
      <c r="BP819" s="11">
        <v>-2.41637E-2</v>
      </c>
      <c r="BQ819" s="11">
        <v>-2.1074900000000001E-2</v>
      </c>
      <c r="BR819" s="11">
        <v>-2.3579099999999999E-2</v>
      </c>
      <c r="BS819" s="11">
        <v>-2.51516E-2</v>
      </c>
      <c r="BT819" s="11">
        <v>-8.4893999999999994E-3</v>
      </c>
      <c r="BU819" s="11">
        <v>-6.2302E-3</v>
      </c>
      <c r="BV819" s="11">
        <v>7.8236999999999994E-3</v>
      </c>
      <c r="BW819" s="11">
        <v>1.78613E-2</v>
      </c>
      <c r="BX819" s="11">
        <v>1.87657E-2</v>
      </c>
      <c r="BY819" s="11">
        <v>-3.0492000000000002E-3</v>
      </c>
      <c r="BZ819" s="11">
        <v>-2.2928500000000001E-2</v>
      </c>
      <c r="CA819" s="11">
        <v>-3.1689299999999997E-2</v>
      </c>
      <c r="CB819" s="11">
        <v>-7.1551500000000004E-2</v>
      </c>
      <c r="CC819" s="11">
        <v>-7.1643299999999993E-2</v>
      </c>
      <c r="CD819" s="11">
        <v>-5.6907800000000001E-2</v>
      </c>
      <c r="CE819" s="11">
        <v>-4.5617999999999999E-2</v>
      </c>
      <c r="CF819" s="11">
        <v>-3.80541E-2</v>
      </c>
      <c r="CG819" s="11">
        <v>-3.70768E-2</v>
      </c>
      <c r="CH819" s="11">
        <v>-4.7015000000000001E-2</v>
      </c>
      <c r="CI819" s="11">
        <v>-4.2201599999999999E-2</v>
      </c>
      <c r="CJ819" s="11">
        <v>-2.1586899999999999E-2</v>
      </c>
      <c r="CK819" s="11">
        <v>-1.39259E-2</v>
      </c>
      <c r="CL819" s="11">
        <v>-8.5552000000000007E-3</v>
      </c>
      <c r="CM819" s="11">
        <v>-1.5442300000000001E-2</v>
      </c>
      <c r="CN819" s="11">
        <v>-7.2214999999999996E-3</v>
      </c>
      <c r="CO819" s="11">
        <v>-4.0111000000000001E-3</v>
      </c>
      <c r="CP819" s="11">
        <v>-4.7007999999999998E-3</v>
      </c>
      <c r="CQ819" s="11">
        <v>-7.6005999999999999E-3</v>
      </c>
      <c r="CR819" s="11">
        <v>1.0147099999999999E-2</v>
      </c>
      <c r="CS819" s="11">
        <v>1.0743600000000001E-2</v>
      </c>
      <c r="CT819" s="11">
        <v>2.4216100000000001E-2</v>
      </c>
      <c r="CU819" s="11">
        <v>3.4963300000000003E-2</v>
      </c>
      <c r="CV819" s="11">
        <v>3.5728900000000001E-2</v>
      </c>
      <c r="CW819" s="11">
        <v>1.42244E-2</v>
      </c>
      <c r="CX819" s="11">
        <v>-5.3036999999999997E-3</v>
      </c>
      <c r="CY819" s="11">
        <v>-1.5381499999999999E-2</v>
      </c>
      <c r="CZ819" s="11">
        <v>1.7804199999999999E-2</v>
      </c>
      <c r="DA819" s="11">
        <v>1.6146299999999999E-2</v>
      </c>
      <c r="DB819" s="11">
        <v>1.42316E-2</v>
      </c>
      <c r="DC819" s="11">
        <v>1.2579099999999999E-2</v>
      </c>
      <c r="DD819" s="11">
        <v>1.11769E-2</v>
      </c>
      <c r="DE819" s="11">
        <v>1.0534399999999999E-2</v>
      </c>
      <c r="DF819" s="11">
        <v>1.13405E-2</v>
      </c>
      <c r="DG819" s="11">
        <v>1.21224E-2</v>
      </c>
      <c r="DH819" s="11">
        <v>1.17482E-2</v>
      </c>
      <c r="DI819" s="11">
        <v>1.2182800000000001E-2</v>
      </c>
      <c r="DJ819" s="11">
        <v>1.27405E-2</v>
      </c>
      <c r="DK819" s="11">
        <v>1.19708E-2</v>
      </c>
      <c r="DL819" s="11">
        <v>1.0300200000000001E-2</v>
      </c>
      <c r="DM819" s="11">
        <v>1.0374E-2</v>
      </c>
      <c r="DN819" s="11">
        <v>1.14772E-2</v>
      </c>
      <c r="DO819" s="11">
        <v>1.0670300000000001E-2</v>
      </c>
      <c r="DP819" s="11">
        <v>1.13302E-2</v>
      </c>
      <c r="DQ819" s="11">
        <v>1.0319399999999999E-2</v>
      </c>
      <c r="DR819" s="11">
        <v>9.9658999999999998E-3</v>
      </c>
      <c r="DS819" s="11">
        <v>1.0397200000000001E-2</v>
      </c>
      <c r="DT819" s="11">
        <v>1.03129E-2</v>
      </c>
      <c r="DU819" s="11">
        <v>1.05016E-2</v>
      </c>
      <c r="DV819" s="11">
        <v>1.07151E-2</v>
      </c>
      <c r="DW819" s="11">
        <v>9.9144999999999997E-3</v>
      </c>
      <c r="DX819" s="11">
        <v>0.18547459999999999</v>
      </c>
      <c r="DY819" s="11">
        <v>7.8726000000000004E-3</v>
      </c>
      <c r="DZ819" s="11">
        <v>9.3437999999999993E-3</v>
      </c>
      <c r="EA819" s="11">
        <v>52.180698</v>
      </c>
      <c r="EB819" s="11">
        <v>53.987186000000001</v>
      </c>
      <c r="EC819" s="11">
        <v>52.128906000000001</v>
      </c>
      <c r="ED819" s="11">
        <v>50.477463</v>
      </c>
      <c r="EE819" s="11">
        <v>49.850676999999997</v>
      </c>
      <c r="EF819" s="11">
        <v>48.692248999999997</v>
      </c>
      <c r="EG819" s="11">
        <v>48.003661999999998</v>
      </c>
      <c r="EH819" s="11">
        <v>47.677132</v>
      </c>
      <c r="EI819" s="11">
        <v>49.846694999999997</v>
      </c>
      <c r="EJ819" s="11">
        <v>52.827648000000003</v>
      </c>
      <c r="EK819" s="11">
        <v>54.780757999999999</v>
      </c>
      <c r="EL819" s="11">
        <v>56.077229000000003</v>
      </c>
      <c r="EM819" s="11">
        <v>56.480685999999999</v>
      </c>
      <c r="EN819" s="11">
        <v>62.917042000000002</v>
      </c>
      <c r="EO819" s="11">
        <v>61.371856999999999</v>
      </c>
      <c r="EP819" s="11">
        <v>59.668964000000003</v>
      </c>
      <c r="EQ819" s="11">
        <v>58.368003999999999</v>
      </c>
      <c r="ER819" s="11">
        <v>56.437232999999999</v>
      </c>
      <c r="ES819" s="11">
        <v>53.912457000000003</v>
      </c>
      <c r="ET819" s="11">
        <v>52.564971999999997</v>
      </c>
      <c r="EU819" s="11">
        <v>51.450564999999997</v>
      </c>
      <c r="EV819" s="11">
        <v>50.422249000000001</v>
      </c>
      <c r="EW819" s="11">
        <v>49.380146000000003</v>
      </c>
      <c r="EX819" s="11">
        <v>49.939929999999997</v>
      </c>
      <c r="EY819" s="11">
        <v>0</v>
      </c>
      <c r="EZ819" s="11"/>
      <c r="FA819" s="11"/>
      <c r="FB819" s="11"/>
      <c r="FC819" s="11"/>
      <c r="FD819" s="11"/>
      <c r="FE819" s="11"/>
      <c r="FF819" s="11"/>
      <c r="FG819" s="11"/>
      <c r="FH819" s="11"/>
      <c r="FI819" s="11"/>
      <c r="FJ819" s="11"/>
      <c r="FK819" s="11"/>
      <c r="FL819" s="11"/>
      <c r="FM819" s="11"/>
      <c r="FN819" s="11"/>
      <c r="FO819" s="11"/>
      <c r="FP819" s="11"/>
      <c r="FQ819" s="11"/>
      <c r="FR819" s="11"/>
      <c r="FS819" s="11"/>
      <c r="FT819" s="11"/>
      <c r="FU819" s="11"/>
      <c r="FV819" s="11"/>
      <c r="HY819" s="37"/>
    </row>
    <row r="820" spans="1:235" x14ac:dyDescent="0.2">
      <c r="A820" t="s">
        <v>112</v>
      </c>
      <c r="B820" t="s">
        <v>136</v>
      </c>
      <c r="C820" t="s">
        <v>88</v>
      </c>
      <c r="D820" t="s">
        <v>135</v>
      </c>
      <c r="E820" s="38" t="s">
        <v>119</v>
      </c>
      <c r="F820" t="s">
        <v>107</v>
      </c>
      <c r="G820" s="11">
        <v>5715</v>
      </c>
      <c r="H820" s="11">
        <v>0.47418949999999999</v>
      </c>
      <c r="I820" s="11">
        <v>0.43858619999999998</v>
      </c>
      <c r="J820" s="11">
        <v>0.42980879999999999</v>
      </c>
      <c r="K820" s="11">
        <v>0.43389660000000002</v>
      </c>
      <c r="L820" s="11">
        <v>0.46219460000000001</v>
      </c>
      <c r="M820" s="11">
        <v>0.52292939999999999</v>
      </c>
      <c r="N820" s="11">
        <v>0.60440629999999995</v>
      </c>
      <c r="O820" s="11">
        <v>0.66082569999999996</v>
      </c>
      <c r="P820" s="11">
        <v>0.65072730000000001</v>
      </c>
      <c r="Q820" s="11">
        <v>0.62293849999999995</v>
      </c>
      <c r="R820" s="11">
        <v>0.59229980000000004</v>
      </c>
      <c r="S820" s="11">
        <v>0.56473850000000003</v>
      </c>
      <c r="T820" s="11">
        <v>0.5597879</v>
      </c>
      <c r="U820" s="11">
        <v>0.5431435</v>
      </c>
      <c r="V820" s="11">
        <v>0.53164889999999998</v>
      </c>
      <c r="W820" s="11">
        <v>0.54594529999999997</v>
      </c>
      <c r="X820" s="11">
        <v>0.61100529999999997</v>
      </c>
      <c r="Y820" s="11">
        <v>0.7540945</v>
      </c>
      <c r="Z820" s="11">
        <v>0.84005260000000004</v>
      </c>
      <c r="AA820" s="11">
        <v>0.84190569999999998</v>
      </c>
      <c r="AB820" s="11">
        <v>0.81809370000000003</v>
      </c>
      <c r="AC820" s="11">
        <v>0.76638949999999995</v>
      </c>
      <c r="AD820" s="11">
        <v>0.66510440000000004</v>
      </c>
      <c r="AE820" s="11">
        <v>0.57694970000000001</v>
      </c>
      <c r="AF820" s="11">
        <v>-0.11343300000000001</v>
      </c>
      <c r="AG820" s="11">
        <v>-0.1110421</v>
      </c>
      <c r="AH820" s="11">
        <v>-9.4552700000000003E-2</v>
      </c>
      <c r="AI820" s="11">
        <v>-8.3830000000000002E-2</v>
      </c>
      <c r="AJ820" s="11">
        <v>-7.0148199999999994E-2</v>
      </c>
      <c r="AK820" s="11">
        <v>-6.23248E-2</v>
      </c>
      <c r="AL820" s="11">
        <v>-7.4388099999999999E-2</v>
      </c>
      <c r="AM820" s="11">
        <v>-7.9255800000000001E-2</v>
      </c>
      <c r="AN820" s="11">
        <v>-5.6301400000000001E-2</v>
      </c>
      <c r="AO820" s="11">
        <v>-4.6499499999999999E-2</v>
      </c>
      <c r="AP820" s="11">
        <v>-4.5439500000000001E-2</v>
      </c>
      <c r="AQ820" s="11">
        <v>-5.3312199999999997E-2</v>
      </c>
      <c r="AR820" s="11">
        <v>-3.9362099999999997E-2</v>
      </c>
      <c r="AS820" s="11">
        <v>-3.7978699999999997E-2</v>
      </c>
      <c r="AT820" s="11">
        <v>-4.4287899999999998E-2</v>
      </c>
      <c r="AU820" s="11">
        <v>-4.3189999999999999E-2</v>
      </c>
      <c r="AV820" s="11">
        <v>-2.7500699999999999E-2</v>
      </c>
      <c r="AW820" s="11">
        <v>-1.8006899999999999E-2</v>
      </c>
      <c r="AX820" s="11">
        <v>5.0353999999999998E-3</v>
      </c>
      <c r="AY820" s="11">
        <v>1.41321E-2</v>
      </c>
      <c r="AZ820" s="11">
        <v>1.1388000000000001E-2</v>
      </c>
      <c r="BA820" s="11">
        <v>-1.5569E-3</v>
      </c>
      <c r="BB820" s="11">
        <v>-2.6684099999999999E-2</v>
      </c>
      <c r="BC820" s="11">
        <v>-3.6854400000000002E-2</v>
      </c>
      <c r="BD820" s="11">
        <v>-8.5563500000000001E-2</v>
      </c>
      <c r="BE820" s="11">
        <v>-8.5037399999999999E-2</v>
      </c>
      <c r="BF820" s="11">
        <v>-7.1426699999999996E-2</v>
      </c>
      <c r="BG820" s="11">
        <v>-6.1962499999999997E-2</v>
      </c>
      <c r="BH820" s="11">
        <v>-5.0715099999999999E-2</v>
      </c>
      <c r="BI820" s="11">
        <v>-4.4966600000000002E-2</v>
      </c>
      <c r="BJ820" s="11">
        <v>-5.5924099999999997E-2</v>
      </c>
      <c r="BK820" s="11">
        <v>-5.9090499999999997E-2</v>
      </c>
      <c r="BL820" s="11">
        <v>-3.6272800000000001E-2</v>
      </c>
      <c r="BM820" s="11">
        <v>-2.6496599999999999E-2</v>
      </c>
      <c r="BN820" s="11">
        <v>-2.5337499999999999E-2</v>
      </c>
      <c r="BO820" s="11">
        <v>-3.4076599999999999E-2</v>
      </c>
      <c r="BP820" s="11">
        <v>-2.3338600000000001E-2</v>
      </c>
      <c r="BQ820" s="11">
        <v>-2.1869900000000001E-2</v>
      </c>
      <c r="BR820" s="11">
        <v>-2.5023299999999998E-2</v>
      </c>
      <c r="BS820" s="11">
        <v>-2.4464199999999998E-2</v>
      </c>
      <c r="BT820" s="11">
        <v>-7.6352E-3</v>
      </c>
      <c r="BU820" s="11">
        <v>1.7469999999999999E-4</v>
      </c>
      <c r="BV820" s="11">
        <v>2.2596399999999999E-2</v>
      </c>
      <c r="BW820" s="11">
        <v>3.2544799999999999E-2</v>
      </c>
      <c r="BX820" s="11">
        <v>2.9892700000000001E-2</v>
      </c>
      <c r="BY820" s="11">
        <v>1.6587399999999999E-2</v>
      </c>
      <c r="BZ820" s="11">
        <v>-9.8317999999999999E-3</v>
      </c>
      <c r="CA820" s="11">
        <v>-2.1431200000000001E-2</v>
      </c>
      <c r="CB820" s="11">
        <v>-5.7694000000000002E-2</v>
      </c>
      <c r="CC820" s="11">
        <v>-5.9032800000000003E-2</v>
      </c>
      <c r="CD820" s="11">
        <v>-4.8300700000000002E-2</v>
      </c>
      <c r="CE820" s="11">
        <v>-4.0094900000000003E-2</v>
      </c>
      <c r="CF820" s="11">
        <v>-3.1281999999999997E-2</v>
      </c>
      <c r="CG820" s="11">
        <v>-2.7608500000000001E-2</v>
      </c>
      <c r="CH820" s="11">
        <v>-3.746E-2</v>
      </c>
      <c r="CI820" s="11">
        <v>-3.89252E-2</v>
      </c>
      <c r="CJ820" s="11">
        <v>-1.62442E-2</v>
      </c>
      <c r="CK820" s="11">
        <v>-6.4936999999999998E-3</v>
      </c>
      <c r="CL820" s="11">
        <v>-5.2354000000000003E-3</v>
      </c>
      <c r="CM820" s="11">
        <v>-1.4841E-2</v>
      </c>
      <c r="CN820" s="11">
        <v>-7.3150999999999997E-3</v>
      </c>
      <c r="CO820" s="11">
        <v>-5.7610999999999999E-3</v>
      </c>
      <c r="CP820" s="11">
        <v>-5.7587000000000003E-3</v>
      </c>
      <c r="CQ820" s="11">
        <v>-5.7384000000000003E-3</v>
      </c>
      <c r="CR820" s="11">
        <v>1.22303E-2</v>
      </c>
      <c r="CS820" s="11">
        <v>1.8356299999999999E-2</v>
      </c>
      <c r="CT820" s="11">
        <v>4.0157499999999999E-2</v>
      </c>
      <c r="CU820" s="11">
        <v>5.0957500000000003E-2</v>
      </c>
      <c r="CV820" s="11">
        <v>4.83974E-2</v>
      </c>
      <c r="CW820" s="11">
        <v>3.47318E-2</v>
      </c>
      <c r="CX820" s="11">
        <v>7.0204999999999998E-3</v>
      </c>
      <c r="CY820" s="11">
        <v>-6.0080000000000003E-3</v>
      </c>
      <c r="CZ820" s="11">
        <v>1.6943400000000001E-2</v>
      </c>
      <c r="DA820" s="11">
        <v>1.5809699999999999E-2</v>
      </c>
      <c r="DB820" s="11">
        <v>1.40596E-2</v>
      </c>
      <c r="DC820" s="11">
        <v>1.3294500000000001E-2</v>
      </c>
      <c r="DD820" s="11">
        <v>1.18145E-2</v>
      </c>
      <c r="DE820" s="11">
        <v>1.0553E-2</v>
      </c>
      <c r="DF820" s="11">
        <v>1.12254E-2</v>
      </c>
      <c r="DG820" s="11">
        <v>1.2259600000000001E-2</v>
      </c>
      <c r="DH820" s="11">
        <v>1.21765E-2</v>
      </c>
      <c r="DI820" s="11">
        <v>1.2160900000000001E-2</v>
      </c>
      <c r="DJ820" s="11">
        <v>1.22212E-2</v>
      </c>
      <c r="DK820" s="11">
        <v>1.1694400000000001E-2</v>
      </c>
      <c r="DL820" s="11">
        <v>9.7415999999999996E-3</v>
      </c>
      <c r="DM820" s="11">
        <v>9.7934000000000007E-3</v>
      </c>
      <c r="DN820" s="11">
        <v>1.1712E-2</v>
      </c>
      <c r="DO820" s="11">
        <v>1.1384500000000001E-2</v>
      </c>
      <c r="DP820" s="11">
        <v>1.20774E-2</v>
      </c>
      <c r="DQ820" s="11">
        <v>1.10536E-2</v>
      </c>
      <c r="DR820" s="11">
        <v>1.0676400000000001E-2</v>
      </c>
      <c r="DS820" s="11">
        <v>1.11941E-2</v>
      </c>
      <c r="DT820" s="11">
        <v>1.1250100000000001E-2</v>
      </c>
      <c r="DU820" s="11">
        <v>1.1030999999999999E-2</v>
      </c>
      <c r="DV820" s="11">
        <v>1.0245499999999999E-2</v>
      </c>
      <c r="DW820" s="11">
        <v>9.3766000000000006E-3</v>
      </c>
      <c r="DX820" s="11">
        <v>0.1834634</v>
      </c>
      <c r="DY820" s="11">
        <v>7.7499999999999999E-3</v>
      </c>
      <c r="DZ820" s="11">
        <v>9.5603000000000007E-3</v>
      </c>
      <c r="EA820" s="11">
        <v>49.384681999999998</v>
      </c>
      <c r="EB820" s="11">
        <v>49.594611999999998</v>
      </c>
      <c r="EC820" s="11">
        <v>48.622978000000003</v>
      </c>
      <c r="ED820" s="11">
        <v>47.437393</v>
      </c>
      <c r="EE820" s="11">
        <v>46.832638000000003</v>
      </c>
      <c r="EF820" s="11">
        <v>46.036304000000001</v>
      </c>
      <c r="EG820" s="11">
        <v>45.513046000000003</v>
      </c>
      <c r="EH820" s="11">
        <v>45.432377000000002</v>
      </c>
      <c r="EI820" s="11">
        <v>48.334045000000003</v>
      </c>
      <c r="EJ820" s="11">
        <v>53.302577999999997</v>
      </c>
      <c r="EK820" s="11">
        <v>56.968871999999998</v>
      </c>
      <c r="EL820" s="11">
        <v>59.581631000000002</v>
      </c>
      <c r="EM820" s="11">
        <v>60.977668999999999</v>
      </c>
      <c r="EN820" s="11">
        <v>64.722694000000004</v>
      </c>
      <c r="EO820" s="11">
        <v>64.019683999999998</v>
      </c>
      <c r="EP820" s="11">
        <v>62.763195000000003</v>
      </c>
      <c r="EQ820" s="11">
        <v>61.120499000000002</v>
      </c>
      <c r="ER820" s="11">
        <v>58.419181999999999</v>
      </c>
      <c r="ES820" s="11">
        <v>54.987507000000001</v>
      </c>
      <c r="ET820" s="11">
        <v>52.672362999999997</v>
      </c>
      <c r="EU820" s="11">
        <v>51.075985000000003</v>
      </c>
      <c r="EV820" s="11">
        <v>49.420012999999997</v>
      </c>
      <c r="EW820" s="11">
        <v>48.382644999999997</v>
      </c>
      <c r="EX820" s="11">
        <v>48.287188999999998</v>
      </c>
      <c r="EY820" s="11">
        <v>0</v>
      </c>
      <c r="EZ820" s="11"/>
      <c r="FA820" s="11"/>
      <c r="FB820" s="11"/>
      <c r="FC820" s="11"/>
      <c r="FD820" s="11"/>
      <c r="FE820" s="11"/>
      <c r="FF820" s="11"/>
      <c r="FG820" s="11"/>
      <c r="FH820" s="11"/>
      <c r="FI820" s="11"/>
      <c r="FJ820" s="11"/>
      <c r="FK820" s="11"/>
      <c r="FL820" s="11"/>
      <c r="FM820" s="11"/>
      <c r="FN820" s="11"/>
      <c r="FO820" s="11"/>
      <c r="FP820" s="11"/>
      <c r="FQ820" s="11"/>
      <c r="FR820" s="11"/>
      <c r="FS820" s="11"/>
      <c r="FT820" s="11"/>
      <c r="FU820" s="11"/>
      <c r="FV820" s="11"/>
    </row>
    <row r="821" spans="1:235" x14ac:dyDescent="0.2">
      <c r="A821" t="s">
        <v>112</v>
      </c>
      <c r="B821" t="s">
        <v>136</v>
      </c>
      <c r="C821" t="s">
        <v>88</v>
      </c>
      <c r="D821" t="s">
        <v>135</v>
      </c>
      <c r="E821" s="38" t="s">
        <v>214</v>
      </c>
      <c r="F821" t="s">
        <v>105</v>
      </c>
      <c r="G821" s="11">
        <v>15457</v>
      </c>
      <c r="H821" s="11">
        <v>0.42832340000000002</v>
      </c>
      <c r="I821" s="11">
        <v>0.39635809999999999</v>
      </c>
      <c r="J821" s="11">
        <v>0.39583429999999997</v>
      </c>
      <c r="K821" s="11">
        <v>0.40579549999999998</v>
      </c>
      <c r="L821" s="11">
        <v>0.42944460000000001</v>
      </c>
      <c r="M821" s="11">
        <v>0.48789470000000001</v>
      </c>
      <c r="N821" s="11">
        <v>0.579542</v>
      </c>
      <c r="O821" s="11">
        <v>0.64541130000000002</v>
      </c>
      <c r="P821" s="11">
        <v>0.62586410000000003</v>
      </c>
      <c r="Q821" s="11">
        <v>0.58202929999999997</v>
      </c>
      <c r="R821" s="11">
        <v>0.55126149999999996</v>
      </c>
      <c r="S821" s="11">
        <v>0.54032860000000005</v>
      </c>
      <c r="T821" s="11">
        <v>0.54813920000000005</v>
      </c>
      <c r="U821" s="11">
        <v>0.54252610000000001</v>
      </c>
      <c r="V821" s="11">
        <v>0.52421340000000005</v>
      </c>
      <c r="W821" s="11">
        <v>0.54251070000000001</v>
      </c>
      <c r="X821" s="11">
        <v>0.60750519999999997</v>
      </c>
      <c r="Y821" s="11">
        <v>0.74884019999999996</v>
      </c>
      <c r="Z821" s="11">
        <v>0.82377250000000002</v>
      </c>
      <c r="AA821" s="11">
        <v>0.83185050000000005</v>
      </c>
      <c r="AB821" s="11">
        <v>0.81329450000000003</v>
      </c>
      <c r="AC821" s="11">
        <v>0.74835569999999996</v>
      </c>
      <c r="AD821" s="11">
        <v>0.637355</v>
      </c>
      <c r="AE821" s="11">
        <v>0.5407227</v>
      </c>
      <c r="AF821" s="11">
        <v>-0.1208998</v>
      </c>
      <c r="AG821" s="11">
        <v>-0.1185852</v>
      </c>
      <c r="AH821" s="11">
        <v>-9.7586599999999996E-2</v>
      </c>
      <c r="AI821" s="11">
        <v>-7.9634399999999994E-2</v>
      </c>
      <c r="AJ821" s="11">
        <v>-7.2005899999999998E-2</v>
      </c>
      <c r="AK821" s="11">
        <v>-6.8221199999999996E-2</v>
      </c>
      <c r="AL821" s="11">
        <v>-7.5860399999999995E-2</v>
      </c>
      <c r="AM821" s="11">
        <v>-8.4251900000000005E-2</v>
      </c>
      <c r="AN821" s="11">
        <v>-5.9987800000000001E-2</v>
      </c>
      <c r="AO821" s="11">
        <v>-5.0548700000000002E-2</v>
      </c>
      <c r="AP821" s="11">
        <v>-5.3831400000000001E-2</v>
      </c>
      <c r="AQ821" s="11">
        <v>-5.8479299999999998E-2</v>
      </c>
      <c r="AR821" s="11">
        <v>-3.8566299999999998E-2</v>
      </c>
      <c r="AS821" s="11">
        <v>-3.0124000000000001E-2</v>
      </c>
      <c r="AT821" s="11">
        <v>-3.92944E-2</v>
      </c>
      <c r="AU821" s="11">
        <v>-3.6523E-2</v>
      </c>
      <c r="AV821" s="11">
        <v>-1.17263E-2</v>
      </c>
      <c r="AW821" s="11">
        <v>-8.0297000000000007E-3</v>
      </c>
      <c r="AX821" s="11">
        <v>-5.5469999999999998E-4</v>
      </c>
      <c r="AY821" s="11">
        <v>1.5108999999999999E-2</v>
      </c>
      <c r="AZ821" s="11">
        <v>1.8001099999999999E-2</v>
      </c>
      <c r="BA821" s="11">
        <v>2.1066000000000001E-3</v>
      </c>
      <c r="BB821" s="11">
        <v>-2.9430100000000001E-2</v>
      </c>
      <c r="BC821" s="11">
        <v>-4.2612999999999998E-2</v>
      </c>
      <c r="BD821" s="11">
        <v>-8.8008100000000006E-2</v>
      </c>
      <c r="BE821" s="11">
        <v>-8.8802800000000001E-2</v>
      </c>
      <c r="BF821" s="11">
        <v>-7.1724099999999999E-2</v>
      </c>
      <c r="BG821" s="11">
        <v>-5.6209700000000001E-2</v>
      </c>
      <c r="BH821" s="11">
        <v>-5.0952499999999998E-2</v>
      </c>
      <c r="BI821" s="11">
        <v>-4.8120200000000002E-2</v>
      </c>
      <c r="BJ821" s="11">
        <v>-5.4424500000000001E-2</v>
      </c>
      <c r="BK821" s="11">
        <v>-6.0576900000000003E-2</v>
      </c>
      <c r="BL821" s="11">
        <v>-3.7176399999999998E-2</v>
      </c>
      <c r="BM821" s="11">
        <v>-2.8843299999999999E-2</v>
      </c>
      <c r="BN821" s="11">
        <v>-3.0562200000000001E-2</v>
      </c>
      <c r="BO821" s="11">
        <v>-3.5941800000000003E-2</v>
      </c>
      <c r="BP821" s="11">
        <v>-2.0102999999999999E-2</v>
      </c>
      <c r="BQ821" s="11">
        <v>-1.33364E-2</v>
      </c>
      <c r="BR821" s="11">
        <v>-1.82007E-2</v>
      </c>
      <c r="BS821" s="11">
        <v>-1.63447E-2</v>
      </c>
      <c r="BT821" s="11">
        <v>7.9644E-3</v>
      </c>
      <c r="BU821" s="11">
        <v>1.13367E-2</v>
      </c>
      <c r="BV821" s="11">
        <v>1.92236E-2</v>
      </c>
      <c r="BW821" s="11">
        <v>3.6151000000000003E-2</v>
      </c>
      <c r="BX821" s="11">
        <v>3.8889100000000003E-2</v>
      </c>
      <c r="BY821" s="11">
        <v>2.2161799999999999E-2</v>
      </c>
      <c r="BZ821" s="11">
        <v>-9.8811000000000003E-3</v>
      </c>
      <c r="CA821" s="11">
        <v>-2.3409800000000001E-2</v>
      </c>
      <c r="CB821" s="11">
        <v>-5.5116400000000003E-2</v>
      </c>
      <c r="CC821" s="11">
        <v>-5.9020400000000001E-2</v>
      </c>
      <c r="CD821" s="11">
        <v>-4.5861699999999998E-2</v>
      </c>
      <c r="CE821" s="11">
        <v>-3.2785000000000002E-2</v>
      </c>
      <c r="CF821" s="11">
        <v>-2.9899100000000001E-2</v>
      </c>
      <c r="CG821" s="11">
        <v>-2.8019200000000001E-2</v>
      </c>
      <c r="CH821" s="11">
        <v>-3.29886E-2</v>
      </c>
      <c r="CI821" s="11">
        <v>-3.6901799999999998E-2</v>
      </c>
      <c r="CJ821" s="11">
        <v>-1.4364999999999999E-2</v>
      </c>
      <c r="CK821" s="11">
        <v>-7.1377999999999997E-3</v>
      </c>
      <c r="CL821" s="11">
        <v>-7.293E-3</v>
      </c>
      <c r="CM821" s="11">
        <v>-1.3404299999999999E-2</v>
      </c>
      <c r="CN821" s="11">
        <v>-1.6396E-3</v>
      </c>
      <c r="CO821" s="11">
        <v>3.4513E-3</v>
      </c>
      <c r="CP821" s="11">
        <v>2.8930000000000002E-3</v>
      </c>
      <c r="CQ821" s="11">
        <v>3.8335000000000001E-3</v>
      </c>
      <c r="CR821" s="11">
        <v>2.7654999999999999E-2</v>
      </c>
      <c r="CS821" s="11">
        <v>3.0703100000000001E-2</v>
      </c>
      <c r="CT821" s="11">
        <v>3.9001899999999999E-2</v>
      </c>
      <c r="CU821" s="11">
        <v>5.7193000000000001E-2</v>
      </c>
      <c r="CV821" s="11">
        <v>5.9776999999999997E-2</v>
      </c>
      <c r="CW821" s="11">
        <v>4.2216999999999998E-2</v>
      </c>
      <c r="CX821" s="11">
        <v>9.6679999999999995E-3</v>
      </c>
      <c r="CY821" s="11">
        <v>-4.2065000000000002E-3</v>
      </c>
      <c r="CZ821" s="11">
        <v>1.9996699999999999E-2</v>
      </c>
      <c r="DA821" s="11">
        <v>1.8106400000000002E-2</v>
      </c>
      <c r="DB821" s="11">
        <v>1.5723299999999999E-2</v>
      </c>
      <c r="DC821" s="11">
        <v>1.4241200000000001E-2</v>
      </c>
      <c r="DD821" s="11">
        <v>1.27996E-2</v>
      </c>
      <c r="DE821" s="11">
        <v>1.22205E-2</v>
      </c>
      <c r="DF821" s="11">
        <v>1.30321E-2</v>
      </c>
      <c r="DG821" s="11">
        <v>1.4393400000000001E-2</v>
      </c>
      <c r="DH821" s="11">
        <v>1.3868399999999999E-2</v>
      </c>
      <c r="DI821" s="11">
        <v>1.3195999999999999E-2</v>
      </c>
      <c r="DJ821" s="11">
        <v>1.41467E-2</v>
      </c>
      <c r="DK821" s="11">
        <v>1.37018E-2</v>
      </c>
      <c r="DL821" s="11">
        <v>1.1224899999999999E-2</v>
      </c>
      <c r="DM821" s="11">
        <v>1.02062E-2</v>
      </c>
      <c r="DN821" s="11">
        <v>1.28241E-2</v>
      </c>
      <c r="DO821" s="11">
        <v>1.2267500000000001E-2</v>
      </c>
      <c r="DP821" s="11">
        <v>1.19711E-2</v>
      </c>
      <c r="DQ821" s="11">
        <v>1.17739E-2</v>
      </c>
      <c r="DR821" s="11">
        <v>1.2024399999999999E-2</v>
      </c>
      <c r="DS821" s="11">
        <v>1.2792599999999999E-2</v>
      </c>
      <c r="DT821" s="11">
        <v>1.2699E-2</v>
      </c>
      <c r="DU821" s="11">
        <v>1.2192700000000001E-2</v>
      </c>
      <c r="DV821" s="11">
        <v>1.1885E-2</v>
      </c>
      <c r="DW821" s="11">
        <v>1.16747E-2</v>
      </c>
      <c r="DX821" s="11">
        <v>0.2208021</v>
      </c>
      <c r="DY821" s="11">
        <v>9.2505E-3</v>
      </c>
      <c r="DZ821" s="11">
        <v>1.09084E-2</v>
      </c>
      <c r="EA821" s="11">
        <v>46.023417999999999</v>
      </c>
      <c r="EB821" s="11">
        <v>48.797089</v>
      </c>
      <c r="EC821" s="11">
        <v>46.06982</v>
      </c>
      <c r="ED821" s="11">
        <v>44.154541000000002</v>
      </c>
      <c r="EE821" s="11">
        <v>43.211196999999999</v>
      </c>
      <c r="EF821" s="11">
        <v>42.247943999999997</v>
      </c>
      <c r="EG821" s="11">
        <v>41.638336000000002</v>
      </c>
      <c r="EH821" s="11">
        <v>42.038685000000001</v>
      </c>
      <c r="EI821" s="11">
        <v>45.063408000000003</v>
      </c>
      <c r="EJ821" s="11">
        <v>49.306541000000003</v>
      </c>
      <c r="EK821" s="11">
        <v>51.506847</v>
      </c>
      <c r="EL821" s="11">
        <v>53.280819000000001</v>
      </c>
      <c r="EM821" s="11">
        <v>52.576735999999997</v>
      </c>
      <c r="EN821" s="11">
        <v>60.555622</v>
      </c>
      <c r="EO821" s="11">
        <v>57.811385999999999</v>
      </c>
      <c r="EP821" s="11">
        <v>56.666134</v>
      </c>
      <c r="EQ821" s="11">
        <v>55.391060000000003</v>
      </c>
      <c r="ER821" s="11">
        <v>54.203850000000003</v>
      </c>
      <c r="ES821" s="11">
        <v>50.839981000000002</v>
      </c>
      <c r="ET821" s="11">
        <v>50.081043000000001</v>
      </c>
      <c r="EU821" s="11">
        <v>47.534508000000002</v>
      </c>
      <c r="EV821" s="11">
        <v>46.676555999999998</v>
      </c>
      <c r="EW821" s="11">
        <v>44.894302000000003</v>
      </c>
      <c r="EX821" s="11">
        <v>47.479053</v>
      </c>
      <c r="EY821" s="11">
        <v>0</v>
      </c>
      <c r="EZ821" s="11"/>
      <c r="FA821" s="11"/>
      <c r="FB821" s="11"/>
      <c r="FC821" s="11"/>
      <c r="FD821" s="11"/>
      <c r="FE821" s="11"/>
      <c r="FF821" s="11"/>
      <c r="FG821" s="11"/>
      <c r="FH821" s="11"/>
      <c r="FI821" s="11"/>
      <c r="FJ821" s="11"/>
      <c r="FK821" s="11"/>
      <c r="FL821" s="11"/>
      <c r="FM821" s="11"/>
      <c r="FN821" s="11"/>
      <c r="FO821" s="11"/>
      <c r="FP821" s="11"/>
      <c r="FQ821" s="11"/>
      <c r="FR821" s="11"/>
      <c r="FS821" s="11"/>
      <c r="FT821" s="11"/>
      <c r="FU821" s="11"/>
      <c r="FV821" s="11"/>
      <c r="HY821" s="37"/>
      <c r="IA821" s="37"/>
    </row>
    <row r="822" spans="1:235" x14ac:dyDescent="0.2">
      <c r="A822" t="s">
        <v>112</v>
      </c>
      <c r="B822" t="s">
        <v>136</v>
      </c>
      <c r="C822" t="s">
        <v>88</v>
      </c>
      <c r="D822" t="s">
        <v>135</v>
      </c>
      <c r="E822" s="38" t="s">
        <v>214</v>
      </c>
      <c r="F822" t="s">
        <v>106</v>
      </c>
      <c r="G822" s="11">
        <v>9742</v>
      </c>
      <c r="H822" s="11">
        <v>0.37231760000000003</v>
      </c>
      <c r="I822" s="11">
        <v>0.34288580000000002</v>
      </c>
      <c r="J822" s="11">
        <v>0.34629379999999998</v>
      </c>
      <c r="K822" s="11">
        <v>0.35457569999999999</v>
      </c>
      <c r="L822" s="11">
        <v>0.38030229999999998</v>
      </c>
      <c r="M822" s="11">
        <v>0.42985440000000003</v>
      </c>
      <c r="N822" s="11">
        <v>0.50756190000000001</v>
      </c>
      <c r="O822" s="11">
        <v>0.58922680000000005</v>
      </c>
      <c r="P822" s="11">
        <v>0.57952309999999996</v>
      </c>
      <c r="Q822" s="11">
        <v>0.54005440000000005</v>
      </c>
      <c r="R822" s="11">
        <v>0.51415650000000002</v>
      </c>
      <c r="S822" s="11">
        <v>0.50347120000000001</v>
      </c>
      <c r="T822" s="11">
        <v>0.51338510000000004</v>
      </c>
      <c r="U822" s="11">
        <v>0.50266829999999996</v>
      </c>
      <c r="V822" s="11">
        <v>0.48297899999999999</v>
      </c>
      <c r="W822" s="11">
        <v>0.49704619999999999</v>
      </c>
      <c r="X822" s="11">
        <v>0.55912260000000003</v>
      </c>
      <c r="Y822" s="11">
        <v>0.69440210000000002</v>
      </c>
      <c r="Z822" s="11">
        <v>0.76936769999999999</v>
      </c>
      <c r="AA822" s="11">
        <v>0.7732561</v>
      </c>
      <c r="AB822" s="11">
        <v>0.74977550000000004</v>
      </c>
      <c r="AC822" s="11">
        <v>0.68156249999999996</v>
      </c>
      <c r="AD822" s="11">
        <v>0.58274610000000004</v>
      </c>
      <c r="AE822" s="11">
        <v>0.4871278</v>
      </c>
      <c r="AF822" s="11">
        <v>-0.1424899</v>
      </c>
      <c r="AG822" s="11">
        <v>-0.13366349999999999</v>
      </c>
      <c r="AH822" s="11">
        <v>-0.10777639999999999</v>
      </c>
      <c r="AI822" s="11">
        <v>-9.1431399999999996E-2</v>
      </c>
      <c r="AJ822" s="11">
        <v>-7.8723299999999996E-2</v>
      </c>
      <c r="AK822" s="11">
        <v>-7.6119099999999995E-2</v>
      </c>
      <c r="AL822" s="11">
        <v>-9.4131400000000004E-2</v>
      </c>
      <c r="AM822" s="11">
        <v>-8.9032E-2</v>
      </c>
      <c r="AN822" s="11">
        <v>-6.76755E-2</v>
      </c>
      <c r="AO822" s="11">
        <v>-6.2454799999999998E-2</v>
      </c>
      <c r="AP822" s="11">
        <v>-6.2132100000000003E-2</v>
      </c>
      <c r="AQ822" s="11">
        <v>-6.5934400000000004E-2</v>
      </c>
      <c r="AR822" s="11">
        <v>-4.4943200000000003E-2</v>
      </c>
      <c r="AS822" s="11">
        <v>-3.6629399999999999E-2</v>
      </c>
      <c r="AT822" s="11">
        <v>-4.1757900000000001E-2</v>
      </c>
      <c r="AU822" s="11">
        <v>-4.2704600000000002E-2</v>
      </c>
      <c r="AV822" s="11">
        <v>-1.79951E-2</v>
      </c>
      <c r="AW822" s="11">
        <v>-1.7387099999999999E-2</v>
      </c>
      <c r="AX822" s="11">
        <v>-6.7158000000000001E-3</v>
      </c>
      <c r="AY822" s="11">
        <v>3.9776999999999998E-3</v>
      </c>
      <c r="AZ822" s="11">
        <v>5.9302000000000001E-3</v>
      </c>
      <c r="BA822" s="11">
        <v>-1.7485000000000001E-2</v>
      </c>
      <c r="BB822" s="11">
        <v>-4.3690399999999997E-2</v>
      </c>
      <c r="BC822" s="11">
        <v>-5.2275500000000003E-2</v>
      </c>
      <c r="BD822" s="11">
        <v>-0.1056112</v>
      </c>
      <c r="BE822" s="11">
        <v>-0.10149420000000001</v>
      </c>
      <c r="BF822" s="11">
        <v>-8.0462099999999995E-2</v>
      </c>
      <c r="BG822" s="11">
        <v>-6.6815100000000002E-2</v>
      </c>
      <c r="BH822" s="11">
        <v>-5.6907100000000002E-2</v>
      </c>
      <c r="BI822" s="11">
        <v>-5.5176700000000002E-2</v>
      </c>
      <c r="BJ822" s="11">
        <v>-7.0382200000000006E-2</v>
      </c>
      <c r="BK822" s="11">
        <v>-6.5508399999999994E-2</v>
      </c>
      <c r="BL822" s="11">
        <v>-4.3713000000000002E-2</v>
      </c>
      <c r="BM822" s="11">
        <v>-3.84877E-2</v>
      </c>
      <c r="BN822" s="11">
        <v>-3.5793999999999999E-2</v>
      </c>
      <c r="BO822" s="11">
        <v>-4.1791000000000002E-2</v>
      </c>
      <c r="BP822" s="11">
        <v>-2.4822299999999999E-2</v>
      </c>
      <c r="BQ822" s="11">
        <v>-1.7877500000000001E-2</v>
      </c>
      <c r="BR822" s="11">
        <v>-1.8931099999999999E-2</v>
      </c>
      <c r="BS822" s="11">
        <v>-2.1766000000000001E-2</v>
      </c>
      <c r="BT822" s="11">
        <v>1.4054E-3</v>
      </c>
      <c r="BU822" s="11">
        <v>1.5952E-3</v>
      </c>
      <c r="BV822" s="11">
        <v>1.2503999999999999E-2</v>
      </c>
      <c r="BW822" s="11">
        <v>2.5619900000000001E-2</v>
      </c>
      <c r="BX822" s="11">
        <v>2.6115200000000002E-2</v>
      </c>
      <c r="BY822" s="11">
        <v>2.5999999999999999E-3</v>
      </c>
      <c r="BZ822" s="11">
        <v>-2.2834500000000001E-2</v>
      </c>
      <c r="CA822" s="11">
        <v>-3.21725E-2</v>
      </c>
      <c r="CB822" s="11">
        <v>-6.8732600000000005E-2</v>
      </c>
      <c r="CC822" s="11">
        <v>-6.9324999999999998E-2</v>
      </c>
      <c r="CD822" s="11">
        <v>-5.3147699999999999E-2</v>
      </c>
      <c r="CE822" s="11">
        <v>-4.2198899999999998E-2</v>
      </c>
      <c r="CF822" s="11">
        <v>-3.5090900000000001E-2</v>
      </c>
      <c r="CG822" s="11">
        <v>-3.4234399999999998E-2</v>
      </c>
      <c r="CH822" s="11">
        <v>-4.6632899999999998E-2</v>
      </c>
      <c r="CI822" s="11">
        <v>-4.19847E-2</v>
      </c>
      <c r="CJ822" s="11">
        <v>-1.9750500000000001E-2</v>
      </c>
      <c r="CK822" s="11">
        <v>-1.45205E-2</v>
      </c>
      <c r="CL822" s="11">
        <v>-9.4560000000000009E-3</v>
      </c>
      <c r="CM822" s="11">
        <v>-1.76475E-2</v>
      </c>
      <c r="CN822" s="11">
        <v>-4.7013999999999997E-3</v>
      </c>
      <c r="CO822" s="11">
        <v>8.744E-4</v>
      </c>
      <c r="CP822" s="11">
        <v>3.8957000000000002E-3</v>
      </c>
      <c r="CQ822" s="11">
        <v>-8.275E-4</v>
      </c>
      <c r="CR822" s="11">
        <v>2.0805799999999999E-2</v>
      </c>
      <c r="CS822" s="11">
        <v>2.0577499999999999E-2</v>
      </c>
      <c r="CT822" s="11">
        <v>3.1723800000000003E-2</v>
      </c>
      <c r="CU822" s="11">
        <v>4.7261999999999998E-2</v>
      </c>
      <c r="CV822" s="11">
        <v>4.6300300000000003E-2</v>
      </c>
      <c r="CW822" s="11">
        <v>2.2685E-2</v>
      </c>
      <c r="CX822" s="11">
        <v>-1.9784999999999998E-3</v>
      </c>
      <c r="CY822" s="11">
        <v>-1.2069399999999999E-2</v>
      </c>
      <c r="CZ822" s="11">
        <v>2.2420599999999999E-2</v>
      </c>
      <c r="DA822" s="11">
        <v>1.9557499999999998E-2</v>
      </c>
      <c r="DB822" s="11">
        <v>1.66059E-2</v>
      </c>
      <c r="DC822" s="11">
        <v>1.4965600000000001E-2</v>
      </c>
      <c r="DD822" s="11">
        <v>1.32633E-2</v>
      </c>
      <c r="DE822" s="11">
        <v>1.2732E-2</v>
      </c>
      <c r="DF822" s="11">
        <v>1.44385E-2</v>
      </c>
      <c r="DG822" s="11">
        <v>1.4301400000000001E-2</v>
      </c>
      <c r="DH822" s="11">
        <v>1.45682E-2</v>
      </c>
      <c r="DI822" s="11">
        <v>1.4571000000000001E-2</v>
      </c>
      <c r="DJ822" s="11">
        <v>1.60124E-2</v>
      </c>
      <c r="DK822" s="11">
        <v>1.4678200000000001E-2</v>
      </c>
      <c r="DL822" s="11">
        <v>1.22326E-2</v>
      </c>
      <c r="DM822" s="11">
        <v>1.14003E-2</v>
      </c>
      <c r="DN822" s="11">
        <v>1.38777E-2</v>
      </c>
      <c r="DO822" s="11">
        <v>1.27297E-2</v>
      </c>
      <c r="DP822" s="11">
        <v>1.1794600000000001E-2</v>
      </c>
      <c r="DQ822" s="11">
        <v>1.1540399999999999E-2</v>
      </c>
      <c r="DR822" s="11">
        <v>1.16848E-2</v>
      </c>
      <c r="DS822" s="11">
        <v>1.3157500000000001E-2</v>
      </c>
      <c r="DT822" s="11">
        <v>1.22717E-2</v>
      </c>
      <c r="DU822" s="11">
        <v>1.2210800000000001E-2</v>
      </c>
      <c r="DV822" s="11">
        <v>1.26795E-2</v>
      </c>
      <c r="DW822" s="11">
        <v>1.22218E-2</v>
      </c>
      <c r="DX822" s="11">
        <v>0.22262180000000001</v>
      </c>
      <c r="DY822" s="11">
        <v>9.4435999999999999E-3</v>
      </c>
      <c r="DZ822" s="11">
        <v>1.08825E-2</v>
      </c>
      <c r="EA822" s="11">
        <v>47.316142999999997</v>
      </c>
      <c r="EB822" s="11">
        <v>50.969428999999998</v>
      </c>
      <c r="EC822" s="11">
        <v>47.520786000000001</v>
      </c>
      <c r="ED822" s="11">
        <v>45.298847000000002</v>
      </c>
      <c r="EE822" s="11">
        <v>44.392574000000003</v>
      </c>
      <c r="EF822" s="11">
        <v>43.426955999999997</v>
      </c>
      <c r="EG822" s="11">
        <v>42.789909000000002</v>
      </c>
      <c r="EH822" s="11">
        <v>43.091610000000003</v>
      </c>
      <c r="EI822" s="11">
        <v>45.882258999999998</v>
      </c>
      <c r="EJ822" s="11">
        <v>49.261612</v>
      </c>
      <c r="EK822" s="11">
        <v>50.371203999999999</v>
      </c>
      <c r="EL822" s="11">
        <v>51.421241999999999</v>
      </c>
      <c r="EM822" s="11">
        <v>50.915478</v>
      </c>
      <c r="EN822" s="11">
        <v>60.604252000000002</v>
      </c>
      <c r="EO822" s="11">
        <v>57.502274</v>
      </c>
      <c r="EP822" s="11">
        <v>55.723686000000001</v>
      </c>
      <c r="EQ822" s="11">
        <v>54.571564000000002</v>
      </c>
      <c r="ER822" s="11">
        <v>53.170422000000002</v>
      </c>
      <c r="ES822" s="11">
        <v>50.695866000000002</v>
      </c>
      <c r="ET822" s="11">
        <v>50.058394999999997</v>
      </c>
      <c r="EU822" s="11">
        <v>48.063896</v>
      </c>
      <c r="EV822" s="11">
        <v>47.737330999999998</v>
      </c>
      <c r="EW822" s="11">
        <v>45.684756999999998</v>
      </c>
      <c r="EX822" s="11">
        <v>48.214851000000003</v>
      </c>
      <c r="EY822" s="11">
        <v>0</v>
      </c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</row>
    <row r="823" spans="1:235" x14ac:dyDescent="0.2">
      <c r="A823" t="s">
        <v>112</v>
      </c>
      <c r="B823" t="s">
        <v>136</v>
      </c>
      <c r="C823" t="s">
        <v>88</v>
      </c>
      <c r="D823" t="s">
        <v>135</v>
      </c>
      <c r="E823" s="38" t="s">
        <v>214</v>
      </c>
      <c r="F823" t="s">
        <v>107</v>
      </c>
      <c r="G823" s="11">
        <v>5715</v>
      </c>
      <c r="H823" s="11">
        <v>0.49518040000000002</v>
      </c>
      <c r="I823" s="11">
        <v>0.46527669999999999</v>
      </c>
      <c r="J823" s="11">
        <v>0.46948590000000001</v>
      </c>
      <c r="K823" s="11">
        <v>0.47301199999999999</v>
      </c>
      <c r="L823" s="11">
        <v>0.50410869999999997</v>
      </c>
      <c r="M823" s="11">
        <v>0.5829124</v>
      </c>
      <c r="N823" s="11">
        <v>0.6788862</v>
      </c>
      <c r="O823" s="11">
        <v>0.72685730000000004</v>
      </c>
      <c r="P823" s="11">
        <v>0.69077529999999998</v>
      </c>
      <c r="Q823" s="11">
        <v>0.64144679999999998</v>
      </c>
      <c r="R823" s="11">
        <v>0.60870769999999996</v>
      </c>
      <c r="S823" s="11">
        <v>0.58961909999999995</v>
      </c>
      <c r="T823" s="11">
        <v>0.59538230000000003</v>
      </c>
      <c r="U823" s="11">
        <v>0.59517929999999997</v>
      </c>
      <c r="V823" s="11">
        <v>0.58775160000000004</v>
      </c>
      <c r="W823" s="11">
        <v>0.60718260000000002</v>
      </c>
      <c r="X823" s="11">
        <v>0.67294379999999998</v>
      </c>
      <c r="Y823" s="11">
        <v>0.82621500000000003</v>
      </c>
      <c r="Z823" s="11">
        <v>0.92181570000000002</v>
      </c>
      <c r="AA823" s="11">
        <v>0.92264029999999997</v>
      </c>
      <c r="AB823" s="11">
        <v>0.90470550000000005</v>
      </c>
      <c r="AC823" s="11">
        <v>0.83953029999999995</v>
      </c>
      <c r="AD823" s="11">
        <v>0.71310039999999997</v>
      </c>
      <c r="AE823" s="11">
        <v>0.62653709999999996</v>
      </c>
      <c r="AF823" s="11">
        <v>-0.1220748</v>
      </c>
      <c r="AG823" s="11">
        <v>-0.12202689999999999</v>
      </c>
      <c r="AH823" s="11">
        <v>-9.6261100000000002E-2</v>
      </c>
      <c r="AI823" s="11">
        <v>-8.40558E-2</v>
      </c>
      <c r="AJ823" s="11">
        <v>-7.2999300000000003E-2</v>
      </c>
      <c r="AK823" s="11">
        <v>-6.1907200000000003E-2</v>
      </c>
      <c r="AL823" s="11">
        <v>-7.3246900000000004E-2</v>
      </c>
      <c r="AM823" s="11">
        <v>-9.3118900000000004E-2</v>
      </c>
      <c r="AN823" s="11">
        <v>-6.4172000000000007E-2</v>
      </c>
      <c r="AO823" s="11">
        <v>-4.6295700000000002E-2</v>
      </c>
      <c r="AP823" s="11">
        <v>-5.0601599999999997E-2</v>
      </c>
      <c r="AQ823" s="11">
        <v>-6.2997200000000003E-2</v>
      </c>
      <c r="AR823" s="11">
        <v>-4.3136000000000001E-2</v>
      </c>
      <c r="AS823" s="11">
        <v>-3.8339900000000003E-2</v>
      </c>
      <c r="AT823" s="11">
        <v>-4.6417699999999999E-2</v>
      </c>
      <c r="AU823" s="11">
        <v>-4.1571700000000003E-2</v>
      </c>
      <c r="AV823" s="11">
        <v>-1.9685100000000001E-2</v>
      </c>
      <c r="AW823" s="11">
        <v>-9.5695999999999993E-3</v>
      </c>
      <c r="AX823" s="11">
        <v>1.3539300000000001E-2</v>
      </c>
      <c r="AY823" s="11">
        <v>2.18193E-2</v>
      </c>
      <c r="AZ823" s="11">
        <v>1.89188E-2</v>
      </c>
      <c r="BA823" s="11">
        <v>9.7631999999999997E-3</v>
      </c>
      <c r="BB823" s="11">
        <v>-2.6343700000000001E-2</v>
      </c>
      <c r="BC823" s="11">
        <v>-3.5327499999999998E-2</v>
      </c>
      <c r="BD823" s="11">
        <v>-8.7118699999999993E-2</v>
      </c>
      <c r="BE823" s="11">
        <v>-8.9937100000000006E-2</v>
      </c>
      <c r="BF823" s="11">
        <v>-6.8162799999999996E-2</v>
      </c>
      <c r="BG823" s="11">
        <v>-5.8760100000000003E-2</v>
      </c>
      <c r="BH823" s="11">
        <v>-5.0475800000000001E-2</v>
      </c>
      <c r="BI823" s="11">
        <v>-4.0682000000000003E-2</v>
      </c>
      <c r="BJ823" s="11">
        <v>-5.1315100000000002E-2</v>
      </c>
      <c r="BK823" s="11">
        <v>-6.7172800000000005E-2</v>
      </c>
      <c r="BL823" s="11">
        <v>-4.0616100000000002E-2</v>
      </c>
      <c r="BM823" s="11">
        <v>-2.4846099999999999E-2</v>
      </c>
      <c r="BN823" s="11">
        <v>-2.7752499999999999E-2</v>
      </c>
      <c r="BO823" s="11">
        <v>-3.9810699999999997E-2</v>
      </c>
      <c r="BP823" s="11">
        <v>-2.4350299999999998E-2</v>
      </c>
      <c r="BQ823" s="11">
        <v>-2.1229000000000001E-2</v>
      </c>
      <c r="BR823" s="11">
        <v>-2.4101000000000001E-2</v>
      </c>
      <c r="BS823" s="11">
        <v>-2.03214E-2</v>
      </c>
      <c r="BT823" s="11">
        <v>1.7021E-3</v>
      </c>
      <c r="BU823" s="11">
        <v>1.20854E-2</v>
      </c>
      <c r="BV823" s="11">
        <v>3.5516800000000001E-2</v>
      </c>
      <c r="BW823" s="11">
        <v>4.4542699999999998E-2</v>
      </c>
      <c r="BX823" s="11">
        <v>4.3304299999999997E-2</v>
      </c>
      <c r="BY823" s="11">
        <v>3.23646E-2</v>
      </c>
      <c r="BZ823" s="11">
        <v>-5.5484000000000002E-3</v>
      </c>
      <c r="CA823" s="11">
        <v>-1.44542E-2</v>
      </c>
      <c r="CB823" s="11">
        <v>-5.2162699999999999E-2</v>
      </c>
      <c r="CC823" s="11">
        <v>-5.7847299999999997E-2</v>
      </c>
      <c r="CD823" s="11">
        <v>-4.0064500000000003E-2</v>
      </c>
      <c r="CE823" s="11">
        <v>-3.3464399999999998E-2</v>
      </c>
      <c r="CF823" s="11">
        <v>-2.7952399999999999E-2</v>
      </c>
      <c r="CG823" s="11">
        <v>-1.94567E-2</v>
      </c>
      <c r="CH823" s="11">
        <v>-2.9383200000000002E-2</v>
      </c>
      <c r="CI823" s="11">
        <v>-4.1226699999999998E-2</v>
      </c>
      <c r="CJ823" s="11">
        <v>-1.7060200000000001E-2</v>
      </c>
      <c r="CK823" s="11">
        <v>-3.3963999999999999E-3</v>
      </c>
      <c r="CL823" s="11">
        <v>-4.9033999999999996E-3</v>
      </c>
      <c r="CM823" s="11">
        <v>-1.6624099999999999E-2</v>
      </c>
      <c r="CN823" s="11">
        <v>-5.5646999999999997E-3</v>
      </c>
      <c r="CO823" s="11">
        <v>-4.1181000000000004E-3</v>
      </c>
      <c r="CP823" s="11">
        <v>-1.7842999999999999E-3</v>
      </c>
      <c r="CQ823" s="11">
        <v>9.2889999999999997E-4</v>
      </c>
      <c r="CR823" s="11">
        <v>2.30894E-2</v>
      </c>
      <c r="CS823" s="11">
        <v>3.3740399999999997E-2</v>
      </c>
      <c r="CT823" s="11">
        <v>5.7494299999999998E-2</v>
      </c>
      <c r="CU823" s="11">
        <v>6.7266000000000006E-2</v>
      </c>
      <c r="CV823" s="11">
        <v>6.7689700000000005E-2</v>
      </c>
      <c r="CW823" s="11">
        <v>5.4966000000000001E-2</v>
      </c>
      <c r="CX823" s="11">
        <v>1.5246900000000001E-2</v>
      </c>
      <c r="CY823" s="11">
        <v>6.4191999999999999E-3</v>
      </c>
      <c r="CZ823" s="11">
        <v>2.1251800000000001E-2</v>
      </c>
      <c r="DA823" s="11">
        <v>1.9509200000000001E-2</v>
      </c>
      <c r="DB823" s="11">
        <v>1.70826E-2</v>
      </c>
      <c r="DC823" s="11">
        <v>1.53787E-2</v>
      </c>
      <c r="DD823" s="11">
        <v>1.36933E-2</v>
      </c>
      <c r="DE823" s="11">
        <v>1.2904000000000001E-2</v>
      </c>
      <c r="DF823" s="11">
        <v>1.3333599999999999E-2</v>
      </c>
      <c r="DG823" s="11">
        <v>1.5774099999999999E-2</v>
      </c>
      <c r="DH823" s="11">
        <v>1.4321E-2</v>
      </c>
      <c r="DI823" s="11">
        <v>1.30405E-2</v>
      </c>
      <c r="DJ823" s="11">
        <v>1.3891300000000001E-2</v>
      </c>
      <c r="DK823" s="11">
        <v>1.40964E-2</v>
      </c>
      <c r="DL823" s="11">
        <v>1.14208E-2</v>
      </c>
      <c r="DM823" s="11">
        <v>1.0402700000000001E-2</v>
      </c>
      <c r="DN823" s="11">
        <v>1.3567600000000001E-2</v>
      </c>
      <c r="DO823" s="11">
        <v>1.29193E-2</v>
      </c>
      <c r="DP823" s="11">
        <v>1.30025E-2</v>
      </c>
      <c r="DQ823" s="11">
        <v>1.31653E-2</v>
      </c>
      <c r="DR823" s="11">
        <v>1.3361400000000001E-2</v>
      </c>
      <c r="DS823" s="11">
        <v>1.38148E-2</v>
      </c>
      <c r="DT823" s="11">
        <v>1.48253E-2</v>
      </c>
      <c r="DU823" s="11">
        <v>1.37407E-2</v>
      </c>
      <c r="DV823" s="11">
        <v>1.26427E-2</v>
      </c>
      <c r="DW823" s="11">
        <v>1.2690099999999999E-2</v>
      </c>
      <c r="DX823" s="11">
        <v>0.22395200000000001</v>
      </c>
      <c r="DY823" s="11">
        <v>9.6156999999999996E-3</v>
      </c>
      <c r="DZ823" s="11">
        <v>1.16106E-2</v>
      </c>
      <c r="EA823" s="11">
        <v>43.807217000000001</v>
      </c>
      <c r="EB823" s="11">
        <v>45.072906000000003</v>
      </c>
      <c r="EC823" s="11">
        <v>43.582335999999998</v>
      </c>
      <c r="ED823" s="11">
        <v>42.192782999999999</v>
      </c>
      <c r="EE823" s="11">
        <v>41.185890000000001</v>
      </c>
      <c r="EF823" s="11">
        <v>40.226695999999997</v>
      </c>
      <c r="EG823" s="11">
        <v>39.664127000000001</v>
      </c>
      <c r="EH823" s="11">
        <v>40.233584999999998</v>
      </c>
      <c r="EI823" s="11">
        <v>43.659595000000003</v>
      </c>
      <c r="EJ823" s="11">
        <v>49.383567999999997</v>
      </c>
      <c r="EK823" s="11">
        <v>53.453754000000004</v>
      </c>
      <c r="EL823" s="11">
        <v>56.468806999999998</v>
      </c>
      <c r="EM823" s="11">
        <v>55.424736000000003</v>
      </c>
      <c r="EN823" s="11">
        <v>60.472251999999997</v>
      </c>
      <c r="EO823" s="11">
        <v>58.341312000000002</v>
      </c>
      <c r="EP823" s="11">
        <v>58.281829999999999</v>
      </c>
      <c r="EQ823" s="11">
        <v>56.795974999999999</v>
      </c>
      <c r="ER823" s="11">
        <v>55.975517000000004</v>
      </c>
      <c r="ES823" s="11">
        <v>51.087051000000002</v>
      </c>
      <c r="ET823" s="11">
        <v>50.119877000000002</v>
      </c>
      <c r="EU823" s="11">
        <v>46.626949000000003</v>
      </c>
      <c r="EV823" s="11">
        <v>44.857998000000002</v>
      </c>
      <c r="EW823" s="11">
        <v>43.539172999999998</v>
      </c>
      <c r="EX823" s="11">
        <v>46.217627999999998</v>
      </c>
      <c r="EY823" s="11">
        <v>0</v>
      </c>
      <c r="EZ823" s="11"/>
      <c r="FA823" s="11"/>
      <c r="FB823" s="11"/>
      <c r="FC823" s="11"/>
      <c r="FD823" s="11"/>
      <c r="FE823" s="11"/>
      <c r="FF823" s="11"/>
      <c r="FG823" s="11"/>
      <c r="FH823" s="11"/>
      <c r="FI823" s="11"/>
      <c r="FJ823" s="11"/>
      <c r="FK823" s="11"/>
      <c r="FL823" s="11"/>
      <c r="FM823" s="11"/>
      <c r="FN823" s="11"/>
      <c r="FO823" s="11"/>
      <c r="FP823" s="11"/>
      <c r="FQ823" s="11"/>
      <c r="FR823" s="11"/>
      <c r="FS823" s="11"/>
      <c r="FT823" s="11"/>
      <c r="FU823" s="11"/>
      <c r="FV823" s="11"/>
      <c r="HY823" s="37"/>
    </row>
    <row r="824" spans="1:235" x14ac:dyDescent="0.2">
      <c r="A824" t="s">
        <v>112</v>
      </c>
      <c r="B824" t="s">
        <v>136</v>
      </c>
      <c r="C824" t="s">
        <v>88</v>
      </c>
      <c r="D824" t="s">
        <v>135</v>
      </c>
      <c r="E824" s="38" t="s">
        <v>120</v>
      </c>
      <c r="F824" t="s">
        <v>105</v>
      </c>
      <c r="G824" s="11">
        <v>15321</v>
      </c>
      <c r="H824" s="11">
        <v>0.46128059999999999</v>
      </c>
      <c r="I824" s="11">
        <v>0.41327910000000001</v>
      </c>
      <c r="J824" s="11">
        <v>0.37799749999999999</v>
      </c>
      <c r="K824" s="11">
        <v>0.35676259999999999</v>
      </c>
      <c r="L824" s="11">
        <v>0.35014299999999998</v>
      </c>
      <c r="M824" s="11">
        <v>0.3639811</v>
      </c>
      <c r="N824" s="11">
        <v>0.38146570000000002</v>
      </c>
      <c r="O824" s="11">
        <v>0.43055549999999998</v>
      </c>
      <c r="P824" s="11">
        <v>0.46624209999999999</v>
      </c>
      <c r="Q824" s="11">
        <v>0.48985709999999999</v>
      </c>
      <c r="R824" s="11">
        <v>0.52308429999999995</v>
      </c>
      <c r="S824" s="11">
        <v>0.54437970000000002</v>
      </c>
      <c r="T824" s="11">
        <v>0.59619440000000001</v>
      </c>
      <c r="U824" s="11">
        <v>0.62002420000000003</v>
      </c>
      <c r="V824" s="11">
        <v>0.64524709999999996</v>
      </c>
      <c r="W824" s="11">
        <v>0.68811990000000001</v>
      </c>
      <c r="X824" s="11">
        <v>0.72195710000000002</v>
      </c>
      <c r="Y824" s="11">
        <v>0.77035609999999999</v>
      </c>
      <c r="Z824" s="11">
        <v>0.77657969999999998</v>
      </c>
      <c r="AA824" s="11">
        <v>0.7516446</v>
      </c>
      <c r="AB824" s="11">
        <v>0.74887479999999995</v>
      </c>
      <c r="AC824" s="11">
        <v>0.7058818</v>
      </c>
      <c r="AD824" s="11">
        <v>0.626942</v>
      </c>
      <c r="AE824" s="11">
        <v>0.54134629999999995</v>
      </c>
      <c r="AF824" s="11">
        <v>-8.3940699999999993E-2</v>
      </c>
      <c r="AG824" s="11">
        <v>-8.03339E-2</v>
      </c>
      <c r="AH824" s="11">
        <v>-7.4793399999999996E-2</v>
      </c>
      <c r="AI824" s="11">
        <v>-6.6975000000000007E-2</v>
      </c>
      <c r="AJ824" s="11">
        <v>-5.9236799999999999E-2</v>
      </c>
      <c r="AK824" s="11">
        <v>-4.7396599999999997E-2</v>
      </c>
      <c r="AL824" s="11">
        <v>-4.9458299999999997E-2</v>
      </c>
      <c r="AM824" s="11">
        <v>-3.7961000000000002E-2</v>
      </c>
      <c r="AN824" s="11">
        <v>-2.8022200000000001E-2</v>
      </c>
      <c r="AO824" s="11">
        <v>-2.5204299999999999E-2</v>
      </c>
      <c r="AP824" s="11">
        <v>-1.76189E-2</v>
      </c>
      <c r="AQ824" s="11">
        <v>-2.9110899999999999E-2</v>
      </c>
      <c r="AR824" s="11">
        <v>-1.43635E-2</v>
      </c>
      <c r="AS824" s="11">
        <v>-2.11159E-2</v>
      </c>
      <c r="AT824" s="11">
        <v>-2.5490200000000001E-2</v>
      </c>
      <c r="AU824" s="11">
        <v>-1.7515699999999999E-2</v>
      </c>
      <c r="AV824" s="11">
        <v>-7.5399999999999998E-3</v>
      </c>
      <c r="AW824" s="11">
        <v>9.6630000000000001E-4</v>
      </c>
      <c r="AX824" s="11">
        <v>5.0838000000000003E-3</v>
      </c>
      <c r="AY824" s="11">
        <v>1.28264E-2</v>
      </c>
      <c r="AZ824" s="11">
        <v>7.1497000000000002E-3</v>
      </c>
      <c r="BA824" s="11">
        <v>-2.5133200000000001E-2</v>
      </c>
      <c r="BB824" s="11">
        <v>-3.9183700000000002E-2</v>
      </c>
      <c r="BC824" s="11">
        <v>-4.1961100000000001E-2</v>
      </c>
      <c r="BD824" s="11">
        <v>-6.1421400000000001E-2</v>
      </c>
      <c r="BE824" s="11">
        <v>-6.0299499999999999E-2</v>
      </c>
      <c r="BF824" s="11">
        <v>-5.7077099999999999E-2</v>
      </c>
      <c r="BG824" s="11">
        <v>-5.0723600000000001E-2</v>
      </c>
      <c r="BH824" s="11">
        <v>-4.4876399999999997E-2</v>
      </c>
      <c r="BI824" s="11">
        <v>-3.4724100000000001E-2</v>
      </c>
      <c r="BJ824" s="11">
        <v>-3.6658799999999998E-2</v>
      </c>
      <c r="BK824" s="11">
        <v>-2.4528999999999999E-2</v>
      </c>
      <c r="BL824" s="11">
        <v>-1.49575E-2</v>
      </c>
      <c r="BM824" s="11">
        <v>-1.08016E-2</v>
      </c>
      <c r="BN824" s="11">
        <v>-2.8522E-3</v>
      </c>
      <c r="BO824" s="11">
        <v>-1.45074E-2</v>
      </c>
      <c r="BP824" s="11">
        <v>2.92E-6</v>
      </c>
      <c r="BQ824" s="11">
        <v>-5.3457000000000001E-3</v>
      </c>
      <c r="BR824" s="11">
        <v>-8.0543999999999998E-3</v>
      </c>
      <c r="BS824" s="11">
        <v>1.9819999999999999E-4</v>
      </c>
      <c r="BT824" s="11">
        <v>1.10492E-2</v>
      </c>
      <c r="BU824" s="11">
        <v>1.9828399999999999E-2</v>
      </c>
      <c r="BV824" s="11">
        <v>2.3110200000000001E-2</v>
      </c>
      <c r="BW824" s="11">
        <v>2.89184E-2</v>
      </c>
      <c r="BX824" s="11">
        <v>2.33884E-2</v>
      </c>
      <c r="BY824" s="11">
        <v>-8.0348999999999993E-3</v>
      </c>
      <c r="BZ824" s="11">
        <v>-2.2555800000000001E-2</v>
      </c>
      <c r="CA824" s="11">
        <v>-2.6006499999999998E-2</v>
      </c>
      <c r="CB824" s="11">
        <v>-3.8901999999999999E-2</v>
      </c>
      <c r="CC824" s="11">
        <v>-4.0265000000000002E-2</v>
      </c>
      <c r="CD824" s="11">
        <v>-3.9360800000000001E-2</v>
      </c>
      <c r="CE824" s="11">
        <v>-3.4472200000000001E-2</v>
      </c>
      <c r="CF824" s="11">
        <v>-3.0516000000000001E-2</v>
      </c>
      <c r="CG824" s="11">
        <v>-2.2051600000000001E-2</v>
      </c>
      <c r="CH824" s="11">
        <v>-2.38593E-2</v>
      </c>
      <c r="CI824" s="11">
        <v>-1.1096999999999999E-2</v>
      </c>
      <c r="CJ824" s="11">
        <v>-1.8927E-3</v>
      </c>
      <c r="CK824" s="11">
        <v>3.601E-3</v>
      </c>
      <c r="CL824" s="11">
        <v>1.19145E-2</v>
      </c>
      <c r="CM824" s="11">
        <v>9.6100000000000005E-5</v>
      </c>
      <c r="CN824" s="11">
        <v>1.43693E-2</v>
      </c>
      <c r="CO824" s="11">
        <v>1.04245E-2</v>
      </c>
      <c r="CP824" s="11">
        <v>9.3813999999999998E-3</v>
      </c>
      <c r="CQ824" s="11">
        <v>1.79121E-2</v>
      </c>
      <c r="CR824" s="11">
        <v>2.9638299999999999E-2</v>
      </c>
      <c r="CS824" s="11">
        <v>3.8690599999999999E-2</v>
      </c>
      <c r="CT824" s="11">
        <v>4.1136600000000002E-2</v>
      </c>
      <c r="CU824" s="11">
        <v>4.5010500000000002E-2</v>
      </c>
      <c r="CV824" s="11">
        <v>3.9627099999999998E-2</v>
      </c>
      <c r="CW824" s="11">
        <v>9.0633999999999992E-3</v>
      </c>
      <c r="CX824" s="11">
        <v>-5.9278000000000004E-3</v>
      </c>
      <c r="CY824" s="11">
        <v>-1.0051900000000001E-2</v>
      </c>
      <c r="CZ824" s="11">
        <v>1.3690799999999999E-2</v>
      </c>
      <c r="DA824" s="11">
        <v>1.2180099999999999E-2</v>
      </c>
      <c r="DB824" s="11">
        <v>1.0770800000000001E-2</v>
      </c>
      <c r="DC824" s="11">
        <v>9.8802000000000004E-3</v>
      </c>
      <c r="DD824" s="11">
        <v>8.7305000000000004E-3</v>
      </c>
      <c r="DE824" s="11">
        <v>7.7042999999999999E-3</v>
      </c>
      <c r="DF824" s="11">
        <v>7.7815000000000002E-3</v>
      </c>
      <c r="DG824" s="11">
        <v>8.1661000000000008E-3</v>
      </c>
      <c r="DH824" s="11">
        <v>7.9427999999999999E-3</v>
      </c>
      <c r="DI824" s="11">
        <v>8.7562000000000004E-3</v>
      </c>
      <c r="DJ824" s="11">
        <v>8.9774999999999994E-3</v>
      </c>
      <c r="DK824" s="11">
        <v>8.8783000000000004E-3</v>
      </c>
      <c r="DL824" s="11">
        <v>8.7341999999999993E-3</v>
      </c>
      <c r="DM824" s="11">
        <v>9.5875999999999999E-3</v>
      </c>
      <c r="DN824" s="11">
        <v>1.0600200000000001E-2</v>
      </c>
      <c r="DO824" s="11">
        <v>1.0769300000000001E-2</v>
      </c>
      <c r="DP824" s="11">
        <v>1.13014E-2</v>
      </c>
      <c r="DQ824" s="11">
        <v>1.1467400000000001E-2</v>
      </c>
      <c r="DR824" s="11">
        <v>1.09593E-2</v>
      </c>
      <c r="DS824" s="11">
        <v>9.7833E-3</v>
      </c>
      <c r="DT824" s="11">
        <v>9.8723999999999999E-3</v>
      </c>
      <c r="DU824" s="11">
        <v>1.0395E-2</v>
      </c>
      <c r="DV824" s="11">
        <v>1.0109099999999999E-2</v>
      </c>
      <c r="DW824" s="11">
        <v>9.6997000000000003E-3</v>
      </c>
      <c r="DX824" s="11">
        <v>0.18013750000000001</v>
      </c>
      <c r="DY824" s="11">
        <v>7.6999E-3</v>
      </c>
      <c r="DZ824" s="11">
        <v>1.17591E-2</v>
      </c>
      <c r="EA824" s="11">
        <v>65.603920000000002</v>
      </c>
      <c r="EB824" s="11">
        <v>66.487671000000006</v>
      </c>
      <c r="EC824" s="11">
        <v>65.611228999999994</v>
      </c>
      <c r="ED824" s="11">
        <v>64.549171000000001</v>
      </c>
      <c r="EE824" s="11">
        <v>64.325500000000005</v>
      </c>
      <c r="EF824" s="11">
        <v>64.215926999999994</v>
      </c>
      <c r="EG824" s="11">
        <v>64.561019999999999</v>
      </c>
      <c r="EH824" s="11">
        <v>65.159424000000001</v>
      </c>
      <c r="EI824" s="11">
        <v>66.631041999999994</v>
      </c>
      <c r="EJ824" s="11">
        <v>68.349357999999995</v>
      </c>
      <c r="EK824" s="11">
        <v>69.632271000000003</v>
      </c>
      <c r="EL824" s="11">
        <v>70.752082999999999</v>
      </c>
      <c r="EM824" s="11">
        <v>71.166900999999996</v>
      </c>
      <c r="EN824" s="11">
        <v>73.865616000000003</v>
      </c>
      <c r="EO824" s="11">
        <v>72.934685000000002</v>
      </c>
      <c r="EP824" s="11">
        <v>71.640366</v>
      </c>
      <c r="EQ824" s="11">
        <v>70.884476000000006</v>
      </c>
      <c r="ER824" s="11">
        <v>69.711624</v>
      </c>
      <c r="ES824" s="11">
        <v>68.249686999999994</v>
      </c>
      <c r="ET824" s="11">
        <v>66.426590000000004</v>
      </c>
      <c r="EU824" s="11">
        <v>65.236755000000002</v>
      </c>
      <c r="EV824" s="11">
        <v>64.729079999999996</v>
      </c>
      <c r="EW824" s="11">
        <v>64.452720999999997</v>
      </c>
      <c r="EX824" s="11">
        <v>64.765343000000001</v>
      </c>
      <c r="EY824" s="11">
        <v>0</v>
      </c>
      <c r="EZ824" s="11"/>
      <c r="FA824" s="11"/>
      <c r="FB824" s="11"/>
      <c r="FC824" s="11"/>
      <c r="FD824" s="11"/>
      <c r="FE824" s="11"/>
      <c r="FF824" s="11"/>
      <c r="FG824" s="11"/>
      <c r="FH824" s="11"/>
      <c r="FI824" s="11"/>
      <c r="FJ824" s="11"/>
      <c r="FK824" s="11"/>
      <c r="FL824" s="11"/>
      <c r="FM824" s="11"/>
      <c r="FN824" s="11"/>
      <c r="FO824" s="11"/>
      <c r="FP824" s="11"/>
      <c r="FQ824" s="11"/>
      <c r="FR824" s="11"/>
      <c r="FS824" s="11"/>
      <c r="FT824" s="11"/>
      <c r="FU824" s="11"/>
      <c r="FV824" s="11"/>
      <c r="IA824" s="37"/>
    </row>
    <row r="825" spans="1:235" x14ac:dyDescent="0.2">
      <c r="A825" t="s">
        <v>112</v>
      </c>
      <c r="B825" t="s">
        <v>136</v>
      </c>
      <c r="C825" t="s">
        <v>88</v>
      </c>
      <c r="D825" t="s">
        <v>135</v>
      </c>
      <c r="E825" s="38" t="s">
        <v>120</v>
      </c>
      <c r="F825" t="s">
        <v>106</v>
      </c>
      <c r="G825" s="11">
        <v>9488</v>
      </c>
      <c r="H825" s="11">
        <v>0.42000300000000002</v>
      </c>
      <c r="I825" s="11">
        <v>0.37802560000000002</v>
      </c>
      <c r="J825" s="11">
        <v>0.35302210000000001</v>
      </c>
      <c r="K825" s="11">
        <v>0.3353486</v>
      </c>
      <c r="L825" s="11">
        <v>0.32395049999999997</v>
      </c>
      <c r="M825" s="11">
        <v>0.33770440000000002</v>
      </c>
      <c r="N825" s="11">
        <v>0.35760969999999997</v>
      </c>
      <c r="O825" s="11">
        <v>0.40253470000000002</v>
      </c>
      <c r="P825" s="11">
        <v>0.43738739999999998</v>
      </c>
      <c r="Q825" s="11">
        <v>0.45345249999999998</v>
      </c>
      <c r="R825" s="11">
        <v>0.48061419999999999</v>
      </c>
      <c r="S825" s="11">
        <v>0.49184080000000002</v>
      </c>
      <c r="T825" s="11">
        <v>0.52625469999999996</v>
      </c>
      <c r="U825" s="11">
        <v>0.53010049999999997</v>
      </c>
      <c r="V825" s="11">
        <v>0.53597039999999996</v>
      </c>
      <c r="W825" s="11">
        <v>0.56473479999999998</v>
      </c>
      <c r="X825" s="11">
        <v>0.59597460000000002</v>
      </c>
      <c r="Y825" s="11">
        <v>0.64300380000000001</v>
      </c>
      <c r="Z825" s="11">
        <v>0.66336150000000005</v>
      </c>
      <c r="AA825" s="11">
        <v>0.65616859999999999</v>
      </c>
      <c r="AB825" s="11">
        <v>0.67003829999999998</v>
      </c>
      <c r="AC825" s="11">
        <v>0.6351348</v>
      </c>
      <c r="AD825" s="11">
        <v>0.57084650000000003</v>
      </c>
      <c r="AE825" s="11">
        <v>0.495388</v>
      </c>
      <c r="AF825" s="11">
        <v>-7.8276200000000004E-2</v>
      </c>
      <c r="AG825" s="11">
        <v>-7.6213500000000003E-2</v>
      </c>
      <c r="AH825" s="11">
        <v>-6.5397899999999995E-2</v>
      </c>
      <c r="AI825" s="11">
        <v>-5.5883000000000002E-2</v>
      </c>
      <c r="AJ825" s="11">
        <v>-5.1343399999999997E-2</v>
      </c>
      <c r="AK825" s="11">
        <v>-4.1615699999999999E-2</v>
      </c>
      <c r="AL825" s="11">
        <v>-4.54969E-2</v>
      </c>
      <c r="AM825" s="11">
        <v>-4.1394E-2</v>
      </c>
      <c r="AN825" s="11">
        <v>-3.0582600000000001E-2</v>
      </c>
      <c r="AO825" s="11">
        <v>-3.0802300000000001E-2</v>
      </c>
      <c r="AP825" s="11">
        <v>-2.17205E-2</v>
      </c>
      <c r="AQ825" s="11">
        <v>-2.9714600000000001E-2</v>
      </c>
      <c r="AR825" s="11">
        <v>-1.6724800000000001E-2</v>
      </c>
      <c r="AS825" s="11">
        <v>-2.3657600000000001E-2</v>
      </c>
      <c r="AT825" s="11">
        <v>-2.8380099999999998E-2</v>
      </c>
      <c r="AU825" s="11">
        <v>-1.9996400000000001E-2</v>
      </c>
      <c r="AV825" s="11">
        <v>-9.4485000000000003E-3</v>
      </c>
      <c r="AW825" s="11">
        <v>-1.7015999999999999E-3</v>
      </c>
      <c r="AX825" s="11">
        <v>2.8099000000000002E-3</v>
      </c>
      <c r="AY825" s="11">
        <v>8.2047999999999999E-3</v>
      </c>
      <c r="AZ825" s="11">
        <v>3.8471999999999998E-3</v>
      </c>
      <c r="BA825" s="11">
        <v>-2.6024100000000001E-2</v>
      </c>
      <c r="BB825" s="11">
        <v>-3.6976099999999998E-2</v>
      </c>
      <c r="BC825" s="11">
        <v>-3.9203099999999998E-2</v>
      </c>
      <c r="BD825" s="11">
        <v>-5.6231900000000001E-2</v>
      </c>
      <c r="BE825" s="11">
        <v>-5.6473099999999998E-2</v>
      </c>
      <c r="BF825" s="11">
        <v>-4.8259499999999997E-2</v>
      </c>
      <c r="BG825" s="11">
        <v>-4.0536099999999999E-2</v>
      </c>
      <c r="BH825" s="11">
        <v>-3.8430300000000001E-2</v>
      </c>
      <c r="BI825" s="11">
        <v>-2.9645500000000002E-2</v>
      </c>
      <c r="BJ825" s="11">
        <v>-3.2538499999999998E-2</v>
      </c>
      <c r="BK825" s="11">
        <v>-2.7250300000000002E-2</v>
      </c>
      <c r="BL825" s="11">
        <v>-1.7131899999999999E-2</v>
      </c>
      <c r="BM825" s="11">
        <v>-1.5765100000000001E-2</v>
      </c>
      <c r="BN825" s="11">
        <v>-6.1561999999999997E-3</v>
      </c>
      <c r="BO825" s="11">
        <v>-1.51951E-2</v>
      </c>
      <c r="BP825" s="11">
        <v>-1.9214E-3</v>
      </c>
      <c r="BQ825" s="11">
        <v>-7.4127000000000004E-3</v>
      </c>
      <c r="BR825" s="11">
        <v>-1.06135E-2</v>
      </c>
      <c r="BS825" s="11">
        <v>-2.1489E-3</v>
      </c>
      <c r="BT825" s="11">
        <v>8.8149999999999999E-3</v>
      </c>
      <c r="BU825" s="11">
        <v>1.65241E-2</v>
      </c>
      <c r="BV825" s="11">
        <v>2.0274899999999998E-2</v>
      </c>
      <c r="BW825" s="11">
        <v>2.36682E-2</v>
      </c>
      <c r="BX825" s="11">
        <v>1.9423599999999999E-2</v>
      </c>
      <c r="BY825" s="11">
        <v>-1.0030799999999999E-2</v>
      </c>
      <c r="BZ825" s="11">
        <v>-2.1042399999999999E-2</v>
      </c>
      <c r="CA825" s="11">
        <v>-2.3791400000000001E-2</v>
      </c>
      <c r="CB825" s="11">
        <v>-3.4187700000000001E-2</v>
      </c>
      <c r="CC825" s="11">
        <v>-3.6732800000000003E-2</v>
      </c>
      <c r="CD825" s="11">
        <v>-3.1120999999999999E-2</v>
      </c>
      <c r="CE825" s="11">
        <v>-2.5189099999999999E-2</v>
      </c>
      <c r="CF825" s="11">
        <v>-2.5517100000000001E-2</v>
      </c>
      <c r="CG825" s="11">
        <v>-1.7675300000000001E-2</v>
      </c>
      <c r="CH825" s="11">
        <v>-1.958E-2</v>
      </c>
      <c r="CI825" s="11">
        <v>-1.31066E-2</v>
      </c>
      <c r="CJ825" s="11">
        <v>-3.6811999999999999E-3</v>
      </c>
      <c r="CK825" s="11">
        <v>-7.2789999999999997E-4</v>
      </c>
      <c r="CL825" s="11">
        <v>9.4081000000000008E-3</v>
      </c>
      <c r="CM825" s="11">
        <v>-6.7560000000000005E-4</v>
      </c>
      <c r="CN825" s="11">
        <v>1.2881999999999999E-2</v>
      </c>
      <c r="CO825" s="11">
        <v>8.8322999999999995E-3</v>
      </c>
      <c r="CP825" s="11">
        <v>7.1530999999999999E-3</v>
      </c>
      <c r="CQ825" s="11">
        <v>1.5698699999999999E-2</v>
      </c>
      <c r="CR825" s="11">
        <v>2.7078499999999998E-2</v>
      </c>
      <c r="CS825" s="11">
        <v>3.4749799999999997E-2</v>
      </c>
      <c r="CT825" s="11">
        <v>3.77399E-2</v>
      </c>
      <c r="CU825" s="11">
        <v>3.9131699999999998E-2</v>
      </c>
      <c r="CV825" s="11">
        <v>3.5000000000000003E-2</v>
      </c>
      <c r="CW825" s="11">
        <v>5.9624999999999999E-3</v>
      </c>
      <c r="CX825" s="11">
        <v>-5.1086999999999999E-3</v>
      </c>
      <c r="CY825" s="11">
        <v>-8.3797999999999997E-3</v>
      </c>
      <c r="CZ825" s="11">
        <v>1.34019E-2</v>
      </c>
      <c r="DA825" s="11">
        <v>1.2001299999999999E-2</v>
      </c>
      <c r="DB825" s="11">
        <v>1.0419400000000001E-2</v>
      </c>
      <c r="DC825" s="11">
        <v>9.3302999999999997E-3</v>
      </c>
      <c r="DD825" s="11">
        <v>7.8505999999999992E-3</v>
      </c>
      <c r="DE825" s="11">
        <v>7.2772999999999996E-3</v>
      </c>
      <c r="DF825" s="11">
        <v>7.8782000000000001E-3</v>
      </c>
      <c r="DG825" s="11">
        <v>8.5988000000000002E-3</v>
      </c>
      <c r="DH825" s="11">
        <v>8.1775000000000007E-3</v>
      </c>
      <c r="DI825" s="11">
        <v>9.1420000000000008E-3</v>
      </c>
      <c r="DJ825" s="11">
        <v>9.4623999999999993E-3</v>
      </c>
      <c r="DK825" s="11">
        <v>8.8272000000000003E-3</v>
      </c>
      <c r="DL825" s="11">
        <v>8.9998000000000005E-3</v>
      </c>
      <c r="DM825" s="11">
        <v>9.8761999999999999E-3</v>
      </c>
      <c r="DN825" s="11">
        <v>1.08013E-2</v>
      </c>
      <c r="DO825" s="11">
        <v>1.0850500000000001E-2</v>
      </c>
      <c r="DP825" s="11">
        <v>1.1103399999999999E-2</v>
      </c>
      <c r="DQ825" s="11">
        <v>1.1080400000000001E-2</v>
      </c>
      <c r="DR825" s="11">
        <v>1.0618000000000001E-2</v>
      </c>
      <c r="DS825" s="11">
        <v>9.4011000000000008E-3</v>
      </c>
      <c r="DT825" s="11">
        <v>9.4698000000000004E-3</v>
      </c>
      <c r="DU825" s="11">
        <v>9.7233000000000007E-3</v>
      </c>
      <c r="DV825" s="11">
        <v>9.6869999999999994E-3</v>
      </c>
      <c r="DW825" s="11">
        <v>9.3696000000000005E-3</v>
      </c>
      <c r="DX825" s="11">
        <v>0.17593549999999999</v>
      </c>
      <c r="DY825" s="11">
        <v>7.4827000000000001E-3</v>
      </c>
      <c r="DZ825" s="11">
        <v>1.1348499999999999E-2</v>
      </c>
      <c r="EA825" s="11">
        <v>66.312820000000002</v>
      </c>
      <c r="EB825" s="11">
        <v>67.358993999999996</v>
      </c>
      <c r="EC825" s="11">
        <v>66.414444000000003</v>
      </c>
      <c r="ED825" s="11">
        <v>65.275756999999999</v>
      </c>
      <c r="EE825" s="11">
        <v>65.051299999999998</v>
      </c>
      <c r="EF825" s="11">
        <v>64.922957999999994</v>
      </c>
      <c r="EG825" s="11">
        <v>65.130218999999997</v>
      </c>
      <c r="EH825" s="11">
        <v>65.383681999999993</v>
      </c>
      <c r="EI825" s="11">
        <v>66.360732999999996</v>
      </c>
      <c r="EJ825" s="11">
        <v>67.443008000000006</v>
      </c>
      <c r="EK825" s="11">
        <v>68.128540000000001</v>
      </c>
      <c r="EL825" s="11">
        <v>68.787338000000005</v>
      </c>
      <c r="EM825" s="11">
        <v>68.990234000000001</v>
      </c>
      <c r="EN825" s="11">
        <v>72.079445000000007</v>
      </c>
      <c r="EO825" s="11">
        <v>71.109970000000004</v>
      </c>
      <c r="EP825" s="11">
        <v>69.749793999999994</v>
      </c>
      <c r="EQ825" s="11">
        <v>69.145934999999994</v>
      </c>
      <c r="ER825" s="11">
        <v>68.345444000000001</v>
      </c>
      <c r="ES825" s="11">
        <v>67.270331999999996</v>
      </c>
      <c r="ET825" s="11">
        <v>66.056693999999993</v>
      </c>
      <c r="EU825" s="11">
        <v>65.333893000000003</v>
      </c>
      <c r="EV825" s="11">
        <v>65.023246999999998</v>
      </c>
      <c r="EW825" s="11">
        <v>64.848557</v>
      </c>
      <c r="EX825" s="11">
        <v>65.309402000000006</v>
      </c>
      <c r="EY825" s="11">
        <v>0</v>
      </c>
      <c r="EZ825" s="11"/>
      <c r="FA825" s="11"/>
      <c r="FB825" s="11"/>
      <c r="FC825" s="11"/>
      <c r="FD825" s="11"/>
      <c r="FE825" s="11"/>
      <c r="FF825" s="11"/>
      <c r="FG825" s="11"/>
      <c r="FH825" s="11"/>
      <c r="FI825" s="11"/>
      <c r="FJ825" s="11"/>
      <c r="FK825" s="11"/>
      <c r="FL825" s="11"/>
      <c r="FM825" s="11"/>
      <c r="FN825" s="11"/>
      <c r="FO825" s="11"/>
      <c r="FP825" s="11"/>
      <c r="FQ825" s="11"/>
      <c r="FR825" s="11"/>
      <c r="FS825" s="11"/>
      <c r="FT825" s="11"/>
      <c r="FU825" s="11"/>
      <c r="FV825" s="11"/>
      <c r="HY825" s="37"/>
      <c r="IA825" s="37"/>
    </row>
    <row r="826" spans="1:235" x14ac:dyDescent="0.2">
      <c r="A826" t="s">
        <v>112</v>
      </c>
      <c r="B826" t="s">
        <v>136</v>
      </c>
      <c r="C826" t="s">
        <v>88</v>
      </c>
      <c r="D826" t="s">
        <v>135</v>
      </c>
      <c r="E826" s="38" t="s">
        <v>120</v>
      </c>
      <c r="F826" t="s">
        <v>107</v>
      </c>
      <c r="G826" s="11">
        <v>5833</v>
      </c>
      <c r="H826" s="11">
        <v>0.50846259999999999</v>
      </c>
      <c r="I826" s="11">
        <v>0.45721780000000001</v>
      </c>
      <c r="J826" s="11">
        <v>0.41859439999999998</v>
      </c>
      <c r="K826" s="11">
        <v>0.39638869999999998</v>
      </c>
      <c r="L826" s="11">
        <v>0.3930169</v>
      </c>
      <c r="M826" s="11">
        <v>0.40858100000000003</v>
      </c>
      <c r="N826" s="11">
        <v>0.41997469999999998</v>
      </c>
      <c r="O826" s="11">
        <v>0.46733249999999998</v>
      </c>
      <c r="P826" s="11">
        <v>0.50891249999999999</v>
      </c>
      <c r="Q826" s="11">
        <v>0.53892119999999999</v>
      </c>
      <c r="R826" s="11">
        <v>0.58614310000000003</v>
      </c>
      <c r="S826" s="11">
        <v>0.62793869999999996</v>
      </c>
      <c r="T826" s="11">
        <v>0.70663580000000004</v>
      </c>
      <c r="U826" s="11">
        <v>0.76353919999999997</v>
      </c>
      <c r="V826" s="11">
        <v>0.82023710000000005</v>
      </c>
      <c r="W826" s="11">
        <v>0.8878701</v>
      </c>
      <c r="X826" s="11">
        <v>0.92722760000000004</v>
      </c>
      <c r="Y826" s="11">
        <v>0.97739929999999997</v>
      </c>
      <c r="Z826" s="11">
        <v>0.96049969999999996</v>
      </c>
      <c r="AA826" s="11">
        <v>0.90254160000000005</v>
      </c>
      <c r="AB826" s="11">
        <v>0.87324539999999995</v>
      </c>
      <c r="AC826" s="11">
        <v>0.8135867</v>
      </c>
      <c r="AD826" s="11">
        <v>0.71496210000000004</v>
      </c>
      <c r="AE826" s="11">
        <v>0.61426400000000003</v>
      </c>
      <c r="AF826" s="11">
        <v>-0.118603</v>
      </c>
      <c r="AG826" s="11">
        <v>-0.10481890000000001</v>
      </c>
      <c r="AH826" s="11">
        <v>-9.2794699999999994E-2</v>
      </c>
      <c r="AI826" s="11">
        <v>-8.1997299999999995E-2</v>
      </c>
      <c r="AJ826" s="11">
        <v>-7.2517399999999996E-2</v>
      </c>
      <c r="AK826" s="11">
        <v>-5.6353899999999998E-2</v>
      </c>
      <c r="AL826" s="11">
        <v>-5.8194900000000001E-2</v>
      </c>
      <c r="AM826" s="11">
        <v>-4.3636099999999997E-2</v>
      </c>
      <c r="AN826" s="11">
        <v>-3.02784E-2</v>
      </c>
      <c r="AO826" s="11">
        <v>-2.9074800000000001E-2</v>
      </c>
      <c r="AP826" s="11">
        <v>-2.0393100000000001E-2</v>
      </c>
      <c r="AQ826" s="11">
        <v>-3.2531400000000002E-2</v>
      </c>
      <c r="AR826" s="11">
        <v>-1.7262199999999998E-2</v>
      </c>
      <c r="AS826" s="11">
        <v>-2.3791900000000001E-2</v>
      </c>
      <c r="AT826" s="11">
        <v>-2.8220200000000001E-2</v>
      </c>
      <c r="AU826" s="11">
        <v>-1.92897E-2</v>
      </c>
      <c r="AV826" s="11">
        <v>-8.4787999999999999E-3</v>
      </c>
      <c r="AW826" s="11">
        <v>1.2454E-3</v>
      </c>
      <c r="AX826" s="11">
        <v>4.7743000000000004E-3</v>
      </c>
      <c r="AY826" s="11">
        <v>1.2722499999999999E-2</v>
      </c>
      <c r="AZ826" s="11">
        <v>5.9584E-3</v>
      </c>
      <c r="BA826" s="11">
        <v>-3.36131E-2</v>
      </c>
      <c r="BB826" s="11">
        <v>-4.8420900000000003E-2</v>
      </c>
      <c r="BC826" s="11">
        <v>-5.0448600000000003E-2</v>
      </c>
      <c r="BD826" s="11">
        <v>-9.0400499999999995E-2</v>
      </c>
      <c r="BE826" s="11">
        <v>-8.0421300000000001E-2</v>
      </c>
      <c r="BF826" s="11">
        <v>-7.1872699999999998E-2</v>
      </c>
      <c r="BG826" s="11">
        <v>-6.28996E-2</v>
      </c>
      <c r="BH826" s="11">
        <v>-5.5502700000000002E-2</v>
      </c>
      <c r="BI826" s="11">
        <v>-4.15342E-2</v>
      </c>
      <c r="BJ826" s="11">
        <v>-4.4019999999999997E-2</v>
      </c>
      <c r="BK826" s="11">
        <v>-2.9232299999999999E-2</v>
      </c>
      <c r="BL826" s="11">
        <v>-1.60357E-2</v>
      </c>
      <c r="BM826" s="11">
        <v>-1.3289499999999999E-2</v>
      </c>
      <c r="BN826" s="11">
        <v>-4.0133E-3</v>
      </c>
      <c r="BO826" s="11">
        <v>-1.5969299999999999E-2</v>
      </c>
      <c r="BP826" s="11">
        <v>-1.0786999999999999E-3</v>
      </c>
      <c r="BQ826" s="11">
        <v>-5.8837999999999998E-3</v>
      </c>
      <c r="BR826" s="11">
        <v>-8.0169999999999998E-3</v>
      </c>
      <c r="BS826" s="11">
        <v>1.5244E-3</v>
      </c>
      <c r="BT826" s="11">
        <v>1.3462099999999999E-2</v>
      </c>
      <c r="BU826" s="11">
        <v>2.3507199999999999E-2</v>
      </c>
      <c r="BV826" s="11">
        <v>2.6042200000000001E-2</v>
      </c>
      <c r="BW826" s="11">
        <v>3.1913200000000003E-2</v>
      </c>
      <c r="BX826" s="11">
        <v>2.5059399999999999E-2</v>
      </c>
      <c r="BY826" s="11">
        <v>-1.30213E-2</v>
      </c>
      <c r="BZ826" s="11">
        <v>-2.89611E-2</v>
      </c>
      <c r="CA826" s="11">
        <v>-3.2050099999999998E-2</v>
      </c>
      <c r="CB826" s="11">
        <v>-6.2198000000000003E-2</v>
      </c>
      <c r="CC826" s="11">
        <v>-5.60236E-2</v>
      </c>
      <c r="CD826" s="11">
        <v>-5.0950799999999997E-2</v>
      </c>
      <c r="CE826" s="11">
        <v>-4.3802000000000001E-2</v>
      </c>
      <c r="CF826" s="11">
        <v>-3.8487899999999999E-2</v>
      </c>
      <c r="CG826" s="11">
        <v>-2.6714600000000002E-2</v>
      </c>
      <c r="CH826" s="11">
        <v>-2.9845099999999999E-2</v>
      </c>
      <c r="CI826" s="11">
        <v>-1.48284E-2</v>
      </c>
      <c r="CJ826" s="11">
        <v>-1.7929E-3</v>
      </c>
      <c r="CK826" s="11">
        <v>2.4959000000000001E-3</v>
      </c>
      <c r="CL826" s="11">
        <v>1.2366500000000001E-2</v>
      </c>
      <c r="CM826" s="11">
        <v>5.9279999999999999E-4</v>
      </c>
      <c r="CN826" s="11">
        <v>1.51048E-2</v>
      </c>
      <c r="CO826" s="11">
        <v>1.2024399999999999E-2</v>
      </c>
      <c r="CP826" s="11">
        <v>1.2186199999999999E-2</v>
      </c>
      <c r="CQ826" s="11">
        <v>2.23386E-2</v>
      </c>
      <c r="CR826" s="11">
        <v>3.54031E-2</v>
      </c>
      <c r="CS826" s="11">
        <v>4.5768999999999997E-2</v>
      </c>
      <c r="CT826" s="11">
        <v>4.7309999999999998E-2</v>
      </c>
      <c r="CU826" s="11">
        <v>5.1103799999999998E-2</v>
      </c>
      <c r="CV826" s="11">
        <v>4.4160400000000002E-2</v>
      </c>
      <c r="CW826" s="11">
        <v>7.5705E-3</v>
      </c>
      <c r="CX826" s="11">
        <v>-9.5013000000000007E-3</v>
      </c>
      <c r="CY826" s="11">
        <v>-1.3651699999999999E-2</v>
      </c>
      <c r="CZ826" s="11">
        <v>1.7145899999999999E-2</v>
      </c>
      <c r="DA826" s="11">
        <v>1.4832700000000001E-2</v>
      </c>
      <c r="DB826" s="11">
        <v>1.2719599999999999E-2</v>
      </c>
      <c r="DC826" s="11">
        <v>1.1610499999999999E-2</v>
      </c>
      <c r="DD826" s="11">
        <v>1.03442E-2</v>
      </c>
      <c r="DE826" s="11">
        <v>9.0097000000000007E-3</v>
      </c>
      <c r="DF826" s="11">
        <v>8.6177000000000007E-3</v>
      </c>
      <c r="DG826" s="11">
        <v>8.7568999999999998E-3</v>
      </c>
      <c r="DH826" s="11">
        <v>8.659E-3</v>
      </c>
      <c r="DI826" s="11">
        <v>9.5968000000000008E-3</v>
      </c>
      <c r="DJ826" s="11">
        <v>9.9582000000000004E-3</v>
      </c>
      <c r="DK826" s="11">
        <v>1.0069E-2</v>
      </c>
      <c r="DL826" s="11">
        <v>9.8388999999999994E-3</v>
      </c>
      <c r="DM826" s="11">
        <v>1.08874E-2</v>
      </c>
      <c r="DN826" s="11">
        <v>1.2282700000000001E-2</v>
      </c>
      <c r="DO826" s="11">
        <v>1.26541E-2</v>
      </c>
      <c r="DP826" s="11">
        <v>1.33391E-2</v>
      </c>
      <c r="DQ826" s="11">
        <v>1.35342E-2</v>
      </c>
      <c r="DR826" s="11">
        <v>1.2929899999999999E-2</v>
      </c>
      <c r="DS826" s="11">
        <v>1.16671E-2</v>
      </c>
      <c r="DT826" s="11">
        <v>1.1612600000000001E-2</v>
      </c>
      <c r="DU826" s="11">
        <v>1.2518899999999999E-2</v>
      </c>
      <c r="DV826" s="11">
        <v>1.18307E-2</v>
      </c>
      <c r="DW826" s="11">
        <v>1.1185499999999999E-2</v>
      </c>
      <c r="DX826" s="11">
        <v>0.19739979999999999</v>
      </c>
      <c r="DY826" s="11">
        <v>8.5304000000000005E-3</v>
      </c>
      <c r="DZ826" s="11">
        <v>1.32809E-2</v>
      </c>
      <c r="EA826" s="11">
        <v>64.441901999999999</v>
      </c>
      <c r="EB826" s="11">
        <v>65.059394999999995</v>
      </c>
      <c r="EC826" s="11">
        <v>64.294594000000004</v>
      </c>
      <c r="ED826" s="11">
        <v>63.358158000000003</v>
      </c>
      <c r="EE826" s="11">
        <v>63.135776999999997</v>
      </c>
      <c r="EF826" s="11">
        <v>63.056953</v>
      </c>
      <c r="EG826" s="11">
        <v>63.627986999999997</v>
      </c>
      <c r="EH826" s="11">
        <v>64.791816999999995</v>
      </c>
      <c r="EI826" s="11">
        <v>67.074141999999995</v>
      </c>
      <c r="EJ826" s="11">
        <v>69.835044999999994</v>
      </c>
      <c r="EK826" s="11">
        <v>72.097183000000001</v>
      </c>
      <c r="EL826" s="11">
        <v>73.972686999999993</v>
      </c>
      <c r="EM826" s="11">
        <v>74.734900999999994</v>
      </c>
      <c r="EN826" s="11">
        <v>76.793509999999998</v>
      </c>
      <c r="EO826" s="11">
        <v>75.925765999999996</v>
      </c>
      <c r="EP826" s="11">
        <v>74.739388000000005</v>
      </c>
      <c r="EQ826" s="11">
        <v>73.734290999999999</v>
      </c>
      <c r="ER826" s="11">
        <v>71.951057000000006</v>
      </c>
      <c r="ES826" s="11">
        <v>69.855048999999994</v>
      </c>
      <c r="ET826" s="11">
        <v>67.032927999999998</v>
      </c>
      <c r="EU826" s="11">
        <v>65.077529999999996</v>
      </c>
      <c r="EV826" s="11">
        <v>64.246871999999996</v>
      </c>
      <c r="EW826" s="11">
        <v>63.803866999999997</v>
      </c>
      <c r="EX826" s="11">
        <v>63.873519999999999</v>
      </c>
      <c r="EY826" s="11">
        <v>0</v>
      </c>
      <c r="EZ826" s="11"/>
      <c r="FA826" s="11"/>
      <c r="FB826" s="11"/>
      <c r="FC826" s="11"/>
      <c r="FD826" s="11"/>
      <c r="FE826" s="11"/>
      <c r="FF826" s="11"/>
      <c r="FG826" s="11"/>
      <c r="FH826" s="11"/>
      <c r="FI826" s="11"/>
      <c r="FJ826" s="11"/>
      <c r="FK826" s="11"/>
      <c r="FL826" s="11"/>
      <c r="FM826" s="11"/>
      <c r="FN826" s="11"/>
      <c r="FO826" s="11"/>
      <c r="FP826" s="11"/>
      <c r="FQ826" s="11"/>
      <c r="FR826" s="11"/>
      <c r="FS826" s="11"/>
      <c r="FT826" s="11"/>
      <c r="FU826" s="11"/>
      <c r="FV826" s="11"/>
      <c r="HY826" s="37"/>
      <c r="IA826" s="37"/>
    </row>
    <row r="827" spans="1:235" x14ac:dyDescent="0.2">
      <c r="A827" t="s">
        <v>112</v>
      </c>
      <c r="B827" t="s">
        <v>136</v>
      </c>
      <c r="C827" t="s">
        <v>88</v>
      </c>
      <c r="D827" t="s">
        <v>135</v>
      </c>
      <c r="E827" s="38" t="s">
        <v>215</v>
      </c>
      <c r="F827" t="s">
        <v>105</v>
      </c>
      <c r="G827" s="11">
        <v>15321</v>
      </c>
      <c r="H827" s="11">
        <v>0.48497099999999999</v>
      </c>
      <c r="I827" s="11">
        <v>0.43461709999999998</v>
      </c>
      <c r="J827" s="11">
        <v>0.3910015</v>
      </c>
      <c r="K827" s="11">
        <v>0.3679461</v>
      </c>
      <c r="L827" s="11">
        <v>0.35556189999999999</v>
      </c>
      <c r="M827" s="11">
        <v>0.36484709999999998</v>
      </c>
      <c r="N827" s="11">
        <v>0.37553979999999998</v>
      </c>
      <c r="O827" s="11">
        <v>0.43386449999999999</v>
      </c>
      <c r="P827" s="11">
        <v>0.47592390000000001</v>
      </c>
      <c r="Q827" s="11">
        <v>0.51086240000000005</v>
      </c>
      <c r="R827" s="11">
        <v>0.56124680000000005</v>
      </c>
      <c r="S827" s="11">
        <v>0.60666589999999998</v>
      </c>
      <c r="T827" s="11">
        <v>0.67431940000000001</v>
      </c>
      <c r="U827" s="11">
        <v>0.71241480000000001</v>
      </c>
      <c r="V827" s="11">
        <v>0.74951730000000005</v>
      </c>
      <c r="W827" s="11">
        <v>0.80612629999999996</v>
      </c>
      <c r="X827" s="11">
        <v>0.84279579999999998</v>
      </c>
      <c r="Y827" s="11">
        <v>0.91075490000000003</v>
      </c>
      <c r="Z827" s="11">
        <v>0.9152093</v>
      </c>
      <c r="AA827" s="11">
        <v>0.88379339999999995</v>
      </c>
      <c r="AB827" s="11">
        <v>0.85981569999999996</v>
      </c>
      <c r="AC827" s="11">
        <v>0.80792889999999995</v>
      </c>
      <c r="AD827" s="11">
        <v>0.70661370000000001</v>
      </c>
      <c r="AE827" s="11">
        <v>0.60190779999999999</v>
      </c>
      <c r="AF827" s="11">
        <v>-7.34958E-2</v>
      </c>
      <c r="AG827" s="11">
        <v>-7.1026199999999998E-2</v>
      </c>
      <c r="AH827" s="11">
        <v>-6.8830600000000006E-2</v>
      </c>
      <c r="AI827" s="11">
        <v>-6.1216800000000002E-2</v>
      </c>
      <c r="AJ827" s="11">
        <v>-5.6311600000000003E-2</v>
      </c>
      <c r="AK827" s="11">
        <v>-4.2936799999999997E-2</v>
      </c>
      <c r="AL827" s="11">
        <v>-5.1801699999999999E-2</v>
      </c>
      <c r="AM827" s="11">
        <v>-3.7157200000000001E-2</v>
      </c>
      <c r="AN827" s="11">
        <v>-2.4262200000000001E-2</v>
      </c>
      <c r="AO827" s="11">
        <v>-2.4912400000000001E-2</v>
      </c>
      <c r="AP827" s="11">
        <v>-1.6157700000000001E-2</v>
      </c>
      <c r="AQ827" s="11">
        <v>-2.84943E-2</v>
      </c>
      <c r="AR827" s="11">
        <v>-1.33718E-2</v>
      </c>
      <c r="AS827" s="11">
        <v>-2.1458000000000001E-2</v>
      </c>
      <c r="AT827" s="11">
        <v>-2.5109800000000002E-2</v>
      </c>
      <c r="AU827" s="11">
        <v>-1.6532499999999999E-2</v>
      </c>
      <c r="AV827" s="11">
        <v>-4.0974000000000002E-3</v>
      </c>
      <c r="AW827" s="11">
        <v>3.6654000000000001E-3</v>
      </c>
      <c r="AX827" s="11">
        <v>3.5041999999999998E-3</v>
      </c>
      <c r="AY827" s="11">
        <v>1.49248E-2</v>
      </c>
      <c r="AZ827" s="11">
        <v>1.1365800000000001E-2</v>
      </c>
      <c r="BA827" s="11">
        <v>-2.1028499999999999E-2</v>
      </c>
      <c r="BB827" s="11">
        <v>-3.8846499999999999E-2</v>
      </c>
      <c r="BC827" s="11">
        <v>-4.0502999999999997E-2</v>
      </c>
      <c r="BD827" s="11">
        <v>-4.9633400000000001E-2</v>
      </c>
      <c r="BE827" s="11">
        <v>-4.9632299999999997E-2</v>
      </c>
      <c r="BF827" s="11">
        <v>-4.97277E-2</v>
      </c>
      <c r="BG827" s="11">
        <v>-4.4096099999999999E-2</v>
      </c>
      <c r="BH827" s="11">
        <v>-4.06865E-2</v>
      </c>
      <c r="BI827" s="11">
        <v>-2.9622699999999998E-2</v>
      </c>
      <c r="BJ827" s="11">
        <v>-3.7880900000000002E-2</v>
      </c>
      <c r="BK827" s="11">
        <v>-2.30887E-2</v>
      </c>
      <c r="BL827" s="11">
        <v>-1.03943E-2</v>
      </c>
      <c r="BM827" s="11">
        <v>-8.7524999999999999E-3</v>
      </c>
      <c r="BN827" s="11">
        <v>8.4900000000000004E-4</v>
      </c>
      <c r="BO827" s="11">
        <v>-1.13852E-2</v>
      </c>
      <c r="BP827" s="11">
        <v>4.1488000000000002E-3</v>
      </c>
      <c r="BQ827" s="11">
        <v>-1.4296999999999999E-3</v>
      </c>
      <c r="BR827" s="11">
        <v>-4.6946000000000002E-3</v>
      </c>
      <c r="BS827" s="11">
        <v>5.8409999999999998E-3</v>
      </c>
      <c r="BT827" s="11">
        <v>1.9970700000000001E-2</v>
      </c>
      <c r="BU827" s="11">
        <v>2.7014099999999999E-2</v>
      </c>
      <c r="BV827" s="11">
        <v>2.5975499999999999E-2</v>
      </c>
      <c r="BW827" s="11">
        <v>3.4758699999999997E-2</v>
      </c>
      <c r="BX827" s="11">
        <v>3.1084199999999999E-2</v>
      </c>
      <c r="BY827" s="11">
        <v>9.5799999999999998E-5</v>
      </c>
      <c r="BZ827" s="11">
        <v>-2.0075099999999999E-2</v>
      </c>
      <c r="CA827" s="11">
        <v>-2.2299800000000002E-2</v>
      </c>
      <c r="CB827" s="11">
        <v>-2.5770899999999999E-2</v>
      </c>
      <c r="CC827" s="11">
        <v>-2.82384E-2</v>
      </c>
      <c r="CD827" s="11">
        <v>-3.0624800000000001E-2</v>
      </c>
      <c r="CE827" s="11">
        <v>-2.6975499999999999E-2</v>
      </c>
      <c r="CF827" s="11">
        <v>-2.5061300000000002E-2</v>
      </c>
      <c r="CG827" s="11">
        <v>-1.6308599999999999E-2</v>
      </c>
      <c r="CH827" s="11">
        <v>-2.3960100000000002E-2</v>
      </c>
      <c r="CI827" s="11">
        <v>-9.0203000000000002E-3</v>
      </c>
      <c r="CJ827" s="11">
        <v>3.4735999999999999E-3</v>
      </c>
      <c r="CK827" s="11">
        <v>7.4075E-3</v>
      </c>
      <c r="CL827" s="11">
        <v>1.7855699999999999E-2</v>
      </c>
      <c r="CM827" s="11">
        <v>5.7238999999999996E-3</v>
      </c>
      <c r="CN827" s="11">
        <v>2.1669299999999999E-2</v>
      </c>
      <c r="CO827" s="11">
        <v>1.8598699999999999E-2</v>
      </c>
      <c r="CP827" s="11">
        <v>1.5720700000000001E-2</v>
      </c>
      <c r="CQ827" s="11">
        <v>2.8214400000000001E-2</v>
      </c>
      <c r="CR827" s="11">
        <v>4.40387E-2</v>
      </c>
      <c r="CS827" s="11">
        <v>5.0362799999999999E-2</v>
      </c>
      <c r="CT827" s="11">
        <v>4.8446799999999998E-2</v>
      </c>
      <c r="CU827" s="11">
        <v>5.4592500000000002E-2</v>
      </c>
      <c r="CV827" s="11">
        <v>5.0802600000000003E-2</v>
      </c>
      <c r="CW827" s="11">
        <v>2.1220200000000002E-2</v>
      </c>
      <c r="CX827" s="11">
        <v>-1.3037999999999999E-3</v>
      </c>
      <c r="CY827" s="11">
        <v>-4.0967E-3</v>
      </c>
      <c r="CZ827" s="11">
        <v>1.4507300000000001E-2</v>
      </c>
      <c r="DA827" s="11">
        <v>1.30066E-2</v>
      </c>
      <c r="DB827" s="11">
        <v>1.1613699999999999E-2</v>
      </c>
      <c r="DC827" s="11">
        <v>1.04086E-2</v>
      </c>
      <c r="DD827" s="11">
        <v>9.4993999999999999E-3</v>
      </c>
      <c r="DE827" s="11">
        <v>8.0943999999999999E-3</v>
      </c>
      <c r="DF827" s="11">
        <v>8.4632000000000006E-3</v>
      </c>
      <c r="DG827" s="11">
        <v>8.5529999999999998E-3</v>
      </c>
      <c r="DH827" s="11">
        <v>8.4311000000000004E-3</v>
      </c>
      <c r="DI827" s="11">
        <v>9.8244999999999999E-3</v>
      </c>
      <c r="DJ827" s="11">
        <v>1.0339299999999999E-2</v>
      </c>
      <c r="DK827" s="11">
        <v>1.04016E-2</v>
      </c>
      <c r="DL827" s="11">
        <v>1.06517E-2</v>
      </c>
      <c r="DM827" s="11">
        <v>1.21764E-2</v>
      </c>
      <c r="DN827" s="11">
        <v>1.24116E-2</v>
      </c>
      <c r="DO827" s="11">
        <v>1.3602100000000001E-2</v>
      </c>
      <c r="DP827" s="11">
        <v>1.4632300000000001E-2</v>
      </c>
      <c r="DQ827" s="11">
        <v>1.4194999999999999E-2</v>
      </c>
      <c r="DR827" s="11">
        <v>1.3661599999999999E-2</v>
      </c>
      <c r="DS827" s="11">
        <v>1.20581E-2</v>
      </c>
      <c r="DT827" s="11">
        <v>1.1987899999999999E-2</v>
      </c>
      <c r="DU827" s="11">
        <v>1.28427E-2</v>
      </c>
      <c r="DV827" s="11">
        <v>1.1412200000000001E-2</v>
      </c>
      <c r="DW827" s="11">
        <v>1.10667E-2</v>
      </c>
      <c r="DX827" s="11">
        <v>0.2176314</v>
      </c>
      <c r="DY827" s="11">
        <v>9.3346999999999996E-3</v>
      </c>
      <c r="DZ827" s="11">
        <v>1.5228E-2</v>
      </c>
      <c r="EA827" s="11">
        <v>67.091140999999993</v>
      </c>
      <c r="EB827" s="11">
        <v>68.173423999999997</v>
      </c>
      <c r="EC827" s="11">
        <v>66.908691000000005</v>
      </c>
      <c r="ED827" s="11">
        <v>65.610245000000006</v>
      </c>
      <c r="EE827" s="11">
        <v>65.315414000000004</v>
      </c>
      <c r="EF827" s="11">
        <v>64.203254999999999</v>
      </c>
      <c r="EG827" s="11">
        <v>65.654624999999996</v>
      </c>
      <c r="EH827" s="11">
        <v>67.523894999999996</v>
      </c>
      <c r="EI827" s="11">
        <v>69.680367000000004</v>
      </c>
      <c r="EJ827" s="11">
        <v>71.425690000000003</v>
      </c>
      <c r="EK827" s="11">
        <v>72.620902999999998</v>
      </c>
      <c r="EL827" s="11">
        <v>73.348258999999999</v>
      </c>
      <c r="EM827" s="11">
        <v>73.023193000000006</v>
      </c>
      <c r="EN827" s="11">
        <v>77.291816999999995</v>
      </c>
      <c r="EO827" s="11">
        <v>76.370514</v>
      </c>
      <c r="EP827" s="11">
        <v>75.613997999999995</v>
      </c>
      <c r="EQ827" s="11">
        <v>74.808006000000006</v>
      </c>
      <c r="ER827" s="11">
        <v>72.96199</v>
      </c>
      <c r="ES827" s="11">
        <v>71.637459000000007</v>
      </c>
      <c r="ET827" s="11">
        <v>69.174835000000002</v>
      </c>
      <c r="EU827" s="11">
        <v>67.988335000000006</v>
      </c>
      <c r="EV827" s="11">
        <v>66.686194999999998</v>
      </c>
      <c r="EW827" s="11">
        <v>65.604073</v>
      </c>
      <c r="EX827" s="11">
        <v>65.601196000000002</v>
      </c>
      <c r="EY827" s="11">
        <v>0</v>
      </c>
      <c r="EZ827" s="11"/>
      <c r="FA827" s="11"/>
      <c r="FB827" s="11"/>
      <c r="FC827" s="11"/>
      <c r="FD827" s="11"/>
      <c r="FE827" s="11"/>
      <c r="FF827" s="11"/>
      <c r="FG827" s="11"/>
      <c r="FH827" s="11"/>
      <c r="FI827" s="11"/>
      <c r="FJ827" s="11"/>
      <c r="FK827" s="11"/>
      <c r="FL827" s="11"/>
      <c r="FM827" s="11"/>
      <c r="FN827" s="11"/>
      <c r="FO827" s="11"/>
      <c r="FP827" s="11"/>
      <c r="FQ827" s="11"/>
      <c r="FR827" s="11"/>
      <c r="FS827" s="11"/>
      <c r="FT827" s="11"/>
      <c r="FU827" s="11"/>
      <c r="FV827" s="11"/>
      <c r="HY827" s="37"/>
      <c r="IA827" s="37"/>
    </row>
    <row r="828" spans="1:235" x14ac:dyDescent="0.2">
      <c r="A828" t="s">
        <v>112</v>
      </c>
      <c r="B828" t="s">
        <v>136</v>
      </c>
      <c r="C828" t="s">
        <v>88</v>
      </c>
      <c r="D828" t="s">
        <v>135</v>
      </c>
      <c r="E828" s="38" t="s">
        <v>215</v>
      </c>
      <c r="F828" t="s">
        <v>106</v>
      </c>
      <c r="G828" s="11">
        <v>9488</v>
      </c>
      <c r="H828" s="11">
        <v>0.42548370000000002</v>
      </c>
      <c r="I828" s="11">
        <v>0.38854300000000003</v>
      </c>
      <c r="J828" s="11">
        <v>0.35539500000000002</v>
      </c>
      <c r="K828" s="11">
        <v>0.33789390000000002</v>
      </c>
      <c r="L828" s="11">
        <v>0.32018170000000001</v>
      </c>
      <c r="M828" s="11">
        <v>0.3355669</v>
      </c>
      <c r="N828" s="11">
        <v>0.34929880000000002</v>
      </c>
      <c r="O828" s="11">
        <v>0.39944930000000001</v>
      </c>
      <c r="P828" s="11">
        <v>0.43717519999999999</v>
      </c>
      <c r="Q828" s="11">
        <v>0.46310610000000002</v>
      </c>
      <c r="R828" s="11">
        <v>0.49764960000000003</v>
      </c>
      <c r="S828" s="11">
        <v>0.51865329999999998</v>
      </c>
      <c r="T828" s="11">
        <v>0.55618829999999997</v>
      </c>
      <c r="U828" s="11">
        <v>0.56409030000000004</v>
      </c>
      <c r="V828" s="11">
        <v>0.57543840000000002</v>
      </c>
      <c r="W828" s="11">
        <v>0.61542759999999996</v>
      </c>
      <c r="X828" s="11">
        <v>0.64241029999999999</v>
      </c>
      <c r="Y828" s="11">
        <v>0.69678850000000003</v>
      </c>
      <c r="Z828" s="11">
        <v>0.71619500000000003</v>
      </c>
      <c r="AA828" s="11">
        <v>0.71942209999999995</v>
      </c>
      <c r="AB828" s="11">
        <v>0.72700229999999999</v>
      </c>
      <c r="AC828" s="11">
        <v>0.69020870000000001</v>
      </c>
      <c r="AD828" s="11">
        <v>0.61194649999999995</v>
      </c>
      <c r="AE828" s="11">
        <v>0.5262367</v>
      </c>
      <c r="AF828" s="11">
        <v>-7.2760599999999995E-2</v>
      </c>
      <c r="AG828" s="11">
        <v>-6.7990099999999998E-2</v>
      </c>
      <c r="AH828" s="11">
        <v>-6.0203100000000002E-2</v>
      </c>
      <c r="AI828" s="11">
        <v>-4.9717499999999998E-2</v>
      </c>
      <c r="AJ828" s="11">
        <v>-4.8483999999999999E-2</v>
      </c>
      <c r="AK828" s="11">
        <v>-3.8810900000000002E-2</v>
      </c>
      <c r="AL828" s="11">
        <v>-4.65881E-2</v>
      </c>
      <c r="AM828" s="11">
        <v>-3.9848500000000002E-2</v>
      </c>
      <c r="AN828" s="11">
        <v>-2.6621499999999999E-2</v>
      </c>
      <c r="AO828" s="11">
        <v>-3.06786E-2</v>
      </c>
      <c r="AP828" s="11">
        <v>-1.9246900000000001E-2</v>
      </c>
      <c r="AQ828" s="11">
        <v>-2.9954999999999999E-2</v>
      </c>
      <c r="AR828" s="11">
        <v>-1.6609700000000002E-2</v>
      </c>
      <c r="AS828" s="11">
        <v>-2.4468799999999999E-2</v>
      </c>
      <c r="AT828" s="11">
        <v>-2.6992200000000001E-2</v>
      </c>
      <c r="AU828" s="11">
        <v>-1.8603499999999999E-2</v>
      </c>
      <c r="AV828" s="11">
        <v>-7.7676000000000004E-3</v>
      </c>
      <c r="AW828" s="11">
        <v>-3.6769999999999999E-4</v>
      </c>
      <c r="AX828" s="11">
        <v>2.2967E-3</v>
      </c>
      <c r="AY828" s="11">
        <v>9.7186000000000008E-3</v>
      </c>
      <c r="AZ828" s="11">
        <v>5.2373999999999997E-3</v>
      </c>
      <c r="BA828" s="11">
        <v>-2.1520999999999998E-2</v>
      </c>
      <c r="BB828" s="11">
        <v>-3.3427800000000001E-2</v>
      </c>
      <c r="BC828" s="11">
        <v>-3.5271299999999998E-2</v>
      </c>
      <c r="BD828" s="11">
        <v>-5.1108899999999999E-2</v>
      </c>
      <c r="BE828" s="11">
        <v>-4.8805899999999999E-2</v>
      </c>
      <c r="BF828" s="11">
        <v>-4.3176100000000002E-2</v>
      </c>
      <c r="BG828" s="11">
        <v>-3.4236299999999997E-2</v>
      </c>
      <c r="BH828" s="11">
        <v>-3.4722700000000002E-2</v>
      </c>
      <c r="BI828" s="11">
        <v>-2.6580400000000001E-2</v>
      </c>
      <c r="BJ828" s="11">
        <v>-3.3273299999999999E-2</v>
      </c>
      <c r="BK828" s="11">
        <v>-2.5595199999999999E-2</v>
      </c>
      <c r="BL828" s="11">
        <v>-1.28839E-2</v>
      </c>
      <c r="BM828" s="11">
        <v>-1.37439E-2</v>
      </c>
      <c r="BN828" s="11">
        <v>-2.9531000000000002E-3</v>
      </c>
      <c r="BO828" s="11">
        <v>-1.3358E-2</v>
      </c>
      <c r="BP828" s="11">
        <v>6.1010000000000003E-4</v>
      </c>
      <c r="BQ828" s="11">
        <v>-5.4641000000000004E-3</v>
      </c>
      <c r="BR828" s="11">
        <v>-8.1519999999999995E-3</v>
      </c>
      <c r="BS828" s="11">
        <v>1.5466E-3</v>
      </c>
      <c r="BT828" s="11">
        <v>1.31561E-2</v>
      </c>
      <c r="BU828" s="11">
        <v>1.8739499999999999E-2</v>
      </c>
      <c r="BV828" s="11">
        <v>2.2615300000000001E-2</v>
      </c>
      <c r="BW828" s="11">
        <v>2.7363999999999999E-2</v>
      </c>
      <c r="BX828" s="11">
        <v>2.2002500000000001E-2</v>
      </c>
      <c r="BY828" s="11">
        <v>-3.2967000000000001E-3</v>
      </c>
      <c r="BZ828" s="11">
        <v>-1.6902899999999998E-2</v>
      </c>
      <c r="CA828" s="11">
        <v>-1.9633899999999999E-2</v>
      </c>
      <c r="CB828" s="11">
        <v>-2.9457199999999999E-2</v>
      </c>
      <c r="CC828" s="11">
        <v>-2.9621600000000001E-2</v>
      </c>
      <c r="CD828" s="11">
        <v>-2.6148999999999999E-2</v>
      </c>
      <c r="CE828" s="11">
        <v>-1.8755000000000001E-2</v>
      </c>
      <c r="CF828" s="11">
        <v>-2.0961299999999999E-2</v>
      </c>
      <c r="CG828" s="11">
        <v>-1.4349799999999999E-2</v>
      </c>
      <c r="CH828" s="11">
        <v>-1.9958500000000001E-2</v>
      </c>
      <c r="CI828" s="11">
        <v>-1.1341800000000001E-2</v>
      </c>
      <c r="CJ828" s="11">
        <v>8.5369999999999999E-4</v>
      </c>
      <c r="CK828" s="11">
        <v>3.1908000000000001E-3</v>
      </c>
      <c r="CL828" s="11">
        <v>1.33408E-2</v>
      </c>
      <c r="CM828" s="11">
        <v>3.2390000000000001E-3</v>
      </c>
      <c r="CN828" s="11">
        <v>1.7829899999999999E-2</v>
      </c>
      <c r="CO828" s="11">
        <v>1.35406E-2</v>
      </c>
      <c r="CP828" s="11">
        <v>1.06882E-2</v>
      </c>
      <c r="CQ828" s="11">
        <v>2.1696799999999999E-2</v>
      </c>
      <c r="CR828" s="11">
        <v>3.40798E-2</v>
      </c>
      <c r="CS828" s="11">
        <v>3.7846600000000001E-2</v>
      </c>
      <c r="CT828" s="11">
        <v>4.2934E-2</v>
      </c>
      <c r="CU828" s="11">
        <v>4.5009300000000002E-2</v>
      </c>
      <c r="CV828" s="11">
        <v>3.8767599999999999E-2</v>
      </c>
      <c r="CW828" s="11">
        <v>1.49275E-2</v>
      </c>
      <c r="CX828" s="11">
        <v>-3.7809999999999997E-4</v>
      </c>
      <c r="CY828" s="11">
        <v>-3.9966000000000003E-3</v>
      </c>
      <c r="CZ828" s="11">
        <v>1.3163299999999999E-2</v>
      </c>
      <c r="DA828" s="11">
        <v>1.16632E-2</v>
      </c>
      <c r="DB828" s="11">
        <v>1.03517E-2</v>
      </c>
      <c r="DC828" s="11">
        <v>9.4119000000000008E-3</v>
      </c>
      <c r="DD828" s="11">
        <v>8.3663000000000001E-3</v>
      </c>
      <c r="DE828" s="11">
        <v>7.4355999999999997E-3</v>
      </c>
      <c r="DF828" s="11">
        <v>8.0947999999999992E-3</v>
      </c>
      <c r="DG828" s="11">
        <v>8.6654000000000002E-3</v>
      </c>
      <c r="DH828" s="11">
        <v>8.3519000000000006E-3</v>
      </c>
      <c r="DI828" s="11">
        <v>1.02956E-2</v>
      </c>
      <c r="DJ828" s="11">
        <v>9.9059999999999999E-3</v>
      </c>
      <c r="DK828" s="11">
        <v>1.00903E-2</v>
      </c>
      <c r="DL828" s="11">
        <v>1.04689E-2</v>
      </c>
      <c r="DM828" s="11">
        <v>1.1554E-2</v>
      </c>
      <c r="DN828" s="11">
        <v>1.1454000000000001E-2</v>
      </c>
      <c r="DO828" s="11">
        <v>1.22504E-2</v>
      </c>
      <c r="DP828" s="11">
        <v>1.27207E-2</v>
      </c>
      <c r="DQ828" s="11">
        <v>1.16163E-2</v>
      </c>
      <c r="DR828" s="11">
        <v>1.23529E-2</v>
      </c>
      <c r="DS828" s="11">
        <v>1.07276E-2</v>
      </c>
      <c r="DT828" s="11">
        <v>1.01925E-2</v>
      </c>
      <c r="DU828" s="11">
        <v>1.1079500000000001E-2</v>
      </c>
      <c r="DV828" s="11">
        <v>1.00464E-2</v>
      </c>
      <c r="DW828" s="11">
        <v>9.5067999999999993E-3</v>
      </c>
      <c r="DX828" s="11">
        <v>0.19237209999999999</v>
      </c>
      <c r="DY828" s="11">
        <v>8.3330000000000001E-3</v>
      </c>
      <c r="DZ828" s="11">
        <v>1.3130299999999999E-2</v>
      </c>
      <c r="EA828" s="11">
        <v>67.665749000000005</v>
      </c>
      <c r="EB828" s="11">
        <v>69.109206999999998</v>
      </c>
      <c r="EC828" s="11">
        <v>67.714591999999996</v>
      </c>
      <c r="ED828" s="11">
        <v>66.372428999999997</v>
      </c>
      <c r="EE828" s="11">
        <v>66.206351999999995</v>
      </c>
      <c r="EF828" s="11">
        <v>64.786216999999994</v>
      </c>
      <c r="EG828" s="11">
        <v>65.995795999999999</v>
      </c>
      <c r="EH828" s="11">
        <v>66.962196000000006</v>
      </c>
      <c r="EI828" s="11">
        <v>68.461822999999995</v>
      </c>
      <c r="EJ828" s="11">
        <v>69.389663999999996</v>
      </c>
      <c r="EK828" s="11">
        <v>69.984924000000007</v>
      </c>
      <c r="EL828" s="11">
        <v>70.098006999999996</v>
      </c>
      <c r="EM828" s="11">
        <v>69.428864000000004</v>
      </c>
      <c r="EN828" s="11">
        <v>74.735703000000001</v>
      </c>
      <c r="EO828" s="11">
        <v>73.782768000000004</v>
      </c>
      <c r="EP828" s="11">
        <v>72.562302000000003</v>
      </c>
      <c r="EQ828" s="11">
        <v>71.971244999999996</v>
      </c>
      <c r="ER828" s="11">
        <v>70.585243000000006</v>
      </c>
      <c r="ES828" s="11">
        <v>69.549492000000001</v>
      </c>
      <c r="ET828" s="11">
        <v>67.668930000000003</v>
      </c>
      <c r="EU828" s="11">
        <v>66.869895999999997</v>
      </c>
      <c r="EV828" s="11">
        <v>65.791709999999995</v>
      </c>
      <c r="EW828" s="11">
        <v>65.122237999999996</v>
      </c>
      <c r="EX828" s="11">
        <v>65.655356999999995</v>
      </c>
      <c r="EY828" s="11">
        <v>0</v>
      </c>
      <c r="EZ828" s="11"/>
      <c r="FA828" s="11"/>
      <c r="FB828" s="11"/>
      <c r="FC828" s="11"/>
      <c r="FD828" s="11"/>
      <c r="FE828" s="11"/>
      <c r="FF828" s="11"/>
      <c r="FG828" s="11"/>
      <c r="FH828" s="11"/>
      <c r="FI828" s="11"/>
      <c r="FJ828" s="11"/>
      <c r="FK828" s="11"/>
      <c r="FL828" s="11"/>
      <c r="FM828" s="11"/>
      <c r="FN828" s="11"/>
      <c r="FO828" s="11"/>
      <c r="FP828" s="11"/>
      <c r="FQ828" s="11"/>
      <c r="FR828" s="11"/>
      <c r="FS828" s="11"/>
      <c r="FT828" s="11"/>
      <c r="FU828" s="11"/>
      <c r="FV828" s="11"/>
      <c r="HY828" s="37"/>
      <c r="IA828" s="37"/>
    </row>
    <row r="829" spans="1:235" x14ac:dyDescent="0.2">
      <c r="A829" t="s">
        <v>112</v>
      </c>
      <c r="B829" t="s">
        <v>136</v>
      </c>
      <c r="C829" t="s">
        <v>88</v>
      </c>
      <c r="D829" t="s">
        <v>135</v>
      </c>
      <c r="E829" s="38" t="s">
        <v>215</v>
      </c>
      <c r="F829" t="s">
        <v>107</v>
      </c>
      <c r="G829" s="11">
        <v>5833</v>
      </c>
      <c r="H829" s="11">
        <v>0.55149890000000001</v>
      </c>
      <c r="I829" s="11">
        <v>0.49043409999999998</v>
      </c>
      <c r="J829" s="11">
        <v>0.4407006</v>
      </c>
      <c r="K829" s="11">
        <v>0.4179795</v>
      </c>
      <c r="L829" s="11">
        <v>0.41144540000000002</v>
      </c>
      <c r="M829" s="11">
        <v>0.4113578</v>
      </c>
      <c r="N829" s="11">
        <v>0.41616540000000002</v>
      </c>
      <c r="O829" s="11">
        <v>0.48154340000000001</v>
      </c>
      <c r="P829" s="11">
        <v>0.53389640000000005</v>
      </c>
      <c r="Q829" s="11">
        <v>0.57846770000000003</v>
      </c>
      <c r="R829" s="11">
        <v>0.6606322</v>
      </c>
      <c r="S829" s="11">
        <v>0.7477781</v>
      </c>
      <c r="T829" s="11">
        <v>0.86492239999999998</v>
      </c>
      <c r="U829" s="11">
        <v>0.95280370000000003</v>
      </c>
      <c r="V829" s="11">
        <v>1.03329</v>
      </c>
      <c r="W829" s="11">
        <v>1.118584</v>
      </c>
      <c r="X829" s="11">
        <v>1.1710179999999999</v>
      </c>
      <c r="Y829" s="11">
        <v>1.2613799999999999</v>
      </c>
      <c r="Z829" s="11">
        <v>1.2431030000000001</v>
      </c>
      <c r="AA829" s="11">
        <v>1.14923</v>
      </c>
      <c r="AB829" s="11">
        <v>1.0709580000000001</v>
      </c>
      <c r="AC829" s="11">
        <v>0.99177979999999999</v>
      </c>
      <c r="AD829" s="11">
        <v>0.8585431</v>
      </c>
      <c r="AE829" s="11">
        <v>0.72210750000000001</v>
      </c>
      <c r="AF829" s="11">
        <v>-0.1105573</v>
      </c>
      <c r="AG829" s="11">
        <v>-9.9200499999999997E-2</v>
      </c>
      <c r="AH829" s="11">
        <v>-9.4173300000000001E-2</v>
      </c>
      <c r="AI829" s="11">
        <v>-8.1332000000000002E-2</v>
      </c>
      <c r="AJ829" s="11">
        <v>-7.2239800000000007E-2</v>
      </c>
      <c r="AK829" s="11">
        <v>-5.27257E-2</v>
      </c>
      <c r="AL829" s="11">
        <v>-6.4645900000000006E-2</v>
      </c>
      <c r="AM829" s="11">
        <v>-4.3771200000000003E-2</v>
      </c>
      <c r="AN829" s="11">
        <v>-2.82764E-2</v>
      </c>
      <c r="AO829" s="11">
        <v>-2.9649100000000001E-2</v>
      </c>
      <c r="AP829" s="11">
        <v>-1.8803500000000001E-2</v>
      </c>
      <c r="AQ829" s="11">
        <v>-3.2859600000000003E-2</v>
      </c>
      <c r="AR829" s="11">
        <v>-1.5679800000000001E-2</v>
      </c>
      <c r="AS829" s="11">
        <v>-2.4130800000000001E-2</v>
      </c>
      <c r="AT829" s="11">
        <v>-2.8648E-2</v>
      </c>
      <c r="AU829" s="11">
        <v>-1.8936100000000001E-2</v>
      </c>
      <c r="AV829" s="11">
        <v>-3.4307999999999999E-3</v>
      </c>
      <c r="AW829" s="11">
        <v>6.2668000000000003E-3</v>
      </c>
      <c r="AX829" s="11">
        <v>1.7231E-3</v>
      </c>
      <c r="AY829" s="11">
        <v>1.5232799999999999E-2</v>
      </c>
      <c r="AZ829" s="11">
        <v>1.20565E-2</v>
      </c>
      <c r="BA829" s="11">
        <v>-3.2731900000000001E-2</v>
      </c>
      <c r="BB829" s="11">
        <v>-5.3828899999999999E-2</v>
      </c>
      <c r="BC829" s="11">
        <v>-5.5140599999999998E-2</v>
      </c>
      <c r="BD829" s="11">
        <v>-7.8744499999999995E-2</v>
      </c>
      <c r="BE829" s="11">
        <v>-7.1127999999999997E-2</v>
      </c>
      <c r="BF829" s="11">
        <v>-6.9523799999999997E-2</v>
      </c>
      <c r="BG829" s="11">
        <v>-5.98623E-2</v>
      </c>
      <c r="BH829" s="11">
        <v>-5.2963499999999997E-2</v>
      </c>
      <c r="BI829" s="11">
        <v>-3.6456200000000001E-2</v>
      </c>
      <c r="BJ829" s="11">
        <v>-4.8158100000000002E-2</v>
      </c>
      <c r="BK829" s="11">
        <v>-2.8061900000000001E-2</v>
      </c>
      <c r="BL829" s="11">
        <v>-1.2262800000000001E-2</v>
      </c>
      <c r="BM829" s="11">
        <v>-1.16627E-2</v>
      </c>
      <c r="BN829" s="11">
        <v>1.6375999999999999E-3</v>
      </c>
      <c r="BO829" s="11">
        <v>-1.21447E-2</v>
      </c>
      <c r="BP829" s="11">
        <v>5.7995E-3</v>
      </c>
      <c r="BQ829" s="11">
        <v>1.0383E-3</v>
      </c>
      <c r="BR829" s="11">
        <v>-2.2607E-3</v>
      </c>
      <c r="BS829" s="11">
        <v>1.07169E-2</v>
      </c>
      <c r="BT829" s="11">
        <v>2.89553E-2</v>
      </c>
      <c r="BU829" s="11">
        <v>3.8532299999999998E-2</v>
      </c>
      <c r="BV829" s="11">
        <v>3.1310900000000003E-2</v>
      </c>
      <c r="BW829" s="11">
        <v>4.1355700000000002E-2</v>
      </c>
      <c r="BX829" s="11">
        <v>3.8240400000000001E-2</v>
      </c>
      <c r="BY829" s="11">
        <v>-4.5354000000000002E-3</v>
      </c>
      <c r="BZ829" s="11">
        <v>-2.94454E-2</v>
      </c>
      <c r="CA829" s="11">
        <v>-3.12477E-2</v>
      </c>
      <c r="CB829" s="11">
        <v>-4.69317E-2</v>
      </c>
      <c r="CC829" s="11">
        <v>-4.3055400000000001E-2</v>
      </c>
      <c r="CD829" s="11">
        <v>-4.4874299999999999E-2</v>
      </c>
      <c r="CE829" s="11">
        <v>-3.8392500000000003E-2</v>
      </c>
      <c r="CF829" s="11">
        <v>-3.36872E-2</v>
      </c>
      <c r="CG829" s="11">
        <v>-2.0186699999999998E-2</v>
      </c>
      <c r="CH829" s="11">
        <v>-3.1670299999999998E-2</v>
      </c>
      <c r="CI829" s="11">
        <v>-1.23526E-2</v>
      </c>
      <c r="CJ829" s="11">
        <v>3.7507E-3</v>
      </c>
      <c r="CK829" s="11">
        <v>6.3236000000000004E-3</v>
      </c>
      <c r="CL829" s="11">
        <v>2.2078799999999999E-2</v>
      </c>
      <c r="CM829" s="11">
        <v>8.5702E-3</v>
      </c>
      <c r="CN829" s="11">
        <v>2.7278799999999999E-2</v>
      </c>
      <c r="CO829" s="11">
        <v>2.6207299999999999E-2</v>
      </c>
      <c r="CP829" s="11">
        <v>2.4126600000000002E-2</v>
      </c>
      <c r="CQ829" s="11">
        <v>4.03699E-2</v>
      </c>
      <c r="CR829" s="11">
        <v>6.1341399999999997E-2</v>
      </c>
      <c r="CS829" s="11">
        <v>7.0797700000000005E-2</v>
      </c>
      <c r="CT829" s="11">
        <v>6.0898800000000003E-2</v>
      </c>
      <c r="CU829" s="11">
        <v>6.7478700000000003E-2</v>
      </c>
      <c r="CV829" s="11">
        <v>6.4424400000000007E-2</v>
      </c>
      <c r="CW829" s="11">
        <v>2.3661000000000001E-2</v>
      </c>
      <c r="CX829" s="11">
        <v>-5.0618E-3</v>
      </c>
      <c r="CY829" s="11">
        <v>-7.3549000000000002E-3</v>
      </c>
      <c r="CZ829" s="11">
        <v>1.9340799999999998E-2</v>
      </c>
      <c r="DA829" s="11">
        <v>1.7066899999999999E-2</v>
      </c>
      <c r="DB829" s="11">
        <v>1.4985800000000001E-2</v>
      </c>
      <c r="DC829" s="11">
        <v>1.30527E-2</v>
      </c>
      <c r="DD829" s="11">
        <v>1.17191E-2</v>
      </c>
      <c r="DE829" s="11">
        <v>9.8911999999999993E-3</v>
      </c>
      <c r="DF829" s="11">
        <v>1.0023900000000001E-2</v>
      </c>
      <c r="DG829" s="11">
        <v>9.5505999999999994E-3</v>
      </c>
      <c r="DH829" s="11">
        <v>9.7354999999999994E-3</v>
      </c>
      <c r="DI829" s="11">
        <v>1.0934899999999999E-2</v>
      </c>
      <c r="DJ829" s="11">
        <v>1.24273E-2</v>
      </c>
      <c r="DK829" s="11">
        <v>1.25938E-2</v>
      </c>
      <c r="DL829" s="11">
        <v>1.3058500000000001E-2</v>
      </c>
      <c r="DM829" s="11">
        <v>1.53017E-2</v>
      </c>
      <c r="DN829" s="11">
        <v>1.6042299999999999E-2</v>
      </c>
      <c r="DO829" s="11">
        <v>1.80278E-2</v>
      </c>
      <c r="DP829" s="11">
        <v>1.9689399999999999E-2</v>
      </c>
      <c r="DQ829" s="11">
        <v>1.9616000000000001E-2</v>
      </c>
      <c r="DR829" s="11">
        <v>1.79881E-2</v>
      </c>
      <c r="DS829" s="11">
        <v>1.5881599999999999E-2</v>
      </c>
      <c r="DT829" s="11">
        <v>1.5918700000000001E-2</v>
      </c>
      <c r="DU829" s="11">
        <v>1.71422E-2</v>
      </c>
      <c r="DV829" s="11">
        <v>1.4824199999999999E-2</v>
      </c>
      <c r="DW829" s="11">
        <v>1.45258E-2</v>
      </c>
      <c r="DX829" s="11">
        <v>0.25752439999999999</v>
      </c>
      <c r="DY829" s="11">
        <v>1.0985E-2</v>
      </c>
      <c r="DZ829" s="11">
        <v>1.8553E-2</v>
      </c>
      <c r="EA829" s="11">
        <v>66.143822</v>
      </c>
      <c r="EB829" s="11">
        <v>66.630684000000002</v>
      </c>
      <c r="EC829" s="11">
        <v>65.580078</v>
      </c>
      <c r="ED829" s="11">
        <v>64.353690999999998</v>
      </c>
      <c r="EE829" s="11">
        <v>63.846592000000001</v>
      </c>
      <c r="EF829" s="11">
        <v>63.242187999999999</v>
      </c>
      <c r="EG829" s="11">
        <v>65.092155000000005</v>
      </c>
      <c r="EH829" s="11">
        <v>68.449928</v>
      </c>
      <c r="EI829" s="11">
        <v>71.689278000000002</v>
      </c>
      <c r="EJ829" s="11">
        <v>74.782318000000004</v>
      </c>
      <c r="EK829" s="11">
        <v>76.966621000000004</v>
      </c>
      <c r="EL829" s="11">
        <v>78.706672999999995</v>
      </c>
      <c r="EM829" s="11">
        <v>78.948859999999996</v>
      </c>
      <c r="EN829" s="11">
        <v>81.505859000000001</v>
      </c>
      <c r="EO829" s="11">
        <v>80.636718999999999</v>
      </c>
      <c r="EP829" s="11">
        <v>80.645065000000002</v>
      </c>
      <c r="EQ829" s="11">
        <v>79.484734000000003</v>
      </c>
      <c r="ER829" s="11">
        <v>76.880324999999999</v>
      </c>
      <c r="ES829" s="11">
        <v>75.079719999999995</v>
      </c>
      <c r="ET829" s="11">
        <v>71.657494</v>
      </c>
      <c r="EU829" s="11">
        <v>69.832206999999997</v>
      </c>
      <c r="EV829" s="11">
        <v>68.160865999999999</v>
      </c>
      <c r="EW829" s="11">
        <v>66.398437999999999</v>
      </c>
      <c r="EX829" s="11">
        <v>65.511893999999998</v>
      </c>
      <c r="EY829" s="11">
        <v>0</v>
      </c>
      <c r="EZ829" s="11"/>
      <c r="FA829" s="11"/>
      <c r="FB829" s="11"/>
      <c r="FC829" s="11"/>
      <c r="FD829" s="11"/>
      <c r="FE829" s="11"/>
      <c r="FF829" s="11"/>
      <c r="FG829" s="11"/>
      <c r="FH829" s="11"/>
      <c r="FI829" s="11"/>
      <c r="FJ829" s="11"/>
      <c r="FK829" s="11"/>
      <c r="FL829" s="11"/>
      <c r="FM829" s="11"/>
      <c r="FN829" s="11"/>
      <c r="FO829" s="11"/>
      <c r="FP829" s="11"/>
      <c r="FQ829" s="11"/>
      <c r="FR829" s="11"/>
      <c r="FS829" s="11"/>
      <c r="FT829" s="11"/>
      <c r="FU829" s="11"/>
      <c r="FV829" s="11"/>
      <c r="HY829" s="37"/>
      <c r="IA829" s="37"/>
    </row>
    <row r="830" spans="1:235" x14ac:dyDescent="0.2">
      <c r="A830" t="s">
        <v>112</v>
      </c>
      <c r="B830" t="s">
        <v>136</v>
      </c>
      <c r="C830" t="s">
        <v>88</v>
      </c>
      <c r="D830" t="s">
        <v>135</v>
      </c>
      <c r="E830" s="38" t="s">
        <v>121</v>
      </c>
      <c r="F830" t="s">
        <v>105</v>
      </c>
      <c r="G830" s="11">
        <v>15454</v>
      </c>
      <c r="H830" s="11">
        <v>0.3846137</v>
      </c>
      <c r="I830" s="11">
        <v>0.34870410000000002</v>
      </c>
      <c r="J830" s="11">
        <v>0.32856459999999998</v>
      </c>
      <c r="K830" s="11">
        <v>0.314577</v>
      </c>
      <c r="L830" s="11">
        <v>0.31472739999999999</v>
      </c>
      <c r="M830" s="11">
        <v>0.33348499999999998</v>
      </c>
      <c r="N830" s="11">
        <v>0.36489240000000001</v>
      </c>
      <c r="O830" s="11">
        <v>0.41247790000000001</v>
      </c>
      <c r="P830" s="11">
        <v>0.44226110000000002</v>
      </c>
      <c r="Q830" s="11">
        <v>0.458924</v>
      </c>
      <c r="R830" s="11">
        <v>0.47984769999999999</v>
      </c>
      <c r="S830" s="11">
        <v>0.49024459999999997</v>
      </c>
      <c r="T830" s="11">
        <v>0.52758289999999997</v>
      </c>
      <c r="U830" s="11">
        <v>0.53695179999999998</v>
      </c>
      <c r="V830" s="11">
        <v>0.54957089999999997</v>
      </c>
      <c r="W830" s="11">
        <v>0.57718559999999997</v>
      </c>
      <c r="X830" s="11">
        <v>0.60141549999999999</v>
      </c>
      <c r="Y830" s="11">
        <v>0.65327690000000005</v>
      </c>
      <c r="Z830" s="11">
        <v>0.67524419999999996</v>
      </c>
      <c r="AA830" s="11">
        <v>0.66602490000000003</v>
      </c>
      <c r="AB830" s="11">
        <v>0.66674809999999995</v>
      </c>
      <c r="AC830" s="11">
        <v>0.62344900000000003</v>
      </c>
      <c r="AD830" s="11">
        <v>0.55481279999999999</v>
      </c>
      <c r="AE830" s="11">
        <v>0.47277350000000001</v>
      </c>
      <c r="AF830" s="11">
        <v>-0.1086027</v>
      </c>
      <c r="AG830" s="11">
        <v>-9.9196699999999999E-2</v>
      </c>
      <c r="AH830" s="11">
        <v>-8.5108799999999998E-2</v>
      </c>
      <c r="AI830" s="11">
        <v>-7.4666800000000005E-2</v>
      </c>
      <c r="AJ830" s="11">
        <v>-6.3994999999999996E-2</v>
      </c>
      <c r="AK830" s="11">
        <v>-5.0197899999999997E-2</v>
      </c>
      <c r="AL830" s="11">
        <v>-4.7619300000000003E-2</v>
      </c>
      <c r="AM830" s="11">
        <v>-4.0467599999999999E-2</v>
      </c>
      <c r="AN830" s="11">
        <v>-3.34034E-2</v>
      </c>
      <c r="AO830" s="11">
        <v>-3.1551599999999999E-2</v>
      </c>
      <c r="AP830" s="11">
        <v>-2.7700499999999999E-2</v>
      </c>
      <c r="AQ830" s="11">
        <v>-3.7236699999999998E-2</v>
      </c>
      <c r="AR830" s="11">
        <v>-2.2792099999999999E-2</v>
      </c>
      <c r="AS830" s="11">
        <v>-2.89752E-2</v>
      </c>
      <c r="AT830" s="11">
        <v>-3.2517299999999999E-2</v>
      </c>
      <c r="AU830" s="11">
        <v>-2.7163699999999999E-2</v>
      </c>
      <c r="AV830" s="11">
        <v>-2.3623600000000002E-2</v>
      </c>
      <c r="AW830" s="11">
        <v>-1.50379E-2</v>
      </c>
      <c r="AX830" s="11">
        <v>-8.4650999999999997E-3</v>
      </c>
      <c r="AY830" s="11">
        <v>-3.0934000000000001E-3</v>
      </c>
      <c r="AZ830" s="11">
        <v>-8.9403E-3</v>
      </c>
      <c r="BA830" s="11">
        <v>-3.7989200000000001E-2</v>
      </c>
      <c r="BB830" s="11">
        <v>-4.5388199999999997E-2</v>
      </c>
      <c r="BC830" s="11">
        <v>-4.8973200000000001E-2</v>
      </c>
      <c r="BD830" s="11">
        <v>-8.4674899999999997E-2</v>
      </c>
      <c r="BE830" s="11">
        <v>-7.8445399999999998E-2</v>
      </c>
      <c r="BF830" s="11">
        <v>-6.6697699999999999E-2</v>
      </c>
      <c r="BG830" s="11">
        <v>-5.7755099999999997E-2</v>
      </c>
      <c r="BH830" s="11">
        <v>-4.9539100000000003E-2</v>
      </c>
      <c r="BI830" s="11">
        <v>-3.7556899999999997E-2</v>
      </c>
      <c r="BJ830" s="11">
        <v>-3.4822400000000003E-2</v>
      </c>
      <c r="BK830" s="11">
        <v>-2.70776E-2</v>
      </c>
      <c r="BL830" s="11">
        <v>-2.0016099999999998E-2</v>
      </c>
      <c r="BM830" s="11">
        <v>-1.73724E-2</v>
      </c>
      <c r="BN830" s="11">
        <v>-1.2715499999999999E-2</v>
      </c>
      <c r="BO830" s="11">
        <v>-2.22837E-2</v>
      </c>
      <c r="BP830" s="11">
        <v>-8.4574000000000003E-3</v>
      </c>
      <c r="BQ830" s="11">
        <v>-1.34141E-2</v>
      </c>
      <c r="BR830" s="11">
        <v>-1.4945099999999999E-2</v>
      </c>
      <c r="BS830" s="11">
        <v>-9.0752999999999997E-3</v>
      </c>
      <c r="BT830" s="11">
        <v>-4.5725999999999996E-3</v>
      </c>
      <c r="BU830" s="11">
        <v>4.0447E-3</v>
      </c>
      <c r="BV830" s="11">
        <v>9.6170000000000005E-3</v>
      </c>
      <c r="BW830" s="11">
        <v>1.34129E-2</v>
      </c>
      <c r="BX830" s="11">
        <v>7.3914000000000002E-3</v>
      </c>
      <c r="BY830" s="11">
        <v>-2.1680499999999998E-2</v>
      </c>
      <c r="BZ830" s="11">
        <v>-2.9314900000000001E-2</v>
      </c>
      <c r="CA830" s="11">
        <v>-3.3581899999999998E-2</v>
      </c>
      <c r="CB830" s="11">
        <v>-6.0747099999999998E-2</v>
      </c>
      <c r="CC830" s="11">
        <v>-5.7694200000000001E-2</v>
      </c>
      <c r="CD830" s="11">
        <v>-4.8286700000000002E-2</v>
      </c>
      <c r="CE830" s="11">
        <v>-4.0843400000000002E-2</v>
      </c>
      <c r="CF830" s="11">
        <v>-3.5083299999999998E-2</v>
      </c>
      <c r="CG830" s="11">
        <v>-2.4915900000000001E-2</v>
      </c>
      <c r="CH830" s="11">
        <v>-2.20255E-2</v>
      </c>
      <c r="CI830" s="11">
        <v>-1.3687599999999999E-2</v>
      </c>
      <c r="CJ830" s="11">
        <v>-6.6287999999999998E-3</v>
      </c>
      <c r="CK830" s="11">
        <v>-3.1933E-3</v>
      </c>
      <c r="CL830" s="11">
        <v>2.2694E-3</v>
      </c>
      <c r="CM830" s="11">
        <v>-7.3308000000000002E-3</v>
      </c>
      <c r="CN830" s="11">
        <v>5.8772E-3</v>
      </c>
      <c r="CO830" s="11">
        <v>2.147E-3</v>
      </c>
      <c r="CP830" s="11">
        <v>2.6270999999999998E-3</v>
      </c>
      <c r="CQ830" s="11">
        <v>9.0130000000000002E-3</v>
      </c>
      <c r="CR830" s="11">
        <v>1.4478400000000001E-2</v>
      </c>
      <c r="CS830" s="11">
        <v>2.3127200000000001E-2</v>
      </c>
      <c r="CT830" s="11">
        <v>2.76992E-2</v>
      </c>
      <c r="CU830" s="11">
        <v>2.99192E-2</v>
      </c>
      <c r="CV830" s="11">
        <v>2.37231E-2</v>
      </c>
      <c r="CW830" s="11">
        <v>-5.3718999999999998E-3</v>
      </c>
      <c r="CX830" s="11">
        <v>-1.3241599999999999E-2</v>
      </c>
      <c r="CY830" s="11">
        <v>-1.8190600000000001E-2</v>
      </c>
      <c r="CZ830" s="11">
        <v>1.45471E-2</v>
      </c>
      <c r="DA830" s="11">
        <v>1.2615899999999999E-2</v>
      </c>
      <c r="DB830" s="11">
        <v>1.1193099999999999E-2</v>
      </c>
      <c r="DC830" s="11">
        <v>1.02816E-2</v>
      </c>
      <c r="DD830" s="11">
        <v>8.7884999999999994E-3</v>
      </c>
      <c r="DE830" s="11">
        <v>7.6851999999999997E-3</v>
      </c>
      <c r="DF830" s="11">
        <v>7.7799999999999996E-3</v>
      </c>
      <c r="DG830" s="11">
        <v>8.1405999999999996E-3</v>
      </c>
      <c r="DH830" s="11">
        <v>8.1388999999999993E-3</v>
      </c>
      <c r="DI830" s="11">
        <v>8.6202999999999991E-3</v>
      </c>
      <c r="DJ830" s="11">
        <v>9.1102000000000006E-3</v>
      </c>
      <c r="DK830" s="11">
        <v>9.0907000000000002E-3</v>
      </c>
      <c r="DL830" s="11">
        <v>8.7148999999999994E-3</v>
      </c>
      <c r="DM830" s="11">
        <v>9.4605000000000002E-3</v>
      </c>
      <c r="DN830" s="11">
        <v>1.0683099999999999E-2</v>
      </c>
      <c r="DO830" s="11">
        <v>1.09969E-2</v>
      </c>
      <c r="DP830" s="11">
        <v>1.1582200000000001E-2</v>
      </c>
      <c r="DQ830" s="11">
        <v>1.16014E-2</v>
      </c>
      <c r="DR830" s="11">
        <v>1.09931E-2</v>
      </c>
      <c r="DS830" s="11">
        <v>1.00351E-2</v>
      </c>
      <c r="DT830" s="11">
        <v>9.9290000000000003E-3</v>
      </c>
      <c r="DU830" s="11">
        <v>9.9149000000000008E-3</v>
      </c>
      <c r="DV830" s="11">
        <v>9.7719E-3</v>
      </c>
      <c r="DW830" s="11">
        <v>9.3571999999999995E-3</v>
      </c>
      <c r="DX830" s="11">
        <v>0.1670809</v>
      </c>
      <c r="DY830" s="11">
        <v>6.9243000000000004E-3</v>
      </c>
      <c r="DZ830" s="11">
        <v>1.0725500000000001E-2</v>
      </c>
      <c r="EA830" s="11">
        <v>63.000214</v>
      </c>
      <c r="EB830" s="11">
        <v>63.761169000000002</v>
      </c>
      <c r="EC830" s="11">
        <v>63.10989</v>
      </c>
      <c r="ED830" s="11">
        <v>62.462420999999999</v>
      </c>
      <c r="EE830" s="11">
        <v>62.119433999999998</v>
      </c>
      <c r="EF830" s="11">
        <v>61.926116999999998</v>
      </c>
      <c r="EG830" s="11">
        <v>62.185302999999998</v>
      </c>
      <c r="EH830" s="11">
        <v>62.983978</v>
      </c>
      <c r="EI830" s="11">
        <v>64.158989000000005</v>
      </c>
      <c r="EJ830" s="11">
        <v>65.828896</v>
      </c>
      <c r="EK830" s="11">
        <v>67.243279000000001</v>
      </c>
      <c r="EL830" s="11">
        <v>68.133133000000001</v>
      </c>
      <c r="EM830" s="11">
        <v>68.701133999999996</v>
      </c>
      <c r="EN830" s="11">
        <v>71.071037000000004</v>
      </c>
      <c r="EO830" s="11">
        <v>70.220489999999998</v>
      </c>
      <c r="EP830" s="11">
        <v>69.339202999999998</v>
      </c>
      <c r="EQ830" s="11">
        <v>68.357979</v>
      </c>
      <c r="ER830" s="11">
        <v>67.191963000000001</v>
      </c>
      <c r="ES830" s="11">
        <v>65.745238999999998</v>
      </c>
      <c r="ET830" s="11">
        <v>64.003394999999998</v>
      </c>
      <c r="EU830" s="11">
        <v>62.957889999999999</v>
      </c>
      <c r="EV830" s="11">
        <v>62.430145000000003</v>
      </c>
      <c r="EW830" s="11">
        <v>62.160156000000001</v>
      </c>
      <c r="EX830" s="11">
        <v>62.126446000000001</v>
      </c>
      <c r="EY830" s="11">
        <v>0</v>
      </c>
      <c r="EZ830" s="11"/>
      <c r="FA830" s="11"/>
      <c r="FB830" s="11"/>
      <c r="FC830" s="11"/>
      <c r="FD830" s="11"/>
      <c r="FE830" s="11"/>
      <c r="FF830" s="11"/>
      <c r="FG830" s="11"/>
      <c r="FH830" s="11"/>
      <c r="FI830" s="11"/>
      <c r="FJ830" s="11"/>
      <c r="FK830" s="11"/>
      <c r="FL830" s="11"/>
      <c r="FM830" s="11"/>
      <c r="FN830" s="11"/>
      <c r="FO830" s="11"/>
      <c r="FP830" s="11"/>
      <c r="FQ830" s="11"/>
      <c r="FR830" s="11"/>
      <c r="FS830" s="11"/>
      <c r="FT830" s="11"/>
      <c r="FU830" s="11"/>
      <c r="FV830" s="11"/>
      <c r="HY830" s="37"/>
      <c r="IA830" s="37"/>
    </row>
    <row r="831" spans="1:235" x14ac:dyDescent="0.2">
      <c r="A831" t="s">
        <v>112</v>
      </c>
      <c r="B831" t="s">
        <v>136</v>
      </c>
      <c r="C831" t="s">
        <v>88</v>
      </c>
      <c r="D831" t="s">
        <v>135</v>
      </c>
      <c r="E831" s="38" t="s">
        <v>121</v>
      </c>
      <c r="F831" t="s">
        <v>106</v>
      </c>
      <c r="G831" s="11">
        <v>9595</v>
      </c>
      <c r="H831" s="11">
        <v>0.3605912</v>
      </c>
      <c r="I831" s="11">
        <v>0.32854870000000003</v>
      </c>
      <c r="J831" s="11">
        <v>0.31231769999999998</v>
      </c>
      <c r="K831" s="11">
        <v>0.29948710000000001</v>
      </c>
      <c r="L831" s="11">
        <v>0.29439880000000002</v>
      </c>
      <c r="M831" s="11">
        <v>0.31213669999999999</v>
      </c>
      <c r="N831" s="11">
        <v>0.34195809999999999</v>
      </c>
      <c r="O831" s="11">
        <v>0.38523109999999999</v>
      </c>
      <c r="P831" s="11">
        <v>0.4170662</v>
      </c>
      <c r="Q831" s="11">
        <v>0.42921670000000001</v>
      </c>
      <c r="R831" s="11">
        <v>0.44498270000000001</v>
      </c>
      <c r="S831" s="11">
        <v>0.45210669999999997</v>
      </c>
      <c r="T831" s="11">
        <v>0.47961920000000002</v>
      </c>
      <c r="U831" s="11">
        <v>0.47533350000000002</v>
      </c>
      <c r="V831" s="11">
        <v>0.47463040000000001</v>
      </c>
      <c r="W831" s="11">
        <v>0.48985879999999998</v>
      </c>
      <c r="X831" s="11">
        <v>0.5115151</v>
      </c>
      <c r="Y831" s="11">
        <v>0.56083059999999996</v>
      </c>
      <c r="Z831" s="11">
        <v>0.59515439999999997</v>
      </c>
      <c r="AA831" s="11">
        <v>0.59701899999999997</v>
      </c>
      <c r="AB831" s="11">
        <v>0.60668109999999997</v>
      </c>
      <c r="AC831" s="11">
        <v>0.56881409999999999</v>
      </c>
      <c r="AD831" s="11">
        <v>0.5093299</v>
      </c>
      <c r="AE831" s="11">
        <v>0.43606279999999997</v>
      </c>
      <c r="AF831" s="11">
        <v>-9.2714900000000003E-2</v>
      </c>
      <c r="AG831" s="11">
        <v>-8.5307900000000006E-2</v>
      </c>
      <c r="AH831" s="11">
        <v>-7.0387500000000006E-2</v>
      </c>
      <c r="AI831" s="11">
        <v>-6.09525E-2</v>
      </c>
      <c r="AJ831" s="11">
        <v>-5.4507199999999999E-2</v>
      </c>
      <c r="AK831" s="11">
        <v>-4.35556E-2</v>
      </c>
      <c r="AL831" s="11">
        <v>-4.2628399999999997E-2</v>
      </c>
      <c r="AM831" s="11">
        <v>-4.3771400000000002E-2</v>
      </c>
      <c r="AN831" s="11">
        <v>-3.551E-2</v>
      </c>
      <c r="AO831" s="11">
        <v>-3.5313400000000002E-2</v>
      </c>
      <c r="AP831" s="11">
        <v>-3.1707899999999997E-2</v>
      </c>
      <c r="AQ831" s="11">
        <v>-3.7286100000000003E-2</v>
      </c>
      <c r="AR831" s="11">
        <v>-2.4211099999999999E-2</v>
      </c>
      <c r="AS831" s="11">
        <v>-3.2188300000000003E-2</v>
      </c>
      <c r="AT831" s="11">
        <v>-3.6598499999999999E-2</v>
      </c>
      <c r="AU831" s="11">
        <v>-3.2698499999999998E-2</v>
      </c>
      <c r="AV831" s="11">
        <v>-2.8314800000000001E-2</v>
      </c>
      <c r="AW831" s="11">
        <v>-2.13987E-2</v>
      </c>
      <c r="AX831" s="11">
        <v>-9.6919999999999992E-3</v>
      </c>
      <c r="AY831" s="11">
        <v>-5.6106999999999997E-3</v>
      </c>
      <c r="AZ831" s="11">
        <v>-1.0108900000000001E-2</v>
      </c>
      <c r="BA831" s="11">
        <v>-3.83504E-2</v>
      </c>
      <c r="BB831" s="11">
        <v>-4.4501199999999998E-2</v>
      </c>
      <c r="BC831" s="11">
        <v>-4.5697700000000001E-2</v>
      </c>
      <c r="BD831" s="11">
        <v>-7.0102399999999995E-2</v>
      </c>
      <c r="BE831" s="11">
        <v>-6.5739699999999998E-2</v>
      </c>
      <c r="BF831" s="11">
        <v>-5.3423999999999999E-2</v>
      </c>
      <c r="BG831" s="11">
        <v>-4.5619800000000002E-2</v>
      </c>
      <c r="BH831" s="11">
        <v>-4.1596899999999999E-2</v>
      </c>
      <c r="BI831" s="11">
        <v>-3.1632399999999998E-2</v>
      </c>
      <c r="BJ831" s="11">
        <v>-2.9592199999999999E-2</v>
      </c>
      <c r="BK831" s="11">
        <v>-2.9491199999999999E-2</v>
      </c>
      <c r="BL831" s="11">
        <v>-2.1297199999999999E-2</v>
      </c>
      <c r="BM831" s="11">
        <v>-2.0649000000000001E-2</v>
      </c>
      <c r="BN831" s="11">
        <v>-1.5657899999999999E-2</v>
      </c>
      <c r="BO831" s="11">
        <v>-2.1528499999999999E-2</v>
      </c>
      <c r="BP831" s="11">
        <v>-8.6645000000000003E-3</v>
      </c>
      <c r="BQ831" s="11">
        <v>-1.5144599999999999E-2</v>
      </c>
      <c r="BR831" s="11">
        <v>-1.7478199999999999E-2</v>
      </c>
      <c r="BS831" s="11">
        <v>-1.27069E-2</v>
      </c>
      <c r="BT831" s="11">
        <v>-7.8756999999999994E-3</v>
      </c>
      <c r="BU831" s="11">
        <v>-1.1957000000000001E-3</v>
      </c>
      <c r="BV831" s="11">
        <v>9.4576E-3</v>
      </c>
      <c r="BW831" s="11">
        <v>1.1708400000000001E-2</v>
      </c>
      <c r="BX831" s="11">
        <v>6.4002E-3</v>
      </c>
      <c r="BY831" s="11">
        <v>-2.2138000000000001E-2</v>
      </c>
      <c r="BZ831" s="11">
        <v>-2.8064100000000002E-2</v>
      </c>
      <c r="CA831" s="11">
        <v>-3.0281599999999999E-2</v>
      </c>
      <c r="CB831" s="11">
        <v>-4.7489799999999999E-2</v>
      </c>
      <c r="CC831" s="11">
        <v>-4.6171499999999997E-2</v>
      </c>
      <c r="CD831" s="11">
        <v>-3.6460399999999997E-2</v>
      </c>
      <c r="CE831" s="11">
        <v>-3.0287100000000001E-2</v>
      </c>
      <c r="CF831" s="11">
        <v>-2.8686699999999999E-2</v>
      </c>
      <c r="CG831" s="11">
        <v>-1.97091E-2</v>
      </c>
      <c r="CH831" s="11">
        <v>-1.6556000000000001E-2</v>
      </c>
      <c r="CI831" s="11">
        <v>-1.5210899999999999E-2</v>
      </c>
      <c r="CJ831" s="11">
        <v>-7.0844999999999997E-3</v>
      </c>
      <c r="CK831" s="11">
        <v>-5.9845999999999996E-3</v>
      </c>
      <c r="CL831" s="11">
        <v>3.9209999999999999E-4</v>
      </c>
      <c r="CM831" s="11">
        <v>-5.7708999999999998E-3</v>
      </c>
      <c r="CN831" s="11">
        <v>6.8821999999999998E-3</v>
      </c>
      <c r="CO831" s="11">
        <v>1.8990999999999999E-3</v>
      </c>
      <c r="CP831" s="11">
        <v>1.642E-3</v>
      </c>
      <c r="CQ831" s="11">
        <v>7.2846999999999999E-3</v>
      </c>
      <c r="CR831" s="11">
        <v>1.25635E-2</v>
      </c>
      <c r="CS831" s="11">
        <v>1.9007400000000001E-2</v>
      </c>
      <c r="CT831" s="11">
        <v>2.8607199999999999E-2</v>
      </c>
      <c r="CU831" s="11">
        <v>2.9027500000000001E-2</v>
      </c>
      <c r="CV831" s="11">
        <v>2.2909200000000001E-2</v>
      </c>
      <c r="CW831" s="11">
        <v>-5.9255999999999996E-3</v>
      </c>
      <c r="CX831" s="11">
        <v>-1.1627E-2</v>
      </c>
      <c r="CY831" s="11">
        <v>-1.48656E-2</v>
      </c>
      <c r="CZ831" s="11">
        <v>1.3747499999999999E-2</v>
      </c>
      <c r="DA831" s="11">
        <v>1.18966E-2</v>
      </c>
      <c r="DB831" s="11">
        <v>1.03131E-2</v>
      </c>
      <c r="DC831" s="11">
        <v>9.3215999999999993E-3</v>
      </c>
      <c r="DD831" s="11">
        <v>7.8489000000000007E-3</v>
      </c>
      <c r="DE831" s="11">
        <v>7.2487999999999997E-3</v>
      </c>
      <c r="DF831" s="11">
        <v>7.9254000000000008E-3</v>
      </c>
      <c r="DG831" s="11">
        <v>8.6817999999999999E-3</v>
      </c>
      <c r="DH831" s="11">
        <v>8.6408000000000006E-3</v>
      </c>
      <c r="DI831" s="11">
        <v>8.9152999999999993E-3</v>
      </c>
      <c r="DJ831" s="11">
        <v>9.7576999999999994E-3</v>
      </c>
      <c r="DK831" s="11">
        <v>9.58E-3</v>
      </c>
      <c r="DL831" s="11">
        <v>9.4517000000000004E-3</v>
      </c>
      <c r="DM831" s="11">
        <v>1.0361799999999999E-2</v>
      </c>
      <c r="DN831" s="11">
        <v>1.1624300000000001E-2</v>
      </c>
      <c r="DO831" s="11">
        <v>1.2154E-2</v>
      </c>
      <c r="DP831" s="11">
        <v>1.2426100000000001E-2</v>
      </c>
      <c r="DQ831" s="11">
        <v>1.2282599999999999E-2</v>
      </c>
      <c r="DR831" s="11">
        <v>1.1642100000000001E-2</v>
      </c>
      <c r="DS831" s="11">
        <v>1.05293E-2</v>
      </c>
      <c r="DT831" s="11">
        <v>1.00368E-2</v>
      </c>
      <c r="DU831" s="11">
        <v>9.8565000000000007E-3</v>
      </c>
      <c r="DV831" s="11">
        <v>9.9930000000000001E-3</v>
      </c>
      <c r="DW831" s="11">
        <v>9.3723000000000001E-3</v>
      </c>
      <c r="DX831" s="11">
        <v>0.17778340000000001</v>
      </c>
      <c r="DY831" s="11">
        <v>7.3416999999999996E-3</v>
      </c>
      <c r="DZ831" s="11">
        <v>1.15517E-2</v>
      </c>
      <c r="EA831" s="11">
        <v>63.606124999999999</v>
      </c>
      <c r="EB831" s="11">
        <v>64.469604000000004</v>
      </c>
      <c r="EC831" s="11">
        <v>63.798431000000001</v>
      </c>
      <c r="ED831" s="11">
        <v>63.126323999999997</v>
      </c>
      <c r="EE831" s="11">
        <v>62.777256000000001</v>
      </c>
      <c r="EF831" s="11">
        <v>62.525275999999998</v>
      </c>
      <c r="EG831" s="11">
        <v>62.569316999999998</v>
      </c>
      <c r="EH831" s="11">
        <v>63.116656999999996</v>
      </c>
      <c r="EI831" s="11">
        <v>63.913756999999997</v>
      </c>
      <c r="EJ831" s="11">
        <v>64.908835999999994</v>
      </c>
      <c r="EK831" s="11">
        <v>65.739806999999999</v>
      </c>
      <c r="EL831" s="11">
        <v>66.325851</v>
      </c>
      <c r="EM831" s="11">
        <v>66.725891000000004</v>
      </c>
      <c r="EN831" s="11">
        <v>69.228759999999994</v>
      </c>
      <c r="EO831" s="11">
        <v>68.433411000000007</v>
      </c>
      <c r="EP831" s="11">
        <v>67.651580999999993</v>
      </c>
      <c r="EQ831" s="11">
        <v>66.817627000000002</v>
      </c>
      <c r="ER831" s="11">
        <v>65.891243000000003</v>
      </c>
      <c r="ES831" s="11">
        <v>64.842406999999994</v>
      </c>
      <c r="ET831" s="11">
        <v>63.763550000000002</v>
      </c>
      <c r="EU831" s="11">
        <v>63.106670000000001</v>
      </c>
      <c r="EV831" s="11">
        <v>62.783203</v>
      </c>
      <c r="EW831" s="11">
        <v>62.585175</v>
      </c>
      <c r="EX831" s="11">
        <v>62.667422999999999</v>
      </c>
      <c r="EY831" s="11">
        <v>0</v>
      </c>
      <c r="EZ831" s="11"/>
      <c r="FA831" s="11"/>
      <c r="FB831" s="11"/>
      <c r="FC831" s="11"/>
      <c r="FD831" s="11"/>
      <c r="FE831" s="11"/>
      <c r="FF831" s="11"/>
      <c r="FG831" s="11"/>
      <c r="FH831" s="11"/>
      <c r="FI831" s="11"/>
      <c r="FJ831" s="11"/>
      <c r="FK831" s="11"/>
      <c r="FL831" s="11"/>
      <c r="FM831" s="11"/>
      <c r="FN831" s="11"/>
      <c r="FO831" s="11"/>
      <c r="FP831" s="11"/>
      <c r="FQ831" s="11"/>
      <c r="FR831" s="11"/>
      <c r="FS831" s="11"/>
      <c r="FT831" s="11"/>
      <c r="FU831" s="11"/>
      <c r="FV831" s="11"/>
      <c r="HY831" s="37"/>
      <c r="IA831" s="37"/>
    </row>
    <row r="832" spans="1:235" x14ac:dyDescent="0.2">
      <c r="A832" t="s">
        <v>112</v>
      </c>
      <c r="B832" t="s">
        <v>136</v>
      </c>
      <c r="C832" t="s">
        <v>88</v>
      </c>
      <c r="D832" t="s">
        <v>135</v>
      </c>
      <c r="E832" s="38" t="s">
        <v>121</v>
      </c>
      <c r="F832" t="s">
        <v>107</v>
      </c>
      <c r="G832" s="11">
        <v>5859</v>
      </c>
      <c r="H832" s="11">
        <v>0.4226568</v>
      </c>
      <c r="I832" s="11">
        <v>0.3851155</v>
      </c>
      <c r="J832" s="11">
        <v>0.36353479999999999</v>
      </c>
      <c r="K832" s="11">
        <v>0.34769519999999998</v>
      </c>
      <c r="L832" s="11">
        <v>0.3509024</v>
      </c>
      <c r="M832" s="11">
        <v>0.37271310000000002</v>
      </c>
      <c r="N832" s="11">
        <v>0.40567009999999998</v>
      </c>
      <c r="O832" s="11">
        <v>0.44975389999999998</v>
      </c>
      <c r="P832" s="11">
        <v>0.48185800000000001</v>
      </c>
      <c r="Q832" s="11">
        <v>0.50170199999999998</v>
      </c>
      <c r="R832" s="11">
        <v>0.53177859999999999</v>
      </c>
      <c r="S832" s="11">
        <v>0.55272030000000005</v>
      </c>
      <c r="T832" s="11">
        <v>0.603576</v>
      </c>
      <c r="U832" s="11">
        <v>0.63331899999999997</v>
      </c>
      <c r="V832" s="11">
        <v>0.66685499999999998</v>
      </c>
      <c r="W832" s="11">
        <v>0.71508269999999996</v>
      </c>
      <c r="X832" s="11">
        <v>0.74456049999999996</v>
      </c>
      <c r="Y832" s="11">
        <v>0.79862409999999995</v>
      </c>
      <c r="Z832" s="11">
        <v>0.80859599999999998</v>
      </c>
      <c r="AA832" s="11">
        <v>0.77970360000000005</v>
      </c>
      <c r="AB832" s="11">
        <v>0.76580060000000005</v>
      </c>
      <c r="AC832" s="11">
        <v>0.7085167</v>
      </c>
      <c r="AD832" s="11">
        <v>0.62776460000000001</v>
      </c>
      <c r="AE832" s="11">
        <v>0.53340580000000004</v>
      </c>
      <c r="AF832" s="11">
        <v>-0.1396105</v>
      </c>
      <c r="AG832" s="11">
        <v>-0.1209761</v>
      </c>
      <c r="AH832" s="11">
        <v>-0.1022246</v>
      </c>
      <c r="AI832" s="11">
        <v>-8.9483199999999999E-2</v>
      </c>
      <c r="AJ832" s="11">
        <v>-7.6978599999999994E-2</v>
      </c>
      <c r="AK832" s="11">
        <v>-5.7598700000000003E-2</v>
      </c>
      <c r="AL832" s="11">
        <v>-5.43591E-2</v>
      </c>
      <c r="AM832" s="11">
        <v>-4.4971700000000003E-2</v>
      </c>
      <c r="AN832" s="11">
        <v>-3.3682299999999998E-2</v>
      </c>
      <c r="AO832" s="11">
        <v>-3.3412999999999998E-2</v>
      </c>
      <c r="AP832" s="11">
        <v>-2.93846E-2</v>
      </c>
      <c r="AQ832" s="11">
        <v>-3.9659899999999998E-2</v>
      </c>
      <c r="AR832" s="11">
        <v>-2.62457E-2</v>
      </c>
      <c r="AS832" s="11">
        <v>-3.2036500000000002E-2</v>
      </c>
      <c r="AT832" s="11">
        <v>-3.5599699999999998E-2</v>
      </c>
      <c r="AU832" s="11">
        <v>-2.8167899999999999E-2</v>
      </c>
      <c r="AV832" s="11">
        <v>-2.4841100000000001E-2</v>
      </c>
      <c r="AW832" s="11">
        <v>-1.51599E-2</v>
      </c>
      <c r="AX832" s="11">
        <v>-8.3944999999999992E-3</v>
      </c>
      <c r="AY832" s="11">
        <v>-1.755E-3</v>
      </c>
      <c r="AZ832" s="11">
        <v>-8.9482999999999993E-3</v>
      </c>
      <c r="BA832" s="11">
        <v>-4.4154899999999997E-2</v>
      </c>
      <c r="BB832" s="11">
        <v>-5.0855499999999998E-2</v>
      </c>
      <c r="BC832" s="11">
        <v>-5.5875800000000003E-2</v>
      </c>
      <c r="BD832" s="11">
        <v>-0.11015949999999999</v>
      </c>
      <c r="BE832" s="11">
        <v>-9.61288E-2</v>
      </c>
      <c r="BF832" s="11">
        <v>-8.0323400000000003E-2</v>
      </c>
      <c r="BG832" s="11">
        <v>-6.9454399999999999E-2</v>
      </c>
      <c r="BH832" s="11">
        <v>-5.9901900000000001E-2</v>
      </c>
      <c r="BI832" s="11">
        <v>-4.3231600000000002E-2</v>
      </c>
      <c r="BJ832" s="11">
        <v>-4.0412999999999998E-2</v>
      </c>
      <c r="BK832" s="11">
        <v>-3.06863E-2</v>
      </c>
      <c r="BL832" s="11">
        <v>-1.9790100000000001E-2</v>
      </c>
      <c r="BM832" s="11">
        <v>-1.8111499999999999E-2</v>
      </c>
      <c r="BN832" s="11">
        <v>-1.33454E-2</v>
      </c>
      <c r="BO832" s="11">
        <v>-2.3843699999999999E-2</v>
      </c>
      <c r="BP832" s="11">
        <v>-1.10934E-2</v>
      </c>
      <c r="BQ832" s="11">
        <v>-1.5641700000000001E-2</v>
      </c>
      <c r="BR832" s="11">
        <v>-1.6870699999999999E-2</v>
      </c>
      <c r="BS832" s="11">
        <v>-8.9911999999999995E-3</v>
      </c>
      <c r="BT832" s="11">
        <v>-4.0159000000000002E-3</v>
      </c>
      <c r="BU832" s="11">
        <v>5.8482999999999999E-3</v>
      </c>
      <c r="BV832" s="11">
        <v>1.1403699999999999E-2</v>
      </c>
      <c r="BW832" s="11">
        <v>1.6313500000000002E-2</v>
      </c>
      <c r="BX832" s="11">
        <v>9.2063000000000006E-3</v>
      </c>
      <c r="BY832" s="11">
        <v>-2.5787899999999999E-2</v>
      </c>
      <c r="BZ832" s="11">
        <v>-3.32854E-2</v>
      </c>
      <c r="CA832" s="11">
        <v>-3.8807800000000003E-2</v>
      </c>
      <c r="CB832" s="11">
        <v>-8.0708600000000005E-2</v>
      </c>
      <c r="CC832" s="11">
        <v>-7.1281600000000001E-2</v>
      </c>
      <c r="CD832" s="11">
        <v>-5.8422099999999998E-2</v>
      </c>
      <c r="CE832" s="11">
        <v>-4.94256E-2</v>
      </c>
      <c r="CF832" s="11">
        <v>-4.2825200000000001E-2</v>
      </c>
      <c r="CG832" s="11">
        <v>-2.8864399999999998E-2</v>
      </c>
      <c r="CH832" s="11">
        <v>-2.6466799999999999E-2</v>
      </c>
      <c r="CI832" s="11">
        <v>-1.64009E-2</v>
      </c>
      <c r="CJ832" s="11">
        <v>-5.8977999999999999E-3</v>
      </c>
      <c r="CK832" s="11">
        <v>-2.81E-3</v>
      </c>
      <c r="CL832" s="11">
        <v>2.6938000000000001E-3</v>
      </c>
      <c r="CM832" s="11">
        <v>-8.0274999999999999E-3</v>
      </c>
      <c r="CN832" s="11">
        <v>4.0590000000000001E-3</v>
      </c>
      <c r="CO832" s="11">
        <v>7.5310000000000004E-4</v>
      </c>
      <c r="CP832" s="11">
        <v>1.8584000000000001E-3</v>
      </c>
      <c r="CQ832" s="11">
        <v>1.01855E-2</v>
      </c>
      <c r="CR832" s="11">
        <v>1.6809399999999999E-2</v>
      </c>
      <c r="CS832" s="11">
        <v>2.6856499999999998E-2</v>
      </c>
      <c r="CT832" s="11">
        <v>3.1202000000000001E-2</v>
      </c>
      <c r="CU832" s="11">
        <v>3.4382000000000003E-2</v>
      </c>
      <c r="CV832" s="11">
        <v>2.73609E-2</v>
      </c>
      <c r="CW832" s="11">
        <v>-7.4209999999999996E-3</v>
      </c>
      <c r="CX832" s="11">
        <v>-1.5715300000000001E-2</v>
      </c>
      <c r="CY832" s="11">
        <v>-2.17398E-2</v>
      </c>
      <c r="CZ832" s="11">
        <v>1.7904900000000001E-2</v>
      </c>
      <c r="DA832" s="11">
        <v>1.5106100000000001E-2</v>
      </c>
      <c r="DB832" s="11">
        <v>1.3315E-2</v>
      </c>
      <c r="DC832" s="11">
        <v>1.21767E-2</v>
      </c>
      <c r="DD832" s="11">
        <v>1.0381899999999999E-2</v>
      </c>
      <c r="DE832" s="11">
        <v>8.7346000000000003E-3</v>
      </c>
      <c r="DF832" s="11">
        <v>8.4785999999999993E-3</v>
      </c>
      <c r="DG832" s="11">
        <v>8.6849000000000006E-3</v>
      </c>
      <c r="DH832" s="11">
        <v>8.4458999999999992E-3</v>
      </c>
      <c r="DI832" s="11">
        <v>9.3027000000000006E-3</v>
      </c>
      <c r="DJ832" s="11">
        <v>9.7511000000000004E-3</v>
      </c>
      <c r="DK832" s="11">
        <v>9.6156000000000002E-3</v>
      </c>
      <c r="DL832" s="11">
        <v>9.2119999999999997E-3</v>
      </c>
      <c r="DM832" s="11">
        <v>9.9673000000000001E-3</v>
      </c>
      <c r="DN832" s="11">
        <v>1.1386500000000001E-2</v>
      </c>
      <c r="DO832" s="11">
        <v>1.16586E-2</v>
      </c>
      <c r="DP832" s="11">
        <v>1.26608E-2</v>
      </c>
      <c r="DQ832" s="11">
        <v>1.27721E-2</v>
      </c>
      <c r="DR832" s="11">
        <v>1.20365E-2</v>
      </c>
      <c r="DS832" s="11">
        <v>1.0984900000000001E-2</v>
      </c>
      <c r="DT832" s="11">
        <v>1.10372E-2</v>
      </c>
      <c r="DU832" s="11">
        <v>1.1166300000000001E-2</v>
      </c>
      <c r="DV832" s="11">
        <v>1.0681899999999999E-2</v>
      </c>
      <c r="DW832" s="11">
        <v>1.03766E-2</v>
      </c>
      <c r="DX832" s="11">
        <v>0.17120450000000001</v>
      </c>
      <c r="DY832" s="11">
        <v>7.2221000000000004E-3</v>
      </c>
      <c r="DZ832" s="11">
        <v>1.12417E-2</v>
      </c>
      <c r="EA832" s="11">
        <v>62.002800000000001</v>
      </c>
      <c r="EB832" s="11">
        <v>62.594974999999998</v>
      </c>
      <c r="EC832" s="11">
        <v>61.976444000000001</v>
      </c>
      <c r="ED832" s="11">
        <v>61.369540999999998</v>
      </c>
      <c r="EE832" s="11">
        <v>61.036555999999997</v>
      </c>
      <c r="EF832" s="11">
        <v>60.939812000000003</v>
      </c>
      <c r="EG832" s="11">
        <v>61.553162</v>
      </c>
      <c r="EH832" s="11">
        <v>62.765568000000002</v>
      </c>
      <c r="EI832" s="11">
        <v>64.562674999999999</v>
      </c>
      <c r="EJ832" s="11">
        <v>67.343445000000003</v>
      </c>
      <c r="EK832" s="11">
        <v>69.718215999999998</v>
      </c>
      <c r="EL832" s="11">
        <v>71.108176999999998</v>
      </c>
      <c r="EM832" s="11">
        <v>71.952674999999999</v>
      </c>
      <c r="EN832" s="11">
        <v>74.103690999999998</v>
      </c>
      <c r="EO832" s="11">
        <v>73.162284999999997</v>
      </c>
      <c r="EP832" s="11">
        <v>72.117287000000005</v>
      </c>
      <c r="EQ832" s="11">
        <v>70.893615999999994</v>
      </c>
      <c r="ER832" s="11">
        <v>69.333145000000002</v>
      </c>
      <c r="ES832" s="11">
        <v>67.231430000000003</v>
      </c>
      <c r="ET832" s="11">
        <v>64.398208999999994</v>
      </c>
      <c r="EU832" s="11">
        <v>62.712975</v>
      </c>
      <c r="EV832" s="11">
        <v>61.848956999999999</v>
      </c>
      <c r="EW832" s="11">
        <v>61.460509999999999</v>
      </c>
      <c r="EX832" s="11">
        <v>61.235916000000003</v>
      </c>
      <c r="EY832" s="11">
        <v>0</v>
      </c>
      <c r="EZ832" s="11"/>
      <c r="FA832" s="11"/>
      <c r="FB832" s="11"/>
      <c r="FC832" s="11"/>
      <c r="FD832" s="11"/>
      <c r="FE832" s="11"/>
      <c r="FF832" s="11"/>
      <c r="FG832" s="11"/>
      <c r="FH832" s="11"/>
      <c r="FI832" s="11"/>
      <c r="FJ832" s="11"/>
      <c r="FK832" s="11"/>
      <c r="FL832" s="11"/>
      <c r="FM832" s="11"/>
      <c r="FN832" s="11"/>
      <c r="FO832" s="11"/>
      <c r="FP832" s="11"/>
      <c r="FQ832" s="11"/>
      <c r="FR832" s="11"/>
      <c r="FS832" s="11"/>
      <c r="FT832" s="11"/>
      <c r="FU832" s="11"/>
      <c r="FV832" s="11"/>
      <c r="IA832" s="37"/>
    </row>
    <row r="833" spans="1:235" x14ac:dyDescent="0.2">
      <c r="A833" t="s">
        <v>112</v>
      </c>
      <c r="B833" t="s">
        <v>136</v>
      </c>
      <c r="C833" t="s">
        <v>88</v>
      </c>
      <c r="D833" t="s">
        <v>135</v>
      </c>
      <c r="E833" s="38" t="s">
        <v>216</v>
      </c>
      <c r="F833" t="s">
        <v>105</v>
      </c>
      <c r="G833" s="11">
        <v>15454</v>
      </c>
      <c r="H833" s="11">
        <v>0.44206610000000002</v>
      </c>
      <c r="I833" s="11">
        <v>0.39922069999999998</v>
      </c>
      <c r="J833" s="11">
        <v>0.37054320000000002</v>
      </c>
      <c r="K833" s="11">
        <v>0.34659060000000003</v>
      </c>
      <c r="L833" s="11">
        <v>0.33993689999999999</v>
      </c>
      <c r="M833" s="11">
        <v>0.35724240000000002</v>
      </c>
      <c r="N833" s="11">
        <v>0.37450070000000002</v>
      </c>
      <c r="O833" s="11">
        <v>0.42777739999999997</v>
      </c>
      <c r="P833" s="11">
        <v>0.47385870000000002</v>
      </c>
      <c r="Q833" s="11">
        <v>0.50101359999999995</v>
      </c>
      <c r="R833" s="11">
        <v>0.54368879999999997</v>
      </c>
      <c r="S833" s="11">
        <v>0.57476989999999994</v>
      </c>
      <c r="T833" s="11">
        <v>0.64047019999999999</v>
      </c>
      <c r="U833" s="11">
        <v>0.68195749999999999</v>
      </c>
      <c r="V833" s="11">
        <v>0.71702940000000004</v>
      </c>
      <c r="W833" s="11">
        <v>0.7689319</v>
      </c>
      <c r="X833" s="11">
        <v>0.81832819999999995</v>
      </c>
      <c r="Y833" s="11">
        <v>0.88368530000000001</v>
      </c>
      <c r="Z833" s="11">
        <v>0.90123059999999999</v>
      </c>
      <c r="AA833" s="11">
        <v>0.85911709999999997</v>
      </c>
      <c r="AB833" s="11">
        <v>0.82507260000000004</v>
      </c>
      <c r="AC833" s="11">
        <v>0.76784359999999996</v>
      </c>
      <c r="AD833" s="11">
        <v>0.66084010000000004</v>
      </c>
      <c r="AE833" s="11">
        <v>0.55688190000000004</v>
      </c>
      <c r="AF833" s="11">
        <v>-9.2723200000000006E-2</v>
      </c>
      <c r="AG833" s="11">
        <v>-8.2094399999999998E-2</v>
      </c>
      <c r="AH833" s="11">
        <v>-7.6848899999999998E-2</v>
      </c>
      <c r="AI833" s="11">
        <v>-7.1691299999999999E-2</v>
      </c>
      <c r="AJ833" s="11">
        <v>-6.5173599999999998E-2</v>
      </c>
      <c r="AK833" s="11">
        <v>-4.8393100000000001E-2</v>
      </c>
      <c r="AL833" s="11">
        <v>-5.4729199999999999E-2</v>
      </c>
      <c r="AM833" s="11">
        <v>-3.9504400000000002E-2</v>
      </c>
      <c r="AN833" s="11">
        <v>-2.8167999999999999E-2</v>
      </c>
      <c r="AO833" s="11">
        <v>-2.85791E-2</v>
      </c>
      <c r="AP833" s="11">
        <v>-1.6696699999999998E-2</v>
      </c>
      <c r="AQ833" s="11">
        <v>-2.9016400000000001E-2</v>
      </c>
      <c r="AR833" s="11">
        <v>-1.2217499999999999E-2</v>
      </c>
      <c r="AS833" s="11">
        <v>-2.1344100000000001E-2</v>
      </c>
      <c r="AT833" s="11">
        <v>-2.60045E-2</v>
      </c>
      <c r="AU833" s="11">
        <v>-1.6534900000000002E-2</v>
      </c>
      <c r="AV833" s="11">
        <v>-1.0505E-3</v>
      </c>
      <c r="AW833" s="11">
        <v>8.6326000000000007E-3</v>
      </c>
      <c r="AX833" s="11">
        <v>8.2518999999999995E-3</v>
      </c>
      <c r="AY833" s="11">
        <v>1.6414100000000001E-2</v>
      </c>
      <c r="AZ833" s="11">
        <v>9.8326999999999998E-3</v>
      </c>
      <c r="BA833" s="11">
        <v>-2.5135999999999999E-2</v>
      </c>
      <c r="BB833" s="11">
        <v>-4.4687400000000002E-2</v>
      </c>
      <c r="BC833" s="11">
        <v>-4.2398100000000001E-2</v>
      </c>
      <c r="BD833" s="11">
        <v>-6.7646499999999998E-2</v>
      </c>
      <c r="BE833" s="11">
        <v>-6.1171000000000003E-2</v>
      </c>
      <c r="BF833" s="11">
        <v>-5.8344E-2</v>
      </c>
      <c r="BG833" s="11">
        <v>-5.3424600000000003E-2</v>
      </c>
      <c r="BH833" s="11">
        <v>-4.8524400000000002E-2</v>
      </c>
      <c r="BI833" s="11">
        <v>-3.4421199999999999E-2</v>
      </c>
      <c r="BJ833" s="11">
        <v>-4.0660500000000002E-2</v>
      </c>
      <c r="BK833" s="11">
        <v>-2.53817E-2</v>
      </c>
      <c r="BL833" s="11">
        <v>-1.3615E-2</v>
      </c>
      <c r="BM833" s="11">
        <v>-1.17559E-2</v>
      </c>
      <c r="BN833" s="11">
        <v>8.2810000000000002E-4</v>
      </c>
      <c r="BO833" s="11">
        <v>-1.1192000000000001E-2</v>
      </c>
      <c r="BP833" s="11">
        <v>5.8304999999999997E-3</v>
      </c>
      <c r="BQ833" s="11">
        <v>4.6349999999999999E-4</v>
      </c>
      <c r="BR833" s="11">
        <v>-3.4087000000000002E-3</v>
      </c>
      <c r="BS833" s="11">
        <v>7.6470000000000002E-3</v>
      </c>
      <c r="BT833" s="11">
        <v>2.5067900000000001E-2</v>
      </c>
      <c r="BU833" s="11">
        <v>3.42108E-2</v>
      </c>
      <c r="BV833" s="11">
        <v>3.3634200000000003E-2</v>
      </c>
      <c r="BW833" s="11">
        <v>3.8161599999999997E-2</v>
      </c>
      <c r="BX833" s="11">
        <v>3.0945799999999999E-2</v>
      </c>
      <c r="BY833" s="11">
        <v>-3.6267999999999999E-3</v>
      </c>
      <c r="BZ833" s="11">
        <v>-2.4703800000000001E-2</v>
      </c>
      <c r="CA833" s="11">
        <v>-2.49804E-2</v>
      </c>
      <c r="CB833" s="11">
        <v>-4.2569900000000001E-2</v>
      </c>
      <c r="CC833" s="11">
        <v>-4.0247600000000001E-2</v>
      </c>
      <c r="CD833" s="11">
        <v>-3.9839100000000002E-2</v>
      </c>
      <c r="CE833" s="11">
        <v>-3.5158000000000002E-2</v>
      </c>
      <c r="CF833" s="11">
        <v>-3.1875199999999999E-2</v>
      </c>
      <c r="CG833" s="11">
        <v>-2.0449200000000001E-2</v>
      </c>
      <c r="CH833" s="11">
        <v>-2.6591799999999999E-2</v>
      </c>
      <c r="CI833" s="11">
        <v>-1.1259E-2</v>
      </c>
      <c r="CJ833" s="11">
        <v>9.3789999999999998E-4</v>
      </c>
      <c r="CK833" s="11">
        <v>5.0672E-3</v>
      </c>
      <c r="CL833" s="11">
        <v>1.8352799999999999E-2</v>
      </c>
      <c r="CM833" s="11">
        <v>6.6324000000000001E-3</v>
      </c>
      <c r="CN833" s="11">
        <v>2.3878400000000001E-2</v>
      </c>
      <c r="CO833" s="11">
        <v>2.2271099999999999E-2</v>
      </c>
      <c r="CP833" s="11">
        <v>1.9186999999999999E-2</v>
      </c>
      <c r="CQ833" s="11">
        <v>3.1829000000000003E-2</v>
      </c>
      <c r="CR833" s="11">
        <v>5.1186200000000001E-2</v>
      </c>
      <c r="CS833" s="11">
        <v>5.9789000000000002E-2</v>
      </c>
      <c r="CT833" s="11">
        <v>5.9016600000000002E-2</v>
      </c>
      <c r="CU833" s="11">
        <v>5.9909200000000003E-2</v>
      </c>
      <c r="CV833" s="11">
        <v>5.2058899999999998E-2</v>
      </c>
      <c r="CW833" s="11">
        <v>1.78824E-2</v>
      </c>
      <c r="CX833" s="11">
        <v>-4.7201999999999999E-3</v>
      </c>
      <c r="CY833" s="11">
        <v>-7.5627999999999997E-3</v>
      </c>
      <c r="CZ833" s="11">
        <v>1.52455E-2</v>
      </c>
      <c r="DA833" s="11">
        <v>1.2720499999999999E-2</v>
      </c>
      <c r="DB833" s="11">
        <v>1.12502E-2</v>
      </c>
      <c r="DC833" s="11">
        <v>1.11053E-2</v>
      </c>
      <c r="DD833" s="11">
        <v>1.0122000000000001E-2</v>
      </c>
      <c r="DE833" s="11">
        <v>8.4942999999999998E-3</v>
      </c>
      <c r="DF833" s="11">
        <v>8.5532000000000004E-3</v>
      </c>
      <c r="DG833" s="11">
        <v>8.5859999999999999E-3</v>
      </c>
      <c r="DH833" s="11">
        <v>8.8476000000000006E-3</v>
      </c>
      <c r="DI833" s="11">
        <v>1.0227699999999999E-2</v>
      </c>
      <c r="DJ833" s="11">
        <v>1.06543E-2</v>
      </c>
      <c r="DK833" s="11">
        <v>1.0836500000000001E-2</v>
      </c>
      <c r="DL833" s="11">
        <v>1.09724E-2</v>
      </c>
      <c r="DM833" s="11">
        <v>1.32581E-2</v>
      </c>
      <c r="DN833" s="11">
        <v>1.37372E-2</v>
      </c>
      <c r="DO833" s="11">
        <v>1.47016E-2</v>
      </c>
      <c r="DP833" s="11">
        <v>1.5878799999999998E-2</v>
      </c>
      <c r="DQ833" s="11">
        <v>1.5550400000000001E-2</v>
      </c>
      <c r="DR833" s="11">
        <v>1.54314E-2</v>
      </c>
      <c r="DS833" s="11">
        <v>1.32216E-2</v>
      </c>
      <c r="DT833" s="11">
        <v>1.2835900000000001E-2</v>
      </c>
      <c r="DU833" s="11">
        <v>1.30767E-2</v>
      </c>
      <c r="DV833" s="11">
        <v>1.2149200000000001E-2</v>
      </c>
      <c r="DW833" s="11">
        <v>1.05892E-2</v>
      </c>
      <c r="DX833" s="11">
        <v>0.2155619</v>
      </c>
      <c r="DY833" s="11">
        <v>9.1321000000000006E-3</v>
      </c>
      <c r="DZ833" s="11">
        <v>1.46727E-2</v>
      </c>
      <c r="EA833" s="11">
        <v>65.047545999999997</v>
      </c>
      <c r="EB833" s="11">
        <v>67.456444000000005</v>
      </c>
      <c r="EC833" s="11">
        <v>65.560715000000002</v>
      </c>
      <c r="ED833" s="11">
        <v>63.967350000000003</v>
      </c>
      <c r="EE833" s="11">
        <v>63.326042000000001</v>
      </c>
      <c r="EF833" s="11">
        <v>62.444541999999998</v>
      </c>
      <c r="EG833" s="11">
        <v>63.417740000000002</v>
      </c>
      <c r="EH833" s="11">
        <v>65.509772999999996</v>
      </c>
      <c r="EI833" s="11">
        <v>68.542029999999997</v>
      </c>
      <c r="EJ833" s="11">
        <v>70.839805999999996</v>
      </c>
      <c r="EK833" s="11">
        <v>72.537239</v>
      </c>
      <c r="EL833" s="11">
        <v>74.273178000000001</v>
      </c>
      <c r="EM833" s="11">
        <v>74.703682000000001</v>
      </c>
      <c r="EN833" s="11">
        <v>79.102340999999996</v>
      </c>
      <c r="EO833" s="11">
        <v>78.101410000000001</v>
      </c>
      <c r="EP833" s="11">
        <v>76.405769000000006</v>
      </c>
      <c r="EQ833" s="11">
        <v>74.480514999999997</v>
      </c>
      <c r="ER833" s="11">
        <v>72.282555000000002</v>
      </c>
      <c r="ES833" s="11">
        <v>71.009247000000002</v>
      </c>
      <c r="ET833" s="11">
        <v>68.019615000000002</v>
      </c>
      <c r="EU833" s="11">
        <v>66.012900999999999</v>
      </c>
      <c r="EV833" s="11">
        <v>64.340736000000007</v>
      </c>
      <c r="EW833" s="11">
        <v>64.060181</v>
      </c>
      <c r="EX833" s="11">
        <v>63.770114999999997</v>
      </c>
      <c r="EY833" s="11">
        <v>0</v>
      </c>
      <c r="EZ833" s="11"/>
      <c r="FA833" s="11"/>
      <c r="FB833" s="11"/>
      <c r="FC833" s="11"/>
      <c r="FD833" s="11"/>
      <c r="FE833" s="11"/>
      <c r="FF833" s="11"/>
      <c r="FG833" s="11"/>
      <c r="FH833" s="11"/>
      <c r="FI833" s="11"/>
      <c r="FJ833" s="11"/>
      <c r="FK833" s="11"/>
      <c r="FL833" s="11"/>
      <c r="FM833" s="11"/>
      <c r="FN833" s="11"/>
      <c r="FO833" s="11"/>
      <c r="FP833" s="11"/>
      <c r="FQ833" s="11"/>
      <c r="FR833" s="11"/>
      <c r="FS833" s="11"/>
      <c r="FT833" s="11"/>
      <c r="FU833" s="11"/>
      <c r="FV833" s="11"/>
      <c r="HY833" s="37"/>
    </row>
    <row r="834" spans="1:235" x14ac:dyDescent="0.2">
      <c r="A834" t="s">
        <v>112</v>
      </c>
      <c r="B834" t="s">
        <v>136</v>
      </c>
      <c r="C834" t="s">
        <v>88</v>
      </c>
      <c r="D834" t="s">
        <v>135</v>
      </c>
      <c r="E834" s="38" t="s">
        <v>216</v>
      </c>
      <c r="F834" t="s">
        <v>106</v>
      </c>
      <c r="G834" s="11">
        <v>9595</v>
      </c>
      <c r="H834" s="11">
        <v>0.40126010000000001</v>
      </c>
      <c r="I834" s="11">
        <v>0.36076429999999998</v>
      </c>
      <c r="J834" s="11">
        <v>0.34422409999999998</v>
      </c>
      <c r="K834" s="11">
        <v>0.32959620000000001</v>
      </c>
      <c r="L834" s="11">
        <v>0.3177817</v>
      </c>
      <c r="M834" s="11">
        <v>0.3350281</v>
      </c>
      <c r="N834" s="11">
        <v>0.35091909999999998</v>
      </c>
      <c r="O834" s="11">
        <v>0.40069700000000003</v>
      </c>
      <c r="P834" s="11">
        <v>0.44455359999999999</v>
      </c>
      <c r="Q834" s="11">
        <v>0.46041660000000001</v>
      </c>
      <c r="R834" s="11">
        <v>0.4937954</v>
      </c>
      <c r="S834" s="11">
        <v>0.50700679999999998</v>
      </c>
      <c r="T834" s="11">
        <v>0.54925550000000001</v>
      </c>
      <c r="U834" s="11">
        <v>0.56142570000000003</v>
      </c>
      <c r="V834" s="11">
        <v>0.57358149999999997</v>
      </c>
      <c r="W834" s="11">
        <v>0.60404800000000003</v>
      </c>
      <c r="X834" s="11">
        <v>0.65023240000000004</v>
      </c>
      <c r="Y834" s="11">
        <v>0.71142729999999998</v>
      </c>
      <c r="Z834" s="11">
        <v>0.74466390000000005</v>
      </c>
      <c r="AA834" s="11">
        <v>0.72100549999999997</v>
      </c>
      <c r="AB834" s="11">
        <v>0.72110929999999995</v>
      </c>
      <c r="AC834" s="11">
        <v>0.67711600000000005</v>
      </c>
      <c r="AD834" s="11">
        <v>0.59164689999999998</v>
      </c>
      <c r="AE834" s="11">
        <v>0.50208819999999998</v>
      </c>
      <c r="AF834" s="11">
        <v>-8.7207000000000007E-2</v>
      </c>
      <c r="AG834" s="11">
        <v>-8.3267999999999995E-2</v>
      </c>
      <c r="AH834" s="11">
        <v>-7.2250900000000007E-2</v>
      </c>
      <c r="AI834" s="11">
        <v>-6.1919700000000001E-2</v>
      </c>
      <c r="AJ834" s="11">
        <v>-5.8785499999999997E-2</v>
      </c>
      <c r="AK834" s="11">
        <v>-4.3851300000000003E-2</v>
      </c>
      <c r="AL834" s="11">
        <v>-5.1683800000000002E-2</v>
      </c>
      <c r="AM834" s="11">
        <v>-4.2167200000000002E-2</v>
      </c>
      <c r="AN834" s="11">
        <v>-3.0052200000000001E-2</v>
      </c>
      <c r="AO834" s="11">
        <v>-3.4054500000000001E-2</v>
      </c>
      <c r="AP834" s="11">
        <v>-2.0308900000000001E-2</v>
      </c>
      <c r="AQ834" s="11">
        <v>-3.0377399999999999E-2</v>
      </c>
      <c r="AR834" s="11">
        <v>-1.3734700000000001E-2</v>
      </c>
      <c r="AS834" s="11">
        <v>-2.2313300000000001E-2</v>
      </c>
      <c r="AT834" s="11">
        <v>-2.6518300000000002E-2</v>
      </c>
      <c r="AU834" s="11">
        <v>-1.8451100000000002E-2</v>
      </c>
      <c r="AV834" s="11">
        <v>-4.1155000000000002E-3</v>
      </c>
      <c r="AW834" s="11">
        <v>3.6043999999999998E-3</v>
      </c>
      <c r="AX834" s="11">
        <v>4.9862999999999999E-3</v>
      </c>
      <c r="AY834" s="11">
        <v>9.8245999999999993E-3</v>
      </c>
      <c r="AZ834" s="11">
        <v>5.4809000000000004E-3</v>
      </c>
      <c r="BA834" s="11">
        <v>-2.5470099999999999E-2</v>
      </c>
      <c r="BB834" s="11">
        <v>-4.2620199999999997E-2</v>
      </c>
      <c r="BC834" s="11">
        <v>-3.9386400000000002E-2</v>
      </c>
      <c r="BD834" s="11">
        <v>-6.24124E-2</v>
      </c>
      <c r="BE834" s="11">
        <v>-6.1233999999999997E-2</v>
      </c>
      <c r="BF834" s="11">
        <v>-5.37942E-2</v>
      </c>
      <c r="BG834" s="11">
        <v>-4.4846400000000002E-2</v>
      </c>
      <c r="BH834" s="11">
        <v>-4.33908E-2</v>
      </c>
      <c r="BI834" s="11">
        <v>-3.03907E-2</v>
      </c>
      <c r="BJ834" s="11">
        <v>-3.7508E-2</v>
      </c>
      <c r="BK834" s="11">
        <v>-2.7806299999999999E-2</v>
      </c>
      <c r="BL834" s="11">
        <v>-1.5844400000000002E-2</v>
      </c>
      <c r="BM834" s="11">
        <v>-1.7026300000000001E-2</v>
      </c>
      <c r="BN834" s="11">
        <v>-2.2569999999999999E-3</v>
      </c>
      <c r="BO834" s="11">
        <v>-1.26999E-2</v>
      </c>
      <c r="BP834" s="11">
        <v>3.7464E-3</v>
      </c>
      <c r="BQ834" s="11">
        <v>-2.1653000000000002E-3</v>
      </c>
      <c r="BR834" s="11">
        <v>-6.4901999999999998E-3</v>
      </c>
      <c r="BS834" s="11">
        <v>4.7574999999999996E-3</v>
      </c>
      <c r="BT834" s="11">
        <v>1.9603700000000002E-2</v>
      </c>
      <c r="BU834" s="11">
        <v>2.7012899999999999E-2</v>
      </c>
      <c r="BV834" s="11">
        <v>2.9473200000000001E-2</v>
      </c>
      <c r="BW834" s="11">
        <v>2.9989399999999999E-2</v>
      </c>
      <c r="BX834" s="11">
        <v>2.34795E-2</v>
      </c>
      <c r="BY834" s="11">
        <v>-6.6302000000000002E-3</v>
      </c>
      <c r="BZ834" s="11">
        <v>-2.3379400000000002E-2</v>
      </c>
      <c r="CA834" s="11">
        <v>-2.3107099999999998E-2</v>
      </c>
      <c r="CB834" s="11">
        <v>-3.7617900000000003E-2</v>
      </c>
      <c r="CC834" s="11">
        <v>-3.9199999999999999E-2</v>
      </c>
      <c r="CD834" s="11">
        <v>-3.5337399999999998E-2</v>
      </c>
      <c r="CE834" s="11">
        <v>-2.7773099999999998E-2</v>
      </c>
      <c r="CF834" s="11">
        <v>-2.7996E-2</v>
      </c>
      <c r="CG834" s="11">
        <v>-1.6930000000000001E-2</v>
      </c>
      <c r="CH834" s="11">
        <v>-2.33323E-2</v>
      </c>
      <c r="CI834" s="11">
        <v>-1.3445500000000001E-2</v>
      </c>
      <c r="CJ834" s="11">
        <v>-1.6367E-3</v>
      </c>
      <c r="CK834" s="11">
        <v>1.99E-6</v>
      </c>
      <c r="CL834" s="11">
        <v>1.5794900000000001E-2</v>
      </c>
      <c r="CM834" s="11">
        <v>4.9776000000000004E-3</v>
      </c>
      <c r="CN834" s="11">
        <v>2.1227599999999999E-2</v>
      </c>
      <c r="CO834" s="11">
        <v>1.7982700000000001E-2</v>
      </c>
      <c r="CP834" s="11">
        <v>1.3537799999999999E-2</v>
      </c>
      <c r="CQ834" s="11">
        <v>2.79662E-2</v>
      </c>
      <c r="CR834" s="11">
        <v>4.3322899999999998E-2</v>
      </c>
      <c r="CS834" s="11">
        <v>5.0421399999999998E-2</v>
      </c>
      <c r="CT834" s="11">
        <v>5.3960099999999997E-2</v>
      </c>
      <c r="CU834" s="11">
        <v>5.01541E-2</v>
      </c>
      <c r="CV834" s="11">
        <v>4.1478000000000001E-2</v>
      </c>
      <c r="CW834" s="11">
        <v>1.2209599999999999E-2</v>
      </c>
      <c r="CX834" s="11">
        <v>-4.1386000000000001E-3</v>
      </c>
      <c r="CY834" s="11">
        <v>-6.8278000000000002E-3</v>
      </c>
      <c r="CZ834" s="11">
        <v>1.5074000000000001E-2</v>
      </c>
      <c r="DA834" s="11">
        <v>1.33957E-2</v>
      </c>
      <c r="DB834" s="11">
        <v>1.1220900000000001E-2</v>
      </c>
      <c r="DC834" s="11">
        <v>1.03798E-2</v>
      </c>
      <c r="DD834" s="11">
        <v>9.3592999999999992E-3</v>
      </c>
      <c r="DE834" s="11">
        <v>8.1834999999999998E-3</v>
      </c>
      <c r="DF834" s="11">
        <v>8.6183000000000006E-3</v>
      </c>
      <c r="DG834" s="11">
        <v>8.7308000000000004E-3</v>
      </c>
      <c r="DH834" s="11">
        <v>8.6376999999999999E-3</v>
      </c>
      <c r="DI834" s="11">
        <v>1.0352500000000001E-2</v>
      </c>
      <c r="DJ834" s="11">
        <v>1.09748E-2</v>
      </c>
      <c r="DK834" s="11">
        <v>1.07472E-2</v>
      </c>
      <c r="DL834" s="11">
        <v>1.06278E-2</v>
      </c>
      <c r="DM834" s="11">
        <v>1.2249100000000001E-2</v>
      </c>
      <c r="DN834" s="11">
        <v>1.21762E-2</v>
      </c>
      <c r="DO834" s="11">
        <v>1.41099E-2</v>
      </c>
      <c r="DP834" s="11">
        <v>1.4420199999999999E-2</v>
      </c>
      <c r="DQ834" s="11">
        <v>1.42314E-2</v>
      </c>
      <c r="DR834" s="11">
        <v>1.4886999999999999E-2</v>
      </c>
      <c r="DS834" s="11">
        <v>1.2259300000000001E-2</v>
      </c>
      <c r="DT834" s="11">
        <v>1.09423E-2</v>
      </c>
      <c r="DU834" s="11">
        <v>1.14538E-2</v>
      </c>
      <c r="DV834" s="11">
        <v>1.1697600000000001E-2</v>
      </c>
      <c r="DW834" s="11">
        <v>9.8971000000000007E-3</v>
      </c>
      <c r="DX834" s="11">
        <v>0.19979459999999999</v>
      </c>
      <c r="DY834" s="11">
        <v>8.5299999999999994E-3</v>
      </c>
      <c r="DZ834" s="11">
        <v>1.34789E-2</v>
      </c>
      <c r="EA834" s="11">
        <v>65.709746999999993</v>
      </c>
      <c r="EB834" s="11">
        <v>68.319755999999998</v>
      </c>
      <c r="EC834" s="11">
        <v>67.026618999999997</v>
      </c>
      <c r="ED834" s="11">
        <v>65.087447999999995</v>
      </c>
      <c r="EE834" s="11">
        <v>64.313018999999997</v>
      </c>
      <c r="EF834" s="11">
        <v>63.471240999999999</v>
      </c>
      <c r="EG834" s="11">
        <v>63.848514999999999</v>
      </c>
      <c r="EH834" s="11">
        <v>65.304359000000005</v>
      </c>
      <c r="EI834" s="11">
        <v>67.361023000000003</v>
      </c>
      <c r="EJ834" s="11">
        <v>68.699378999999993</v>
      </c>
      <c r="EK834" s="11">
        <v>69.784797999999995</v>
      </c>
      <c r="EL834" s="11">
        <v>71.026938999999999</v>
      </c>
      <c r="EM834" s="11">
        <v>71.350868000000006</v>
      </c>
      <c r="EN834" s="11">
        <v>76.283835999999994</v>
      </c>
      <c r="EO834" s="11">
        <v>75.56147</v>
      </c>
      <c r="EP834" s="11">
        <v>73.776672000000005</v>
      </c>
      <c r="EQ834" s="11">
        <v>71.678641999999996</v>
      </c>
      <c r="ER834" s="11">
        <v>70.092796000000007</v>
      </c>
      <c r="ES834" s="11">
        <v>69.064682000000005</v>
      </c>
      <c r="ET834" s="11">
        <v>66.907309999999995</v>
      </c>
      <c r="EU834" s="11">
        <v>65.508979999999994</v>
      </c>
      <c r="EV834" s="11">
        <v>64.388710000000003</v>
      </c>
      <c r="EW834" s="11">
        <v>64.293777000000006</v>
      </c>
      <c r="EX834" s="11">
        <v>64.287254000000004</v>
      </c>
      <c r="EY834" s="11">
        <v>0</v>
      </c>
      <c r="EZ834" s="11"/>
      <c r="FA834" s="11"/>
      <c r="FB834" s="11"/>
      <c r="FC834" s="11"/>
      <c r="FD834" s="11"/>
      <c r="FE834" s="11"/>
      <c r="FF834" s="11"/>
      <c r="FG834" s="11"/>
      <c r="FH834" s="11"/>
      <c r="FI834" s="11"/>
      <c r="FJ834" s="11"/>
      <c r="FK834" s="11"/>
      <c r="FL834" s="11"/>
      <c r="FM834" s="11"/>
      <c r="FN834" s="11"/>
      <c r="FO834" s="11"/>
      <c r="FP834" s="11"/>
      <c r="FQ834" s="11"/>
      <c r="FR834" s="11"/>
      <c r="FS834" s="11"/>
      <c r="FT834" s="11"/>
      <c r="FU834" s="11"/>
      <c r="FV834" s="11"/>
      <c r="IA834" s="37"/>
    </row>
    <row r="835" spans="1:235" x14ac:dyDescent="0.2">
      <c r="A835" t="s">
        <v>112</v>
      </c>
      <c r="B835" t="s">
        <v>136</v>
      </c>
      <c r="C835" t="s">
        <v>88</v>
      </c>
      <c r="D835" t="s">
        <v>135</v>
      </c>
      <c r="E835" s="38" t="s">
        <v>216</v>
      </c>
      <c r="F835" t="s">
        <v>107</v>
      </c>
      <c r="G835" s="11">
        <v>5859</v>
      </c>
      <c r="H835" s="11">
        <v>0.49095440000000001</v>
      </c>
      <c r="I835" s="11">
        <v>0.45183289999999998</v>
      </c>
      <c r="J835" s="11">
        <v>0.41350720000000002</v>
      </c>
      <c r="K835" s="11">
        <v>0.37807390000000002</v>
      </c>
      <c r="L835" s="11">
        <v>0.37668849999999998</v>
      </c>
      <c r="M835" s="11">
        <v>0.39630720000000003</v>
      </c>
      <c r="N835" s="11">
        <v>0.41189439999999999</v>
      </c>
      <c r="O835" s="11">
        <v>0.46418569999999998</v>
      </c>
      <c r="P835" s="11">
        <v>0.51772960000000001</v>
      </c>
      <c r="Q835" s="11">
        <v>0.55681599999999998</v>
      </c>
      <c r="R835" s="11">
        <v>0.62026919999999997</v>
      </c>
      <c r="S835" s="11">
        <v>0.68415550000000003</v>
      </c>
      <c r="T835" s="11">
        <v>0.7872924</v>
      </c>
      <c r="U835" s="11">
        <v>0.87681379999999998</v>
      </c>
      <c r="V835" s="11">
        <v>0.94983969999999995</v>
      </c>
      <c r="W835" s="11">
        <v>1.0387409999999999</v>
      </c>
      <c r="X835" s="11">
        <v>1.0922289999999999</v>
      </c>
      <c r="Y835" s="11">
        <v>1.1625030000000001</v>
      </c>
      <c r="Z835" s="11">
        <v>1.155672</v>
      </c>
      <c r="AA835" s="11">
        <v>1.0778810000000001</v>
      </c>
      <c r="AB835" s="11">
        <v>0.98945260000000002</v>
      </c>
      <c r="AC835" s="11">
        <v>0.90847</v>
      </c>
      <c r="AD835" s="11">
        <v>0.77054270000000002</v>
      </c>
      <c r="AE835" s="11">
        <v>0.64478270000000004</v>
      </c>
      <c r="AF835" s="11">
        <v>-0.12561050000000001</v>
      </c>
      <c r="AG835" s="11">
        <v>-9.5589300000000002E-2</v>
      </c>
      <c r="AH835" s="11">
        <v>-8.7359900000000004E-2</v>
      </c>
      <c r="AI835" s="11">
        <v>-8.5558300000000004E-2</v>
      </c>
      <c r="AJ835" s="11">
        <v>-7.5880699999999995E-2</v>
      </c>
      <c r="AK835" s="11">
        <v>-5.4482999999999997E-2</v>
      </c>
      <c r="AL835" s="11">
        <v>-6.2912700000000002E-2</v>
      </c>
      <c r="AM835" s="11">
        <v>-4.5204300000000003E-2</v>
      </c>
      <c r="AN835" s="11">
        <v>-3.0925100000000001E-2</v>
      </c>
      <c r="AO835" s="11">
        <v>-3.3216099999999998E-2</v>
      </c>
      <c r="AP835" s="11">
        <v>-1.9682499999999999E-2</v>
      </c>
      <c r="AQ835" s="11">
        <v>-3.1320099999999997E-2</v>
      </c>
      <c r="AR835" s="11">
        <v>-1.54349E-2</v>
      </c>
      <c r="AS835" s="11">
        <v>-2.5714799999999999E-2</v>
      </c>
      <c r="AT835" s="11">
        <v>-3.0509000000000001E-2</v>
      </c>
      <c r="AU835" s="11">
        <v>-1.9307999999999999E-2</v>
      </c>
      <c r="AV835" s="11">
        <v>-1.8845000000000001E-3</v>
      </c>
      <c r="AW835" s="11">
        <v>9.3512999999999999E-3</v>
      </c>
      <c r="AX835" s="11">
        <v>6.4938000000000001E-3</v>
      </c>
      <c r="AY835" s="11">
        <v>1.5856700000000001E-2</v>
      </c>
      <c r="AZ835" s="11">
        <v>9.2317000000000007E-3</v>
      </c>
      <c r="BA835" s="11">
        <v>-3.4845899999999999E-2</v>
      </c>
      <c r="BB835" s="11">
        <v>-5.4659399999999997E-2</v>
      </c>
      <c r="BC835" s="11">
        <v>-5.1146299999999999E-2</v>
      </c>
      <c r="BD835" s="11">
        <v>-9.4525100000000001E-2</v>
      </c>
      <c r="BE835" s="11">
        <v>-7.1741700000000005E-2</v>
      </c>
      <c r="BF835" s="11">
        <v>-6.6180199999999995E-2</v>
      </c>
      <c r="BG835" s="11">
        <v>-6.4025399999999996E-2</v>
      </c>
      <c r="BH835" s="11">
        <v>-5.6681200000000001E-2</v>
      </c>
      <c r="BI835" s="11">
        <v>-3.85543E-2</v>
      </c>
      <c r="BJ835" s="11">
        <v>-4.7269899999999997E-2</v>
      </c>
      <c r="BK835" s="11">
        <v>-2.95559E-2</v>
      </c>
      <c r="BL835" s="11">
        <v>-1.42574E-2</v>
      </c>
      <c r="BM835" s="11">
        <v>-1.40999E-2</v>
      </c>
      <c r="BN835" s="11">
        <v>3.6380000000000001E-4</v>
      </c>
      <c r="BO835" s="11">
        <v>-1.0859799999999999E-2</v>
      </c>
      <c r="BP835" s="11">
        <v>5.947E-3</v>
      </c>
      <c r="BQ835" s="11">
        <v>1.2558000000000001E-3</v>
      </c>
      <c r="BR835" s="11">
        <v>-1.6360000000000001E-3</v>
      </c>
      <c r="BS835" s="11">
        <v>1.08191E-2</v>
      </c>
      <c r="BT835" s="11">
        <v>3.1283600000000002E-2</v>
      </c>
      <c r="BU835" s="11">
        <v>4.1393899999999997E-2</v>
      </c>
      <c r="BV835" s="11">
        <v>3.7265800000000002E-2</v>
      </c>
      <c r="BW835" s="11">
        <v>4.30877E-2</v>
      </c>
      <c r="BX835" s="11">
        <v>3.6523300000000002E-2</v>
      </c>
      <c r="BY835" s="11">
        <v>-7.3655999999999999E-3</v>
      </c>
      <c r="BZ835" s="11">
        <v>-3.1050000000000001E-2</v>
      </c>
      <c r="CA835" s="11">
        <v>-3.0334799999999999E-2</v>
      </c>
      <c r="CB835" s="11">
        <v>-6.3439700000000002E-2</v>
      </c>
      <c r="CC835" s="11">
        <v>-4.7894199999999998E-2</v>
      </c>
      <c r="CD835" s="11">
        <v>-4.5000499999999999E-2</v>
      </c>
      <c r="CE835" s="11">
        <v>-4.2492599999999998E-2</v>
      </c>
      <c r="CF835" s="11">
        <v>-3.7481599999999997E-2</v>
      </c>
      <c r="CG835" s="11">
        <v>-2.26255E-2</v>
      </c>
      <c r="CH835" s="11">
        <v>-3.1627200000000001E-2</v>
      </c>
      <c r="CI835" s="11">
        <v>-1.39075E-2</v>
      </c>
      <c r="CJ835" s="11">
        <v>2.4103000000000002E-3</v>
      </c>
      <c r="CK835" s="11">
        <v>5.0162999999999996E-3</v>
      </c>
      <c r="CL835" s="11">
        <v>2.04101E-2</v>
      </c>
      <c r="CM835" s="11">
        <v>9.6004999999999997E-3</v>
      </c>
      <c r="CN835" s="11">
        <v>2.73289E-2</v>
      </c>
      <c r="CO835" s="11">
        <v>2.8226299999999999E-2</v>
      </c>
      <c r="CP835" s="11">
        <v>2.7237000000000001E-2</v>
      </c>
      <c r="CQ835" s="11">
        <v>4.0946099999999999E-2</v>
      </c>
      <c r="CR835" s="11">
        <v>6.4451700000000001E-2</v>
      </c>
      <c r="CS835" s="11">
        <v>7.3436500000000002E-2</v>
      </c>
      <c r="CT835" s="11">
        <v>6.8037799999999996E-2</v>
      </c>
      <c r="CU835" s="11">
        <v>7.0318800000000001E-2</v>
      </c>
      <c r="CV835" s="11">
        <v>6.3814999999999997E-2</v>
      </c>
      <c r="CW835" s="11">
        <v>2.0114699999999999E-2</v>
      </c>
      <c r="CX835" s="11">
        <v>-7.4405000000000001E-3</v>
      </c>
      <c r="CY835" s="11">
        <v>-9.5233999999999996E-3</v>
      </c>
      <c r="CZ835" s="11">
        <v>1.8898600000000002E-2</v>
      </c>
      <c r="DA835" s="11">
        <v>1.44983E-2</v>
      </c>
      <c r="DB835" s="11">
        <v>1.28763E-2</v>
      </c>
      <c r="DC835" s="11">
        <v>1.3091E-2</v>
      </c>
      <c r="DD835" s="11">
        <v>1.1672500000000001E-2</v>
      </c>
      <c r="DE835" s="11">
        <v>9.6839999999999999E-3</v>
      </c>
      <c r="DF835" s="11">
        <v>9.5101000000000005E-3</v>
      </c>
      <c r="DG835" s="11">
        <v>9.5136000000000005E-3</v>
      </c>
      <c r="DH835" s="11">
        <v>1.01332E-2</v>
      </c>
      <c r="DI835" s="11">
        <v>1.16218E-2</v>
      </c>
      <c r="DJ835" s="11">
        <v>1.21873E-2</v>
      </c>
      <c r="DK835" s="11">
        <v>1.2439E-2</v>
      </c>
      <c r="DL835" s="11">
        <v>1.29993E-2</v>
      </c>
      <c r="DM835" s="11">
        <v>1.6396899999999999E-2</v>
      </c>
      <c r="DN835" s="11">
        <v>1.75535E-2</v>
      </c>
      <c r="DO835" s="11">
        <v>1.83159E-2</v>
      </c>
      <c r="DP835" s="11">
        <v>2.01648E-2</v>
      </c>
      <c r="DQ835" s="11">
        <v>1.9480500000000001E-2</v>
      </c>
      <c r="DR835" s="11">
        <v>1.8707999999999999E-2</v>
      </c>
      <c r="DS835" s="11">
        <v>1.6555299999999998E-2</v>
      </c>
      <c r="DT835" s="11">
        <v>1.6592200000000001E-2</v>
      </c>
      <c r="DU835" s="11">
        <v>1.6706800000000001E-2</v>
      </c>
      <c r="DV835" s="11">
        <v>1.43535E-2</v>
      </c>
      <c r="DW835" s="11">
        <v>1.2652500000000001E-2</v>
      </c>
      <c r="DX835" s="11">
        <v>0.2513128</v>
      </c>
      <c r="DY835" s="11">
        <v>1.06584E-2</v>
      </c>
      <c r="DZ835" s="11">
        <v>1.7676500000000001E-2</v>
      </c>
      <c r="EA835" s="11">
        <v>63.957774999999998</v>
      </c>
      <c r="EB835" s="11">
        <v>66.035713000000001</v>
      </c>
      <c r="EC835" s="11">
        <v>63.148311999999997</v>
      </c>
      <c r="ED835" s="11">
        <v>62.124031000000002</v>
      </c>
      <c r="EE835" s="11">
        <v>61.701794</v>
      </c>
      <c r="EF835" s="11">
        <v>60.754925</v>
      </c>
      <c r="EG835" s="11">
        <v>62.708832000000001</v>
      </c>
      <c r="EH835" s="11">
        <v>65.847815999999995</v>
      </c>
      <c r="EI835" s="11">
        <v>70.485573000000002</v>
      </c>
      <c r="EJ835" s="11">
        <v>74.362244000000004</v>
      </c>
      <c r="EK835" s="11">
        <v>77.066856000000001</v>
      </c>
      <c r="EL835" s="11">
        <v>79.615409999999997</v>
      </c>
      <c r="EM835" s="11">
        <v>80.221321000000003</v>
      </c>
      <c r="EN835" s="11">
        <v>83.740677000000005</v>
      </c>
      <c r="EO835" s="11">
        <v>82.281318999999996</v>
      </c>
      <c r="EP835" s="11">
        <v>80.732406999999995</v>
      </c>
      <c r="EQ835" s="11">
        <v>79.091483999999994</v>
      </c>
      <c r="ER835" s="11">
        <v>75.886168999999995</v>
      </c>
      <c r="ES835" s="11">
        <v>74.209357999999995</v>
      </c>
      <c r="ET835" s="11">
        <v>69.850104999999999</v>
      </c>
      <c r="EU835" s="11">
        <v>66.842185999999998</v>
      </c>
      <c r="EV835" s="11">
        <v>64.261786999999998</v>
      </c>
      <c r="EW835" s="11">
        <v>63.675758000000002</v>
      </c>
      <c r="EX835" s="11">
        <v>62.919071000000002</v>
      </c>
      <c r="EY835" s="11">
        <v>0</v>
      </c>
      <c r="EZ835" s="11"/>
      <c r="FA835" s="11"/>
      <c r="FB835" s="11"/>
      <c r="FC835" s="11"/>
      <c r="FD835" s="11"/>
      <c r="FE835" s="11"/>
      <c r="FF835" s="11"/>
      <c r="FG835" s="11"/>
      <c r="FH835" s="11"/>
      <c r="FI835" s="11"/>
      <c r="FJ835" s="11"/>
      <c r="FK835" s="11"/>
      <c r="FL835" s="11"/>
      <c r="FM835" s="11"/>
      <c r="FN835" s="11"/>
      <c r="FO835" s="11"/>
      <c r="FP835" s="11"/>
      <c r="FQ835" s="11"/>
      <c r="FR835" s="11"/>
      <c r="FS835" s="11"/>
      <c r="FT835" s="11"/>
      <c r="FU835" s="11"/>
      <c r="FV835" s="11"/>
    </row>
    <row r="836" spans="1:235" x14ac:dyDescent="0.2">
      <c r="A836" s="37" t="s">
        <v>112</v>
      </c>
      <c r="B836" t="s">
        <v>136</v>
      </c>
      <c r="C836" t="s">
        <v>88</v>
      </c>
      <c r="D836" t="s">
        <v>135</v>
      </c>
      <c r="E836" s="38" t="s">
        <v>122</v>
      </c>
      <c r="F836" t="s">
        <v>105</v>
      </c>
      <c r="G836" s="11">
        <v>15460</v>
      </c>
      <c r="H836" s="11">
        <v>0.36120449999999998</v>
      </c>
      <c r="I836" s="11">
        <v>0.33286009999999999</v>
      </c>
      <c r="J836" s="11">
        <v>0.32152829999999999</v>
      </c>
      <c r="K836" s="11">
        <v>0.31963009999999997</v>
      </c>
      <c r="L836" s="11">
        <v>0.3333217</v>
      </c>
      <c r="M836" s="11">
        <v>0.3759441</v>
      </c>
      <c r="N836" s="11">
        <v>0.4395695</v>
      </c>
      <c r="O836" s="11">
        <v>0.5053358</v>
      </c>
      <c r="P836" s="11">
        <v>0.50460280000000002</v>
      </c>
      <c r="Q836" s="11">
        <v>0.49148700000000001</v>
      </c>
      <c r="R836" s="11">
        <v>0.49434329999999999</v>
      </c>
      <c r="S836" s="11">
        <v>0.48183310000000001</v>
      </c>
      <c r="T836" s="11">
        <v>0.48758360000000001</v>
      </c>
      <c r="U836" s="11">
        <v>0.47025749999999999</v>
      </c>
      <c r="V836" s="11">
        <v>0.46832089999999998</v>
      </c>
      <c r="W836" s="11">
        <v>0.48272080000000001</v>
      </c>
      <c r="X836" s="11">
        <v>0.519204</v>
      </c>
      <c r="Y836" s="11">
        <v>0.58488879999999999</v>
      </c>
      <c r="Z836" s="11">
        <v>0.65250149999999996</v>
      </c>
      <c r="AA836" s="11">
        <v>0.70079630000000004</v>
      </c>
      <c r="AB836" s="11">
        <v>0.68659060000000005</v>
      </c>
      <c r="AC836" s="11">
        <v>0.62870990000000004</v>
      </c>
      <c r="AD836" s="11">
        <v>0.54601529999999998</v>
      </c>
      <c r="AE836" s="11">
        <v>0.46454859999999998</v>
      </c>
      <c r="AF836" s="11">
        <v>-0.1163423</v>
      </c>
      <c r="AG836" s="11">
        <v>-0.1094465</v>
      </c>
      <c r="AH836" s="11">
        <v>-9.64314E-2</v>
      </c>
      <c r="AI836" s="11">
        <v>-8.2719600000000004E-2</v>
      </c>
      <c r="AJ836" s="11">
        <v>-7.2915199999999999E-2</v>
      </c>
      <c r="AK836" s="11">
        <v>-6.2566499999999997E-2</v>
      </c>
      <c r="AL836" s="11">
        <v>-6.5967600000000001E-2</v>
      </c>
      <c r="AM836" s="11">
        <v>-5.9222799999999999E-2</v>
      </c>
      <c r="AN836" s="11">
        <v>-5.0020200000000001E-2</v>
      </c>
      <c r="AO836" s="11">
        <v>-5.2888999999999999E-2</v>
      </c>
      <c r="AP836" s="11">
        <v>-4.0507700000000001E-2</v>
      </c>
      <c r="AQ836" s="11">
        <v>-4.8941600000000002E-2</v>
      </c>
      <c r="AR836" s="11">
        <v>-3.8911599999999998E-2</v>
      </c>
      <c r="AS836" s="11">
        <v>-4.22393E-2</v>
      </c>
      <c r="AT836" s="11">
        <v>-3.7646199999999998E-2</v>
      </c>
      <c r="AU836" s="11">
        <v>-3.1025899999999999E-2</v>
      </c>
      <c r="AV836" s="11">
        <v>-2.2163800000000001E-2</v>
      </c>
      <c r="AW836" s="11">
        <v>-1.6863800000000002E-2</v>
      </c>
      <c r="AX836" s="11">
        <v>-1.0936899999999999E-2</v>
      </c>
      <c r="AY836" s="11">
        <v>3.4526000000000001E-3</v>
      </c>
      <c r="AZ836" s="11">
        <v>3.7827E-3</v>
      </c>
      <c r="BA836" s="11">
        <v>-2.0546100000000001E-2</v>
      </c>
      <c r="BB836" s="11">
        <v>-3.5946400000000003E-2</v>
      </c>
      <c r="BC836" s="11">
        <v>-4.1151899999999998E-2</v>
      </c>
      <c r="BD836" s="11">
        <v>-8.8542200000000001E-2</v>
      </c>
      <c r="BE836" s="11">
        <v>-8.4060200000000002E-2</v>
      </c>
      <c r="BF836" s="11">
        <v>-7.2907299999999994E-2</v>
      </c>
      <c r="BG836" s="11">
        <v>-6.2376000000000001E-2</v>
      </c>
      <c r="BH836" s="11">
        <v>-5.4799300000000002E-2</v>
      </c>
      <c r="BI836" s="11">
        <v>-4.6173600000000002E-2</v>
      </c>
      <c r="BJ836" s="11">
        <v>-4.9197299999999999E-2</v>
      </c>
      <c r="BK836" s="11">
        <v>-4.09792E-2</v>
      </c>
      <c r="BL836" s="11">
        <v>-3.1881899999999998E-2</v>
      </c>
      <c r="BM836" s="11">
        <v>-3.4113600000000001E-2</v>
      </c>
      <c r="BN836" s="11">
        <v>-2.1772799999999998E-2</v>
      </c>
      <c r="BO836" s="11">
        <v>-3.2083500000000001E-2</v>
      </c>
      <c r="BP836" s="11">
        <v>-2.40824E-2</v>
      </c>
      <c r="BQ836" s="11">
        <v>-2.7159800000000001E-2</v>
      </c>
      <c r="BR836" s="11">
        <v>-2.0320000000000001E-2</v>
      </c>
      <c r="BS836" s="11">
        <v>-1.35321E-2</v>
      </c>
      <c r="BT836" s="11">
        <v>-3.2821999999999999E-3</v>
      </c>
      <c r="BU836" s="11">
        <v>5.1060000000000005E-4</v>
      </c>
      <c r="BV836" s="11">
        <v>5.7057999999999996E-3</v>
      </c>
      <c r="BW836" s="11">
        <v>1.9841999999999999E-2</v>
      </c>
      <c r="BX836" s="11">
        <v>2.1463599999999999E-2</v>
      </c>
      <c r="BY836" s="11">
        <v>-3.1316E-3</v>
      </c>
      <c r="BZ836" s="11">
        <v>-1.8249999999999999E-2</v>
      </c>
      <c r="CA836" s="11">
        <v>-2.4936900000000001E-2</v>
      </c>
      <c r="CB836" s="11">
        <v>-6.0742200000000003E-2</v>
      </c>
      <c r="CC836" s="11">
        <v>-5.8673900000000001E-2</v>
      </c>
      <c r="CD836" s="11">
        <v>-4.9383099999999999E-2</v>
      </c>
      <c r="CE836" s="11">
        <v>-4.20325E-2</v>
      </c>
      <c r="CF836" s="11">
        <v>-3.6683300000000002E-2</v>
      </c>
      <c r="CG836" s="11">
        <v>-2.97807E-2</v>
      </c>
      <c r="CH836" s="11">
        <v>-3.24271E-2</v>
      </c>
      <c r="CI836" s="11">
        <v>-2.2735600000000002E-2</v>
      </c>
      <c r="CJ836" s="11">
        <v>-1.37436E-2</v>
      </c>
      <c r="CK836" s="11">
        <v>-1.5338299999999999E-2</v>
      </c>
      <c r="CL836" s="11">
        <v>-3.0379000000000001E-3</v>
      </c>
      <c r="CM836" s="11">
        <v>-1.5225300000000001E-2</v>
      </c>
      <c r="CN836" s="11">
        <v>-9.2531000000000002E-3</v>
      </c>
      <c r="CO836" s="11">
        <v>-1.2080199999999999E-2</v>
      </c>
      <c r="CP836" s="11">
        <v>-2.9938E-3</v>
      </c>
      <c r="CQ836" s="11">
        <v>3.9616E-3</v>
      </c>
      <c r="CR836" s="11">
        <v>1.5599399999999999E-2</v>
      </c>
      <c r="CS836" s="11">
        <v>1.7885100000000001E-2</v>
      </c>
      <c r="CT836" s="11">
        <v>2.23486E-2</v>
      </c>
      <c r="CU836" s="11">
        <v>3.6231399999999997E-2</v>
      </c>
      <c r="CV836" s="11">
        <v>3.9144600000000002E-2</v>
      </c>
      <c r="CW836" s="11">
        <v>1.4283000000000001E-2</v>
      </c>
      <c r="CX836" s="11">
        <v>-5.5369999999999996E-4</v>
      </c>
      <c r="CY836" s="11">
        <v>-8.7220000000000006E-3</v>
      </c>
      <c r="CZ836" s="11">
        <v>1.6901200000000002E-2</v>
      </c>
      <c r="DA836" s="11">
        <v>1.5433799999999999E-2</v>
      </c>
      <c r="DB836" s="11">
        <v>1.4301700000000001E-2</v>
      </c>
      <c r="DC836" s="11">
        <v>1.2368000000000001E-2</v>
      </c>
      <c r="DD836" s="11">
        <v>1.10137E-2</v>
      </c>
      <c r="DE836" s="11">
        <v>9.9661999999999997E-3</v>
      </c>
      <c r="DF836" s="11">
        <v>1.0195600000000001E-2</v>
      </c>
      <c r="DG836" s="11">
        <v>1.10913E-2</v>
      </c>
      <c r="DH836" s="11">
        <v>1.10273E-2</v>
      </c>
      <c r="DI836" s="11">
        <v>1.14146E-2</v>
      </c>
      <c r="DJ836" s="11">
        <v>1.1390000000000001E-2</v>
      </c>
      <c r="DK836" s="11">
        <v>1.0248999999999999E-2</v>
      </c>
      <c r="DL836" s="11">
        <v>9.0156000000000003E-3</v>
      </c>
      <c r="DM836" s="11">
        <v>9.1677000000000008E-3</v>
      </c>
      <c r="DN836" s="11">
        <v>1.0533600000000001E-2</v>
      </c>
      <c r="DO836" s="11">
        <v>1.0635500000000001E-2</v>
      </c>
      <c r="DP836" s="11">
        <v>1.14792E-2</v>
      </c>
      <c r="DQ836" s="11">
        <v>1.05629E-2</v>
      </c>
      <c r="DR836" s="11">
        <v>1.01181E-2</v>
      </c>
      <c r="DS836" s="11">
        <v>9.9641E-3</v>
      </c>
      <c r="DT836" s="11">
        <v>1.07493E-2</v>
      </c>
      <c r="DU836" s="11">
        <v>1.0587299999999999E-2</v>
      </c>
      <c r="DV836" s="11">
        <v>1.07586E-2</v>
      </c>
      <c r="DW836" s="11">
        <v>9.8580000000000004E-3</v>
      </c>
      <c r="DX836" s="11">
        <v>0.16881570000000001</v>
      </c>
      <c r="DY836" s="11">
        <v>7.0946000000000004E-3</v>
      </c>
      <c r="DZ836" s="11">
        <v>9.1033999999999993E-3</v>
      </c>
      <c r="EA836" s="11">
        <v>54.439242999999998</v>
      </c>
      <c r="EB836" s="11">
        <v>55.083087999999996</v>
      </c>
      <c r="EC836" s="11">
        <v>54.017048000000003</v>
      </c>
      <c r="ED836" s="11">
        <v>53.364117</v>
      </c>
      <c r="EE836" s="11">
        <v>53.075516</v>
      </c>
      <c r="EF836" s="11">
        <v>52.556362</v>
      </c>
      <c r="EG836" s="11">
        <v>52.323585999999999</v>
      </c>
      <c r="EH836" s="11">
        <v>53.080173000000002</v>
      </c>
      <c r="EI836" s="11">
        <v>54.651138000000003</v>
      </c>
      <c r="EJ836" s="11">
        <v>56.112392</v>
      </c>
      <c r="EK836" s="11">
        <v>57.419758000000002</v>
      </c>
      <c r="EL836" s="11">
        <v>58.225749999999998</v>
      </c>
      <c r="EM836" s="11">
        <v>58.785148999999997</v>
      </c>
      <c r="EN836" s="11">
        <v>61.838656999999998</v>
      </c>
      <c r="EO836" s="11">
        <v>60.596297999999997</v>
      </c>
      <c r="EP836" s="11">
        <v>59.905234999999998</v>
      </c>
      <c r="EQ836" s="11">
        <v>58.894978000000002</v>
      </c>
      <c r="ER836" s="11">
        <v>57.636623</v>
      </c>
      <c r="ES836" s="11">
        <v>56.222607000000004</v>
      </c>
      <c r="ET836" s="11">
        <v>55.101284</v>
      </c>
      <c r="EU836" s="11">
        <v>54.542332000000002</v>
      </c>
      <c r="EV836" s="11">
        <v>53.836036999999997</v>
      </c>
      <c r="EW836" s="11">
        <v>53.339409000000003</v>
      </c>
      <c r="EX836" s="11">
        <v>53.566879</v>
      </c>
      <c r="EY836" s="11">
        <v>0</v>
      </c>
      <c r="EZ836" s="11"/>
      <c r="FA836" s="11"/>
      <c r="FB836" s="11"/>
      <c r="FC836" s="11"/>
      <c r="FD836" s="11"/>
      <c r="FE836" s="11"/>
      <c r="FF836" s="11"/>
      <c r="FG836" s="11"/>
      <c r="FH836" s="11"/>
      <c r="FI836" s="11"/>
      <c r="FJ836" s="11"/>
      <c r="FK836" s="11"/>
      <c r="FL836" s="11"/>
      <c r="FM836" s="11"/>
      <c r="FN836" s="11"/>
      <c r="FO836" s="11"/>
      <c r="FP836" s="11"/>
      <c r="FQ836" s="11"/>
      <c r="FR836" s="11"/>
      <c r="FS836" s="11"/>
      <c r="FT836" s="11"/>
      <c r="FU836" s="11"/>
      <c r="FV836" s="11"/>
      <c r="FW836" s="37"/>
      <c r="FY836" s="37"/>
      <c r="HY836" s="37"/>
    </row>
    <row r="837" spans="1:235" x14ac:dyDescent="0.2">
      <c r="A837" s="37" t="s">
        <v>112</v>
      </c>
      <c r="B837" t="s">
        <v>136</v>
      </c>
      <c r="C837" t="s">
        <v>88</v>
      </c>
      <c r="D837" t="s">
        <v>135</v>
      </c>
      <c r="E837" s="38" t="s">
        <v>122</v>
      </c>
      <c r="F837" t="s">
        <v>106</v>
      </c>
      <c r="G837" s="11">
        <v>9693</v>
      </c>
      <c r="H837" s="11">
        <v>0.31863229999999998</v>
      </c>
      <c r="I837" s="11">
        <v>0.28962060000000001</v>
      </c>
      <c r="J837" s="11">
        <v>0.28735699999999997</v>
      </c>
      <c r="K837" s="11">
        <v>0.28657110000000002</v>
      </c>
      <c r="L837" s="11">
        <v>0.29828729999999998</v>
      </c>
      <c r="M837" s="11">
        <v>0.33866000000000002</v>
      </c>
      <c r="N837" s="11">
        <v>0.3962812</v>
      </c>
      <c r="O837" s="11">
        <v>0.4624241</v>
      </c>
      <c r="P837" s="11">
        <v>0.46882449999999998</v>
      </c>
      <c r="Q837" s="11">
        <v>0.45335320000000001</v>
      </c>
      <c r="R837" s="11">
        <v>0.4600052</v>
      </c>
      <c r="S837" s="11">
        <v>0.45007340000000001</v>
      </c>
      <c r="T837" s="11">
        <v>0.4553876</v>
      </c>
      <c r="U837" s="11">
        <v>0.43943949999999998</v>
      </c>
      <c r="V837" s="11">
        <v>0.4337434</v>
      </c>
      <c r="W837" s="11">
        <v>0.44453880000000001</v>
      </c>
      <c r="X837" s="11">
        <v>0.47932839999999999</v>
      </c>
      <c r="Y837" s="11">
        <v>0.54700599999999999</v>
      </c>
      <c r="Z837" s="11">
        <v>0.61366980000000004</v>
      </c>
      <c r="AA837" s="11">
        <v>0.65650839999999999</v>
      </c>
      <c r="AB837" s="11">
        <v>0.64786339999999998</v>
      </c>
      <c r="AC837" s="11">
        <v>0.59303939999999999</v>
      </c>
      <c r="AD837" s="11">
        <v>0.50991580000000003</v>
      </c>
      <c r="AE837" s="11">
        <v>0.42952430000000003</v>
      </c>
      <c r="AF837" s="11">
        <v>-0.12988569999999999</v>
      </c>
      <c r="AG837" s="11">
        <v>-0.1248295</v>
      </c>
      <c r="AH837" s="11">
        <v>-0.1028174</v>
      </c>
      <c r="AI837" s="11">
        <v>-8.7892300000000007E-2</v>
      </c>
      <c r="AJ837" s="11">
        <v>-7.6649099999999998E-2</v>
      </c>
      <c r="AK837" s="11">
        <v>-6.2956899999999996E-2</v>
      </c>
      <c r="AL837" s="11">
        <v>-6.7786100000000002E-2</v>
      </c>
      <c r="AM837" s="11">
        <v>-6.3136100000000001E-2</v>
      </c>
      <c r="AN837" s="11">
        <v>-5.0933600000000002E-2</v>
      </c>
      <c r="AO837" s="11">
        <v>-5.7823300000000001E-2</v>
      </c>
      <c r="AP837" s="11">
        <v>-4.26915E-2</v>
      </c>
      <c r="AQ837" s="11">
        <v>-5.1036400000000003E-2</v>
      </c>
      <c r="AR837" s="11">
        <v>-4.1388599999999998E-2</v>
      </c>
      <c r="AS837" s="11">
        <v>-4.2779999999999999E-2</v>
      </c>
      <c r="AT837" s="11">
        <v>-4.1933499999999999E-2</v>
      </c>
      <c r="AU837" s="11">
        <v>-3.3930799999999997E-2</v>
      </c>
      <c r="AV837" s="11">
        <v>-2.48693E-2</v>
      </c>
      <c r="AW837" s="11">
        <v>-1.65206E-2</v>
      </c>
      <c r="AX837" s="11">
        <v>-1.09561E-2</v>
      </c>
      <c r="AY837" s="11">
        <v>-5.867E-4</v>
      </c>
      <c r="AZ837" s="11">
        <v>6.5557000000000002E-3</v>
      </c>
      <c r="BA837" s="11">
        <v>-1.7724E-2</v>
      </c>
      <c r="BB837" s="11">
        <v>-3.8239500000000003E-2</v>
      </c>
      <c r="BC837" s="11">
        <v>-4.4848100000000002E-2</v>
      </c>
      <c r="BD837" s="11">
        <v>-9.9793199999999999E-2</v>
      </c>
      <c r="BE837" s="11">
        <v>-9.7644800000000004E-2</v>
      </c>
      <c r="BF837" s="11">
        <v>-7.7814300000000003E-2</v>
      </c>
      <c r="BG837" s="11">
        <v>-6.6541299999999998E-2</v>
      </c>
      <c r="BH837" s="11">
        <v>-5.8103099999999998E-2</v>
      </c>
      <c r="BI837" s="11">
        <v>-4.6660699999999999E-2</v>
      </c>
      <c r="BJ837" s="11">
        <v>-5.0751299999999999E-2</v>
      </c>
      <c r="BK837" s="11">
        <v>-4.46813E-2</v>
      </c>
      <c r="BL837" s="11">
        <v>-3.2088600000000002E-2</v>
      </c>
      <c r="BM837" s="11">
        <v>-3.7995800000000003E-2</v>
      </c>
      <c r="BN837" s="11">
        <v>-2.2964999999999999E-2</v>
      </c>
      <c r="BO837" s="11">
        <v>-3.2975999999999998E-2</v>
      </c>
      <c r="BP837" s="11">
        <v>-2.5476599999999999E-2</v>
      </c>
      <c r="BQ837" s="11">
        <v>-2.6826599999999999E-2</v>
      </c>
      <c r="BR837" s="11">
        <v>-2.3287499999999999E-2</v>
      </c>
      <c r="BS837" s="11">
        <v>-1.65036E-2</v>
      </c>
      <c r="BT837" s="11">
        <v>-5.8440000000000002E-3</v>
      </c>
      <c r="BU837" s="11">
        <v>1.2987999999999999E-3</v>
      </c>
      <c r="BV837" s="11">
        <v>5.7234E-3</v>
      </c>
      <c r="BW837" s="11">
        <v>1.6181500000000001E-2</v>
      </c>
      <c r="BX837" s="11">
        <v>2.4696900000000001E-2</v>
      </c>
      <c r="BY837" s="11">
        <v>2.27E-5</v>
      </c>
      <c r="BZ837" s="11">
        <v>-1.93254E-2</v>
      </c>
      <c r="CA837" s="11">
        <v>-2.7676099999999999E-2</v>
      </c>
      <c r="CB837" s="11">
        <v>-6.9700700000000004E-2</v>
      </c>
      <c r="CC837" s="11">
        <v>-7.0460200000000001E-2</v>
      </c>
      <c r="CD837" s="11">
        <v>-5.28111E-2</v>
      </c>
      <c r="CE837" s="11">
        <v>-4.5190300000000003E-2</v>
      </c>
      <c r="CF837" s="11">
        <v>-3.9557200000000001E-2</v>
      </c>
      <c r="CG837" s="11">
        <v>-3.03644E-2</v>
      </c>
      <c r="CH837" s="11">
        <v>-3.3716400000000001E-2</v>
      </c>
      <c r="CI837" s="11">
        <v>-2.6226599999999999E-2</v>
      </c>
      <c r="CJ837" s="11">
        <v>-1.3243599999999999E-2</v>
      </c>
      <c r="CK837" s="11">
        <v>-1.8168199999999999E-2</v>
      </c>
      <c r="CL837" s="11">
        <v>-3.2385999999999999E-3</v>
      </c>
      <c r="CM837" s="11">
        <v>-1.49157E-2</v>
      </c>
      <c r="CN837" s="11">
        <v>-9.5645999999999995E-3</v>
      </c>
      <c r="CO837" s="11">
        <v>-1.08732E-2</v>
      </c>
      <c r="CP837" s="11">
        <v>-4.6416000000000001E-3</v>
      </c>
      <c r="CQ837" s="11">
        <v>9.2360000000000001E-4</v>
      </c>
      <c r="CR837" s="11">
        <v>1.3181200000000001E-2</v>
      </c>
      <c r="CS837" s="11">
        <v>1.9118199999999998E-2</v>
      </c>
      <c r="CT837" s="11">
        <v>2.24028E-2</v>
      </c>
      <c r="CU837" s="11">
        <v>3.2949699999999998E-2</v>
      </c>
      <c r="CV837" s="11">
        <v>4.28382E-2</v>
      </c>
      <c r="CW837" s="11">
        <v>1.7769400000000001E-2</v>
      </c>
      <c r="CX837" s="11">
        <v>-4.1130000000000002E-4</v>
      </c>
      <c r="CY837" s="11">
        <v>-1.0504100000000001E-2</v>
      </c>
      <c r="CZ837" s="11">
        <v>1.8294899999999999E-2</v>
      </c>
      <c r="DA837" s="11">
        <v>1.6527099999999999E-2</v>
      </c>
      <c r="DB837" s="11">
        <v>1.52009E-2</v>
      </c>
      <c r="DC837" s="11">
        <v>1.2980500000000001E-2</v>
      </c>
      <c r="DD837" s="11">
        <v>1.12751E-2</v>
      </c>
      <c r="DE837" s="11">
        <v>9.9074000000000002E-3</v>
      </c>
      <c r="DF837" s="11">
        <v>1.0356499999999999E-2</v>
      </c>
      <c r="DG837" s="11">
        <v>1.1219700000000001E-2</v>
      </c>
      <c r="DH837" s="11">
        <v>1.1456900000000001E-2</v>
      </c>
      <c r="DI837" s="11">
        <v>1.20543E-2</v>
      </c>
      <c r="DJ837" s="11">
        <v>1.19928E-2</v>
      </c>
      <c r="DK837" s="11">
        <v>1.0979900000000001E-2</v>
      </c>
      <c r="DL837" s="11">
        <v>9.6737999999999998E-3</v>
      </c>
      <c r="DM837" s="11">
        <v>9.6989999999999993E-3</v>
      </c>
      <c r="DN837" s="11">
        <v>1.1335899999999999E-2</v>
      </c>
      <c r="DO837" s="11">
        <v>1.0595E-2</v>
      </c>
      <c r="DP837" s="11">
        <v>1.15665E-2</v>
      </c>
      <c r="DQ837" s="11">
        <v>1.08334E-2</v>
      </c>
      <c r="DR837" s="11">
        <v>1.0140400000000001E-2</v>
      </c>
      <c r="DS837" s="11">
        <v>1.0194399999999999E-2</v>
      </c>
      <c r="DT837" s="11">
        <v>1.10291E-2</v>
      </c>
      <c r="DU837" s="11">
        <v>1.0789200000000001E-2</v>
      </c>
      <c r="DV837" s="11">
        <v>1.1499000000000001E-2</v>
      </c>
      <c r="DW837" s="11">
        <v>1.0439800000000001E-2</v>
      </c>
      <c r="DX837" s="11">
        <v>0.16962730000000001</v>
      </c>
      <c r="DY837" s="11">
        <v>7.2981000000000001E-3</v>
      </c>
      <c r="DZ837" s="11">
        <v>9.4677000000000008E-3</v>
      </c>
      <c r="EA837" s="11">
        <v>55.168064000000001</v>
      </c>
      <c r="EB837" s="11">
        <v>55.985607000000002</v>
      </c>
      <c r="EC837" s="11">
        <v>54.805298000000001</v>
      </c>
      <c r="ED837" s="11">
        <v>54.171829000000002</v>
      </c>
      <c r="EE837" s="11">
        <v>53.709476000000002</v>
      </c>
      <c r="EF837" s="11">
        <v>53.165588</v>
      </c>
      <c r="EG837" s="11">
        <v>53.001719999999999</v>
      </c>
      <c r="EH837" s="11">
        <v>53.552433000000001</v>
      </c>
      <c r="EI837" s="11">
        <v>54.630721999999999</v>
      </c>
      <c r="EJ837" s="11">
        <v>55.673549999999999</v>
      </c>
      <c r="EK837" s="11">
        <v>56.672939</v>
      </c>
      <c r="EL837" s="11">
        <v>57.212890999999999</v>
      </c>
      <c r="EM837" s="11">
        <v>57.545009999999998</v>
      </c>
      <c r="EN837" s="11">
        <v>61.012748999999999</v>
      </c>
      <c r="EO837" s="11">
        <v>59.728737000000002</v>
      </c>
      <c r="EP837" s="11">
        <v>59.035938000000002</v>
      </c>
      <c r="EQ837" s="11">
        <v>58.040092000000001</v>
      </c>
      <c r="ER837" s="11">
        <v>56.979610000000001</v>
      </c>
      <c r="ES837" s="11">
        <v>55.958396999999998</v>
      </c>
      <c r="ET837" s="11">
        <v>55.093291999999998</v>
      </c>
      <c r="EU837" s="11">
        <v>54.620185999999997</v>
      </c>
      <c r="EV837" s="11">
        <v>53.998539000000001</v>
      </c>
      <c r="EW837" s="11">
        <v>53.672184000000001</v>
      </c>
      <c r="EX837" s="11">
        <v>54.134945000000002</v>
      </c>
      <c r="EY837" s="11">
        <v>0</v>
      </c>
      <c r="EZ837" s="11"/>
      <c r="FA837" s="11"/>
      <c r="FB837" s="11"/>
      <c r="FC837" s="11"/>
      <c r="FD837" s="11"/>
      <c r="FE837" s="11"/>
      <c r="FF837" s="11"/>
      <c r="FG837" s="11"/>
      <c r="FH837" s="11"/>
      <c r="FI837" s="11"/>
      <c r="FJ837" s="11"/>
      <c r="FK837" s="11"/>
      <c r="FL837" s="11"/>
      <c r="FM837" s="11"/>
      <c r="FN837" s="11"/>
      <c r="FO837" s="11"/>
      <c r="FP837" s="11"/>
      <c r="FQ837" s="11"/>
      <c r="FR837" s="11"/>
      <c r="FS837" s="11"/>
      <c r="FT837" s="11"/>
      <c r="FU837" s="11"/>
      <c r="FV837" s="11"/>
      <c r="FW837" s="37"/>
      <c r="FX837" s="37"/>
      <c r="IA837" s="37"/>
    </row>
    <row r="838" spans="1:235" x14ac:dyDescent="0.2">
      <c r="A838" t="s">
        <v>112</v>
      </c>
      <c r="B838" t="s">
        <v>136</v>
      </c>
      <c r="C838" t="s">
        <v>88</v>
      </c>
      <c r="D838" t="s">
        <v>135</v>
      </c>
      <c r="E838" s="38" t="s">
        <v>122</v>
      </c>
      <c r="F838" t="s">
        <v>107</v>
      </c>
      <c r="G838" s="11">
        <v>5767</v>
      </c>
      <c r="H838" s="11">
        <v>0.41541620000000001</v>
      </c>
      <c r="I838" s="11">
        <v>0.38412879999999999</v>
      </c>
      <c r="J838" s="11">
        <v>0.37555319999999998</v>
      </c>
      <c r="K838" s="11">
        <v>0.36715759999999997</v>
      </c>
      <c r="L838" s="11">
        <v>0.3874822</v>
      </c>
      <c r="M838" s="11">
        <v>0.4387009</v>
      </c>
      <c r="N838" s="11">
        <v>0.50764830000000005</v>
      </c>
      <c r="O838" s="11">
        <v>0.56902489999999994</v>
      </c>
      <c r="P838" s="11">
        <v>0.56327130000000003</v>
      </c>
      <c r="Q838" s="11">
        <v>0.55087240000000004</v>
      </c>
      <c r="R838" s="11">
        <v>0.54863110000000004</v>
      </c>
      <c r="S838" s="11">
        <v>0.5327132</v>
      </c>
      <c r="T838" s="11">
        <v>0.53797879999999998</v>
      </c>
      <c r="U838" s="11">
        <v>0.51959659999999996</v>
      </c>
      <c r="V838" s="11">
        <v>0.51586279999999995</v>
      </c>
      <c r="W838" s="11">
        <v>0.53775790000000001</v>
      </c>
      <c r="X838" s="11">
        <v>0.57971609999999996</v>
      </c>
      <c r="Y838" s="11">
        <v>0.64926030000000001</v>
      </c>
      <c r="Z838" s="11">
        <v>0.72398899999999999</v>
      </c>
      <c r="AA838" s="11">
        <v>0.77821560000000001</v>
      </c>
      <c r="AB838" s="11">
        <v>0.7606735</v>
      </c>
      <c r="AC838" s="11">
        <v>0.69435309999999995</v>
      </c>
      <c r="AD838" s="11">
        <v>0.60741849999999997</v>
      </c>
      <c r="AE838" s="11">
        <v>0.51984580000000002</v>
      </c>
      <c r="AF838" s="11">
        <v>-0.1186241</v>
      </c>
      <c r="AG838" s="11">
        <v>-0.1116835</v>
      </c>
      <c r="AH838" s="11">
        <v>-9.3768500000000005E-2</v>
      </c>
      <c r="AI838" s="11">
        <v>-8.6597099999999996E-2</v>
      </c>
      <c r="AJ838" s="11">
        <v>-7.4656100000000003E-2</v>
      </c>
      <c r="AK838" s="11">
        <v>-6.4035900000000007E-2</v>
      </c>
      <c r="AL838" s="11">
        <v>-7.1012500000000006E-2</v>
      </c>
      <c r="AM838" s="11">
        <v>-6.4072599999999993E-2</v>
      </c>
      <c r="AN838" s="11">
        <v>-5.3327100000000002E-2</v>
      </c>
      <c r="AO838" s="11">
        <v>-5.36149E-2</v>
      </c>
      <c r="AP838" s="11">
        <v>-4.4082700000000002E-2</v>
      </c>
      <c r="AQ838" s="11">
        <v>-5.1800699999999998E-2</v>
      </c>
      <c r="AR838" s="11">
        <v>-4.1683900000000003E-2</v>
      </c>
      <c r="AS838" s="11">
        <v>-4.7075899999999997E-2</v>
      </c>
      <c r="AT838" s="11">
        <v>-4.5459100000000002E-2</v>
      </c>
      <c r="AU838" s="11">
        <v>-3.7951499999999999E-2</v>
      </c>
      <c r="AV838" s="11">
        <v>-2.6762299999999999E-2</v>
      </c>
      <c r="AW838" s="11">
        <v>-1.94795E-2</v>
      </c>
      <c r="AX838" s="11">
        <v>-7.1967999999999997E-3</v>
      </c>
      <c r="AY838" s="11">
        <v>1.04046E-2</v>
      </c>
      <c r="AZ838" s="11">
        <v>4.8520999999999998E-3</v>
      </c>
      <c r="BA838" s="11">
        <v>-2.2744199999999999E-2</v>
      </c>
      <c r="BB838" s="11">
        <v>-3.5308199999999998E-2</v>
      </c>
      <c r="BC838" s="11">
        <v>-4.1765299999999998E-2</v>
      </c>
      <c r="BD838" s="11">
        <v>-8.7476399999999996E-2</v>
      </c>
      <c r="BE838" s="11">
        <v>-8.3125000000000004E-2</v>
      </c>
      <c r="BF838" s="11">
        <v>-6.85505E-2</v>
      </c>
      <c r="BG838" s="11">
        <v>-6.3885999999999998E-2</v>
      </c>
      <c r="BH838" s="11">
        <v>-5.4488599999999998E-2</v>
      </c>
      <c r="BI838" s="11">
        <v>-4.5869600000000003E-2</v>
      </c>
      <c r="BJ838" s="11">
        <v>-5.1948500000000002E-2</v>
      </c>
      <c r="BK838" s="11">
        <v>-4.3816300000000002E-2</v>
      </c>
      <c r="BL838" s="11">
        <v>-3.3577500000000003E-2</v>
      </c>
      <c r="BM838" s="11">
        <v>-3.2845899999999997E-2</v>
      </c>
      <c r="BN838" s="11">
        <v>-2.3725799999999998E-2</v>
      </c>
      <c r="BO838" s="11">
        <v>-3.3577599999999999E-2</v>
      </c>
      <c r="BP838" s="11">
        <v>-2.5956E-2</v>
      </c>
      <c r="BQ838" s="11">
        <v>-3.0681400000000001E-2</v>
      </c>
      <c r="BR838" s="11">
        <v>-2.6417599999999999E-2</v>
      </c>
      <c r="BS838" s="11">
        <v>-1.8244699999999999E-2</v>
      </c>
      <c r="BT838" s="11">
        <v>-6.0892999999999997E-3</v>
      </c>
      <c r="BU838" s="11">
        <v>-7.4019999999999999E-4</v>
      </c>
      <c r="BV838" s="11">
        <v>1.12642E-2</v>
      </c>
      <c r="BW838" s="11">
        <v>2.8317999999999999E-2</v>
      </c>
      <c r="BX838" s="11">
        <v>2.4344600000000001E-2</v>
      </c>
      <c r="BY838" s="11">
        <v>-3.3665000000000001E-3</v>
      </c>
      <c r="BZ838" s="11">
        <v>-1.6273099999999999E-2</v>
      </c>
      <c r="CA838" s="11">
        <v>-2.4412699999999999E-2</v>
      </c>
      <c r="CB838" s="11">
        <v>-5.6328700000000002E-2</v>
      </c>
      <c r="CC838" s="11">
        <v>-5.4566400000000001E-2</v>
      </c>
      <c r="CD838" s="11">
        <v>-4.3332500000000003E-2</v>
      </c>
      <c r="CE838" s="11">
        <v>-4.1174799999999998E-2</v>
      </c>
      <c r="CF838" s="11">
        <v>-3.4320999999999997E-2</v>
      </c>
      <c r="CG838" s="11">
        <v>-2.77033E-2</v>
      </c>
      <c r="CH838" s="11">
        <v>-3.28846E-2</v>
      </c>
      <c r="CI838" s="11">
        <v>-2.35601E-2</v>
      </c>
      <c r="CJ838" s="11">
        <v>-1.3827900000000001E-2</v>
      </c>
      <c r="CK838" s="11">
        <v>-1.20769E-2</v>
      </c>
      <c r="CL838" s="11">
        <v>-3.3689000000000002E-3</v>
      </c>
      <c r="CM838" s="11">
        <v>-1.5354599999999999E-2</v>
      </c>
      <c r="CN838" s="11">
        <v>-1.02281E-2</v>
      </c>
      <c r="CO838" s="11">
        <v>-1.4286800000000001E-2</v>
      </c>
      <c r="CP838" s="11">
        <v>-7.3761E-3</v>
      </c>
      <c r="CQ838" s="11">
        <v>1.4621E-3</v>
      </c>
      <c r="CR838" s="11">
        <v>1.4583799999999999E-2</v>
      </c>
      <c r="CS838" s="11">
        <v>1.7999100000000001E-2</v>
      </c>
      <c r="CT838" s="11">
        <v>2.97252E-2</v>
      </c>
      <c r="CU838" s="11">
        <v>4.6231399999999999E-2</v>
      </c>
      <c r="CV838" s="11">
        <v>4.38372E-2</v>
      </c>
      <c r="CW838" s="11">
        <v>1.60111E-2</v>
      </c>
      <c r="CX838" s="11">
        <v>2.7620000000000001E-3</v>
      </c>
      <c r="CY838" s="11">
        <v>-7.0600999999999997E-3</v>
      </c>
      <c r="CZ838" s="11">
        <v>1.8936399999999999E-2</v>
      </c>
      <c r="DA838" s="11">
        <v>1.73624E-2</v>
      </c>
      <c r="DB838" s="11">
        <v>1.53315E-2</v>
      </c>
      <c r="DC838" s="11">
        <v>1.3807399999999999E-2</v>
      </c>
      <c r="DD838" s="11">
        <v>1.2260999999999999E-2</v>
      </c>
      <c r="DE838" s="11">
        <v>1.10443E-2</v>
      </c>
      <c r="DF838" s="11">
        <v>1.159E-2</v>
      </c>
      <c r="DG838" s="11">
        <v>1.23149E-2</v>
      </c>
      <c r="DH838" s="11">
        <v>1.2006899999999999E-2</v>
      </c>
      <c r="DI838" s="11">
        <v>1.2626699999999999E-2</v>
      </c>
      <c r="DJ838" s="11">
        <v>1.2376099999999999E-2</v>
      </c>
      <c r="DK838" s="11">
        <v>1.10788E-2</v>
      </c>
      <c r="DL838" s="11">
        <v>9.5618999999999999E-3</v>
      </c>
      <c r="DM838" s="11">
        <v>9.9672000000000007E-3</v>
      </c>
      <c r="DN838" s="11">
        <v>1.1576400000000001E-2</v>
      </c>
      <c r="DO838" s="11">
        <v>1.1980899999999999E-2</v>
      </c>
      <c r="DP838" s="11">
        <v>1.2568299999999999E-2</v>
      </c>
      <c r="DQ838" s="11">
        <v>1.13927E-2</v>
      </c>
      <c r="DR838" s="11">
        <v>1.1223500000000001E-2</v>
      </c>
      <c r="DS838" s="11">
        <v>1.08906E-2</v>
      </c>
      <c r="DT838" s="11">
        <v>1.1850599999999999E-2</v>
      </c>
      <c r="DU838" s="11">
        <v>1.1780799999999999E-2</v>
      </c>
      <c r="DV838" s="11">
        <v>1.1572499999999999E-2</v>
      </c>
      <c r="DW838" s="11">
        <v>1.0549599999999999E-2</v>
      </c>
      <c r="DX838" s="11">
        <v>0.17226030000000001</v>
      </c>
      <c r="DY838" s="11">
        <v>7.5259000000000003E-3</v>
      </c>
      <c r="DZ838" s="11">
        <v>9.6994000000000004E-3</v>
      </c>
      <c r="EA838" s="11">
        <v>53.202449999999999</v>
      </c>
      <c r="EB838" s="11">
        <v>53.551529000000002</v>
      </c>
      <c r="EC838" s="11">
        <v>52.679400999999999</v>
      </c>
      <c r="ED838" s="11">
        <v>51.993445999999999</v>
      </c>
      <c r="EE838" s="11">
        <v>51.999699</v>
      </c>
      <c r="EF838" s="11">
        <v>51.522522000000002</v>
      </c>
      <c r="EG838" s="11">
        <v>51.172806000000001</v>
      </c>
      <c r="EH838" s="11">
        <v>52.278754999999997</v>
      </c>
      <c r="EI838" s="11">
        <v>54.685786999999998</v>
      </c>
      <c r="EJ838" s="11">
        <v>56.857093999999996</v>
      </c>
      <c r="EK838" s="11">
        <v>58.687083999999999</v>
      </c>
      <c r="EL838" s="11">
        <v>59.944552999999999</v>
      </c>
      <c r="EM838" s="11">
        <v>60.889633000000003</v>
      </c>
      <c r="EN838" s="11">
        <v>63.240208000000003</v>
      </c>
      <c r="EO838" s="11">
        <v>62.068531</v>
      </c>
      <c r="EP838" s="11">
        <v>61.380409</v>
      </c>
      <c r="EQ838" s="11">
        <v>60.345703</v>
      </c>
      <c r="ER838" s="11">
        <v>58.751559999999998</v>
      </c>
      <c r="ES838" s="11">
        <v>56.670963</v>
      </c>
      <c r="ET838" s="11">
        <v>55.114840999999998</v>
      </c>
      <c r="EU838" s="11">
        <v>54.410212999999999</v>
      </c>
      <c r="EV838" s="11">
        <v>53.560276000000002</v>
      </c>
      <c r="EW838" s="11">
        <v>52.774692999999999</v>
      </c>
      <c r="EX838" s="11">
        <v>52.602885999999998</v>
      </c>
      <c r="EY838" s="11">
        <v>0</v>
      </c>
      <c r="EZ838" s="11"/>
      <c r="FA838" s="11"/>
      <c r="FB838" s="11"/>
      <c r="FC838" s="11"/>
      <c r="FD838" s="11"/>
      <c r="FE838" s="11"/>
      <c r="FF838" s="11"/>
      <c r="FG838" s="11"/>
      <c r="FH838" s="11"/>
      <c r="FI838" s="11"/>
      <c r="FJ838" s="11"/>
      <c r="FK838" s="11"/>
      <c r="FL838" s="11"/>
      <c r="FM838" s="11"/>
      <c r="FN838" s="11"/>
      <c r="FO838" s="11"/>
      <c r="FP838" s="11"/>
      <c r="FQ838" s="11"/>
      <c r="FR838" s="11"/>
      <c r="FS838" s="11"/>
      <c r="FT838" s="11"/>
      <c r="FU838" s="11"/>
      <c r="FV838" s="11"/>
      <c r="HY838" s="37"/>
    </row>
    <row r="839" spans="1:235" x14ac:dyDescent="0.2">
      <c r="A839" s="37" t="s">
        <v>112</v>
      </c>
      <c r="B839" t="s">
        <v>136</v>
      </c>
      <c r="C839" t="s">
        <v>88</v>
      </c>
      <c r="D839" t="s">
        <v>135</v>
      </c>
      <c r="E839" t="s">
        <v>217</v>
      </c>
      <c r="F839" t="s">
        <v>105</v>
      </c>
      <c r="G839" s="11">
        <v>15460</v>
      </c>
      <c r="H839" s="11">
        <v>0.42336249999999997</v>
      </c>
      <c r="I839" s="11">
        <v>0.3843164</v>
      </c>
      <c r="J839" s="11">
        <v>0.36652109999999999</v>
      </c>
      <c r="K839" s="11">
        <v>0.36212539999999999</v>
      </c>
      <c r="L839" s="11">
        <v>0.37829380000000001</v>
      </c>
      <c r="M839" s="11">
        <v>0.41877940000000002</v>
      </c>
      <c r="N839" s="11">
        <v>0.48831869999999999</v>
      </c>
      <c r="O839" s="11">
        <v>0.55992450000000005</v>
      </c>
      <c r="P839" s="11">
        <v>0.58093870000000003</v>
      </c>
      <c r="Q839" s="11">
        <v>0.57326639999999995</v>
      </c>
      <c r="R839" s="11">
        <v>0.57899179999999995</v>
      </c>
      <c r="S839" s="11">
        <v>0.57953690000000002</v>
      </c>
      <c r="T839" s="11">
        <v>0.58473280000000005</v>
      </c>
      <c r="U839" s="11">
        <v>0.5658569</v>
      </c>
      <c r="V839" s="11">
        <v>0.55782909999999997</v>
      </c>
      <c r="W839" s="11">
        <v>0.58400370000000001</v>
      </c>
      <c r="X839" s="11">
        <v>0.63722190000000001</v>
      </c>
      <c r="Y839" s="11">
        <v>0.70299999999999996</v>
      </c>
      <c r="Z839" s="11">
        <v>0.76748539999999998</v>
      </c>
      <c r="AA839" s="11">
        <v>0.80219479999999999</v>
      </c>
      <c r="AB839" s="11">
        <v>0.78447279999999997</v>
      </c>
      <c r="AC839" s="11">
        <v>0.70886629999999995</v>
      </c>
      <c r="AD839" s="11">
        <v>0.61775349999999996</v>
      </c>
      <c r="AE839" s="11">
        <v>0.53911580000000003</v>
      </c>
      <c r="AF839" s="11">
        <v>-0.1223373</v>
      </c>
      <c r="AG839" s="11">
        <v>-0.1191246</v>
      </c>
      <c r="AH839" s="11">
        <v>-0.1119855</v>
      </c>
      <c r="AI839" s="11">
        <v>-9.0853400000000001E-2</v>
      </c>
      <c r="AJ839" s="11">
        <v>-8.2120100000000001E-2</v>
      </c>
      <c r="AK839" s="11">
        <v>-7.0669800000000005E-2</v>
      </c>
      <c r="AL839" s="11">
        <v>-6.6655900000000004E-2</v>
      </c>
      <c r="AM839" s="11">
        <v>-6.3940800000000006E-2</v>
      </c>
      <c r="AN839" s="11">
        <v>-5.2687499999999998E-2</v>
      </c>
      <c r="AO839" s="11">
        <v>-5.6569700000000001E-2</v>
      </c>
      <c r="AP839" s="11">
        <v>-4.25986E-2</v>
      </c>
      <c r="AQ839" s="11">
        <v>-5.1224400000000003E-2</v>
      </c>
      <c r="AR839" s="11">
        <v>-4.2305299999999997E-2</v>
      </c>
      <c r="AS839" s="11">
        <v>-4.3351599999999997E-2</v>
      </c>
      <c r="AT839" s="11">
        <v>-4.6159699999999998E-2</v>
      </c>
      <c r="AU839" s="11">
        <v>-4.02888E-2</v>
      </c>
      <c r="AV839" s="11">
        <v>-2.5856400000000002E-2</v>
      </c>
      <c r="AW839" s="11">
        <v>-1.53417E-2</v>
      </c>
      <c r="AX839" s="11">
        <v>-7.4952999999999999E-3</v>
      </c>
      <c r="AY839" s="11">
        <v>5.2160000000000002E-3</v>
      </c>
      <c r="AZ839" s="11">
        <v>1.13182E-2</v>
      </c>
      <c r="BA839" s="11">
        <v>-1.8755600000000001E-2</v>
      </c>
      <c r="BB839" s="11">
        <v>-4.3203400000000003E-2</v>
      </c>
      <c r="BC839" s="11">
        <v>-4.1891299999999999E-2</v>
      </c>
      <c r="BD839" s="11">
        <v>-9.0865399999999999E-2</v>
      </c>
      <c r="BE839" s="11">
        <v>-9.0029499999999998E-2</v>
      </c>
      <c r="BF839" s="11">
        <v>-8.2966499999999999E-2</v>
      </c>
      <c r="BG839" s="11">
        <v>-6.7303299999999996E-2</v>
      </c>
      <c r="BH839" s="11">
        <v>-6.0803500000000003E-2</v>
      </c>
      <c r="BI839" s="11">
        <v>-5.0795199999999999E-2</v>
      </c>
      <c r="BJ839" s="11">
        <v>-4.7725299999999998E-2</v>
      </c>
      <c r="BK839" s="11">
        <v>-4.2606100000000001E-2</v>
      </c>
      <c r="BL839" s="11">
        <v>-2.9993800000000001E-2</v>
      </c>
      <c r="BM839" s="11">
        <v>-3.4162199999999997E-2</v>
      </c>
      <c r="BN839" s="11">
        <v>-2.1852199999999999E-2</v>
      </c>
      <c r="BO839" s="11">
        <v>-3.18699E-2</v>
      </c>
      <c r="BP839" s="11">
        <v>-2.6837799999999998E-2</v>
      </c>
      <c r="BQ839" s="11">
        <v>-2.7659599999999999E-2</v>
      </c>
      <c r="BR839" s="11">
        <v>-2.7428999999999999E-2</v>
      </c>
      <c r="BS839" s="11">
        <v>-2.1274999999999999E-2</v>
      </c>
      <c r="BT839" s="11">
        <v>-5.7473999999999997E-3</v>
      </c>
      <c r="BU839" s="11">
        <v>2.6158000000000002E-3</v>
      </c>
      <c r="BV839" s="11">
        <v>1.0163500000000001E-2</v>
      </c>
      <c r="BW839" s="11">
        <v>2.3194900000000001E-2</v>
      </c>
      <c r="BX839" s="11">
        <v>3.1346400000000003E-2</v>
      </c>
      <c r="BY839" s="11">
        <v>-2.4939999999999999E-4</v>
      </c>
      <c r="BZ839" s="11">
        <v>-2.3737299999999999E-2</v>
      </c>
      <c r="CA839" s="11">
        <v>-2.3617200000000001E-2</v>
      </c>
      <c r="CB839" s="11">
        <v>-5.9393500000000002E-2</v>
      </c>
      <c r="CC839" s="11">
        <v>-6.0934500000000003E-2</v>
      </c>
      <c r="CD839" s="11">
        <v>-5.3947500000000002E-2</v>
      </c>
      <c r="CE839" s="11">
        <v>-4.3753199999999999E-2</v>
      </c>
      <c r="CF839" s="11">
        <v>-3.9486800000000002E-2</v>
      </c>
      <c r="CG839" s="11">
        <v>-3.09205E-2</v>
      </c>
      <c r="CH839" s="11">
        <v>-2.87946E-2</v>
      </c>
      <c r="CI839" s="11">
        <v>-2.1271399999999999E-2</v>
      </c>
      <c r="CJ839" s="11">
        <v>-7.3001999999999997E-3</v>
      </c>
      <c r="CK839" s="11">
        <v>-1.1754799999999999E-2</v>
      </c>
      <c r="CL839" s="11">
        <v>-1.1058000000000001E-3</v>
      </c>
      <c r="CM839" s="11">
        <v>-1.25153E-2</v>
      </c>
      <c r="CN839" s="11">
        <v>-1.13702E-2</v>
      </c>
      <c r="CO839" s="11">
        <v>-1.19676E-2</v>
      </c>
      <c r="CP839" s="11">
        <v>-8.6983000000000008E-3</v>
      </c>
      <c r="CQ839" s="11">
        <v>-2.2612000000000001E-3</v>
      </c>
      <c r="CR839" s="11">
        <v>1.43617E-2</v>
      </c>
      <c r="CS839" s="11">
        <v>2.0573299999999999E-2</v>
      </c>
      <c r="CT839" s="11">
        <v>2.7822300000000001E-2</v>
      </c>
      <c r="CU839" s="11">
        <v>4.1173899999999999E-2</v>
      </c>
      <c r="CV839" s="11">
        <v>5.1374700000000002E-2</v>
      </c>
      <c r="CW839" s="11">
        <v>1.82568E-2</v>
      </c>
      <c r="CX839" s="11">
        <v>-4.2710999999999999E-3</v>
      </c>
      <c r="CY839" s="11">
        <v>-5.3430999999999999E-3</v>
      </c>
      <c r="CZ839" s="11">
        <v>1.9133500000000001E-2</v>
      </c>
      <c r="DA839" s="11">
        <v>1.7688499999999999E-2</v>
      </c>
      <c r="DB839" s="11">
        <v>1.76423E-2</v>
      </c>
      <c r="DC839" s="11">
        <v>1.4317399999999999E-2</v>
      </c>
      <c r="DD839" s="11">
        <v>1.29596E-2</v>
      </c>
      <c r="DE839" s="11">
        <v>1.2082900000000001E-2</v>
      </c>
      <c r="DF839" s="11">
        <v>1.1509E-2</v>
      </c>
      <c r="DG839" s="11">
        <v>1.2970600000000001E-2</v>
      </c>
      <c r="DH839" s="11">
        <v>1.37968E-2</v>
      </c>
      <c r="DI839" s="11">
        <v>1.3622799999999999E-2</v>
      </c>
      <c r="DJ839" s="11">
        <v>1.26129E-2</v>
      </c>
      <c r="DK839" s="11">
        <v>1.17667E-2</v>
      </c>
      <c r="DL839" s="11">
        <v>9.4035999999999998E-3</v>
      </c>
      <c r="DM839" s="11">
        <v>9.5400999999999993E-3</v>
      </c>
      <c r="DN839" s="11">
        <v>1.13875E-2</v>
      </c>
      <c r="DO839" s="11">
        <v>1.15596E-2</v>
      </c>
      <c r="DP839" s="11">
        <v>1.2225400000000001E-2</v>
      </c>
      <c r="DQ839" s="11">
        <v>1.0917400000000001E-2</v>
      </c>
      <c r="DR839" s="11">
        <v>1.07358E-2</v>
      </c>
      <c r="DS839" s="11">
        <v>1.09304E-2</v>
      </c>
      <c r="DT839" s="11">
        <v>1.2176299999999999E-2</v>
      </c>
      <c r="DU839" s="11">
        <v>1.1251000000000001E-2</v>
      </c>
      <c r="DV839" s="11">
        <v>1.1834600000000001E-2</v>
      </c>
      <c r="DW839" s="11">
        <v>1.11098E-2</v>
      </c>
      <c r="DX839" s="11">
        <v>0.18844469999999999</v>
      </c>
      <c r="DY839" s="11">
        <v>7.9754000000000005E-3</v>
      </c>
      <c r="DZ839" s="11">
        <v>9.7024999999999993E-3</v>
      </c>
      <c r="EA839" s="11">
        <v>53.051845999999998</v>
      </c>
      <c r="EB839" s="11">
        <v>52.674075999999999</v>
      </c>
      <c r="EC839" s="11">
        <v>52.444392999999998</v>
      </c>
      <c r="ED839" s="11">
        <v>51.914676999999998</v>
      </c>
      <c r="EE839" s="11">
        <v>52.144359999999999</v>
      </c>
      <c r="EF839" s="11">
        <v>51.440666</v>
      </c>
      <c r="EG839" s="11">
        <v>50.671214999999997</v>
      </c>
      <c r="EH839" s="11">
        <v>51.404792999999998</v>
      </c>
      <c r="EI839" s="11">
        <v>52.318801999999998</v>
      </c>
      <c r="EJ839" s="11">
        <v>52.880732999999999</v>
      </c>
      <c r="EK839" s="11">
        <v>53.907356</v>
      </c>
      <c r="EL839" s="11">
        <v>54.095905000000002</v>
      </c>
      <c r="EM839" s="11">
        <v>52.681133000000003</v>
      </c>
      <c r="EN839" s="11">
        <v>54.792411999999999</v>
      </c>
      <c r="EO839" s="11">
        <v>53.872211</v>
      </c>
      <c r="EP839" s="11">
        <v>52.590015000000001</v>
      </c>
      <c r="EQ839" s="11">
        <v>52.714142000000002</v>
      </c>
      <c r="ER839" s="11">
        <v>52.727122999999999</v>
      </c>
      <c r="ES839" s="11">
        <v>52.613509999999998</v>
      </c>
      <c r="ET839" s="11">
        <v>53.828152000000003</v>
      </c>
      <c r="EU839" s="11">
        <v>54.382561000000003</v>
      </c>
      <c r="EV839" s="11">
        <v>54.114742</v>
      </c>
      <c r="EW839" s="11">
        <v>53.587420999999999</v>
      </c>
      <c r="EX839" s="11">
        <v>53.835273999999998</v>
      </c>
      <c r="EY839" s="11">
        <v>0</v>
      </c>
      <c r="EZ839" s="11"/>
      <c r="FA839" s="11"/>
      <c r="FB839" s="11"/>
      <c r="FC839" s="11"/>
      <c r="FD839" s="11"/>
      <c r="FE839" s="11"/>
      <c r="FF839" s="11"/>
      <c r="FG839" s="11"/>
      <c r="FH839" s="11"/>
      <c r="FI839" s="11"/>
      <c r="FJ839" s="11"/>
      <c r="FK839" s="11"/>
      <c r="FL839" s="11"/>
      <c r="FM839" s="11"/>
      <c r="FN839" s="11"/>
      <c r="FO839" s="11"/>
      <c r="FP839" s="11"/>
      <c r="FQ839" s="11"/>
      <c r="FR839" s="11"/>
      <c r="FS839" s="11"/>
      <c r="FT839" s="11"/>
      <c r="FU839" s="11"/>
      <c r="FV839" s="11"/>
    </row>
    <row r="840" spans="1:235" x14ac:dyDescent="0.2">
      <c r="A840" s="37" t="s">
        <v>112</v>
      </c>
      <c r="B840" t="s">
        <v>136</v>
      </c>
      <c r="C840" t="s">
        <v>88</v>
      </c>
      <c r="D840" t="s">
        <v>135</v>
      </c>
      <c r="E840" t="s">
        <v>217</v>
      </c>
      <c r="F840" t="s">
        <v>106</v>
      </c>
      <c r="G840" s="11">
        <v>9693</v>
      </c>
      <c r="H840" s="11">
        <v>0.34995540000000003</v>
      </c>
      <c r="I840" s="11">
        <v>0.31296620000000003</v>
      </c>
      <c r="J840" s="11">
        <v>0.32246429999999998</v>
      </c>
      <c r="K840" s="11">
        <v>0.31617099999999998</v>
      </c>
      <c r="L840" s="11">
        <v>0.33154159999999999</v>
      </c>
      <c r="M840" s="11">
        <v>0.37115350000000003</v>
      </c>
      <c r="N840" s="11">
        <v>0.4318304</v>
      </c>
      <c r="O840" s="11">
        <v>0.49569999999999997</v>
      </c>
      <c r="P840" s="11">
        <v>0.52414830000000001</v>
      </c>
      <c r="Q840" s="11">
        <v>0.52708379999999999</v>
      </c>
      <c r="R840" s="11">
        <v>0.53017320000000001</v>
      </c>
      <c r="S840" s="11">
        <v>0.53937360000000001</v>
      </c>
      <c r="T840" s="11">
        <v>0.54050480000000001</v>
      </c>
      <c r="U840" s="11">
        <v>0.51457169999999997</v>
      </c>
      <c r="V840" s="11">
        <v>0.50589819999999996</v>
      </c>
      <c r="W840" s="11">
        <v>0.52723200000000003</v>
      </c>
      <c r="X840" s="11">
        <v>0.58452289999999996</v>
      </c>
      <c r="Y840" s="11">
        <v>0.65192070000000002</v>
      </c>
      <c r="Z840" s="11">
        <v>0.71661909999999995</v>
      </c>
      <c r="AA840" s="11">
        <v>0.75120620000000005</v>
      </c>
      <c r="AB840" s="11">
        <v>0.73091439999999996</v>
      </c>
      <c r="AC840" s="11">
        <v>0.66817749999999998</v>
      </c>
      <c r="AD840" s="11">
        <v>0.57549349999999999</v>
      </c>
      <c r="AE840" s="11">
        <v>0.49303229999999998</v>
      </c>
      <c r="AF840" s="11">
        <v>-0.15148529999999999</v>
      </c>
      <c r="AG840" s="11">
        <v>-0.1474877</v>
      </c>
      <c r="AH840" s="11">
        <v>-0.1105052</v>
      </c>
      <c r="AI840" s="11">
        <v>-9.6655400000000002E-2</v>
      </c>
      <c r="AJ840" s="11">
        <v>-8.5292000000000007E-2</v>
      </c>
      <c r="AK840" s="11">
        <v>-6.7866999999999997E-2</v>
      </c>
      <c r="AL840" s="11">
        <v>-6.4500399999999999E-2</v>
      </c>
      <c r="AM840" s="11">
        <v>-6.8563499999999999E-2</v>
      </c>
      <c r="AN840" s="11">
        <v>-5.3726000000000003E-2</v>
      </c>
      <c r="AO840" s="11">
        <v>-5.8490899999999998E-2</v>
      </c>
      <c r="AP840" s="11">
        <v>-4.6778599999999997E-2</v>
      </c>
      <c r="AQ840" s="11">
        <v>-4.9909299999999997E-2</v>
      </c>
      <c r="AR840" s="11">
        <v>-4.1817600000000003E-2</v>
      </c>
      <c r="AS840" s="11">
        <v>-4.6538099999999999E-2</v>
      </c>
      <c r="AT840" s="11">
        <v>-5.0952400000000002E-2</v>
      </c>
      <c r="AU840" s="11">
        <v>-4.5916899999999997E-2</v>
      </c>
      <c r="AV840" s="11">
        <v>-2.9117799999999999E-2</v>
      </c>
      <c r="AW840" s="11">
        <v>-1.5600299999999999E-2</v>
      </c>
      <c r="AX840" s="11">
        <v>-6.0182999999999999E-3</v>
      </c>
      <c r="AY840" s="11">
        <v>5.7936000000000003E-3</v>
      </c>
      <c r="AZ840" s="11">
        <v>1.6226600000000001E-2</v>
      </c>
      <c r="BA840" s="11">
        <v>-1.2355100000000001E-2</v>
      </c>
      <c r="BB840" s="11">
        <v>-4.0438200000000001E-2</v>
      </c>
      <c r="BC840" s="11">
        <v>-4.6201100000000002E-2</v>
      </c>
      <c r="BD840" s="11">
        <v>-0.114382</v>
      </c>
      <c r="BE840" s="11">
        <v>-0.1145617</v>
      </c>
      <c r="BF840" s="11">
        <v>-8.1204799999999994E-2</v>
      </c>
      <c r="BG840" s="11">
        <v>-7.1906999999999999E-2</v>
      </c>
      <c r="BH840" s="11">
        <v>-6.3530100000000006E-2</v>
      </c>
      <c r="BI840" s="11">
        <v>-4.8811500000000001E-2</v>
      </c>
      <c r="BJ840" s="11">
        <v>-4.6326399999999997E-2</v>
      </c>
      <c r="BK840" s="11">
        <v>-4.7638E-2</v>
      </c>
      <c r="BL840" s="11">
        <v>-3.2305399999999998E-2</v>
      </c>
      <c r="BM840" s="11">
        <v>-3.6879099999999998E-2</v>
      </c>
      <c r="BN840" s="11">
        <v>-2.5929500000000001E-2</v>
      </c>
      <c r="BO840" s="11">
        <v>-3.1491900000000003E-2</v>
      </c>
      <c r="BP840" s="11">
        <v>-2.6225399999999999E-2</v>
      </c>
      <c r="BQ840" s="11">
        <v>-3.0517599999999999E-2</v>
      </c>
      <c r="BR840" s="11">
        <v>-3.1350000000000003E-2</v>
      </c>
      <c r="BS840" s="11">
        <v>-2.6085799999999999E-2</v>
      </c>
      <c r="BT840" s="11">
        <v>-7.0204000000000004E-3</v>
      </c>
      <c r="BU840" s="11">
        <v>2.4726000000000001E-3</v>
      </c>
      <c r="BV840" s="11">
        <v>1.18069E-2</v>
      </c>
      <c r="BW840" s="11">
        <v>2.42864E-2</v>
      </c>
      <c r="BX840" s="11">
        <v>3.6441399999999999E-2</v>
      </c>
      <c r="BY840" s="11">
        <v>6.4644000000000004E-3</v>
      </c>
      <c r="BZ840" s="11">
        <v>-1.92844E-2</v>
      </c>
      <c r="CA840" s="11">
        <v>-2.57772E-2</v>
      </c>
      <c r="CB840" s="11">
        <v>-7.7278700000000006E-2</v>
      </c>
      <c r="CC840" s="11">
        <v>-8.1635700000000005E-2</v>
      </c>
      <c r="CD840" s="11">
        <v>-5.1904400000000003E-2</v>
      </c>
      <c r="CE840" s="11">
        <v>-4.7158499999999999E-2</v>
      </c>
      <c r="CF840" s="11">
        <v>-4.1768199999999998E-2</v>
      </c>
      <c r="CG840" s="11">
        <v>-2.9756100000000001E-2</v>
      </c>
      <c r="CH840" s="11">
        <v>-2.8152400000000001E-2</v>
      </c>
      <c r="CI840" s="11">
        <v>-2.6712400000000001E-2</v>
      </c>
      <c r="CJ840" s="11">
        <v>-1.08848E-2</v>
      </c>
      <c r="CK840" s="11">
        <v>-1.5267299999999999E-2</v>
      </c>
      <c r="CL840" s="11">
        <v>-5.0804999999999999E-3</v>
      </c>
      <c r="CM840" s="11">
        <v>-1.3074499999999999E-2</v>
      </c>
      <c r="CN840" s="11">
        <v>-1.0633200000000001E-2</v>
      </c>
      <c r="CO840" s="11">
        <v>-1.44972E-2</v>
      </c>
      <c r="CP840" s="11">
        <v>-1.1747499999999999E-2</v>
      </c>
      <c r="CQ840" s="11">
        <v>-6.2545999999999999E-3</v>
      </c>
      <c r="CR840" s="11">
        <v>1.50771E-2</v>
      </c>
      <c r="CS840" s="11">
        <v>2.0545600000000001E-2</v>
      </c>
      <c r="CT840" s="11">
        <v>2.9632100000000001E-2</v>
      </c>
      <c r="CU840" s="11">
        <v>4.2779200000000003E-2</v>
      </c>
      <c r="CV840" s="11">
        <v>5.6656199999999997E-2</v>
      </c>
      <c r="CW840" s="11">
        <v>2.5283900000000002E-2</v>
      </c>
      <c r="CX840" s="11">
        <v>1.8695000000000001E-3</v>
      </c>
      <c r="CY840" s="11">
        <v>-5.3533000000000001E-3</v>
      </c>
      <c r="CZ840" s="11">
        <v>2.2557199999999999E-2</v>
      </c>
      <c r="DA840" s="11">
        <v>2.00176E-2</v>
      </c>
      <c r="DB840" s="11">
        <v>1.78134E-2</v>
      </c>
      <c r="DC840" s="11">
        <v>1.5046E-2</v>
      </c>
      <c r="DD840" s="11">
        <v>1.32303E-2</v>
      </c>
      <c r="DE840" s="11">
        <v>1.15849E-2</v>
      </c>
      <c r="DF840" s="11">
        <v>1.1049E-2</v>
      </c>
      <c r="DG840" s="11">
        <v>1.27218E-2</v>
      </c>
      <c r="DH840" s="11">
        <v>1.3022799999999999E-2</v>
      </c>
      <c r="DI840" s="11">
        <v>1.3139E-2</v>
      </c>
      <c r="DJ840" s="11">
        <v>1.26753E-2</v>
      </c>
      <c r="DK840" s="11">
        <v>1.1197E-2</v>
      </c>
      <c r="DL840" s="11">
        <v>9.4794000000000007E-3</v>
      </c>
      <c r="DM840" s="11">
        <v>9.7397999999999998E-3</v>
      </c>
      <c r="DN840" s="11">
        <v>1.19174E-2</v>
      </c>
      <c r="DO840" s="11">
        <v>1.20565E-2</v>
      </c>
      <c r="DP840" s="11">
        <v>1.34343E-2</v>
      </c>
      <c r="DQ840" s="11">
        <v>1.09876E-2</v>
      </c>
      <c r="DR840" s="11">
        <v>1.08369E-2</v>
      </c>
      <c r="DS840" s="11">
        <v>1.1242800000000001E-2</v>
      </c>
      <c r="DT840" s="11">
        <v>1.2289700000000001E-2</v>
      </c>
      <c r="DU840" s="11">
        <v>1.1441399999999999E-2</v>
      </c>
      <c r="DV840" s="11">
        <v>1.28606E-2</v>
      </c>
      <c r="DW840" s="11">
        <v>1.24168E-2</v>
      </c>
      <c r="DX840" s="11">
        <v>0.1861082</v>
      </c>
      <c r="DY840" s="11">
        <v>7.9468999999999998E-3</v>
      </c>
      <c r="DZ840" s="11">
        <v>1.0073500000000001E-2</v>
      </c>
      <c r="EA840" s="11">
        <v>53.847560999999999</v>
      </c>
      <c r="EB840" s="11">
        <v>53.394359999999999</v>
      </c>
      <c r="EC840" s="11">
        <v>53.356749999999998</v>
      </c>
      <c r="ED840" s="11">
        <v>53.000526000000001</v>
      </c>
      <c r="EE840" s="11">
        <v>53.038136000000002</v>
      </c>
      <c r="EF840" s="11">
        <v>52.227550999999998</v>
      </c>
      <c r="EG840" s="11">
        <v>51.844707</v>
      </c>
      <c r="EH840" s="11">
        <v>52.375552999999996</v>
      </c>
      <c r="EI840" s="11">
        <v>52.822837999999997</v>
      </c>
      <c r="EJ840" s="11">
        <v>53.440627999999997</v>
      </c>
      <c r="EK840" s="11">
        <v>54.073630999999999</v>
      </c>
      <c r="EL840" s="11">
        <v>54.293895999999997</v>
      </c>
      <c r="EM840" s="11">
        <v>53.308788</v>
      </c>
      <c r="EN840" s="11">
        <v>55.237693999999998</v>
      </c>
      <c r="EO840" s="11">
        <v>54.023243000000001</v>
      </c>
      <c r="EP840" s="11">
        <v>52.912421999999999</v>
      </c>
      <c r="EQ840" s="11">
        <v>53.042254999999997</v>
      </c>
      <c r="ER840" s="11">
        <v>53.059372000000003</v>
      </c>
      <c r="ES840" s="11">
        <v>52.733359999999998</v>
      </c>
      <c r="ET840" s="11">
        <v>54.284176000000002</v>
      </c>
      <c r="EU840" s="11">
        <v>54.631946999999997</v>
      </c>
      <c r="EV840" s="11">
        <v>54.194698000000002</v>
      </c>
      <c r="EW840" s="11">
        <v>53.406188999999998</v>
      </c>
      <c r="EX840" s="11">
        <v>53.863300000000002</v>
      </c>
      <c r="EY840" s="11">
        <v>0</v>
      </c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</row>
    <row r="841" spans="1:235" x14ac:dyDescent="0.2">
      <c r="A841" t="s">
        <v>112</v>
      </c>
      <c r="B841" t="s">
        <v>136</v>
      </c>
      <c r="C841" t="s">
        <v>88</v>
      </c>
      <c r="D841" t="s">
        <v>135</v>
      </c>
      <c r="E841" t="s">
        <v>217</v>
      </c>
      <c r="F841" t="s">
        <v>107</v>
      </c>
      <c r="G841" s="11">
        <v>5767</v>
      </c>
      <c r="H841" s="11">
        <v>0.51307579999999997</v>
      </c>
      <c r="I841" s="11">
        <v>0.47032629999999997</v>
      </c>
      <c r="J841" s="11">
        <v>0.44756770000000001</v>
      </c>
      <c r="K841" s="11">
        <v>0.43127650000000001</v>
      </c>
      <c r="L841" s="11">
        <v>0.456266</v>
      </c>
      <c r="M841" s="11">
        <v>0.4990928</v>
      </c>
      <c r="N841" s="11">
        <v>0.57986720000000003</v>
      </c>
      <c r="O841" s="11">
        <v>0.65634009999999998</v>
      </c>
      <c r="P841" s="11">
        <v>0.66617999999999999</v>
      </c>
      <c r="Q841" s="11">
        <v>0.64488069999999997</v>
      </c>
      <c r="R841" s="11">
        <v>0.65263040000000005</v>
      </c>
      <c r="S841" s="11">
        <v>0.64195599999999997</v>
      </c>
      <c r="T841" s="11">
        <v>0.65719879999999997</v>
      </c>
      <c r="U841" s="11">
        <v>0.64555879999999999</v>
      </c>
      <c r="V841" s="11">
        <v>0.63732219999999995</v>
      </c>
      <c r="W841" s="11">
        <v>0.66969559999999995</v>
      </c>
      <c r="X841" s="11">
        <v>0.72459379999999995</v>
      </c>
      <c r="Y841" s="11">
        <v>0.79030469999999997</v>
      </c>
      <c r="Z841" s="11">
        <v>0.86028870000000002</v>
      </c>
      <c r="AA841" s="11">
        <v>0.89342509999999997</v>
      </c>
      <c r="AB841" s="11">
        <v>0.8840981</v>
      </c>
      <c r="AC841" s="11">
        <v>0.78587220000000002</v>
      </c>
      <c r="AD841" s="11">
        <v>0.69577469999999997</v>
      </c>
      <c r="AE841" s="11">
        <v>0.61181410000000003</v>
      </c>
      <c r="AF841" s="11">
        <v>-0.12049940000000001</v>
      </c>
      <c r="AG841" s="11">
        <v>-0.1163695</v>
      </c>
      <c r="AH841" s="11">
        <v>-0.1103768</v>
      </c>
      <c r="AI841" s="11">
        <v>-9.4640199999999994E-2</v>
      </c>
      <c r="AJ841" s="11">
        <v>-8.1596500000000002E-2</v>
      </c>
      <c r="AK841" s="11">
        <v>-7.7801800000000004E-2</v>
      </c>
      <c r="AL841" s="11">
        <v>-7.7548599999999995E-2</v>
      </c>
      <c r="AM841" s="11">
        <v>-7.1679800000000002E-2</v>
      </c>
      <c r="AN841" s="11">
        <v>-6.4822000000000005E-2</v>
      </c>
      <c r="AO841" s="11">
        <v>-6.2688900000000006E-2</v>
      </c>
      <c r="AP841" s="11">
        <v>-4.8063300000000003E-2</v>
      </c>
      <c r="AQ841" s="11">
        <v>-6.1402699999999998E-2</v>
      </c>
      <c r="AR841" s="11">
        <v>-4.7939599999999999E-2</v>
      </c>
      <c r="AS841" s="11">
        <v>-4.77227E-2</v>
      </c>
      <c r="AT841" s="11">
        <v>-5.0215599999999999E-2</v>
      </c>
      <c r="AU841" s="11">
        <v>-4.4922999999999998E-2</v>
      </c>
      <c r="AV841" s="11">
        <v>-2.6568899999999999E-2</v>
      </c>
      <c r="AW841" s="11">
        <v>-1.6783099999999999E-2</v>
      </c>
      <c r="AX841" s="11">
        <v>-6.0686000000000004E-3</v>
      </c>
      <c r="AY841" s="11">
        <v>6.1862999999999996E-3</v>
      </c>
      <c r="AZ841" s="11">
        <v>8.3175999999999996E-3</v>
      </c>
      <c r="BA841" s="11">
        <v>-2.4611500000000001E-2</v>
      </c>
      <c r="BB841" s="11">
        <v>-4.6073500000000003E-2</v>
      </c>
      <c r="BC841" s="11">
        <v>-4.4968399999999999E-2</v>
      </c>
      <c r="BD841" s="11">
        <v>-8.6106699999999994E-2</v>
      </c>
      <c r="BE841" s="11">
        <v>-8.3771200000000004E-2</v>
      </c>
      <c r="BF841" s="11">
        <v>-7.9968800000000007E-2</v>
      </c>
      <c r="BG841" s="11">
        <v>-6.8577899999999997E-2</v>
      </c>
      <c r="BH841" s="11">
        <v>-5.7799200000000002E-2</v>
      </c>
      <c r="BI841" s="11">
        <v>-5.4949100000000001E-2</v>
      </c>
      <c r="BJ841" s="11">
        <v>-5.47454E-2</v>
      </c>
      <c r="BK841" s="11">
        <v>-4.69638E-2</v>
      </c>
      <c r="BL841" s="11">
        <v>-3.7500699999999998E-2</v>
      </c>
      <c r="BM841" s="11">
        <v>-3.6547000000000003E-2</v>
      </c>
      <c r="BN841" s="11">
        <v>-2.4383999999999999E-2</v>
      </c>
      <c r="BO841" s="11">
        <v>-3.8478100000000001E-2</v>
      </c>
      <c r="BP841" s="11">
        <v>-3.0719E-2</v>
      </c>
      <c r="BQ841" s="11">
        <v>-3.0411899999999999E-2</v>
      </c>
      <c r="BR841" s="11">
        <v>-2.9680000000000002E-2</v>
      </c>
      <c r="BS841" s="11">
        <v>-2.40638E-2</v>
      </c>
      <c r="BT841" s="11">
        <v>-5.9354999999999998E-3</v>
      </c>
      <c r="BU841" s="11">
        <v>3.1697000000000001E-3</v>
      </c>
      <c r="BV841" s="11">
        <v>1.35359E-2</v>
      </c>
      <c r="BW841" s="11">
        <v>2.5725999999999999E-2</v>
      </c>
      <c r="BX841" s="11">
        <v>3.1077400000000002E-2</v>
      </c>
      <c r="BY841" s="11">
        <v>-3.9619E-3</v>
      </c>
      <c r="BZ841" s="11">
        <v>-2.5243000000000002E-2</v>
      </c>
      <c r="CA841" s="11">
        <v>-2.5697000000000001E-2</v>
      </c>
      <c r="CB841" s="11">
        <v>-5.1714000000000003E-2</v>
      </c>
      <c r="CC841" s="11">
        <v>-5.11729E-2</v>
      </c>
      <c r="CD841" s="11">
        <v>-4.9560699999999999E-2</v>
      </c>
      <c r="CE841" s="11">
        <v>-4.2515499999999998E-2</v>
      </c>
      <c r="CF841" s="11">
        <v>-3.4001900000000002E-2</v>
      </c>
      <c r="CG841" s="11">
        <v>-3.2096399999999997E-2</v>
      </c>
      <c r="CH841" s="11">
        <v>-3.19423E-2</v>
      </c>
      <c r="CI841" s="11">
        <v>-2.2247800000000002E-2</v>
      </c>
      <c r="CJ841" s="11">
        <v>-1.0179499999999999E-2</v>
      </c>
      <c r="CK841" s="11">
        <v>-1.04051E-2</v>
      </c>
      <c r="CL841" s="11">
        <v>-7.046E-4</v>
      </c>
      <c r="CM841" s="11">
        <v>-1.55534E-2</v>
      </c>
      <c r="CN841" s="11">
        <v>-1.34983E-2</v>
      </c>
      <c r="CO841" s="11">
        <v>-1.3101099999999999E-2</v>
      </c>
      <c r="CP841" s="11">
        <v>-9.1442999999999993E-3</v>
      </c>
      <c r="CQ841" s="11">
        <v>-3.2044999999999999E-3</v>
      </c>
      <c r="CR841" s="11">
        <v>1.46978E-2</v>
      </c>
      <c r="CS841" s="11">
        <v>2.3122500000000001E-2</v>
      </c>
      <c r="CT841" s="11">
        <v>3.31404E-2</v>
      </c>
      <c r="CU841" s="11">
        <v>4.5265600000000003E-2</v>
      </c>
      <c r="CV841" s="11">
        <v>5.3837299999999998E-2</v>
      </c>
      <c r="CW841" s="11">
        <v>1.6687799999999999E-2</v>
      </c>
      <c r="CX841" s="11">
        <v>-4.4126E-3</v>
      </c>
      <c r="CY841" s="11">
        <v>-6.4256000000000001E-3</v>
      </c>
      <c r="CZ841" s="11">
        <v>2.0909299999999999E-2</v>
      </c>
      <c r="DA841" s="11">
        <v>1.98183E-2</v>
      </c>
      <c r="DB841" s="11">
        <v>1.8486800000000001E-2</v>
      </c>
      <c r="DC841" s="11">
        <v>1.5844799999999999E-2</v>
      </c>
      <c r="DD841" s="11">
        <v>1.44677E-2</v>
      </c>
      <c r="DE841" s="11">
        <v>1.38935E-2</v>
      </c>
      <c r="DF841" s="11">
        <v>1.38633E-2</v>
      </c>
      <c r="DG841" s="11">
        <v>1.5026299999999999E-2</v>
      </c>
      <c r="DH841" s="11">
        <v>1.6610099999999999E-2</v>
      </c>
      <c r="DI841" s="11">
        <v>1.58931E-2</v>
      </c>
      <c r="DJ841" s="11">
        <v>1.4396000000000001E-2</v>
      </c>
      <c r="DK841" s="11">
        <v>1.39372E-2</v>
      </c>
      <c r="DL841" s="11">
        <v>1.04694E-2</v>
      </c>
      <c r="DM841" s="11">
        <v>1.0524199999999999E-2</v>
      </c>
      <c r="DN841" s="11">
        <v>1.2484800000000001E-2</v>
      </c>
      <c r="DO841" s="11">
        <v>1.26815E-2</v>
      </c>
      <c r="DP841" s="11">
        <v>1.25442E-2</v>
      </c>
      <c r="DQ841" s="11">
        <v>1.21304E-2</v>
      </c>
      <c r="DR841" s="11">
        <v>1.1918700000000001E-2</v>
      </c>
      <c r="DS841" s="11">
        <v>1.1879300000000001E-2</v>
      </c>
      <c r="DT841" s="11">
        <v>1.3837E-2</v>
      </c>
      <c r="DU841" s="11">
        <v>1.25541E-2</v>
      </c>
      <c r="DV841" s="11">
        <v>1.2664E-2</v>
      </c>
      <c r="DW841" s="11">
        <v>1.17162E-2</v>
      </c>
      <c r="DX841" s="11">
        <v>0.19749549999999999</v>
      </c>
      <c r="DY841" s="11">
        <v>8.6622000000000001E-3</v>
      </c>
      <c r="DZ841" s="11">
        <v>1.00984E-2</v>
      </c>
      <c r="EA841" s="11">
        <v>51.696888000000001</v>
      </c>
      <c r="EB841" s="11">
        <v>51.447563000000002</v>
      </c>
      <c r="EC841" s="11">
        <v>50.890808</v>
      </c>
      <c r="ED841" s="11">
        <v>50.065658999999997</v>
      </c>
      <c r="EE841" s="11">
        <v>50.622413999999999</v>
      </c>
      <c r="EF841" s="11">
        <v>50.100738999999997</v>
      </c>
      <c r="EG841" s="11">
        <v>48.672961999999998</v>
      </c>
      <c r="EH841" s="11">
        <v>49.751755000000003</v>
      </c>
      <c r="EI841" s="11">
        <v>51.460514000000003</v>
      </c>
      <c r="EJ841" s="11">
        <v>51.927326000000001</v>
      </c>
      <c r="EK841" s="11">
        <v>53.624214000000002</v>
      </c>
      <c r="EL841" s="11">
        <v>53.758769999999998</v>
      </c>
      <c r="EM841" s="11">
        <v>51.612338999999999</v>
      </c>
      <c r="EN841" s="11">
        <v>54.034179999999999</v>
      </c>
      <c r="EO841" s="11">
        <v>53.61504</v>
      </c>
      <c r="EP841" s="11">
        <v>52.041015999999999</v>
      </c>
      <c r="EQ841" s="11">
        <v>52.155422000000002</v>
      </c>
      <c r="ER841" s="11">
        <v>52.161361999999997</v>
      </c>
      <c r="ES841" s="11">
        <v>52.409427999999998</v>
      </c>
      <c r="ET841" s="11">
        <v>53.051628000000001</v>
      </c>
      <c r="EU841" s="11">
        <v>53.957904999999997</v>
      </c>
      <c r="EV841" s="11">
        <v>53.978591999999999</v>
      </c>
      <c r="EW841" s="11">
        <v>53.896023</v>
      </c>
      <c r="EX841" s="11">
        <v>53.787551999999998</v>
      </c>
      <c r="EY841" s="11">
        <v>0</v>
      </c>
      <c r="EZ841" s="11"/>
      <c r="FA841" s="11"/>
      <c r="FB841" s="11"/>
      <c r="FC841" s="11"/>
      <c r="FD841" s="11"/>
      <c r="FE841" s="11"/>
      <c r="FF841" s="11"/>
      <c r="FG841" s="11"/>
      <c r="FH841" s="11"/>
      <c r="FI841" s="11"/>
      <c r="FJ841" s="11"/>
      <c r="FK841" s="11"/>
      <c r="FL841" s="11"/>
      <c r="FM841" s="11"/>
      <c r="FN841" s="11"/>
      <c r="FO841" s="11"/>
      <c r="FP841" s="11"/>
      <c r="FQ841" s="11"/>
      <c r="FR841" s="11"/>
      <c r="FS841" s="11"/>
      <c r="FT841" s="11"/>
      <c r="FU841" s="11"/>
      <c r="FV841" s="11"/>
    </row>
    <row r="842" spans="1:235" x14ac:dyDescent="0.2">
      <c r="A842" t="s">
        <v>112</v>
      </c>
      <c r="B842" t="s">
        <v>136</v>
      </c>
      <c r="C842" t="s">
        <v>88</v>
      </c>
      <c r="D842" t="s">
        <v>135</v>
      </c>
      <c r="E842" s="38" t="s">
        <v>123</v>
      </c>
      <c r="F842" t="s">
        <v>105</v>
      </c>
      <c r="G842" s="11">
        <v>15481</v>
      </c>
      <c r="H842" s="11">
        <v>0.35140080000000001</v>
      </c>
      <c r="I842" s="11">
        <v>0.31569150000000001</v>
      </c>
      <c r="J842" s="11">
        <v>0.28887119999999999</v>
      </c>
      <c r="K842" s="11">
        <v>0.29280919999999999</v>
      </c>
      <c r="L842" s="11">
        <v>0.29904950000000002</v>
      </c>
      <c r="M842" s="11">
        <v>0.3172159</v>
      </c>
      <c r="N842" s="11">
        <v>0.35707430000000001</v>
      </c>
      <c r="O842" s="11">
        <v>0.4080667</v>
      </c>
      <c r="P842" s="11">
        <v>0.43211169999999999</v>
      </c>
      <c r="Q842" s="11">
        <v>0.43832690000000002</v>
      </c>
      <c r="R842" s="11">
        <v>0.44721420000000001</v>
      </c>
      <c r="S842" s="11">
        <v>0.45253280000000001</v>
      </c>
      <c r="T842" s="11">
        <v>0.47004410000000002</v>
      </c>
      <c r="U842" s="11">
        <v>0.47173979999999999</v>
      </c>
      <c r="V842" s="11">
        <v>0.47045930000000002</v>
      </c>
      <c r="W842" s="11">
        <v>0.48675560000000001</v>
      </c>
      <c r="X842" s="11">
        <v>0.51500170000000001</v>
      </c>
      <c r="Y842" s="11">
        <v>0.55397220000000003</v>
      </c>
      <c r="Z842" s="11">
        <v>0.59566750000000002</v>
      </c>
      <c r="AA842" s="11">
        <v>0.6158652</v>
      </c>
      <c r="AB842" s="11">
        <v>0.63169390000000003</v>
      </c>
      <c r="AC842" s="11">
        <v>0.58823610000000004</v>
      </c>
      <c r="AD842" s="11">
        <v>0.51933890000000005</v>
      </c>
      <c r="AE842" s="11">
        <v>0.43852150000000001</v>
      </c>
      <c r="AF842" s="11">
        <v>-0.1046272</v>
      </c>
      <c r="AG842" s="11">
        <v>-0.10316259999999999</v>
      </c>
      <c r="AH842" s="11">
        <v>-0.1026398</v>
      </c>
      <c r="AI842" s="11">
        <v>-7.7187000000000006E-2</v>
      </c>
      <c r="AJ842" s="11">
        <v>-6.6726599999999997E-2</v>
      </c>
      <c r="AK842" s="11">
        <v>-6.4735699999999993E-2</v>
      </c>
      <c r="AL842" s="11">
        <v>-6.7753900000000006E-2</v>
      </c>
      <c r="AM842" s="11">
        <v>-6.4992400000000006E-2</v>
      </c>
      <c r="AN842" s="11">
        <v>-4.1326599999999998E-2</v>
      </c>
      <c r="AO842" s="11">
        <v>-3.9966599999999998E-2</v>
      </c>
      <c r="AP842" s="11">
        <v>-3.5107699999999999E-2</v>
      </c>
      <c r="AQ842" s="11">
        <v>-3.8336799999999997E-2</v>
      </c>
      <c r="AR842" s="11">
        <v>-3.1341399999999998E-2</v>
      </c>
      <c r="AS842" s="11">
        <v>-3.3544299999999999E-2</v>
      </c>
      <c r="AT842" s="11">
        <v>-4.1286200000000002E-2</v>
      </c>
      <c r="AU842" s="11">
        <v>-4.0931299999999997E-2</v>
      </c>
      <c r="AV842" s="11">
        <v>-3.7109400000000001E-2</v>
      </c>
      <c r="AW842" s="11">
        <v>-4.1719600000000003E-2</v>
      </c>
      <c r="AX842" s="11">
        <v>-2.41572E-2</v>
      </c>
      <c r="AY842" s="11">
        <v>-1.4107700000000001E-2</v>
      </c>
      <c r="AZ842" s="11">
        <v>-1.29236E-2</v>
      </c>
      <c r="BA842" s="11">
        <v>-3.1246099999999999E-2</v>
      </c>
      <c r="BB842" s="11">
        <v>-3.7534499999999998E-2</v>
      </c>
      <c r="BC842" s="11">
        <v>-4.4803000000000003E-2</v>
      </c>
      <c r="BD842" s="11">
        <v>-8.1606700000000004E-2</v>
      </c>
      <c r="BE842" s="11">
        <v>-8.1425399999999995E-2</v>
      </c>
      <c r="BF842" s="11">
        <v>-8.1930100000000006E-2</v>
      </c>
      <c r="BG842" s="11">
        <v>-5.9878599999999997E-2</v>
      </c>
      <c r="BH842" s="11">
        <v>-5.08336E-2</v>
      </c>
      <c r="BI842" s="11">
        <v>-4.99642E-2</v>
      </c>
      <c r="BJ842" s="11">
        <v>-5.3114000000000001E-2</v>
      </c>
      <c r="BK842" s="11">
        <v>-4.7934999999999998E-2</v>
      </c>
      <c r="BL842" s="11">
        <v>-2.53735E-2</v>
      </c>
      <c r="BM842" s="11">
        <v>-2.3223000000000001E-2</v>
      </c>
      <c r="BN842" s="11">
        <v>-1.8150099999999999E-2</v>
      </c>
      <c r="BO842" s="11">
        <v>-2.2319200000000001E-2</v>
      </c>
      <c r="BP842" s="11">
        <v>-1.58879E-2</v>
      </c>
      <c r="BQ842" s="11">
        <v>-1.7204899999999999E-2</v>
      </c>
      <c r="BR842" s="11">
        <v>-2.3059199999999998E-2</v>
      </c>
      <c r="BS842" s="11">
        <v>-2.2203299999999999E-2</v>
      </c>
      <c r="BT842" s="11">
        <v>-1.6734099999999998E-2</v>
      </c>
      <c r="BU842" s="11">
        <v>-2.2869299999999999E-2</v>
      </c>
      <c r="BV842" s="11">
        <v>-6.6623999999999997E-3</v>
      </c>
      <c r="BW842" s="11">
        <v>2.0671999999999999E-3</v>
      </c>
      <c r="BX842" s="11">
        <v>3.7707000000000001E-3</v>
      </c>
      <c r="BY842" s="11">
        <v>-1.45016E-2</v>
      </c>
      <c r="BZ842" s="11">
        <v>-2.11188E-2</v>
      </c>
      <c r="CA842" s="11">
        <v>-2.95997E-2</v>
      </c>
      <c r="CB842" s="11">
        <v>-5.8586300000000001E-2</v>
      </c>
      <c r="CC842" s="11">
        <v>-5.9688199999999997E-2</v>
      </c>
      <c r="CD842" s="11">
        <v>-6.1220499999999997E-2</v>
      </c>
      <c r="CE842" s="11">
        <v>-4.25701E-2</v>
      </c>
      <c r="CF842" s="11">
        <v>-3.4940600000000002E-2</v>
      </c>
      <c r="CG842" s="11">
        <v>-3.5192800000000003E-2</v>
      </c>
      <c r="CH842" s="11">
        <v>-3.8474099999999997E-2</v>
      </c>
      <c r="CI842" s="11">
        <v>-3.0877700000000001E-2</v>
      </c>
      <c r="CJ842" s="11">
        <v>-9.4204000000000006E-3</v>
      </c>
      <c r="CK842" s="11">
        <v>-6.4793000000000003E-3</v>
      </c>
      <c r="CL842" s="11">
        <v>-1.1925E-3</v>
      </c>
      <c r="CM842" s="11">
        <v>-6.3017000000000004E-3</v>
      </c>
      <c r="CN842" s="11">
        <v>-4.3449999999999999E-4</v>
      </c>
      <c r="CO842" s="11">
        <v>-8.6549999999999995E-4</v>
      </c>
      <c r="CP842" s="11">
        <v>-4.8320999999999998E-3</v>
      </c>
      <c r="CQ842" s="11">
        <v>-3.4753000000000002E-3</v>
      </c>
      <c r="CR842" s="11">
        <v>3.6411999999999998E-3</v>
      </c>
      <c r="CS842" s="11">
        <v>-4.019E-3</v>
      </c>
      <c r="CT842" s="11">
        <v>1.08325E-2</v>
      </c>
      <c r="CU842" s="11">
        <v>1.8242100000000001E-2</v>
      </c>
      <c r="CV842" s="11">
        <v>2.0465000000000001E-2</v>
      </c>
      <c r="CW842" s="11">
        <v>2.2430000000000002E-3</v>
      </c>
      <c r="CX842" s="11">
        <v>-4.7029999999999997E-3</v>
      </c>
      <c r="CY842" s="11">
        <v>-1.43964E-2</v>
      </c>
      <c r="CZ842" s="11">
        <v>1.39954E-2</v>
      </c>
      <c r="DA842" s="11">
        <v>1.3215299999999999E-2</v>
      </c>
      <c r="DB842" s="11">
        <v>1.25906E-2</v>
      </c>
      <c r="DC842" s="11">
        <v>1.0522800000000001E-2</v>
      </c>
      <c r="DD842" s="11">
        <v>9.6623000000000004E-3</v>
      </c>
      <c r="DE842" s="11">
        <v>8.9803999999999995E-3</v>
      </c>
      <c r="DF842" s="11">
        <v>8.9003999999999993E-3</v>
      </c>
      <c r="DG842" s="11">
        <v>1.03701E-2</v>
      </c>
      <c r="DH842" s="11">
        <v>9.6988000000000005E-3</v>
      </c>
      <c r="DI842" s="11">
        <v>1.01794E-2</v>
      </c>
      <c r="DJ842" s="11">
        <v>1.0309499999999999E-2</v>
      </c>
      <c r="DK842" s="11">
        <v>9.7380000000000001E-3</v>
      </c>
      <c r="DL842" s="11">
        <v>9.3951E-3</v>
      </c>
      <c r="DM842" s="11">
        <v>9.9337000000000002E-3</v>
      </c>
      <c r="DN842" s="11">
        <v>1.1081300000000001E-2</v>
      </c>
      <c r="DO842" s="11">
        <v>1.13858E-2</v>
      </c>
      <c r="DP842" s="11">
        <v>1.23873E-2</v>
      </c>
      <c r="DQ842" s="11">
        <v>1.14602E-2</v>
      </c>
      <c r="DR842" s="11">
        <v>1.0636100000000001E-2</v>
      </c>
      <c r="DS842" s="11">
        <v>9.8335999999999996E-3</v>
      </c>
      <c r="DT842" s="11">
        <v>1.0149399999999999E-2</v>
      </c>
      <c r="DU842" s="11">
        <v>1.018E-2</v>
      </c>
      <c r="DV842" s="11">
        <v>9.9801000000000004E-3</v>
      </c>
      <c r="DW842" s="11">
        <v>9.2429999999999995E-3</v>
      </c>
      <c r="DX842" s="11">
        <v>0.17618010000000001</v>
      </c>
      <c r="DY842" s="11">
        <v>7.0165999999999996E-3</v>
      </c>
      <c r="DZ842" s="11">
        <v>9.8393000000000005E-3</v>
      </c>
      <c r="EA842" s="11">
        <v>60.142563000000003</v>
      </c>
      <c r="EB842" s="11">
        <v>60.893284000000001</v>
      </c>
      <c r="EC842" s="11">
        <v>60.127312000000003</v>
      </c>
      <c r="ED842" s="11">
        <v>59.402374000000002</v>
      </c>
      <c r="EE842" s="11">
        <v>59.135058999999998</v>
      </c>
      <c r="EF842" s="11">
        <v>58.672817000000002</v>
      </c>
      <c r="EG842" s="11">
        <v>59.181922999999998</v>
      </c>
      <c r="EH842" s="11">
        <v>60.354255999999999</v>
      </c>
      <c r="EI842" s="11">
        <v>61.601402</v>
      </c>
      <c r="EJ842" s="11">
        <v>63.252459999999999</v>
      </c>
      <c r="EK842" s="11">
        <v>64.553200000000004</v>
      </c>
      <c r="EL842" s="11">
        <v>65.437218000000001</v>
      </c>
      <c r="EM842" s="11">
        <v>65.877234999999999</v>
      </c>
      <c r="EN842" s="11">
        <v>68.476973999999998</v>
      </c>
      <c r="EO842" s="11">
        <v>67.574332999999996</v>
      </c>
      <c r="EP842" s="11">
        <v>66.330399</v>
      </c>
      <c r="EQ842" s="11">
        <v>65.642578</v>
      </c>
      <c r="ER842" s="11">
        <v>64.445564000000005</v>
      </c>
      <c r="ES842" s="11">
        <v>63.140213000000003</v>
      </c>
      <c r="ET842" s="11">
        <v>61.220847999999997</v>
      </c>
      <c r="EU842" s="11">
        <v>60.377510000000001</v>
      </c>
      <c r="EV842" s="11">
        <v>59.907722</v>
      </c>
      <c r="EW842" s="11">
        <v>59.469569999999997</v>
      </c>
      <c r="EX842" s="11">
        <v>60.027794</v>
      </c>
      <c r="EY842" s="11">
        <v>0</v>
      </c>
      <c r="EZ842" s="11"/>
      <c r="FA842" s="11"/>
      <c r="FB842" s="11"/>
      <c r="FC842" s="11"/>
      <c r="FD842" s="11"/>
      <c r="FE842" s="11"/>
      <c r="FF842" s="11"/>
      <c r="FG842" s="11"/>
      <c r="FH842" s="11"/>
      <c r="FI842" s="11"/>
      <c r="FJ842" s="11"/>
      <c r="FK842" s="11"/>
      <c r="FL842" s="11"/>
      <c r="FM842" s="11"/>
      <c r="FN842" s="11"/>
      <c r="FO842" s="11"/>
      <c r="FP842" s="11"/>
      <c r="FQ842" s="11"/>
      <c r="FR842" s="11"/>
      <c r="FS842" s="11"/>
      <c r="FT842" s="11"/>
      <c r="FU842" s="11"/>
      <c r="FV842" s="11"/>
      <c r="HY842" s="37"/>
      <c r="IA842" s="37"/>
    </row>
    <row r="843" spans="1:235" x14ac:dyDescent="0.2">
      <c r="A843" t="s">
        <v>112</v>
      </c>
      <c r="B843" t="s">
        <v>136</v>
      </c>
      <c r="C843" t="s">
        <v>88</v>
      </c>
      <c r="D843" t="s">
        <v>135</v>
      </c>
      <c r="E843" s="38" t="s">
        <v>123</v>
      </c>
      <c r="F843" t="s">
        <v>106</v>
      </c>
      <c r="G843" s="11">
        <v>9631</v>
      </c>
      <c r="H843" s="11">
        <v>0.30693809999999999</v>
      </c>
      <c r="I843" s="11">
        <v>0.27512940000000002</v>
      </c>
      <c r="J843" s="11">
        <v>0.26718570000000003</v>
      </c>
      <c r="K843" s="11">
        <v>0.2673585</v>
      </c>
      <c r="L843" s="11">
        <v>0.27202300000000001</v>
      </c>
      <c r="M843" s="11">
        <v>0.29116910000000001</v>
      </c>
      <c r="N843" s="11">
        <v>0.32547419999999999</v>
      </c>
      <c r="O843" s="11">
        <v>0.38314759999999998</v>
      </c>
      <c r="P843" s="11">
        <v>0.40750360000000002</v>
      </c>
      <c r="Q843" s="11">
        <v>0.41027950000000002</v>
      </c>
      <c r="R843" s="11">
        <v>0.4181763</v>
      </c>
      <c r="S843" s="11">
        <v>0.42228280000000001</v>
      </c>
      <c r="T843" s="11">
        <v>0.43913859999999999</v>
      </c>
      <c r="U843" s="11">
        <v>0.4332143</v>
      </c>
      <c r="V843" s="11">
        <v>0.42418640000000002</v>
      </c>
      <c r="W843" s="11">
        <v>0.4332664</v>
      </c>
      <c r="X843" s="11">
        <v>0.45977259999999998</v>
      </c>
      <c r="Y843" s="11">
        <v>0.49844810000000001</v>
      </c>
      <c r="Z843" s="11">
        <v>0.54487920000000001</v>
      </c>
      <c r="AA843" s="11">
        <v>0.57128239999999997</v>
      </c>
      <c r="AB843" s="11">
        <v>0.58841869999999996</v>
      </c>
      <c r="AC843" s="11">
        <v>0.54660600000000004</v>
      </c>
      <c r="AD843" s="11">
        <v>0.48595460000000001</v>
      </c>
      <c r="AE843" s="11">
        <v>0.40871150000000001</v>
      </c>
      <c r="AF843" s="11">
        <v>-0.12453649999999999</v>
      </c>
      <c r="AG843" s="11">
        <v>-0.1205056</v>
      </c>
      <c r="AH843" s="11">
        <v>-0.1011531</v>
      </c>
      <c r="AI843" s="11">
        <v>-8.0251600000000006E-2</v>
      </c>
      <c r="AJ843" s="11">
        <v>-6.8248400000000001E-2</v>
      </c>
      <c r="AK843" s="11">
        <v>-6.2642699999999996E-2</v>
      </c>
      <c r="AL843" s="11">
        <v>-6.8039199999999994E-2</v>
      </c>
      <c r="AM843" s="11">
        <v>-6.2850500000000004E-2</v>
      </c>
      <c r="AN843" s="11">
        <v>-4.2161900000000002E-2</v>
      </c>
      <c r="AO843" s="11">
        <v>-4.5294000000000001E-2</v>
      </c>
      <c r="AP843" s="11">
        <v>-4.1168999999999997E-2</v>
      </c>
      <c r="AQ843" s="11">
        <v>-4.4801399999999998E-2</v>
      </c>
      <c r="AR843" s="11">
        <v>-3.46237E-2</v>
      </c>
      <c r="AS843" s="11">
        <v>-3.6826600000000001E-2</v>
      </c>
      <c r="AT843" s="11">
        <v>-4.7273599999999999E-2</v>
      </c>
      <c r="AU843" s="11">
        <v>-4.7183200000000002E-2</v>
      </c>
      <c r="AV843" s="11">
        <v>-4.1338800000000002E-2</v>
      </c>
      <c r="AW843" s="11">
        <v>-4.3600399999999997E-2</v>
      </c>
      <c r="AX843" s="11">
        <v>-2.5094499999999999E-2</v>
      </c>
      <c r="AY843" s="11">
        <v>-1.35257E-2</v>
      </c>
      <c r="AZ843" s="11">
        <v>-1.1299999999999999E-2</v>
      </c>
      <c r="BA843" s="11">
        <v>-3.2890799999999998E-2</v>
      </c>
      <c r="BB843" s="11">
        <v>-3.77124E-2</v>
      </c>
      <c r="BC843" s="11">
        <v>-4.6955999999999998E-2</v>
      </c>
      <c r="BD843" s="11">
        <v>-9.8811700000000002E-2</v>
      </c>
      <c r="BE843" s="11">
        <v>-9.7384399999999996E-2</v>
      </c>
      <c r="BF843" s="11">
        <v>-8.0541799999999997E-2</v>
      </c>
      <c r="BG843" s="11">
        <v>-6.2742800000000001E-2</v>
      </c>
      <c r="BH843" s="11">
        <v>-5.2289299999999997E-2</v>
      </c>
      <c r="BI843" s="11">
        <v>-4.8187099999999997E-2</v>
      </c>
      <c r="BJ843" s="11">
        <v>-5.3237800000000002E-2</v>
      </c>
      <c r="BK843" s="11">
        <v>-4.5802700000000002E-2</v>
      </c>
      <c r="BL843" s="11">
        <v>-2.5684800000000001E-2</v>
      </c>
      <c r="BM843" s="11">
        <v>-2.71408E-2</v>
      </c>
      <c r="BN843" s="11">
        <v>-2.2449E-2</v>
      </c>
      <c r="BO843" s="11">
        <v>-2.7000699999999999E-2</v>
      </c>
      <c r="BP843" s="11">
        <v>-1.7025800000000001E-2</v>
      </c>
      <c r="BQ843" s="11">
        <v>-1.8647400000000001E-2</v>
      </c>
      <c r="BR843" s="11">
        <v>-2.6566900000000001E-2</v>
      </c>
      <c r="BS843" s="11">
        <v>-2.6458700000000002E-2</v>
      </c>
      <c r="BT843" s="11">
        <v>-1.9637700000000001E-2</v>
      </c>
      <c r="BU843" s="11">
        <v>-2.34123E-2</v>
      </c>
      <c r="BV843" s="11">
        <v>-6.9315000000000002E-3</v>
      </c>
      <c r="BW843" s="11">
        <v>3.2025999999999999E-3</v>
      </c>
      <c r="BX843" s="11">
        <v>5.9201000000000002E-3</v>
      </c>
      <c r="BY843" s="11">
        <v>-1.5392100000000001E-2</v>
      </c>
      <c r="BZ843" s="11">
        <v>-2.0369100000000001E-2</v>
      </c>
      <c r="CA843" s="11">
        <v>-3.0637899999999999E-2</v>
      </c>
      <c r="CB843" s="11">
        <v>-7.3086899999999996E-2</v>
      </c>
      <c r="CC843" s="11">
        <v>-7.4263200000000001E-2</v>
      </c>
      <c r="CD843" s="11">
        <v>-5.9930400000000002E-2</v>
      </c>
      <c r="CE843" s="11">
        <v>-4.5234000000000003E-2</v>
      </c>
      <c r="CF843" s="11">
        <v>-3.6330300000000003E-2</v>
      </c>
      <c r="CG843" s="11">
        <v>-3.3731400000000002E-2</v>
      </c>
      <c r="CH843" s="11">
        <v>-3.84363E-2</v>
      </c>
      <c r="CI843" s="11">
        <v>-2.87548E-2</v>
      </c>
      <c r="CJ843" s="11">
        <v>-9.2076999999999992E-3</v>
      </c>
      <c r="CK843" s="11">
        <v>-8.9876000000000001E-3</v>
      </c>
      <c r="CL843" s="11">
        <v>-3.7290999999999999E-3</v>
      </c>
      <c r="CM843" s="11">
        <v>-9.2000999999999993E-3</v>
      </c>
      <c r="CN843" s="11">
        <v>5.7220000000000003E-4</v>
      </c>
      <c r="CO843" s="11">
        <v>-4.683E-4</v>
      </c>
      <c r="CP843" s="11">
        <v>-5.8602000000000003E-3</v>
      </c>
      <c r="CQ843" s="11">
        <v>-5.7340999999999998E-3</v>
      </c>
      <c r="CR843" s="11">
        <v>2.0633000000000001E-3</v>
      </c>
      <c r="CS843" s="11">
        <v>-3.2241000000000001E-3</v>
      </c>
      <c r="CT843" s="11">
        <v>1.1231400000000001E-2</v>
      </c>
      <c r="CU843" s="11">
        <v>1.9931000000000001E-2</v>
      </c>
      <c r="CV843" s="11">
        <v>2.31402E-2</v>
      </c>
      <c r="CW843" s="11">
        <v>2.1067E-3</v>
      </c>
      <c r="CX843" s="11">
        <v>-3.0259000000000002E-3</v>
      </c>
      <c r="CY843" s="11">
        <v>-1.4319699999999999E-2</v>
      </c>
      <c r="CZ843" s="11">
        <v>1.56396E-2</v>
      </c>
      <c r="DA843" s="11">
        <v>1.40567E-2</v>
      </c>
      <c r="DB843" s="11">
        <v>1.25308E-2</v>
      </c>
      <c r="DC843" s="11">
        <v>1.0644600000000001E-2</v>
      </c>
      <c r="DD843" s="11">
        <v>9.7023999999999999E-3</v>
      </c>
      <c r="DE843" s="11">
        <v>8.7884E-3</v>
      </c>
      <c r="DF843" s="11">
        <v>8.9986000000000007E-3</v>
      </c>
      <c r="DG843" s="11">
        <v>1.0364399999999999E-2</v>
      </c>
      <c r="DH843" s="11">
        <v>1.0017399999999999E-2</v>
      </c>
      <c r="DI843" s="11">
        <v>1.10364E-2</v>
      </c>
      <c r="DJ843" s="11">
        <v>1.1380899999999999E-2</v>
      </c>
      <c r="DK843" s="11">
        <v>1.0822E-2</v>
      </c>
      <c r="DL843" s="11">
        <v>1.06988E-2</v>
      </c>
      <c r="DM843" s="11">
        <v>1.10521E-2</v>
      </c>
      <c r="DN843" s="11">
        <v>1.2588800000000001E-2</v>
      </c>
      <c r="DO843" s="11">
        <v>1.2599600000000001E-2</v>
      </c>
      <c r="DP843" s="11">
        <v>1.31933E-2</v>
      </c>
      <c r="DQ843" s="11">
        <v>1.22735E-2</v>
      </c>
      <c r="DR843" s="11">
        <v>1.10423E-2</v>
      </c>
      <c r="DS843" s="11">
        <v>1.01701E-2</v>
      </c>
      <c r="DT843" s="11">
        <v>1.04691E-2</v>
      </c>
      <c r="DU843" s="11">
        <v>1.06385E-2</v>
      </c>
      <c r="DV843" s="11">
        <v>1.0544E-2</v>
      </c>
      <c r="DW843" s="11">
        <v>9.9206999999999993E-3</v>
      </c>
      <c r="DX843" s="11">
        <v>0.17660310000000001</v>
      </c>
      <c r="DY843" s="11">
        <v>7.4292999999999998E-3</v>
      </c>
      <c r="DZ843" s="11">
        <v>1.03251E-2</v>
      </c>
      <c r="EA843" s="11">
        <v>61.072280999999997</v>
      </c>
      <c r="EB843" s="11">
        <v>61.958233</v>
      </c>
      <c r="EC843" s="11">
        <v>61.218311</v>
      </c>
      <c r="ED843" s="11">
        <v>60.469375999999997</v>
      </c>
      <c r="EE843" s="11">
        <v>60.155830000000002</v>
      </c>
      <c r="EF843" s="11">
        <v>59.625832000000003</v>
      </c>
      <c r="EG843" s="11">
        <v>59.948138999999998</v>
      </c>
      <c r="EH843" s="11">
        <v>60.659649000000002</v>
      </c>
      <c r="EI843" s="11">
        <v>61.359775999999997</v>
      </c>
      <c r="EJ843" s="11">
        <v>62.539062999999999</v>
      </c>
      <c r="EK843" s="11">
        <v>63.415703000000001</v>
      </c>
      <c r="EL843" s="11">
        <v>64.013046000000003</v>
      </c>
      <c r="EM843" s="11">
        <v>64.200294</v>
      </c>
      <c r="EN843" s="11">
        <v>67.061684</v>
      </c>
      <c r="EO843" s="11">
        <v>66.207397</v>
      </c>
      <c r="EP843" s="11">
        <v>65.132606999999993</v>
      </c>
      <c r="EQ843" s="11">
        <v>64.599350000000001</v>
      </c>
      <c r="ER843" s="11">
        <v>63.517775999999998</v>
      </c>
      <c r="ES843" s="11">
        <v>62.595539000000002</v>
      </c>
      <c r="ET843" s="11">
        <v>61.200710000000001</v>
      </c>
      <c r="EU843" s="11">
        <v>60.583705999999999</v>
      </c>
      <c r="EV843" s="11">
        <v>60.323135000000001</v>
      </c>
      <c r="EW843" s="11">
        <v>59.972442999999998</v>
      </c>
      <c r="EX843" s="11">
        <v>60.744903999999998</v>
      </c>
      <c r="EY843" s="11">
        <v>0</v>
      </c>
      <c r="EZ843" s="11"/>
      <c r="FA843" s="11"/>
      <c r="FB843" s="11"/>
      <c r="FC843" s="11"/>
      <c r="FD843" s="11"/>
      <c r="FE843" s="11"/>
      <c r="FF843" s="11"/>
      <c r="FG843" s="11"/>
      <c r="FH843" s="11"/>
      <c r="FI843" s="11"/>
      <c r="FJ843" s="11"/>
      <c r="FK843" s="11"/>
      <c r="FL843" s="11"/>
      <c r="FM843" s="11"/>
      <c r="FN843" s="11"/>
      <c r="FO843" s="11"/>
      <c r="FP843" s="11"/>
      <c r="FQ843" s="11"/>
      <c r="FR843" s="11"/>
      <c r="FS843" s="11"/>
      <c r="FT843" s="11"/>
      <c r="FU843" s="11"/>
      <c r="FV843" s="11"/>
      <c r="HY843" s="37"/>
      <c r="IA843" s="37"/>
    </row>
    <row r="844" spans="1:235" x14ac:dyDescent="0.2">
      <c r="A844" t="s">
        <v>112</v>
      </c>
      <c r="B844" t="s">
        <v>136</v>
      </c>
      <c r="C844" t="s">
        <v>88</v>
      </c>
      <c r="D844" t="s">
        <v>135</v>
      </c>
      <c r="E844" s="38" t="s">
        <v>123</v>
      </c>
      <c r="F844" t="s">
        <v>107</v>
      </c>
      <c r="G844" s="11">
        <v>5850</v>
      </c>
      <c r="H844" s="11">
        <v>0.39396540000000002</v>
      </c>
      <c r="I844" s="11">
        <v>0.35577569999999997</v>
      </c>
      <c r="J844" s="11">
        <v>0.33143319999999998</v>
      </c>
      <c r="K844" s="11">
        <v>0.32769549999999997</v>
      </c>
      <c r="L844" s="11">
        <v>0.33856510000000001</v>
      </c>
      <c r="M844" s="11">
        <v>0.36032209999999998</v>
      </c>
      <c r="N844" s="11">
        <v>0.40683750000000002</v>
      </c>
      <c r="O844" s="11">
        <v>0.44976270000000002</v>
      </c>
      <c r="P844" s="11">
        <v>0.47159069999999997</v>
      </c>
      <c r="Q844" s="11">
        <v>0.47994890000000001</v>
      </c>
      <c r="R844" s="11">
        <v>0.48988029999999999</v>
      </c>
      <c r="S844" s="11">
        <v>0.49443530000000002</v>
      </c>
      <c r="T844" s="11">
        <v>0.51901030000000004</v>
      </c>
      <c r="U844" s="11">
        <v>0.53185450000000001</v>
      </c>
      <c r="V844" s="11">
        <v>0.54237489999999999</v>
      </c>
      <c r="W844" s="11">
        <v>0.57031659999999995</v>
      </c>
      <c r="X844" s="11">
        <v>0.60121400000000003</v>
      </c>
      <c r="Y844" s="11">
        <v>0.64583820000000003</v>
      </c>
      <c r="Z844" s="11">
        <v>0.68138410000000005</v>
      </c>
      <c r="AA844" s="11">
        <v>0.69533520000000004</v>
      </c>
      <c r="AB844" s="11">
        <v>0.70990640000000005</v>
      </c>
      <c r="AC844" s="11">
        <v>0.65817899999999996</v>
      </c>
      <c r="AD844" s="11">
        <v>0.57756099999999999</v>
      </c>
      <c r="AE844" s="11">
        <v>0.4870602</v>
      </c>
      <c r="AF844" s="11">
        <v>-0.11092100000000001</v>
      </c>
      <c r="AG844" s="11">
        <v>-0.1077482</v>
      </c>
      <c r="AH844" s="11">
        <v>-9.9933099999999997E-2</v>
      </c>
      <c r="AI844" s="11">
        <v>-8.2631899999999994E-2</v>
      </c>
      <c r="AJ844" s="11">
        <v>-7.2203900000000001E-2</v>
      </c>
      <c r="AK844" s="11">
        <v>-7.0185700000000004E-2</v>
      </c>
      <c r="AL844" s="11">
        <v>-7.1614700000000003E-2</v>
      </c>
      <c r="AM844" s="11">
        <v>-6.9829299999999997E-2</v>
      </c>
      <c r="AN844" s="11">
        <v>-4.33307E-2</v>
      </c>
      <c r="AO844" s="11">
        <v>-3.94925E-2</v>
      </c>
      <c r="AP844" s="11">
        <v>-3.4662900000000003E-2</v>
      </c>
      <c r="AQ844" s="11">
        <v>-3.9828500000000003E-2</v>
      </c>
      <c r="AR844" s="11">
        <v>-3.1920999999999998E-2</v>
      </c>
      <c r="AS844" s="11">
        <v>-3.5737600000000001E-2</v>
      </c>
      <c r="AT844" s="11">
        <v>-4.1132000000000002E-2</v>
      </c>
      <c r="AU844" s="11">
        <v>-4.0529299999999997E-2</v>
      </c>
      <c r="AV844" s="11">
        <v>-3.9831900000000003E-2</v>
      </c>
      <c r="AW844" s="11">
        <v>-4.28452E-2</v>
      </c>
      <c r="AX844" s="11">
        <v>-2.4130200000000001E-2</v>
      </c>
      <c r="AY844" s="11">
        <v>-1.23929E-2</v>
      </c>
      <c r="AZ844" s="11">
        <v>-1.1943499999999999E-2</v>
      </c>
      <c r="BA844" s="11">
        <v>-3.07827E-2</v>
      </c>
      <c r="BB844" s="11">
        <v>-3.7494600000000003E-2</v>
      </c>
      <c r="BC844" s="11">
        <v>-4.4981500000000001E-2</v>
      </c>
      <c r="BD844" s="11">
        <v>-8.4168099999999996E-2</v>
      </c>
      <c r="BE844" s="11">
        <v>-8.2069500000000004E-2</v>
      </c>
      <c r="BF844" s="11">
        <v>-7.7564900000000006E-2</v>
      </c>
      <c r="BG844" s="11">
        <v>-6.2385999999999997E-2</v>
      </c>
      <c r="BH844" s="11">
        <v>-5.3648800000000003E-2</v>
      </c>
      <c r="BI844" s="11">
        <v>-5.2918699999999999E-2</v>
      </c>
      <c r="BJ844" s="11">
        <v>-5.5456800000000001E-2</v>
      </c>
      <c r="BK844" s="11">
        <v>-5.1022100000000001E-2</v>
      </c>
      <c r="BL844" s="11">
        <v>-2.6118700000000002E-2</v>
      </c>
      <c r="BM844" s="11">
        <v>-2.1547799999999999E-2</v>
      </c>
      <c r="BN844" s="11">
        <v>-1.6437500000000001E-2</v>
      </c>
      <c r="BO844" s="11">
        <v>-2.2744799999999999E-2</v>
      </c>
      <c r="BP844" s="11">
        <v>-1.6202899999999999E-2</v>
      </c>
      <c r="BQ844" s="11">
        <v>-1.8475399999999999E-2</v>
      </c>
      <c r="BR844" s="11">
        <v>-2.1937100000000001E-2</v>
      </c>
      <c r="BS844" s="11">
        <v>-2.01443E-2</v>
      </c>
      <c r="BT844" s="11">
        <v>-1.71475E-2</v>
      </c>
      <c r="BU844" s="11">
        <v>-2.2019400000000001E-2</v>
      </c>
      <c r="BV844" s="11">
        <v>-4.5760000000000002E-3</v>
      </c>
      <c r="BW844" s="11">
        <v>5.8538000000000001E-3</v>
      </c>
      <c r="BX844" s="11">
        <v>6.7847999999999997E-3</v>
      </c>
      <c r="BY844" s="11">
        <v>-1.20012E-2</v>
      </c>
      <c r="BZ844" s="11">
        <v>-1.9406099999999999E-2</v>
      </c>
      <c r="CA844" s="11">
        <v>-2.86982E-2</v>
      </c>
      <c r="CB844" s="11">
        <v>-5.7415300000000002E-2</v>
      </c>
      <c r="CC844" s="11">
        <v>-5.6390900000000001E-2</v>
      </c>
      <c r="CD844" s="11">
        <v>-5.5196799999999997E-2</v>
      </c>
      <c r="CE844" s="11">
        <v>-4.21401E-2</v>
      </c>
      <c r="CF844" s="11">
        <v>-3.5093699999999999E-2</v>
      </c>
      <c r="CG844" s="11">
        <v>-3.5651599999999999E-2</v>
      </c>
      <c r="CH844" s="11">
        <v>-3.9299000000000001E-2</v>
      </c>
      <c r="CI844" s="11">
        <v>-3.2214899999999998E-2</v>
      </c>
      <c r="CJ844" s="11">
        <v>-8.9067E-3</v>
      </c>
      <c r="CK844" s="11">
        <v>-3.6029999999999999E-3</v>
      </c>
      <c r="CL844" s="11">
        <v>1.7880000000000001E-3</v>
      </c>
      <c r="CM844" s="11">
        <v>-5.6610000000000002E-3</v>
      </c>
      <c r="CN844" s="11">
        <v>-4.8470000000000002E-4</v>
      </c>
      <c r="CO844" s="11">
        <v>-1.2130999999999999E-3</v>
      </c>
      <c r="CP844" s="11">
        <v>-2.7422000000000002E-3</v>
      </c>
      <c r="CQ844" s="11">
        <v>2.407E-4</v>
      </c>
      <c r="CR844" s="11">
        <v>5.5367999999999997E-3</v>
      </c>
      <c r="CS844" s="11">
        <v>-1.1937E-3</v>
      </c>
      <c r="CT844" s="11">
        <v>1.49783E-2</v>
      </c>
      <c r="CU844" s="11">
        <v>2.4100400000000001E-2</v>
      </c>
      <c r="CV844" s="11">
        <v>2.55131E-2</v>
      </c>
      <c r="CW844" s="11">
        <v>6.7803000000000004E-3</v>
      </c>
      <c r="CX844" s="11">
        <v>-1.3175999999999999E-3</v>
      </c>
      <c r="CY844" s="11">
        <v>-1.24148E-2</v>
      </c>
      <c r="CZ844" s="11">
        <v>1.6264600000000001E-2</v>
      </c>
      <c r="DA844" s="11">
        <v>1.56115E-2</v>
      </c>
      <c r="DB844" s="11">
        <v>1.3598900000000001E-2</v>
      </c>
      <c r="DC844" s="11">
        <v>1.2308599999999999E-2</v>
      </c>
      <c r="DD844" s="11">
        <v>1.1280699999999999E-2</v>
      </c>
      <c r="DE844" s="11">
        <v>1.0497599999999999E-2</v>
      </c>
      <c r="DF844" s="11">
        <v>9.8233000000000001E-3</v>
      </c>
      <c r="DG844" s="11">
        <v>1.14339E-2</v>
      </c>
      <c r="DH844" s="11">
        <v>1.04642E-2</v>
      </c>
      <c r="DI844" s="11">
        <v>1.09096E-2</v>
      </c>
      <c r="DJ844" s="11">
        <v>1.10803E-2</v>
      </c>
      <c r="DK844" s="11">
        <v>1.03862E-2</v>
      </c>
      <c r="DL844" s="11">
        <v>9.5560000000000003E-3</v>
      </c>
      <c r="DM844" s="11">
        <v>1.0494699999999999E-2</v>
      </c>
      <c r="DN844" s="11">
        <v>1.16697E-2</v>
      </c>
      <c r="DO844" s="11">
        <v>1.23932E-2</v>
      </c>
      <c r="DP844" s="11">
        <v>1.3791100000000001E-2</v>
      </c>
      <c r="DQ844" s="11">
        <v>1.2661199999999999E-2</v>
      </c>
      <c r="DR844" s="11">
        <v>1.18881E-2</v>
      </c>
      <c r="DS844" s="11">
        <v>1.1093199999999999E-2</v>
      </c>
      <c r="DT844" s="11">
        <v>1.1386E-2</v>
      </c>
      <c r="DU844" s="11">
        <v>1.1418299999999999E-2</v>
      </c>
      <c r="DV844" s="11">
        <v>1.0997E-2</v>
      </c>
      <c r="DW844" s="11">
        <v>9.8995999999999997E-3</v>
      </c>
      <c r="DX844" s="11">
        <v>0.1819267</v>
      </c>
      <c r="DY844" s="11">
        <v>7.4511999999999998E-3</v>
      </c>
      <c r="DZ844" s="11">
        <v>1.0763E-2</v>
      </c>
      <c r="EA844" s="11">
        <v>58.603454999999997</v>
      </c>
      <c r="EB844" s="11">
        <v>59.130310000000001</v>
      </c>
      <c r="EC844" s="11">
        <v>58.321201000000002</v>
      </c>
      <c r="ED844" s="11">
        <v>57.635998000000001</v>
      </c>
      <c r="EE844" s="11">
        <v>57.445217</v>
      </c>
      <c r="EF844" s="11">
        <v>57.095139000000003</v>
      </c>
      <c r="EG844" s="11">
        <v>57.913474999999998</v>
      </c>
      <c r="EH844" s="11">
        <v>59.848686000000001</v>
      </c>
      <c r="EI844" s="11">
        <v>62.001407999999998</v>
      </c>
      <c r="EJ844" s="11">
        <v>64.433456000000007</v>
      </c>
      <c r="EK844" s="11">
        <v>66.436278999999999</v>
      </c>
      <c r="EL844" s="11">
        <v>67.794883999999996</v>
      </c>
      <c r="EM844" s="11">
        <v>68.653351000000001</v>
      </c>
      <c r="EN844" s="11">
        <v>70.819930999999997</v>
      </c>
      <c r="EO844" s="11">
        <v>69.837242000000003</v>
      </c>
      <c r="EP844" s="11">
        <v>68.313293000000002</v>
      </c>
      <c r="EQ844" s="11">
        <v>67.369613999999999</v>
      </c>
      <c r="ER844" s="11">
        <v>65.981476000000001</v>
      </c>
      <c r="ES844" s="11">
        <v>64.041900999999996</v>
      </c>
      <c r="ET844" s="11">
        <v>61.254188999999997</v>
      </c>
      <c r="EU844" s="11">
        <v>60.036155999999998</v>
      </c>
      <c r="EV844" s="11">
        <v>59.220019999999998</v>
      </c>
      <c r="EW844" s="11">
        <v>58.637084999999999</v>
      </c>
      <c r="EX844" s="11">
        <v>58.840645000000002</v>
      </c>
      <c r="EY844" s="11">
        <v>0</v>
      </c>
      <c r="EZ844" s="11"/>
      <c r="FA844" s="11"/>
      <c r="FB844" s="11"/>
      <c r="FC844" s="11"/>
      <c r="FD844" s="11"/>
      <c r="FE844" s="11"/>
      <c r="FF844" s="11"/>
      <c r="FG844" s="11"/>
      <c r="FH844" s="11"/>
      <c r="FI844" s="11"/>
      <c r="FJ844" s="11"/>
      <c r="FK844" s="11"/>
      <c r="FL844" s="11"/>
      <c r="FM844" s="11"/>
      <c r="FN844" s="11"/>
      <c r="FO844" s="11"/>
      <c r="FP844" s="11"/>
      <c r="FQ844" s="11"/>
      <c r="FR844" s="11"/>
      <c r="FS844" s="11"/>
      <c r="FT844" s="11"/>
      <c r="FU844" s="11"/>
      <c r="FV844" s="11"/>
      <c r="HY844" s="37"/>
      <c r="IA844" s="37"/>
    </row>
    <row r="845" spans="1:235" x14ac:dyDescent="0.2">
      <c r="A845" t="s">
        <v>112</v>
      </c>
      <c r="B845" t="s">
        <v>136</v>
      </c>
      <c r="C845" t="s">
        <v>88</v>
      </c>
      <c r="D845" t="s">
        <v>135</v>
      </c>
      <c r="E845" s="38" t="s">
        <v>218</v>
      </c>
      <c r="F845" t="s">
        <v>105</v>
      </c>
      <c r="G845" s="11">
        <v>15481</v>
      </c>
      <c r="H845" s="11">
        <v>0.38159890000000002</v>
      </c>
      <c r="I845" s="11">
        <v>0.34305469999999999</v>
      </c>
      <c r="J845" s="11">
        <v>0.31513540000000001</v>
      </c>
      <c r="K845" s="11">
        <v>0.30458800000000003</v>
      </c>
      <c r="L845" s="11">
        <v>0.30382819999999999</v>
      </c>
      <c r="M845" s="11">
        <v>0.30683310000000003</v>
      </c>
      <c r="N845" s="11">
        <v>0.33128380000000002</v>
      </c>
      <c r="O845" s="11">
        <v>0.40385330000000003</v>
      </c>
      <c r="P845" s="11">
        <v>0.47596250000000001</v>
      </c>
      <c r="Q845" s="11">
        <v>0.50955550000000005</v>
      </c>
      <c r="R845" s="11">
        <v>0.55996469999999998</v>
      </c>
      <c r="S845" s="11">
        <v>0.59594119999999995</v>
      </c>
      <c r="T845" s="11">
        <v>0.66575119999999999</v>
      </c>
      <c r="U845" s="11">
        <v>0.7143505</v>
      </c>
      <c r="V845" s="11">
        <v>0.74928130000000004</v>
      </c>
      <c r="W845" s="11">
        <v>0.80518909999999999</v>
      </c>
      <c r="X845" s="11">
        <v>0.84008530000000003</v>
      </c>
      <c r="Y845" s="11">
        <v>0.85859580000000002</v>
      </c>
      <c r="Z845" s="11">
        <v>0.84372469999999999</v>
      </c>
      <c r="AA845" s="11">
        <v>0.82336790000000004</v>
      </c>
      <c r="AB845" s="11">
        <v>0.82409659999999996</v>
      </c>
      <c r="AC845" s="11">
        <v>0.7611483</v>
      </c>
      <c r="AD845" s="11">
        <v>0.67542899999999995</v>
      </c>
      <c r="AE845" s="11">
        <v>0.56894180000000005</v>
      </c>
      <c r="AF845" s="11">
        <v>-0.1188202</v>
      </c>
      <c r="AG845" s="11">
        <v>-0.1100944</v>
      </c>
      <c r="AH845" s="11">
        <v>-9.9799200000000005E-2</v>
      </c>
      <c r="AI845" s="11">
        <v>-8.3273E-2</v>
      </c>
      <c r="AJ845" s="11">
        <v>-6.7844299999999996E-2</v>
      </c>
      <c r="AK845" s="11">
        <v>-6.2001800000000003E-2</v>
      </c>
      <c r="AL845" s="11">
        <v>-6.4806500000000003E-2</v>
      </c>
      <c r="AM845" s="11">
        <v>-4.63813E-2</v>
      </c>
      <c r="AN845" s="11">
        <v>-3.2761199999999997E-2</v>
      </c>
      <c r="AO845" s="11">
        <v>-4.8414899999999997E-2</v>
      </c>
      <c r="AP845" s="11">
        <v>-4.5213499999999997E-2</v>
      </c>
      <c r="AQ845" s="11">
        <v>-5.7672099999999997E-2</v>
      </c>
      <c r="AR845" s="11">
        <v>-3.7661899999999998E-2</v>
      </c>
      <c r="AS845" s="11">
        <v>-4.0381300000000002E-2</v>
      </c>
      <c r="AT845" s="11">
        <v>-5.0620199999999997E-2</v>
      </c>
      <c r="AU845" s="11">
        <v>-3.3672399999999998E-2</v>
      </c>
      <c r="AV845" s="11">
        <v>-1.66806E-2</v>
      </c>
      <c r="AW845" s="11">
        <v>-2.6941900000000001E-2</v>
      </c>
      <c r="AX845" s="11">
        <v>-2.9413000000000002E-2</v>
      </c>
      <c r="AY845" s="11">
        <v>-1.6061499999999999E-2</v>
      </c>
      <c r="AZ845" s="11">
        <v>-7.1720000000000004E-3</v>
      </c>
      <c r="BA845" s="11">
        <v>-3.5934300000000002E-2</v>
      </c>
      <c r="BB845" s="11">
        <v>-5.1650599999999998E-2</v>
      </c>
      <c r="BC845" s="11">
        <v>-6.7599800000000002E-2</v>
      </c>
      <c r="BD845" s="11">
        <v>-8.7585399999999994E-2</v>
      </c>
      <c r="BE845" s="11">
        <v>-8.3246700000000007E-2</v>
      </c>
      <c r="BF845" s="11">
        <v>-7.8077599999999997E-2</v>
      </c>
      <c r="BG845" s="11">
        <v>-6.3850299999999999E-2</v>
      </c>
      <c r="BH845" s="11">
        <v>-5.0255899999999999E-2</v>
      </c>
      <c r="BI845" s="11">
        <v>-4.6043800000000003E-2</v>
      </c>
      <c r="BJ845" s="11">
        <v>-4.9296899999999998E-2</v>
      </c>
      <c r="BK845" s="11">
        <v>-3.01839E-2</v>
      </c>
      <c r="BL845" s="11">
        <v>-1.55514E-2</v>
      </c>
      <c r="BM845" s="11">
        <v>-2.9308299999999999E-2</v>
      </c>
      <c r="BN845" s="11">
        <v>-2.32961E-2</v>
      </c>
      <c r="BO845" s="11">
        <v>-3.4853500000000003E-2</v>
      </c>
      <c r="BP845" s="11">
        <v>-1.39346E-2</v>
      </c>
      <c r="BQ845" s="11">
        <v>-1.50653E-2</v>
      </c>
      <c r="BR845" s="11">
        <v>-2.1496999999999999E-2</v>
      </c>
      <c r="BS845" s="11">
        <v>-4.0486000000000003E-3</v>
      </c>
      <c r="BT845" s="11">
        <v>1.1844500000000001E-2</v>
      </c>
      <c r="BU845" s="11">
        <v>-3.1550000000000003E-4</v>
      </c>
      <c r="BV845" s="11">
        <v>-3.0653E-3</v>
      </c>
      <c r="BW845" s="11">
        <v>7.3128999999999998E-3</v>
      </c>
      <c r="BX845" s="11">
        <v>1.6708799999999999E-2</v>
      </c>
      <c r="BY845" s="11">
        <v>-1.16925E-2</v>
      </c>
      <c r="BZ845" s="11">
        <v>-3.03609E-2</v>
      </c>
      <c r="CA845" s="11">
        <v>-4.5804600000000001E-2</v>
      </c>
      <c r="CB845" s="11">
        <v>-5.6350499999999998E-2</v>
      </c>
      <c r="CC845" s="11">
        <v>-5.6399100000000001E-2</v>
      </c>
      <c r="CD845" s="11">
        <v>-5.63559E-2</v>
      </c>
      <c r="CE845" s="11">
        <v>-4.4427500000000002E-2</v>
      </c>
      <c r="CF845" s="11">
        <v>-3.2667599999999998E-2</v>
      </c>
      <c r="CG845" s="11">
        <v>-3.0085799999999999E-2</v>
      </c>
      <c r="CH845" s="11">
        <v>-3.3787400000000002E-2</v>
      </c>
      <c r="CI845" s="11">
        <v>-1.39864E-2</v>
      </c>
      <c r="CJ845" s="11">
        <v>1.6582999999999999E-3</v>
      </c>
      <c r="CK845" s="11">
        <v>-1.0201699999999999E-2</v>
      </c>
      <c r="CL845" s="11">
        <v>-1.3786E-3</v>
      </c>
      <c r="CM845" s="11">
        <v>-1.2034899999999999E-2</v>
      </c>
      <c r="CN845" s="11">
        <v>9.7926000000000003E-3</v>
      </c>
      <c r="CO845" s="11">
        <v>1.02507E-2</v>
      </c>
      <c r="CP845" s="11">
        <v>7.6262999999999999E-3</v>
      </c>
      <c r="CQ845" s="11">
        <v>2.5575199999999999E-2</v>
      </c>
      <c r="CR845" s="11">
        <v>4.0369500000000003E-2</v>
      </c>
      <c r="CS845" s="11">
        <v>2.6310799999999999E-2</v>
      </c>
      <c r="CT845" s="11">
        <v>2.3282400000000002E-2</v>
      </c>
      <c r="CU845" s="11">
        <v>3.0687300000000001E-2</v>
      </c>
      <c r="CV845" s="11">
        <v>4.0589600000000003E-2</v>
      </c>
      <c r="CW845" s="11">
        <v>1.25494E-2</v>
      </c>
      <c r="CX845" s="11">
        <v>-9.0711000000000003E-3</v>
      </c>
      <c r="CY845" s="11">
        <v>-2.40094E-2</v>
      </c>
      <c r="CZ845" s="11">
        <v>1.89894E-2</v>
      </c>
      <c r="DA845" s="11">
        <v>1.6322199999999999E-2</v>
      </c>
      <c r="DB845" s="11">
        <v>1.32058E-2</v>
      </c>
      <c r="DC845" s="11">
        <v>1.18082E-2</v>
      </c>
      <c r="DD845" s="11">
        <v>1.0692999999999999E-2</v>
      </c>
      <c r="DE845" s="11">
        <v>9.7018E-3</v>
      </c>
      <c r="DF845" s="11">
        <v>9.4290999999999993E-3</v>
      </c>
      <c r="DG845" s="11">
        <v>9.8473999999999992E-3</v>
      </c>
      <c r="DH845" s="11">
        <v>1.04628E-2</v>
      </c>
      <c r="DI845" s="11">
        <v>1.1616E-2</v>
      </c>
      <c r="DJ845" s="11">
        <v>1.3324900000000001E-2</v>
      </c>
      <c r="DK845" s="11">
        <v>1.38727E-2</v>
      </c>
      <c r="DL845" s="11">
        <v>1.44251E-2</v>
      </c>
      <c r="DM845" s="11">
        <v>1.5391E-2</v>
      </c>
      <c r="DN845" s="11">
        <v>1.7705700000000001E-2</v>
      </c>
      <c r="DO845" s="11">
        <v>1.8010000000000002E-2</v>
      </c>
      <c r="DP845" s="11">
        <v>1.7342E-2</v>
      </c>
      <c r="DQ845" s="11">
        <v>1.6187699999999999E-2</v>
      </c>
      <c r="DR845" s="11">
        <v>1.60182E-2</v>
      </c>
      <c r="DS845" s="11">
        <v>1.42106E-2</v>
      </c>
      <c r="DT845" s="11">
        <v>1.45185E-2</v>
      </c>
      <c r="DU845" s="11">
        <v>1.4737999999999999E-2</v>
      </c>
      <c r="DV845" s="11">
        <v>1.29433E-2</v>
      </c>
      <c r="DW845" s="11">
        <v>1.32505E-2</v>
      </c>
      <c r="DX845" s="11">
        <v>0.22324840000000001</v>
      </c>
      <c r="DY845" s="11">
        <v>1.07449E-2</v>
      </c>
      <c r="DZ845" s="11">
        <v>1.2883800000000001E-2</v>
      </c>
      <c r="EA845" s="11">
        <v>62.895454000000001</v>
      </c>
      <c r="EB845" s="11">
        <v>64.908469999999994</v>
      </c>
      <c r="EC845" s="11">
        <v>63.323059000000001</v>
      </c>
      <c r="ED845" s="11">
        <v>61.875247999999999</v>
      </c>
      <c r="EE845" s="11">
        <v>61.350754000000002</v>
      </c>
      <c r="EF845" s="11">
        <v>60.696846000000001</v>
      </c>
      <c r="EG845" s="11">
        <v>61.422179999999997</v>
      </c>
      <c r="EH845" s="11">
        <v>66.062706000000006</v>
      </c>
      <c r="EI845" s="11">
        <v>70.513451000000003</v>
      </c>
      <c r="EJ845" s="11">
        <v>73.893226999999996</v>
      </c>
      <c r="EK845" s="11">
        <v>75.762482000000006</v>
      </c>
      <c r="EL845" s="11">
        <v>75.992546000000004</v>
      </c>
      <c r="EM845" s="11">
        <v>77.191986</v>
      </c>
      <c r="EN845" s="11">
        <v>80.552193000000003</v>
      </c>
      <c r="EO845" s="11">
        <v>80.608306999999996</v>
      </c>
      <c r="EP845" s="11">
        <v>79.041404999999997</v>
      </c>
      <c r="EQ845" s="11">
        <v>77.104377999999997</v>
      </c>
      <c r="ER845" s="11">
        <v>75.555449999999993</v>
      </c>
      <c r="ES845" s="11">
        <v>74.359070000000003</v>
      </c>
      <c r="ET845" s="11">
        <v>71.381637999999995</v>
      </c>
      <c r="EU845" s="11">
        <v>68.929169000000002</v>
      </c>
      <c r="EV845" s="11">
        <v>67.453598</v>
      </c>
      <c r="EW845" s="11">
        <v>65.748633999999996</v>
      </c>
      <c r="EX845" s="11">
        <v>67.331778999999997</v>
      </c>
      <c r="EY845" s="11">
        <v>0</v>
      </c>
      <c r="EZ845" s="11"/>
      <c r="FA845" s="11"/>
      <c r="FB845" s="11"/>
      <c r="FC845" s="11"/>
      <c r="FD845" s="11"/>
      <c r="FE845" s="11"/>
      <c r="FF845" s="11"/>
      <c r="FG845" s="11"/>
      <c r="FH845" s="11"/>
      <c r="FI845" s="11"/>
      <c r="FJ845" s="11"/>
      <c r="FK845" s="11"/>
      <c r="FL845" s="11"/>
      <c r="FM845" s="11"/>
      <c r="FN845" s="11"/>
      <c r="FO845" s="11"/>
      <c r="FP845" s="11"/>
      <c r="FQ845" s="11"/>
      <c r="FR845" s="11"/>
      <c r="FS845" s="11"/>
      <c r="FT845" s="11"/>
      <c r="FU845" s="11"/>
      <c r="FV845" s="11"/>
    </row>
    <row r="846" spans="1:235" x14ac:dyDescent="0.2">
      <c r="A846" s="37" t="s">
        <v>112</v>
      </c>
      <c r="B846" t="s">
        <v>136</v>
      </c>
      <c r="C846" t="s">
        <v>88</v>
      </c>
      <c r="D846" t="s">
        <v>135</v>
      </c>
      <c r="E846" s="38" t="s">
        <v>218</v>
      </c>
      <c r="F846" t="s">
        <v>106</v>
      </c>
      <c r="G846" s="11">
        <v>9631</v>
      </c>
      <c r="H846" s="11">
        <v>0.3255517</v>
      </c>
      <c r="I846" s="11">
        <v>0.2936009</v>
      </c>
      <c r="J846" s="11">
        <v>0.2843001</v>
      </c>
      <c r="K846" s="11">
        <v>0.28015970000000001</v>
      </c>
      <c r="L846" s="11">
        <v>0.2799777</v>
      </c>
      <c r="M846" s="11">
        <v>0.28387299999999999</v>
      </c>
      <c r="N846" s="11">
        <v>0.30339460000000001</v>
      </c>
      <c r="O846" s="11">
        <v>0.3724037</v>
      </c>
      <c r="P846" s="11">
        <v>0.43807069999999998</v>
      </c>
      <c r="Q846" s="11">
        <v>0.46555459999999999</v>
      </c>
      <c r="R846" s="11">
        <v>0.4910351</v>
      </c>
      <c r="S846" s="11">
        <v>0.50709780000000004</v>
      </c>
      <c r="T846" s="11">
        <v>0.55011829999999995</v>
      </c>
      <c r="U846" s="11">
        <v>0.57162480000000004</v>
      </c>
      <c r="V846" s="11">
        <v>0.58689360000000002</v>
      </c>
      <c r="W846" s="11">
        <v>0.62513070000000004</v>
      </c>
      <c r="X846" s="11">
        <v>0.64931640000000002</v>
      </c>
      <c r="Y846" s="11">
        <v>0.67741019999999996</v>
      </c>
      <c r="Z846" s="11">
        <v>0.68143399999999998</v>
      </c>
      <c r="AA846" s="11">
        <v>0.68498559999999997</v>
      </c>
      <c r="AB846" s="11">
        <v>0.70216650000000003</v>
      </c>
      <c r="AC846" s="11">
        <v>0.65826580000000001</v>
      </c>
      <c r="AD846" s="11">
        <v>0.58935680000000001</v>
      </c>
      <c r="AE846" s="11">
        <v>0.50366949999999999</v>
      </c>
      <c r="AF846" s="11">
        <v>-0.13332640000000001</v>
      </c>
      <c r="AG846" s="11">
        <v>-0.1231177</v>
      </c>
      <c r="AH846" s="11">
        <v>-9.8768499999999995E-2</v>
      </c>
      <c r="AI846" s="11">
        <v>-7.9380999999999993E-2</v>
      </c>
      <c r="AJ846" s="11">
        <v>-6.1831200000000003E-2</v>
      </c>
      <c r="AK846" s="11">
        <v>-5.6956E-2</v>
      </c>
      <c r="AL846" s="11">
        <v>-6.5493899999999994E-2</v>
      </c>
      <c r="AM846" s="11">
        <v>-4.8045299999999999E-2</v>
      </c>
      <c r="AN846" s="11">
        <v>-3.3724700000000003E-2</v>
      </c>
      <c r="AO846" s="11">
        <v>-4.8617500000000001E-2</v>
      </c>
      <c r="AP846" s="11">
        <v>-5.1032000000000001E-2</v>
      </c>
      <c r="AQ846" s="11">
        <v>-5.6504600000000002E-2</v>
      </c>
      <c r="AR846" s="11">
        <v>-3.6022800000000001E-2</v>
      </c>
      <c r="AS846" s="11">
        <v>-3.7546000000000003E-2</v>
      </c>
      <c r="AT846" s="11">
        <v>-4.5785199999999998E-2</v>
      </c>
      <c r="AU846" s="11">
        <v>-3.0346100000000001E-2</v>
      </c>
      <c r="AV846" s="11">
        <v>-1.88019E-2</v>
      </c>
      <c r="AW846" s="11">
        <v>-2.66787E-2</v>
      </c>
      <c r="AX846" s="11">
        <v>-2.5014399999999999E-2</v>
      </c>
      <c r="AY846" s="11">
        <v>-1.3282E-2</v>
      </c>
      <c r="AZ846" s="11">
        <v>-4.1755000000000004E-3</v>
      </c>
      <c r="BA846" s="11">
        <v>-3.1628299999999998E-2</v>
      </c>
      <c r="BB846" s="11">
        <v>-3.9389500000000001E-2</v>
      </c>
      <c r="BC846" s="11">
        <v>-5.8678399999999999E-2</v>
      </c>
      <c r="BD846" s="11">
        <v>-0.1031908</v>
      </c>
      <c r="BE846" s="11">
        <v>-9.7533099999999998E-2</v>
      </c>
      <c r="BF846" s="11">
        <v>-7.8713699999999998E-2</v>
      </c>
      <c r="BG846" s="11">
        <v>-6.23692E-2</v>
      </c>
      <c r="BH846" s="11">
        <v>-4.6982200000000002E-2</v>
      </c>
      <c r="BI846" s="11">
        <v>-4.2604099999999999E-2</v>
      </c>
      <c r="BJ846" s="11">
        <v>-4.9367800000000003E-2</v>
      </c>
      <c r="BK846" s="11">
        <v>-3.1478800000000001E-2</v>
      </c>
      <c r="BL846" s="11">
        <v>-1.7462100000000001E-2</v>
      </c>
      <c r="BM846" s="11">
        <v>-3.0804999999999999E-2</v>
      </c>
      <c r="BN846" s="11">
        <v>-2.9207199999999999E-2</v>
      </c>
      <c r="BO846" s="11">
        <v>-3.6407599999999998E-2</v>
      </c>
      <c r="BP846" s="11">
        <v>-1.6078200000000001E-2</v>
      </c>
      <c r="BQ846" s="11">
        <v>-1.6225199999999999E-2</v>
      </c>
      <c r="BR846" s="11">
        <v>-2.1080499999999999E-2</v>
      </c>
      <c r="BS846" s="11">
        <v>-5.6372000000000002E-3</v>
      </c>
      <c r="BT846" s="11">
        <v>6.8144E-3</v>
      </c>
      <c r="BU846" s="11">
        <v>-3.1139000000000002E-3</v>
      </c>
      <c r="BV846" s="11">
        <v>-3.2609000000000002E-3</v>
      </c>
      <c r="BW846" s="11">
        <v>6.5074E-3</v>
      </c>
      <c r="BX846" s="11">
        <v>1.6042600000000001E-2</v>
      </c>
      <c r="BY846" s="11">
        <v>-1.1172E-2</v>
      </c>
      <c r="BZ846" s="11">
        <v>-2.13507E-2</v>
      </c>
      <c r="CA846" s="11">
        <v>-3.9442999999999999E-2</v>
      </c>
      <c r="CB846" s="11">
        <v>-7.3055200000000001E-2</v>
      </c>
      <c r="CC846" s="11">
        <v>-7.1948600000000001E-2</v>
      </c>
      <c r="CD846" s="11">
        <v>-5.8659000000000003E-2</v>
      </c>
      <c r="CE846" s="11">
        <v>-4.5357399999999999E-2</v>
      </c>
      <c r="CF846" s="11">
        <v>-3.2133200000000001E-2</v>
      </c>
      <c r="CG846" s="11">
        <v>-2.8252200000000002E-2</v>
      </c>
      <c r="CH846" s="11">
        <v>-3.3241800000000002E-2</v>
      </c>
      <c r="CI846" s="11">
        <v>-1.49123E-2</v>
      </c>
      <c r="CJ846" s="11">
        <v>-1.1994E-3</v>
      </c>
      <c r="CK846" s="11">
        <v>-1.2992500000000001E-2</v>
      </c>
      <c r="CL846" s="11">
        <v>-7.3823999999999999E-3</v>
      </c>
      <c r="CM846" s="11">
        <v>-1.6310700000000001E-2</v>
      </c>
      <c r="CN846" s="11">
        <v>3.8663E-3</v>
      </c>
      <c r="CO846" s="11">
        <v>5.0955999999999996E-3</v>
      </c>
      <c r="CP846" s="11">
        <v>3.6242000000000002E-3</v>
      </c>
      <c r="CQ846" s="11">
        <v>1.9071600000000001E-2</v>
      </c>
      <c r="CR846" s="11">
        <v>3.24307E-2</v>
      </c>
      <c r="CS846" s="11">
        <v>2.0451E-2</v>
      </c>
      <c r="CT846" s="11">
        <v>1.8492499999999999E-2</v>
      </c>
      <c r="CU846" s="11">
        <v>2.6296799999999999E-2</v>
      </c>
      <c r="CV846" s="11">
        <v>3.62607E-2</v>
      </c>
      <c r="CW846" s="11">
        <v>9.2843000000000005E-3</v>
      </c>
      <c r="CX846" s="11">
        <v>-3.3119999999999998E-3</v>
      </c>
      <c r="CY846" s="11">
        <v>-2.0207599999999999E-2</v>
      </c>
      <c r="CZ846" s="11">
        <v>1.8321199999999999E-2</v>
      </c>
      <c r="DA846" s="11">
        <v>1.55543E-2</v>
      </c>
      <c r="DB846" s="11">
        <v>1.2192400000000001E-2</v>
      </c>
      <c r="DC846" s="11">
        <v>1.0342499999999999E-2</v>
      </c>
      <c r="DD846" s="11">
        <v>9.0275000000000008E-3</v>
      </c>
      <c r="DE846" s="11">
        <v>8.7253000000000001E-3</v>
      </c>
      <c r="DF846" s="11">
        <v>9.8039000000000008E-3</v>
      </c>
      <c r="DG846" s="11">
        <v>1.0071699999999999E-2</v>
      </c>
      <c r="DH846" s="11">
        <v>9.887E-3</v>
      </c>
      <c r="DI846" s="11">
        <v>1.0829200000000001E-2</v>
      </c>
      <c r="DJ846" s="11">
        <v>1.3268500000000001E-2</v>
      </c>
      <c r="DK846" s="11">
        <v>1.2218100000000001E-2</v>
      </c>
      <c r="DL846" s="11">
        <v>1.21254E-2</v>
      </c>
      <c r="DM846" s="11">
        <v>1.2962100000000001E-2</v>
      </c>
      <c r="DN846" s="11">
        <v>1.50194E-2</v>
      </c>
      <c r="DO846" s="11">
        <v>1.5021899999999999E-2</v>
      </c>
      <c r="DP846" s="11">
        <v>1.55736E-2</v>
      </c>
      <c r="DQ846" s="11">
        <v>1.43264E-2</v>
      </c>
      <c r="DR846" s="11">
        <v>1.3225199999999999E-2</v>
      </c>
      <c r="DS846" s="11">
        <v>1.2031099999999999E-2</v>
      </c>
      <c r="DT846" s="11">
        <v>1.2291699999999999E-2</v>
      </c>
      <c r="DU846" s="11">
        <v>1.24365E-2</v>
      </c>
      <c r="DV846" s="11">
        <v>1.0966800000000001E-2</v>
      </c>
      <c r="DW846" s="11">
        <v>1.1694299999999999E-2</v>
      </c>
      <c r="DX846" s="11">
        <v>0.1955452</v>
      </c>
      <c r="DY846" s="11">
        <v>9.9103000000000004E-3</v>
      </c>
      <c r="DZ846" s="11">
        <v>1.15382E-2</v>
      </c>
      <c r="EA846" s="11">
        <v>63.424641000000001</v>
      </c>
      <c r="EB846" s="11">
        <v>65.581496999999999</v>
      </c>
      <c r="EC846" s="11">
        <v>63.870327000000003</v>
      </c>
      <c r="ED846" s="11">
        <v>62.684254000000003</v>
      </c>
      <c r="EE846" s="11">
        <v>61.761696000000001</v>
      </c>
      <c r="EF846" s="11">
        <v>61.379086000000001</v>
      </c>
      <c r="EG846" s="11">
        <v>61.612690000000001</v>
      </c>
      <c r="EH846" s="11">
        <v>65.144951000000006</v>
      </c>
      <c r="EI846" s="11">
        <v>68.842017999999996</v>
      </c>
      <c r="EJ846" s="11">
        <v>71.287650999999997</v>
      </c>
      <c r="EK846" s="11">
        <v>71.944991999999999</v>
      </c>
      <c r="EL846" s="11">
        <v>71.797370999999998</v>
      </c>
      <c r="EM846" s="11">
        <v>72.856330999999997</v>
      </c>
      <c r="EN846" s="11">
        <v>77.292350999999996</v>
      </c>
      <c r="EO846" s="11">
        <v>77.465500000000006</v>
      </c>
      <c r="EP846" s="11">
        <v>75.632132999999996</v>
      </c>
      <c r="EQ846" s="11">
        <v>73.852271999999999</v>
      </c>
      <c r="ER846" s="11">
        <v>72.840202000000005</v>
      </c>
      <c r="ES846" s="11">
        <v>72.039519999999996</v>
      </c>
      <c r="ET846" s="11">
        <v>69.561950999999993</v>
      </c>
      <c r="EU846" s="11">
        <v>67.664283999999995</v>
      </c>
      <c r="EV846" s="11">
        <v>66.276009000000002</v>
      </c>
      <c r="EW846" s="11">
        <v>64.698570000000004</v>
      </c>
      <c r="EX846" s="11">
        <v>67.509399000000002</v>
      </c>
      <c r="EY846" s="11">
        <v>0</v>
      </c>
      <c r="EZ846" s="11"/>
      <c r="FA846" s="11"/>
      <c r="FB846" s="11"/>
      <c r="FC846" s="11"/>
      <c r="FD846" s="11"/>
      <c r="FE846" s="11"/>
      <c r="FF846" s="11"/>
      <c r="FG846" s="11"/>
      <c r="FH846" s="11"/>
      <c r="FI846" s="11"/>
      <c r="FJ846" s="11"/>
      <c r="FK846" s="11"/>
      <c r="FL846" s="11"/>
      <c r="FM846" s="11"/>
      <c r="FN846" s="11"/>
      <c r="FO846" s="11"/>
      <c r="FP846" s="11"/>
      <c r="FQ846" s="11"/>
      <c r="FR846" s="11"/>
      <c r="FS846" s="11"/>
      <c r="FT846" s="11"/>
      <c r="FU846" s="11"/>
      <c r="FV846" s="11"/>
    </row>
    <row r="847" spans="1:235" x14ac:dyDescent="0.2">
      <c r="A847" t="s">
        <v>112</v>
      </c>
      <c r="B847" t="s">
        <v>136</v>
      </c>
      <c r="C847" t="s">
        <v>88</v>
      </c>
      <c r="D847" t="s">
        <v>135</v>
      </c>
      <c r="E847" s="38" t="s">
        <v>218</v>
      </c>
      <c r="F847" t="s">
        <v>107</v>
      </c>
      <c r="G847" s="11">
        <v>5850</v>
      </c>
      <c r="H847" s="11">
        <v>0.42699599999999999</v>
      </c>
      <c r="I847" s="11">
        <v>0.38982470000000002</v>
      </c>
      <c r="J847" s="11">
        <v>0.34895739999999997</v>
      </c>
      <c r="K847" s="11">
        <v>0.33628259999999999</v>
      </c>
      <c r="L847" s="11">
        <v>0.3368524</v>
      </c>
      <c r="M847" s="11">
        <v>0.34425909999999998</v>
      </c>
      <c r="N847" s="11">
        <v>0.374525</v>
      </c>
      <c r="O847" s="11">
        <v>0.45172770000000001</v>
      </c>
      <c r="P847" s="11">
        <v>0.53181809999999996</v>
      </c>
      <c r="Q847" s="11">
        <v>0.5786538</v>
      </c>
      <c r="R847" s="11">
        <v>0.66536530000000005</v>
      </c>
      <c r="S847" s="11">
        <v>0.73789490000000002</v>
      </c>
      <c r="T847" s="11">
        <v>0.8539968</v>
      </c>
      <c r="U847" s="11">
        <v>0.94810419999999995</v>
      </c>
      <c r="V847" s="11">
        <v>1.0155670000000001</v>
      </c>
      <c r="W847" s="11">
        <v>1.1025940000000001</v>
      </c>
      <c r="X847" s="11">
        <v>1.1540600000000001</v>
      </c>
      <c r="Y847" s="11">
        <v>1.155162</v>
      </c>
      <c r="Z847" s="11">
        <v>1.1125719999999999</v>
      </c>
      <c r="AA847" s="11">
        <v>1.055979</v>
      </c>
      <c r="AB847" s="11">
        <v>1.029765</v>
      </c>
      <c r="AC847" s="11">
        <v>0.93184520000000004</v>
      </c>
      <c r="AD847" s="11">
        <v>0.82399860000000003</v>
      </c>
      <c r="AE847" s="11">
        <v>0.67817430000000001</v>
      </c>
      <c r="AF847" s="11">
        <v>-0.14844199999999999</v>
      </c>
      <c r="AG847" s="11">
        <v>-0.12862170000000001</v>
      </c>
      <c r="AH847" s="11">
        <v>-0.1224341</v>
      </c>
      <c r="AI847" s="11">
        <v>-0.101039</v>
      </c>
      <c r="AJ847" s="11">
        <v>-8.5797600000000002E-2</v>
      </c>
      <c r="AK847" s="11">
        <v>-7.1724899999999994E-2</v>
      </c>
      <c r="AL847" s="11">
        <v>-6.8903300000000001E-2</v>
      </c>
      <c r="AM847" s="11">
        <v>-4.9557400000000001E-2</v>
      </c>
      <c r="AN847" s="11">
        <v>-3.8223100000000003E-2</v>
      </c>
      <c r="AO847" s="11">
        <v>-5.2613800000000002E-2</v>
      </c>
      <c r="AP847" s="11">
        <v>-4.7301999999999997E-2</v>
      </c>
      <c r="AQ847" s="11">
        <v>-6.6669500000000007E-2</v>
      </c>
      <c r="AR847" s="11">
        <v>-4.5155000000000001E-2</v>
      </c>
      <c r="AS847" s="11">
        <v>-4.9054800000000003E-2</v>
      </c>
      <c r="AT847" s="11">
        <v>-6.3489500000000004E-2</v>
      </c>
      <c r="AU847" s="11">
        <v>-4.2373300000000003E-2</v>
      </c>
      <c r="AV847" s="11">
        <v>-1.9187800000000001E-2</v>
      </c>
      <c r="AW847" s="11">
        <v>-3.3391299999999999E-2</v>
      </c>
      <c r="AX847" s="11">
        <v>-3.83656E-2</v>
      </c>
      <c r="AY847" s="11">
        <v>-1.8862199999999999E-2</v>
      </c>
      <c r="AZ847" s="11">
        <v>-9.2330999999999993E-3</v>
      </c>
      <c r="BA847" s="11">
        <v>-4.3927099999999997E-2</v>
      </c>
      <c r="BB847" s="11">
        <v>-6.6515199999999997E-2</v>
      </c>
      <c r="BC847" s="11">
        <v>-8.2959900000000003E-2</v>
      </c>
      <c r="BD847" s="11">
        <v>-0.1090816</v>
      </c>
      <c r="BE847" s="11">
        <v>-9.4645900000000005E-2</v>
      </c>
      <c r="BF847" s="11">
        <v>-9.4206799999999993E-2</v>
      </c>
      <c r="BG847" s="11">
        <v>-7.5011400000000006E-2</v>
      </c>
      <c r="BH847" s="11">
        <v>-6.2096899999999997E-2</v>
      </c>
      <c r="BI847" s="11">
        <v>-5.2284600000000001E-2</v>
      </c>
      <c r="BJ847" s="11">
        <v>-5.2063999999999999E-2</v>
      </c>
      <c r="BK847" s="11">
        <v>-3.21906E-2</v>
      </c>
      <c r="BL847" s="11">
        <v>-1.9215200000000002E-2</v>
      </c>
      <c r="BM847" s="11">
        <v>-3.0519600000000001E-2</v>
      </c>
      <c r="BN847" s="11">
        <v>-2.2139300000000001E-2</v>
      </c>
      <c r="BO847" s="11">
        <v>-3.7307399999999998E-2</v>
      </c>
      <c r="BP847" s="11">
        <v>-1.34407E-2</v>
      </c>
      <c r="BQ847" s="11">
        <v>-1.55117E-2</v>
      </c>
      <c r="BR847" s="11">
        <v>-2.4547200000000002E-2</v>
      </c>
      <c r="BS847" s="11">
        <v>-1.8748E-3</v>
      </c>
      <c r="BT847" s="11">
        <v>1.8660800000000002E-2</v>
      </c>
      <c r="BU847" s="11">
        <v>1.2497999999999999E-3</v>
      </c>
      <c r="BV847" s="11">
        <v>-2.2764E-3</v>
      </c>
      <c r="BW847" s="11">
        <v>1.2363300000000001E-2</v>
      </c>
      <c r="BX847" s="11">
        <v>2.17988E-2</v>
      </c>
      <c r="BY847" s="11">
        <v>-1.20307E-2</v>
      </c>
      <c r="BZ847" s="11">
        <v>-3.9063599999999997E-2</v>
      </c>
      <c r="CA847" s="11">
        <v>-5.5059200000000003E-2</v>
      </c>
      <c r="CB847" s="11">
        <v>-6.9721199999999997E-2</v>
      </c>
      <c r="CC847" s="11">
        <v>-6.0670000000000002E-2</v>
      </c>
      <c r="CD847" s="11">
        <v>-6.5979499999999996E-2</v>
      </c>
      <c r="CE847" s="11">
        <v>-4.8983800000000001E-2</v>
      </c>
      <c r="CF847" s="11">
        <v>-3.8396199999999998E-2</v>
      </c>
      <c r="CG847" s="11">
        <v>-3.28443E-2</v>
      </c>
      <c r="CH847" s="11">
        <v>-3.5224699999999998E-2</v>
      </c>
      <c r="CI847" s="11">
        <v>-1.48238E-2</v>
      </c>
      <c r="CJ847" s="11">
        <v>-2.073E-4</v>
      </c>
      <c r="CK847" s="11">
        <v>-8.4253999999999996E-3</v>
      </c>
      <c r="CL847" s="11">
        <v>3.0233999999999999E-3</v>
      </c>
      <c r="CM847" s="11">
        <v>-7.9454E-3</v>
      </c>
      <c r="CN847" s="11">
        <v>1.82737E-2</v>
      </c>
      <c r="CO847" s="11">
        <v>1.80314E-2</v>
      </c>
      <c r="CP847" s="11">
        <v>1.4395E-2</v>
      </c>
      <c r="CQ847" s="11">
        <v>3.8623699999999997E-2</v>
      </c>
      <c r="CR847" s="11">
        <v>5.6509400000000001E-2</v>
      </c>
      <c r="CS847" s="11">
        <v>3.58908E-2</v>
      </c>
      <c r="CT847" s="11">
        <v>3.3812700000000001E-2</v>
      </c>
      <c r="CU847" s="11">
        <v>4.3588799999999997E-2</v>
      </c>
      <c r="CV847" s="11">
        <v>5.2830799999999997E-2</v>
      </c>
      <c r="CW847" s="11">
        <v>1.9865799999999999E-2</v>
      </c>
      <c r="CX847" s="11">
        <v>-1.16121E-2</v>
      </c>
      <c r="CY847" s="11">
        <v>-2.7158499999999999E-2</v>
      </c>
      <c r="CZ847" s="11">
        <v>2.39294E-2</v>
      </c>
      <c r="DA847" s="11">
        <v>2.0655900000000001E-2</v>
      </c>
      <c r="DB847" s="11">
        <v>1.7160999999999999E-2</v>
      </c>
      <c r="DC847" s="11">
        <v>1.58236E-2</v>
      </c>
      <c r="DD847" s="11">
        <v>1.4409E-2</v>
      </c>
      <c r="DE847" s="11">
        <v>1.18189E-2</v>
      </c>
      <c r="DF847" s="11">
        <v>1.0237599999999999E-2</v>
      </c>
      <c r="DG847" s="11">
        <v>1.05583E-2</v>
      </c>
      <c r="DH847" s="11">
        <v>1.1556E-2</v>
      </c>
      <c r="DI847" s="11">
        <v>1.3432299999999999E-2</v>
      </c>
      <c r="DJ847" s="11">
        <v>1.52978E-2</v>
      </c>
      <c r="DK847" s="11">
        <v>1.7850899999999999E-2</v>
      </c>
      <c r="DL847" s="11">
        <v>1.92809E-2</v>
      </c>
      <c r="DM847" s="11">
        <v>2.03927E-2</v>
      </c>
      <c r="DN847" s="11">
        <v>2.36752E-2</v>
      </c>
      <c r="DO847" s="11">
        <v>2.4621299999999999E-2</v>
      </c>
      <c r="DP847" s="11">
        <v>2.3010300000000001E-2</v>
      </c>
      <c r="DQ847" s="11">
        <v>2.1060300000000001E-2</v>
      </c>
      <c r="DR847" s="11">
        <v>2.1940600000000001E-2</v>
      </c>
      <c r="DS847" s="11">
        <v>1.8983799999999999E-2</v>
      </c>
      <c r="DT847" s="11">
        <v>1.88661E-2</v>
      </c>
      <c r="DU847" s="11">
        <v>1.9391700000000001E-2</v>
      </c>
      <c r="DV847" s="11">
        <v>1.6689300000000001E-2</v>
      </c>
      <c r="DW847" s="11">
        <v>1.6962399999999999E-2</v>
      </c>
      <c r="DX847" s="11">
        <v>0.25992779999999999</v>
      </c>
      <c r="DY847" s="11">
        <v>1.20386E-2</v>
      </c>
      <c r="DZ847" s="11">
        <v>1.5174699999999999E-2</v>
      </c>
      <c r="EA847" s="11">
        <v>62.020142</v>
      </c>
      <c r="EB847" s="11">
        <v>63.795231000000001</v>
      </c>
      <c r="EC847" s="11">
        <v>62.417842999999998</v>
      </c>
      <c r="ED847" s="11">
        <v>60.537101999999997</v>
      </c>
      <c r="EE847" s="11">
        <v>60.671024000000003</v>
      </c>
      <c r="EF847" s="11">
        <v>59.568375000000003</v>
      </c>
      <c r="EG847" s="11">
        <v>61.107067000000001</v>
      </c>
      <c r="EH847" s="11">
        <v>67.580742000000001</v>
      </c>
      <c r="EI847" s="11">
        <v>73.278091000000003</v>
      </c>
      <c r="EJ847" s="11">
        <v>78.203002999999995</v>
      </c>
      <c r="EK847" s="11">
        <v>82.076858999999999</v>
      </c>
      <c r="EL847" s="11">
        <v>82.931624999999997</v>
      </c>
      <c r="EM847" s="11">
        <v>84.363426000000004</v>
      </c>
      <c r="EN847" s="11">
        <v>85.944168000000005</v>
      </c>
      <c r="EO847" s="11">
        <v>85.806717000000006</v>
      </c>
      <c r="EP847" s="11">
        <v>84.680565000000001</v>
      </c>
      <c r="EQ847" s="11">
        <v>82.483565999999996</v>
      </c>
      <c r="ER847" s="11">
        <v>80.046645999999996</v>
      </c>
      <c r="ES847" s="11">
        <v>78.195762999999999</v>
      </c>
      <c r="ET847" s="11">
        <v>74.391518000000005</v>
      </c>
      <c r="EU847" s="11">
        <v>71.021377999999999</v>
      </c>
      <c r="EV847" s="11">
        <v>69.401413000000005</v>
      </c>
      <c r="EW847" s="11">
        <v>67.485512</v>
      </c>
      <c r="EX847" s="11">
        <v>67.037987000000001</v>
      </c>
      <c r="EY847" s="11">
        <v>0</v>
      </c>
      <c r="EZ847" s="11"/>
      <c r="FA847" s="11"/>
      <c r="FB847" s="11"/>
      <c r="FC847" s="11"/>
      <c r="FD847" s="11"/>
      <c r="FE847" s="11"/>
      <c r="FF847" s="11"/>
      <c r="FG847" s="11"/>
      <c r="FH847" s="11"/>
      <c r="FI847" s="11"/>
      <c r="FJ847" s="11"/>
      <c r="FK847" s="11"/>
      <c r="FL847" s="11"/>
      <c r="FM847" s="11"/>
      <c r="FN847" s="11"/>
      <c r="FO847" s="11"/>
      <c r="FP847" s="11"/>
      <c r="FQ847" s="11"/>
      <c r="FR847" s="11"/>
      <c r="FS847" s="11"/>
      <c r="FT847" s="11"/>
      <c r="FU847" s="11"/>
      <c r="FV847" s="11"/>
    </row>
    <row r="848" spans="1:235" x14ac:dyDescent="0.2">
      <c r="A848" t="s">
        <v>112</v>
      </c>
      <c r="B848" t="s">
        <v>136</v>
      </c>
      <c r="C848" t="s">
        <v>88</v>
      </c>
      <c r="D848" t="s">
        <v>135</v>
      </c>
      <c r="E848" s="38" t="s">
        <v>124</v>
      </c>
      <c r="F848" t="s">
        <v>105</v>
      </c>
      <c r="G848" s="11">
        <v>15579</v>
      </c>
      <c r="H848" s="11">
        <v>0.35660710000000001</v>
      </c>
      <c r="I848" s="11">
        <v>0.32861509999999999</v>
      </c>
      <c r="J848" s="11">
        <v>0.31479309999999999</v>
      </c>
      <c r="K848" s="11">
        <v>0.31907059999999998</v>
      </c>
      <c r="L848" s="11">
        <v>0.33237169999999999</v>
      </c>
      <c r="M848" s="11">
        <v>0.37069150000000001</v>
      </c>
      <c r="N848" s="11">
        <v>0.43489719999999998</v>
      </c>
      <c r="O848" s="11">
        <v>0.48379349999999999</v>
      </c>
      <c r="P848" s="11">
        <v>0.49233209999999999</v>
      </c>
      <c r="Q848" s="11">
        <v>0.48267769999999999</v>
      </c>
      <c r="R848" s="11">
        <v>0.47529670000000002</v>
      </c>
      <c r="S848" s="11">
        <v>0.4670185</v>
      </c>
      <c r="T848" s="11">
        <v>0.46928439999999999</v>
      </c>
      <c r="U848" s="11">
        <v>0.45830979999999999</v>
      </c>
      <c r="V848" s="11">
        <v>0.44709450000000001</v>
      </c>
      <c r="W848" s="11">
        <v>0.45801069999999999</v>
      </c>
      <c r="X848" s="11">
        <v>0.51967399999999997</v>
      </c>
      <c r="Y848" s="11">
        <v>0.62804740000000003</v>
      </c>
      <c r="Z848" s="11">
        <v>0.67333779999999999</v>
      </c>
      <c r="AA848" s="11">
        <v>0.6657788</v>
      </c>
      <c r="AB848" s="11">
        <v>0.63981390000000005</v>
      </c>
      <c r="AC848" s="11">
        <v>0.5855013</v>
      </c>
      <c r="AD848" s="11">
        <v>0.51569779999999998</v>
      </c>
      <c r="AE848" s="11">
        <v>0.44324609999999998</v>
      </c>
      <c r="AF848" s="11">
        <v>-0.104932</v>
      </c>
      <c r="AG848" s="11">
        <v>-0.10211430000000001</v>
      </c>
      <c r="AH848" s="11">
        <v>-9.4090300000000002E-2</v>
      </c>
      <c r="AI848" s="11">
        <v>-7.5027200000000002E-2</v>
      </c>
      <c r="AJ848" s="11">
        <v>-6.5961900000000004E-2</v>
      </c>
      <c r="AK848" s="11">
        <v>-6.15886E-2</v>
      </c>
      <c r="AL848" s="11">
        <v>-7.1037699999999995E-2</v>
      </c>
      <c r="AM848" s="11">
        <v>-6.95331E-2</v>
      </c>
      <c r="AN848" s="11">
        <v>-4.8229899999999999E-2</v>
      </c>
      <c r="AO848" s="11">
        <v>-4.4028299999999999E-2</v>
      </c>
      <c r="AP848" s="11">
        <v>-4.1387800000000002E-2</v>
      </c>
      <c r="AQ848" s="11">
        <v>-4.33242E-2</v>
      </c>
      <c r="AR848" s="11">
        <v>-3.6281399999999998E-2</v>
      </c>
      <c r="AS848" s="11">
        <v>-3.5795500000000001E-2</v>
      </c>
      <c r="AT848" s="11">
        <v>-4.1794100000000001E-2</v>
      </c>
      <c r="AU848" s="11">
        <v>-4.2272700000000003E-2</v>
      </c>
      <c r="AV848" s="11">
        <v>-3.18962E-2</v>
      </c>
      <c r="AW848" s="11">
        <v>-3.3102399999999997E-2</v>
      </c>
      <c r="AX848" s="11">
        <v>-1.6631300000000002E-2</v>
      </c>
      <c r="AY848" s="11">
        <v>-6.6318999999999996E-3</v>
      </c>
      <c r="AZ848" s="11">
        <v>-4.5532999999999997E-3</v>
      </c>
      <c r="BA848" s="11">
        <v>-2.37722E-2</v>
      </c>
      <c r="BB848" s="11">
        <v>-3.40332E-2</v>
      </c>
      <c r="BC848" s="11">
        <v>-4.04201E-2</v>
      </c>
      <c r="BD848" s="11">
        <v>-8.2516599999999996E-2</v>
      </c>
      <c r="BE848" s="11">
        <v>-8.1083500000000003E-2</v>
      </c>
      <c r="BF848" s="11">
        <v>-7.4183299999999994E-2</v>
      </c>
      <c r="BG848" s="11">
        <v>-5.7682600000000001E-2</v>
      </c>
      <c r="BH848" s="11">
        <v>-5.0262599999999998E-2</v>
      </c>
      <c r="BI848" s="11">
        <v>-4.7823699999999997E-2</v>
      </c>
      <c r="BJ848" s="11">
        <v>-5.5958399999999998E-2</v>
      </c>
      <c r="BK848" s="11">
        <v>-5.2863100000000003E-2</v>
      </c>
      <c r="BL848" s="11">
        <v>-3.24411E-2</v>
      </c>
      <c r="BM848" s="11">
        <v>-2.7297700000000001E-2</v>
      </c>
      <c r="BN848" s="11">
        <v>-2.4147800000000001E-2</v>
      </c>
      <c r="BO848" s="11">
        <v>-2.7583900000000001E-2</v>
      </c>
      <c r="BP848" s="11">
        <v>-2.1988899999999999E-2</v>
      </c>
      <c r="BQ848" s="11">
        <v>-2.1204400000000002E-2</v>
      </c>
      <c r="BR848" s="11">
        <v>-2.5483700000000001E-2</v>
      </c>
      <c r="BS848" s="11">
        <v>-2.5838199999999999E-2</v>
      </c>
      <c r="BT848" s="11">
        <v>-1.3898799999999999E-2</v>
      </c>
      <c r="BU848" s="11">
        <v>-1.66E-2</v>
      </c>
      <c r="BV848" s="11">
        <v>-8.5150000000000004E-4</v>
      </c>
      <c r="BW848" s="11">
        <v>8.6417000000000004E-3</v>
      </c>
      <c r="BX848" s="11">
        <v>1.0747400000000001E-2</v>
      </c>
      <c r="BY848" s="11">
        <v>-8.1972E-3</v>
      </c>
      <c r="BZ848" s="11">
        <v>-1.88462E-2</v>
      </c>
      <c r="CA848" s="11">
        <v>-2.6438699999999999E-2</v>
      </c>
      <c r="CB848" s="11">
        <v>-6.0101300000000003E-2</v>
      </c>
      <c r="CC848" s="11">
        <v>-6.0052599999999998E-2</v>
      </c>
      <c r="CD848" s="11">
        <v>-5.42763E-2</v>
      </c>
      <c r="CE848" s="11">
        <v>-4.0337900000000003E-2</v>
      </c>
      <c r="CF848" s="11">
        <v>-3.4563299999999998E-2</v>
      </c>
      <c r="CG848" s="11">
        <v>-3.4058699999999997E-2</v>
      </c>
      <c r="CH848" s="11">
        <v>-4.0879100000000002E-2</v>
      </c>
      <c r="CI848" s="11">
        <v>-3.6193000000000003E-2</v>
      </c>
      <c r="CJ848" s="11">
        <v>-1.6652299999999998E-2</v>
      </c>
      <c r="CK848" s="11">
        <v>-1.0567099999999999E-2</v>
      </c>
      <c r="CL848" s="11">
        <v>-6.9078999999999998E-3</v>
      </c>
      <c r="CM848" s="11">
        <v>-1.18435E-2</v>
      </c>
      <c r="CN848" s="11">
        <v>-7.6962999999999997E-3</v>
      </c>
      <c r="CO848" s="11">
        <v>-6.6132999999999999E-3</v>
      </c>
      <c r="CP848" s="11">
        <v>-9.1734E-3</v>
      </c>
      <c r="CQ848" s="11">
        <v>-9.4038000000000004E-3</v>
      </c>
      <c r="CR848" s="11">
        <v>4.0986E-3</v>
      </c>
      <c r="CS848" s="11">
        <v>-9.7600000000000001E-5</v>
      </c>
      <c r="CT848" s="11">
        <v>1.49284E-2</v>
      </c>
      <c r="CU848" s="11">
        <v>2.39153E-2</v>
      </c>
      <c r="CV848" s="11">
        <v>2.6048100000000001E-2</v>
      </c>
      <c r="CW848" s="11">
        <v>7.3777000000000001E-3</v>
      </c>
      <c r="CX848" s="11">
        <v>-3.6592999999999999E-3</v>
      </c>
      <c r="CY848" s="11">
        <v>-1.2457299999999999E-2</v>
      </c>
      <c r="CZ848" s="11">
        <v>1.36276E-2</v>
      </c>
      <c r="DA848" s="11">
        <v>1.2785899999999999E-2</v>
      </c>
      <c r="DB848" s="11">
        <v>1.21026E-2</v>
      </c>
      <c r="DC848" s="11">
        <v>1.05448E-2</v>
      </c>
      <c r="DD848" s="11">
        <v>9.5444999999999992E-3</v>
      </c>
      <c r="DE848" s="11">
        <v>8.3684999999999992E-3</v>
      </c>
      <c r="DF848" s="11">
        <v>9.1675999999999997E-3</v>
      </c>
      <c r="DG848" s="11">
        <v>1.01347E-2</v>
      </c>
      <c r="DH848" s="11">
        <v>9.5989000000000005E-3</v>
      </c>
      <c r="DI848" s="11">
        <v>1.01715E-2</v>
      </c>
      <c r="DJ848" s="11">
        <v>1.04812E-2</v>
      </c>
      <c r="DK848" s="11">
        <v>9.5694999999999999E-3</v>
      </c>
      <c r="DL848" s="11">
        <v>8.6891999999999994E-3</v>
      </c>
      <c r="DM848" s="11">
        <v>8.8707999999999999E-3</v>
      </c>
      <c r="DN848" s="11">
        <v>9.9159999999999995E-3</v>
      </c>
      <c r="DO848" s="11">
        <v>9.9915000000000004E-3</v>
      </c>
      <c r="DP848" s="11">
        <v>1.0941599999999999E-2</v>
      </c>
      <c r="DQ848" s="11">
        <v>1.00328E-2</v>
      </c>
      <c r="DR848" s="11">
        <v>9.5934999999999996E-3</v>
      </c>
      <c r="DS848" s="11">
        <v>9.2856999999999992E-3</v>
      </c>
      <c r="DT848" s="11">
        <v>9.3022000000000001E-3</v>
      </c>
      <c r="DU848" s="11">
        <v>9.4689000000000006E-3</v>
      </c>
      <c r="DV848" s="11">
        <v>9.2329999999999999E-3</v>
      </c>
      <c r="DW848" s="11">
        <v>8.5001E-3</v>
      </c>
      <c r="DX848" s="11">
        <v>0.16297500000000001</v>
      </c>
      <c r="DY848" s="11">
        <v>6.6737000000000003E-3</v>
      </c>
      <c r="DZ848" s="11">
        <v>8.9368E-3</v>
      </c>
      <c r="EA848" s="11">
        <v>53.954738999999996</v>
      </c>
      <c r="EB848" s="11">
        <v>55.017757000000003</v>
      </c>
      <c r="EC848" s="11">
        <v>53.748534999999997</v>
      </c>
      <c r="ED848" s="11">
        <v>52.538840999999998</v>
      </c>
      <c r="EE848" s="11">
        <v>51.700660999999997</v>
      </c>
      <c r="EF848" s="11">
        <v>50.801758</v>
      </c>
      <c r="EG848" s="11">
        <v>50.099293000000003</v>
      </c>
      <c r="EH848" s="11">
        <v>51.125129999999999</v>
      </c>
      <c r="EI848" s="11">
        <v>55.513782999999997</v>
      </c>
      <c r="EJ848" s="11">
        <v>58.359932000000001</v>
      </c>
      <c r="EK848" s="11">
        <v>60.899158</v>
      </c>
      <c r="EL848" s="11">
        <v>62.062820000000002</v>
      </c>
      <c r="EM848" s="11">
        <v>62.640265999999997</v>
      </c>
      <c r="EN848" s="11">
        <v>67.523437999999999</v>
      </c>
      <c r="EO848" s="11">
        <v>66.298569000000001</v>
      </c>
      <c r="EP848" s="11">
        <v>64.858124000000004</v>
      </c>
      <c r="EQ848" s="11">
        <v>62.793961000000003</v>
      </c>
      <c r="ER848" s="11">
        <v>59.812621999999998</v>
      </c>
      <c r="ES848" s="11">
        <v>57.602871</v>
      </c>
      <c r="ET848" s="11">
        <v>55.866692</v>
      </c>
      <c r="EU848" s="11">
        <v>54.540103999999999</v>
      </c>
      <c r="EV848" s="11">
        <v>53.391120999999998</v>
      </c>
      <c r="EW848" s="11">
        <v>52.333260000000003</v>
      </c>
      <c r="EX848" s="11">
        <v>52.818375000000003</v>
      </c>
      <c r="EY848" s="11">
        <v>0</v>
      </c>
      <c r="EZ848" s="11"/>
      <c r="FA848" s="11"/>
      <c r="FB848" s="11"/>
      <c r="FC848" s="11"/>
      <c r="FD848" s="11"/>
      <c r="FE848" s="11"/>
      <c r="FF848" s="11"/>
      <c r="FG848" s="11"/>
      <c r="FH848" s="11"/>
      <c r="FI848" s="11"/>
      <c r="FJ848" s="11"/>
      <c r="FK848" s="11"/>
      <c r="FL848" s="11"/>
      <c r="FM848" s="11"/>
      <c r="FN848" s="11"/>
      <c r="FO848" s="11"/>
      <c r="FP848" s="11"/>
      <c r="FQ848" s="11"/>
      <c r="FR848" s="11"/>
      <c r="FS848" s="11"/>
      <c r="FT848" s="11"/>
      <c r="FU848" s="11"/>
      <c r="FV848" s="11"/>
    </row>
    <row r="849" spans="1:235" x14ac:dyDescent="0.2">
      <c r="A849" t="s">
        <v>112</v>
      </c>
      <c r="B849" t="s">
        <v>136</v>
      </c>
      <c r="C849" t="s">
        <v>88</v>
      </c>
      <c r="D849" t="s">
        <v>135</v>
      </c>
      <c r="E849" s="38" t="s">
        <v>124</v>
      </c>
      <c r="F849" t="s">
        <v>106</v>
      </c>
      <c r="G849" s="11">
        <v>9813</v>
      </c>
      <c r="H849" s="11">
        <v>0.31195820000000002</v>
      </c>
      <c r="I849" s="11">
        <v>0.28780250000000002</v>
      </c>
      <c r="J849" s="11">
        <v>0.28518939999999998</v>
      </c>
      <c r="K849" s="11">
        <v>0.28619679999999997</v>
      </c>
      <c r="L849" s="11">
        <v>0.29778320000000003</v>
      </c>
      <c r="M849" s="11">
        <v>0.33136139999999997</v>
      </c>
      <c r="N849" s="11">
        <v>0.38979829999999999</v>
      </c>
      <c r="O849" s="11">
        <v>0.44660889999999998</v>
      </c>
      <c r="P849" s="11">
        <v>0.45986880000000002</v>
      </c>
      <c r="Q849" s="11">
        <v>0.44857720000000001</v>
      </c>
      <c r="R849" s="11">
        <v>0.4431486</v>
      </c>
      <c r="S849" s="11">
        <v>0.434305</v>
      </c>
      <c r="T849" s="11">
        <v>0.43952619999999998</v>
      </c>
      <c r="U849" s="11">
        <v>0.42599730000000002</v>
      </c>
      <c r="V849" s="11">
        <v>0.4134139</v>
      </c>
      <c r="W849" s="11">
        <v>0.42207709999999998</v>
      </c>
      <c r="X849" s="11">
        <v>0.4827399</v>
      </c>
      <c r="Y849" s="11">
        <v>0.59230300000000002</v>
      </c>
      <c r="Z849" s="11">
        <v>0.63716499999999998</v>
      </c>
      <c r="AA849" s="11">
        <v>0.62968080000000004</v>
      </c>
      <c r="AB849" s="11">
        <v>0.6063752</v>
      </c>
      <c r="AC849" s="11">
        <v>0.54926260000000005</v>
      </c>
      <c r="AD849" s="11">
        <v>0.48193839999999999</v>
      </c>
      <c r="AE849" s="11">
        <v>0.40905000000000002</v>
      </c>
      <c r="AF849" s="11">
        <v>-0.1233921</v>
      </c>
      <c r="AG849" s="11">
        <v>-0.11675049999999999</v>
      </c>
      <c r="AH849" s="11">
        <v>-9.7572599999999995E-2</v>
      </c>
      <c r="AI849" s="11">
        <v>-8.0338199999999999E-2</v>
      </c>
      <c r="AJ849" s="11">
        <v>-7.03569E-2</v>
      </c>
      <c r="AK849" s="11">
        <v>-6.49227E-2</v>
      </c>
      <c r="AL849" s="11">
        <v>-7.6643299999999998E-2</v>
      </c>
      <c r="AM849" s="11">
        <v>-7.2190699999999997E-2</v>
      </c>
      <c r="AN849" s="11">
        <v>-5.2137700000000002E-2</v>
      </c>
      <c r="AO849" s="11">
        <v>-5.1581500000000002E-2</v>
      </c>
      <c r="AP849" s="11">
        <v>-4.7523099999999999E-2</v>
      </c>
      <c r="AQ849" s="11">
        <v>-5.1376499999999999E-2</v>
      </c>
      <c r="AR849" s="11">
        <v>-4.0346600000000003E-2</v>
      </c>
      <c r="AS849" s="11">
        <v>-4.0799799999999997E-2</v>
      </c>
      <c r="AT849" s="11">
        <v>-4.7526899999999997E-2</v>
      </c>
      <c r="AU849" s="11">
        <v>-4.7321799999999997E-2</v>
      </c>
      <c r="AV849" s="11">
        <v>-3.6301100000000003E-2</v>
      </c>
      <c r="AW849" s="11">
        <v>-3.6311000000000003E-2</v>
      </c>
      <c r="AX849" s="11">
        <v>-2.0713100000000002E-2</v>
      </c>
      <c r="AY849" s="11">
        <v>-9.5625999999999992E-3</v>
      </c>
      <c r="AZ849" s="11">
        <v>-5.4555999999999997E-3</v>
      </c>
      <c r="BA849" s="11">
        <v>-2.8905699999999999E-2</v>
      </c>
      <c r="BB849" s="11">
        <v>-3.7126800000000001E-2</v>
      </c>
      <c r="BC849" s="11">
        <v>-4.4405800000000002E-2</v>
      </c>
      <c r="BD849" s="11">
        <v>-9.7275299999999995E-2</v>
      </c>
      <c r="BE849" s="11">
        <v>-9.3652700000000005E-2</v>
      </c>
      <c r="BF849" s="11">
        <v>-7.6642199999999994E-2</v>
      </c>
      <c r="BG849" s="11">
        <v>-6.2085000000000001E-2</v>
      </c>
      <c r="BH849" s="11">
        <v>-5.3794399999999999E-2</v>
      </c>
      <c r="BI849" s="11">
        <v>-5.0357399999999997E-2</v>
      </c>
      <c r="BJ849" s="11">
        <v>-6.0252E-2</v>
      </c>
      <c r="BK849" s="11">
        <v>-5.4224300000000003E-2</v>
      </c>
      <c r="BL849" s="11">
        <v>-3.4857199999999998E-2</v>
      </c>
      <c r="BM849" s="11">
        <v>-3.2756599999999997E-2</v>
      </c>
      <c r="BN849" s="11">
        <v>-2.8396600000000001E-2</v>
      </c>
      <c r="BO849" s="11">
        <v>-3.3706300000000002E-2</v>
      </c>
      <c r="BP849" s="11">
        <v>-2.44552E-2</v>
      </c>
      <c r="BQ849" s="11">
        <v>-2.4714199999999999E-2</v>
      </c>
      <c r="BR849" s="11">
        <v>-2.9608099999999998E-2</v>
      </c>
      <c r="BS849" s="11">
        <v>-3.01138E-2</v>
      </c>
      <c r="BT849" s="11">
        <v>-1.7930999999999999E-2</v>
      </c>
      <c r="BU849" s="11">
        <v>-1.8675600000000001E-2</v>
      </c>
      <c r="BV849" s="11">
        <v>-4.1396999999999996E-3</v>
      </c>
      <c r="BW849" s="11">
        <v>6.6857000000000001E-3</v>
      </c>
      <c r="BX849" s="11">
        <v>1.07706E-2</v>
      </c>
      <c r="BY849" s="11">
        <v>-1.2075799999999999E-2</v>
      </c>
      <c r="BZ849" s="11">
        <v>-2.0270799999999999E-2</v>
      </c>
      <c r="CA849" s="11">
        <v>-2.8631299999999998E-2</v>
      </c>
      <c r="CB849" s="11">
        <v>-7.11585E-2</v>
      </c>
      <c r="CC849" s="11">
        <v>-7.0555000000000007E-2</v>
      </c>
      <c r="CD849" s="11">
        <v>-5.5711900000000002E-2</v>
      </c>
      <c r="CE849" s="11">
        <v>-4.3831799999999997E-2</v>
      </c>
      <c r="CF849" s="11">
        <v>-3.7231899999999998E-2</v>
      </c>
      <c r="CG849" s="11">
        <v>-3.57921E-2</v>
      </c>
      <c r="CH849" s="11">
        <v>-4.3860700000000002E-2</v>
      </c>
      <c r="CI849" s="11">
        <v>-3.6257900000000003E-2</v>
      </c>
      <c r="CJ849" s="11">
        <v>-1.7576700000000001E-2</v>
      </c>
      <c r="CK849" s="11">
        <v>-1.39317E-2</v>
      </c>
      <c r="CL849" s="11">
        <v>-9.2700999999999999E-3</v>
      </c>
      <c r="CM849" s="11">
        <v>-1.6036000000000002E-2</v>
      </c>
      <c r="CN849" s="11">
        <v>-8.5638999999999993E-3</v>
      </c>
      <c r="CO849" s="11">
        <v>-8.6286000000000002E-3</v>
      </c>
      <c r="CP849" s="11">
        <v>-1.1689400000000001E-2</v>
      </c>
      <c r="CQ849" s="11">
        <v>-1.2905700000000001E-2</v>
      </c>
      <c r="CR849" s="11">
        <v>4.392E-4</v>
      </c>
      <c r="CS849" s="11">
        <v>-1.0401E-3</v>
      </c>
      <c r="CT849" s="11">
        <v>1.24336E-2</v>
      </c>
      <c r="CU849" s="11">
        <v>2.2934E-2</v>
      </c>
      <c r="CV849" s="11">
        <v>2.6996699999999998E-2</v>
      </c>
      <c r="CW849" s="11">
        <v>4.7540999999999998E-3</v>
      </c>
      <c r="CX849" s="11">
        <v>-3.4148E-3</v>
      </c>
      <c r="CY849" s="11">
        <v>-1.28568E-2</v>
      </c>
      <c r="CZ849" s="11">
        <v>1.58779E-2</v>
      </c>
      <c r="DA849" s="11">
        <v>1.40424E-2</v>
      </c>
      <c r="DB849" s="11">
        <v>1.27247E-2</v>
      </c>
      <c r="DC849" s="11">
        <v>1.10971E-2</v>
      </c>
      <c r="DD849" s="11">
        <v>1.00693E-2</v>
      </c>
      <c r="DE849" s="11">
        <v>8.8550999999999994E-3</v>
      </c>
      <c r="DF849" s="11">
        <v>9.9652000000000004E-3</v>
      </c>
      <c r="DG849" s="11">
        <v>1.09228E-2</v>
      </c>
      <c r="DH849" s="11">
        <v>1.0505799999999999E-2</v>
      </c>
      <c r="DI849" s="11">
        <v>1.14447E-2</v>
      </c>
      <c r="DJ849" s="11">
        <v>1.1628100000000001E-2</v>
      </c>
      <c r="DK849" s="11">
        <v>1.0742700000000001E-2</v>
      </c>
      <c r="DL849" s="11">
        <v>9.6612999999999994E-3</v>
      </c>
      <c r="DM849" s="11">
        <v>9.7792999999999995E-3</v>
      </c>
      <c r="DN849" s="11">
        <v>1.08938E-2</v>
      </c>
      <c r="DO849" s="11">
        <v>1.0461700000000001E-2</v>
      </c>
      <c r="DP849" s="11">
        <v>1.11682E-2</v>
      </c>
      <c r="DQ849" s="11">
        <v>1.07216E-2</v>
      </c>
      <c r="DR849" s="11">
        <v>1.00759E-2</v>
      </c>
      <c r="DS849" s="11">
        <v>9.8782999999999996E-3</v>
      </c>
      <c r="DT849" s="11">
        <v>9.8648E-3</v>
      </c>
      <c r="DU849" s="11">
        <v>1.0231799999999999E-2</v>
      </c>
      <c r="DV849" s="11">
        <v>1.02477E-2</v>
      </c>
      <c r="DW849" s="11">
        <v>9.5902000000000001E-3</v>
      </c>
      <c r="DX849" s="11">
        <v>0.16575770000000001</v>
      </c>
      <c r="DY849" s="11">
        <v>7.1605000000000002E-3</v>
      </c>
      <c r="DZ849" s="11">
        <v>9.4724000000000006E-3</v>
      </c>
      <c r="EA849" s="11">
        <v>55.176903000000003</v>
      </c>
      <c r="EB849" s="11">
        <v>56.769950999999999</v>
      </c>
      <c r="EC849" s="11">
        <v>55.343941000000001</v>
      </c>
      <c r="ED849" s="11">
        <v>53.902797999999997</v>
      </c>
      <c r="EE849" s="11">
        <v>52.938994999999998</v>
      </c>
      <c r="EF849" s="11">
        <v>52.006027000000003</v>
      </c>
      <c r="EG849" s="11">
        <v>51.303303</v>
      </c>
      <c r="EH849" s="11">
        <v>52.151893999999999</v>
      </c>
      <c r="EI849" s="11">
        <v>55.778263000000003</v>
      </c>
      <c r="EJ849" s="11">
        <v>57.89246</v>
      </c>
      <c r="EK849" s="11">
        <v>59.728634</v>
      </c>
      <c r="EL849" s="11">
        <v>60.372498</v>
      </c>
      <c r="EM849" s="11">
        <v>60.639175000000002</v>
      </c>
      <c r="EN849" s="11">
        <v>66.316353000000007</v>
      </c>
      <c r="EO849" s="11">
        <v>64.881621999999993</v>
      </c>
      <c r="EP849" s="11">
        <v>63.365085999999998</v>
      </c>
      <c r="EQ849" s="11">
        <v>61.598934</v>
      </c>
      <c r="ER849" s="11">
        <v>59.192931999999999</v>
      </c>
      <c r="ES849" s="11">
        <v>57.323695999999998</v>
      </c>
      <c r="ET849" s="11">
        <v>55.988818999999999</v>
      </c>
      <c r="EU849" s="11">
        <v>54.936672000000002</v>
      </c>
      <c r="EV849" s="11">
        <v>53.914631</v>
      </c>
      <c r="EW849" s="11">
        <v>52.801124999999999</v>
      </c>
      <c r="EX849" s="11">
        <v>53.630661000000003</v>
      </c>
      <c r="EY849" s="11">
        <v>0</v>
      </c>
      <c r="EZ849" s="11"/>
      <c r="FA849" s="11"/>
      <c r="FB849" s="11"/>
      <c r="FC849" s="11"/>
      <c r="FD849" s="11"/>
      <c r="FE849" s="11"/>
      <c r="FF849" s="11"/>
      <c r="FG849" s="11"/>
      <c r="FH849" s="11"/>
      <c r="FI849" s="11"/>
      <c r="FJ849" s="11"/>
      <c r="FK849" s="11"/>
      <c r="FL849" s="11"/>
      <c r="FM849" s="11"/>
      <c r="FN849" s="11"/>
      <c r="FO849" s="11"/>
      <c r="FP849" s="11"/>
      <c r="FQ849" s="11"/>
      <c r="FR849" s="11"/>
      <c r="FS849" s="11"/>
      <c r="FT849" s="11"/>
      <c r="FU849" s="11"/>
      <c r="FV849" s="11"/>
    </row>
    <row r="850" spans="1:235" x14ac:dyDescent="0.2">
      <c r="A850" t="s">
        <v>112</v>
      </c>
      <c r="B850" t="s">
        <v>136</v>
      </c>
      <c r="C850" t="s">
        <v>88</v>
      </c>
      <c r="D850" t="s">
        <v>135</v>
      </c>
      <c r="E850" s="38" t="s">
        <v>124</v>
      </c>
      <c r="F850" t="s">
        <v>107</v>
      </c>
      <c r="G850" s="11">
        <v>5766</v>
      </c>
      <c r="H850" s="11">
        <v>0.40800340000000002</v>
      </c>
      <c r="I850" s="11">
        <v>0.37639899999999998</v>
      </c>
      <c r="J850" s="11">
        <v>0.36272729999999997</v>
      </c>
      <c r="K850" s="11">
        <v>0.36513479999999998</v>
      </c>
      <c r="L850" s="11">
        <v>0.38579249999999998</v>
      </c>
      <c r="M850" s="11">
        <v>0.43482280000000001</v>
      </c>
      <c r="N850" s="11">
        <v>0.50561860000000003</v>
      </c>
      <c r="O850" s="11">
        <v>0.54394070000000005</v>
      </c>
      <c r="P850" s="11">
        <v>0.54388420000000004</v>
      </c>
      <c r="Q850" s="11">
        <v>0.53359109999999998</v>
      </c>
      <c r="R850" s="11">
        <v>0.52463899999999997</v>
      </c>
      <c r="S850" s="11">
        <v>0.5112852</v>
      </c>
      <c r="T850" s="11">
        <v>0.51448070000000001</v>
      </c>
      <c r="U850" s="11">
        <v>0.50475590000000004</v>
      </c>
      <c r="V850" s="11">
        <v>0.4971141</v>
      </c>
      <c r="W850" s="11">
        <v>0.5124301</v>
      </c>
      <c r="X850" s="11">
        <v>0.57444949999999995</v>
      </c>
      <c r="Y850" s="11">
        <v>0.68655160000000004</v>
      </c>
      <c r="Z850" s="11">
        <v>0.73345289999999996</v>
      </c>
      <c r="AA850" s="11">
        <v>0.72933199999999998</v>
      </c>
      <c r="AB850" s="11">
        <v>0.70106299999999999</v>
      </c>
      <c r="AC850" s="11">
        <v>0.64596969999999998</v>
      </c>
      <c r="AD850" s="11">
        <v>0.57417050000000003</v>
      </c>
      <c r="AE850" s="11">
        <v>0.50060389999999999</v>
      </c>
      <c r="AF850" s="11">
        <v>-0.10654760000000001</v>
      </c>
      <c r="AG850" s="11">
        <v>-0.1047664</v>
      </c>
      <c r="AH850" s="11">
        <v>-9.3465300000000001E-2</v>
      </c>
      <c r="AI850" s="11">
        <v>-7.9654500000000003E-2</v>
      </c>
      <c r="AJ850" s="11">
        <v>-6.7275799999999997E-2</v>
      </c>
      <c r="AK850" s="11">
        <v>-6.1446300000000002E-2</v>
      </c>
      <c r="AL850" s="11">
        <v>-7.0775599999999994E-2</v>
      </c>
      <c r="AM850" s="11">
        <v>-7.1520700000000006E-2</v>
      </c>
      <c r="AN850" s="11">
        <v>-4.88829E-2</v>
      </c>
      <c r="AO850" s="11">
        <v>-4.2888799999999998E-2</v>
      </c>
      <c r="AP850" s="11">
        <v>-4.0824399999999997E-2</v>
      </c>
      <c r="AQ850" s="11">
        <v>-4.5213400000000001E-2</v>
      </c>
      <c r="AR850" s="11">
        <v>-3.7907700000000003E-2</v>
      </c>
      <c r="AS850" s="11">
        <v>-3.9160599999999997E-2</v>
      </c>
      <c r="AT850" s="11">
        <v>-4.3469399999999998E-2</v>
      </c>
      <c r="AU850" s="11">
        <v>-4.3665000000000002E-2</v>
      </c>
      <c r="AV850" s="11">
        <v>-3.5151799999999997E-2</v>
      </c>
      <c r="AW850" s="11">
        <v>-3.3238700000000003E-2</v>
      </c>
      <c r="AX850" s="11">
        <v>-1.39638E-2</v>
      </c>
      <c r="AY850" s="11">
        <v>-2.7956999999999999E-3</v>
      </c>
      <c r="AZ850" s="11">
        <v>-1.8204E-3</v>
      </c>
      <c r="BA850" s="11">
        <v>-1.9778400000000002E-2</v>
      </c>
      <c r="BB850" s="11">
        <v>-3.1569100000000003E-2</v>
      </c>
      <c r="BC850" s="11">
        <v>-3.8201899999999997E-2</v>
      </c>
      <c r="BD850" s="11">
        <v>-8.2279199999999997E-2</v>
      </c>
      <c r="BE850" s="11">
        <v>-8.1638100000000005E-2</v>
      </c>
      <c r="BF850" s="11">
        <v>-7.2707999999999995E-2</v>
      </c>
      <c r="BG850" s="11">
        <v>-6.03454E-2</v>
      </c>
      <c r="BH850" s="11">
        <v>-4.9997100000000003E-2</v>
      </c>
      <c r="BI850" s="11">
        <v>-4.6668800000000003E-2</v>
      </c>
      <c r="BJ850" s="11">
        <v>-5.5078299999999997E-2</v>
      </c>
      <c r="BK850" s="11">
        <v>-5.4028899999999998E-2</v>
      </c>
      <c r="BL850" s="11">
        <v>-3.23139E-2</v>
      </c>
      <c r="BM850" s="11">
        <v>-2.5408799999999999E-2</v>
      </c>
      <c r="BN850" s="11">
        <v>-2.25594E-2</v>
      </c>
      <c r="BO850" s="11">
        <v>-2.8820800000000001E-2</v>
      </c>
      <c r="BP850" s="11">
        <v>-2.3495800000000001E-2</v>
      </c>
      <c r="BQ850" s="11">
        <v>-2.4048199999999999E-2</v>
      </c>
      <c r="BR850" s="11">
        <v>-2.605E-2</v>
      </c>
      <c r="BS850" s="11">
        <v>-2.5592899999999998E-2</v>
      </c>
      <c r="BT850" s="11">
        <v>-1.54223E-2</v>
      </c>
      <c r="BU850" s="11">
        <v>-1.57039E-2</v>
      </c>
      <c r="BV850" s="11">
        <v>2.9962999999999999E-3</v>
      </c>
      <c r="BW850" s="11">
        <v>1.37635E-2</v>
      </c>
      <c r="BX850" s="11">
        <v>1.47283E-2</v>
      </c>
      <c r="BY850" s="11">
        <v>-3.1131000000000002E-3</v>
      </c>
      <c r="BZ850" s="11">
        <v>-1.5716299999999999E-2</v>
      </c>
      <c r="CA850" s="11">
        <v>-2.3869499999999998E-2</v>
      </c>
      <c r="CB850" s="11">
        <v>-5.8010899999999997E-2</v>
      </c>
      <c r="CC850" s="11">
        <v>-5.8509800000000001E-2</v>
      </c>
      <c r="CD850" s="11">
        <v>-5.1950700000000002E-2</v>
      </c>
      <c r="CE850" s="11">
        <v>-4.1036299999999998E-2</v>
      </c>
      <c r="CF850" s="11">
        <v>-3.2718400000000002E-2</v>
      </c>
      <c r="CG850" s="11">
        <v>-3.18914E-2</v>
      </c>
      <c r="CH850" s="11">
        <v>-3.9380900000000003E-2</v>
      </c>
      <c r="CI850" s="11">
        <v>-3.6537100000000003E-2</v>
      </c>
      <c r="CJ850" s="11">
        <v>-1.57448E-2</v>
      </c>
      <c r="CK850" s="11">
        <v>-7.9287999999999997E-3</v>
      </c>
      <c r="CL850" s="11">
        <v>-4.2944000000000003E-3</v>
      </c>
      <c r="CM850" s="11">
        <v>-1.2428099999999999E-2</v>
      </c>
      <c r="CN850" s="11">
        <v>-9.0839000000000007E-3</v>
      </c>
      <c r="CO850" s="11">
        <v>-8.9358000000000007E-3</v>
      </c>
      <c r="CP850" s="11">
        <v>-8.6304999999999993E-3</v>
      </c>
      <c r="CQ850" s="11">
        <v>-7.5207E-3</v>
      </c>
      <c r="CR850" s="11">
        <v>4.3073E-3</v>
      </c>
      <c r="CS850" s="11">
        <v>1.8309999999999999E-3</v>
      </c>
      <c r="CT850" s="11">
        <v>1.99563E-2</v>
      </c>
      <c r="CU850" s="11">
        <v>3.03228E-2</v>
      </c>
      <c r="CV850" s="11">
        <v>3.1276999999999999E-2</v>
      </c>
      <c r="CW850" s="11">
        <v>1.35522E-2</v>
      </c>
      <c r="CX850" s="11">
        <v>1.3650000000000001E-4</v>
      </c>
      <c r="CY850" s="11">
        <v>-9.5370000000000003E-3</v>
      </c>
      <c r="CZ850" s="11">
        <v>1.4754099999999999E-2</v>
      </c>
      <c r="DA850" s="11">
        <v>1.4061000000000001E-2</v>
      </c>
      <c r="DB850" s="11">
        <v>1.26196E-2</v>
      </c>
      <c r="DC850" s="11">
        <v>1.1739100000000001E-2</v>
      </c>
      <c r="DD850" s="11">
        <v>1.05047E-2</v>
      </c>
      <c r="DE850" s="11">
        <v>8.9841000000000001E-3</v>
      </c>
      <c r="DF850" s="11">
        <v>9.5432999999999994E-3</v>
      </c>
      <c r="DG850" s="11">
        <v>1.0634299999999999E-2</v>
      </c>
      <c r="DH850" s="11">
        <v>1.00733E-2</v>
      </c>
      <c r="DI850" s="11">
        <v>1.06271E-2</v>
      </c>
      <c r="DJ850" s="11">
        <v>1.11044E-2</v>
      </c>
      <c r="DK850" s="11">
        <v>9.9659999999999992E-3</v>
      </c>
      <c r="DL850" s="11">
        <v>8.7618000000000001E-3</v>
      </c>
      <c r="DM850" s="11">
        <v>9.1877E-3</v>
      </c>
      <c r="DN850" s="11">
        <v>1.05903E-2</v>
      </c>
      <c r="DO850" s="11">
        <v>1.09871E-2</v>
      </c>
      <c r="DP850" s="11">
        <v>1.1994700000000001E-2</v>
      </c>
      <c r="DQ850" s="11">
        <v>1.06604E-2</v>
      </c>
      <c r="DR850" s="11">
        <v>1.0311000000000001E-2</v>
      </c>
      <c r="DS850" s="11">
        <v>1.00673E-2</v>
      </c>
      <c r="DT850" s="11">
        <v>1.0060899999999999E-2</v>
      </c>
      <c r="DU850" s="11">
        <v>1.01318E-2</v>
      </c>
      <c r="DV850" s="11">
        <v>9.6378000000000002E-3</v>
      </c>
      <c r="DW850" s="11">
        <v>8.7135000000000008E-3</v>
      </c>
      <c r="DX850" s="11">
        <v>0.16441410000000001</v>
      </c>
      <c r="DY850" s="11">
        <v>6.9286E-3</v>
      </c>
      <c r="DZ850" s="11">
        <v>9.4286000000000005E-3</v>
      </c>
      <c r="EA850" s="11">
        <v>51.863227999999999</v>
      </c>
      <c r="EB850" s="11">
        <v>52.019184000000003</v>
      </c>
      <c r="EC850" s="11">
        <v>51.018276</v>
      </c>
      <c r="ED850" s="11">
        <v>50.204673999999997</v>
      </c>
      <c r="EE850" s="11">
        <v>49.581462999999999</v>
      </c>
      <c r="EF850" s="11">
        <v>48.740867999999999</v>
      </c>
      <c r="EG850" s="11">
        <v>48.038837000000001</v>
      </c>
      <c r="EH850" s="11">
        <v>49.368008000000003</v>
      </c>
      <c r="EI850" s="11">
        <v>55.061176000000003</v>
      </c>
      <c r="EJ850" s="11">
        <v>59.159931</v>
      </c>
      <c r="EK850" s="11">
        <v>62.902301999999999</v>
      </c>
      <c r="EL850" s="11">
        <v>64.955512999999996</v>
      </c>
      <c r="EM850" s="11">
        <v>66.064774</v>
      </c>
      <c r="EN850" s="11">
        <v>69.589141999999995</v>
      </c>
      <c r="EO850" s="11">
        <v>68.723433999999997</v>
      </c>
      <c r="EP850" s="11">
        <v>67.413193000000007</v>
      </c>
      <c r="EQ850" s="11">
        <v>64.839034999999996</v>
      </c>
      <c r="ER850" s="11">
        <v>60.873108000000002</v>
      </c>
      <c r="ES850" s="11">
        <v>58.080630999999997</v>
      </c>
      <c r="ET850" s="11">
        <v>55.657696000000001</v>
      </c>
      <c r="EU850" s="11">
        <v>53.861443000000001</v>
      </c>
      <c r="EV850" s="11">
        <v>52.495232000000001</v>
      </c>
      <c r="EW850" s="11">
        <v>51.532597000000003</v>
      </c>
      <c r="EX850" s="11">
        <v>51.428294999999999</v>
      </c>
      <c r="EY850" s="11">
        <v>0</v>
      </c>
      <c r="EZ850" s="11"/>
      <c r="FA850" s="11"/>
      <c r="FB850" s="11"/>
      <c r="FC850" s="11"/>
      <c r="FD850" s="11"/>
      <c r="FE850" s="11"/>
      <c r="FF850" s="11"/>
      <c r="FG850" s="11"/>
      <c r="FH850" s="11"/>
      <c r="FI850" s="11"/>
      <c r="FJ850" s="11"/>
      <c r="FK850" s="11"/>
      <c r="FL850" s="11"/>
      <c r="FM850" s="11"/>
      <c r="FN850" s="11"/>
      <c r="FO850" s="11"/>
      <c r="FP850" s="11"/>
      <c r="FQ850" s="11"/>
      <c r="FR850" s="11"/>
      <c r="FS850" s="11"/>
      <c r="FT850" s="11"/>
      <c r="FU850" s="11"/>
      <c r="FV850" s="11"/>
    </row>
    <row r="851" spans="1:235" x14ac:dyDescent="0.2">
      <c r="A851" t="s">
        <v>112</v>
      </c>
      <c r="B851" t="s">
        <v>136</v>
      </c>
      <c r="C851" t="s">
        <v>88</v>
      </c>
      <c r="D851" t="s">
        <v>135</v>
      </c>
      <c r="E851" s="38" t="s">
        <v>219</v>
      </c>
      <c r="F851" t="s">
        <v>105</v>
      </c>
      <c r="G851" s="11">
        <v>15579</v>
      </c>
      <c r="H851" s="11">
        <v>0.34712100000000001</v>
      </c>
      <c r="I851" s="11">
        <v>0.3179651</v>
      </c>
      <c r="J851" s="11">
        <v>0.30826249999999999</v>
      </c>
      <c r="K851" s="11">
        <v>0.30511300000000002</v>
      </c>
      <c r="L851" s="11">
        <v>0.32040730000000001</v>
      </c>
      <c r="M851" s="11">
        <v>0.35909600000000003</v>
      </c>
      <c r="N851" s="11">
        <v>0.43406410000000001</v>
      </c>
      <c r="O851" s="11">
        <v>0.47549730000000001</v>
      </c>
      <c r="P851" s="11">
        <v>0.47172350000000002</v>
      </c>
      <c r="Q851" s="11">
        <v>0.45559359999999999</v>
      </c>
      <c r="R851" s="11">
        <v>0.44673760000000001</v>
      </c>
      <c r="S851" s="11">
        <v>0.43629970000000001</v>
      </c>
      <c r="T851" s="11">
        <v>0.44621759999999999</v>
      </c>
      <c r="U851" s="11">
        <v>0.43526550000000003</v>
      </c>
      <c r="V851" s="11">
        <v>0.42164220000000002</v>
      </c>
      <c r="W851" s="11">
        <v>0.43775740000000002</v>
      </c>
      <c r="X851" s="11">
        <v>0.49418810000000002</v>
      </c>
      <c r="Y851" s="11">
        <v>0.60869549999999994</v>
      </c>
      <c r="Z851" s="11">
        <v>0.65379200000000004</v>
      </c>
      <c r="AA851" s="11">
        <v>0.64718310000000001</v>
      </c>
      <c r="AB851" s="11">
        <v>0.62423709999999999</v>
      </c>
      <c r="AC851" s="11">
        <v>0.56637959999999998</v>
      </c>
      <c r="AD851" s="11">
        <v>0.49552099999999999</v>
      </c>
      <c r="AE851" s="11">
        <v>0.42509649999999999</v>
      </c>
      <c r="AF851" s="11">
        <v>-9.0633699999999998E-2</v>
      </c>
      <c r="AG851" s="11">
        <v>-9.3011800000000006E-2</v>
      </c>
      <c r="AH851" s="11">
        <v>-7.85111E-2</v>
      </c>
      <c r="AI851" s="11">
        <v>-6.8634000000000001E-2</v>
      </c>
      <c r="AJ851" s="11">
        <v>-6.0419E-2</v>
      </c>
      <c r="AK851" s="11">
        <v>-6.00136E-2</v>
      </c>
      <c r="AL851" s="11">
        <v>-6.4965899999999993E-2</v>
      </c>
      <c r="AM851" s="11">
        <v>-6.4703800000000006E-2</v>
      </c>
      <c r="AN851" s="11">
        <v>-4.3185500000000002E-2</v>
      </c>
      <c r="AO851" s="11">
        <v>-4.0181000000000001E-2</v>
      </c>
      <c r="AP851" s="11">
        <v>-4.2466700000000003E-2</v>
      </c>
      <c r="AQ851" s="11">
        <v>-5.0346299999999997E-2</v>
      </c>
      <c r="AR851" s="11">
        <v>-3.7993699999999998E-2</v>
      </c>
      <c r="AS851" s="11">
        <v>-4.1891100000000001E-2</v>
      </c>
      <c r="AT851" s="11">
        <v>-5.2277299999999999E-2</v>
      </c>
      <c r="AU851" s="11">
        <v>-5.0165300000000003E-2</v>
      </c>
      <c r="AV851" s="11">
        <v>-4.0466500000000002E-2</v>
      </c>
      <c r="AW851" s="11">
        <v>-4.1614100000000001E-2</v>
      </c>
      <c r="AX851" s="11">
        <v>-2.95552E-2</v>
      </c>
      <c r="AY851" s="11">
        <v>-1.6417399999999999E-2</v>
      </c>
      <c r="AZ851" s="11">
        <v>-1.1245099999999999E-2</v>
      </c>
      <c r="BA851" s="11">
        <v>-2.9185699999999998E-2</v>
      </c>
      <c r="BB851" s="11">
        <v>-3.5390400000000002E-2</v>
      </c>
      <c r="BC851" s="11">
        <v>-4.0840599999999998E-2</v>
      </c>
      <c r="BD851" s="11">
        <v>-6.6823199999999999E-2</v>
      </c>
      <c r="BE851" s="11">
        <v>-7.0969000000000004E-2</v>
      </c>
      <c r="BF851" s="11">
        <v>-5.9816000000000001E-2</v>
      </c>
      <c r="BG851" s="11">
        <v>-5.0430099999999999E-2</v>
      </c>
      <c r="BH851" s="11">
        <v>-4.35573E-2</v>
      </c>
      <c r="BI851" s="11">
        <v>-4.5607000000000002E-2</v>
      </c>
      <c r="BJ851" s="11">
        <v>-5.0173299999999997E-2</v>
      </c>
      <c r="BK851" s="11">
        <v>-4.7025499999999998E-2</v>
      </c>
      <c r="BL851" s="11">
        <v>-2.6004300000000001E-2</v>
      </c>
      <c r="BM851" s="11">
        <v>-2.2889699999999999E-2</v>
      </c>
      <c r="BN851" s="11">
        <v>-2.2811700000000001E-2</v>
      </c>
      <c r="BO851" s="11">
        <v>-3.3320200000000001E-2</v>
      </c>
      <c r="BP851" s="11">
        <v>-2.2761400000000001E-2</v>
      </c>
      <c r="BQ851" s="11">
        <v>-2.5802100000000001E-2</v>
      </c>
      <c r="BR851" s="11">
        <v>-3.2692699999999998E-2</v>
      </c>
      <c r="BS851" s="11">
        <v>-3.0418899999999999E-2</v>
      </c>
      <c r="BT851" s="11">
        <v>-2.0182800000000001E-2</v>
      </c>
      <c r="BU851" s="11">
        <v>-2.1931800000000001E-2</v>
      </c>
      <c r="BV851" s="11">
        <v>-1.05491E-2</v>
      </c>
      <c r="BW851" s="11">
        <v>2.0504999999999998E-3</v>
      </c>
      <c r="BX851" s="11">
        <v>6.6376999999999999E-3</v>
      </c>
      <c r="BY851" s="11">
        <v>-1.15505E-2</v>
      </c>
      <c r="BZ851" s="11">
        <v>-1.8223E-2</v>
      </c>
      <c r="CA851" s="11">
        <v>-2.4988300000000001E-2</v>
      </c>
      <c r="CB851" s="11">
        <v>-4.3012799999999997E-2</v>
      </c>
      <c r="CC851" s="11">
        <v>-4.8926299999999999E-2</v>
      </c>
      <c r="CD851" s="11">
        <v>-4.1120900000000002E-2</v>
      </c>
      <c r="CE851" s="11">
        <v>-3.2226299999999999E-2</v>
      </c>
      <c r="CF851" s="11">
        <v>-2.66956E-2</v>
      </c>
      <c r="CG851" s="11">
        <v>-3.12004E-2</v>
      </c>
      <c r="CH851" s="11">
        <v>-3.5380599999999998E-2</v>
      </c>
      <c r="CI851" s="11">
        <v>-2.93473E-2</v>
      </c>
      <c r="CJ851" s="11">
        <v>-8.8229999999999992E-3</v>
      </c>
      <c r="CK851" s="11">
        <v>-5.5983999999999999E-3</v>
      </c>
      <c r="CL851" s="11">
        <v>-3.1567000000000001E-3</v>
      </c>
      <c r="CM851" s="11">
        <v>-1.6294199999999998E-2</v>
      </c>
      <c r="CN851" s="11">
        <v>-7.5291999999999998E-3</v>
      </c>
      <c r="CO851" s="11">
        <v>-9.7131000000000006E-3</v>
      </c>
      <c r="CP851" s="11">
        <v>-1.3108099999999999E-2</v>
      </c>
      <c r="CQ851" s="11">
        <v>-1.06725E-2</v>
      </c>
      <c r="CR851" s="11">
        <v>1.01E-4</v>
      </c>
      <c r="CS851" s="11">
        <v>-2.2495000000000002E-3</v>
      </c>
      <c r="CT851" s="11">
        <v>8.4568999999999998E-3</v>
      </c>
      <c r="CU851" s="11">
        <v>2.05183E-2</v>
      </c>
      <c r="CV851" s="11">
        <v>2.4520500000000001E-2</v>
      </c>
      <c r="CW851" s="11">
        <v>6.0845999999999999E-3</v>
      </c>
      <c r="CX851" s="11">
        <v>-1.0555E-3</v>
      </c>
      <c r="CY851" s="11">
        <v>-9.1360999999999994E-3</v>
      </c>
      <c r="CZ851" s="11">
        <v>1.4475699999999999E-2</v>
      </c>
      <c r="DA851" s="11">
        <v>1.3401100000000001E-2</v>
      </c>
      <c r="DB851" s="11">
        <v>1.1365800000000001E-2</v>
      </c>
      <c r="DC851" s="11">
        <v>1.10671E-2</v>
      </c>
      <c r="DD851" s="11">
        <v>1.02512E-2</v>
      </c>
      <c r="DE851" s="11">
        <v>8.7586000000000001E-3</v>
      </c>
      <c r="DF851" s="11">
        <v>8.9932999999999992E-3</v>
      </c>
      <c r="DG851" s="11">
        <v>1.07476E-2</v>
      </c>
      <c r="DH851" s="11">
        <v>1.04455E-2</v>
      </c>
      <c r="DI851" s="11">
        <v>1.05124E-2</v>
      </c>
      <c r="DJ851" s="11">
        <v>1.1949400000000001E-2</v>
      </c>
      <c r="DK851" s="11">
        <v>1.03511E-2</v>
      </c>
      <c r="DL851" s="11">
        <v>9.2606000000000008E-3</v>
      </c>
      <c r="DM851" s="11">
        <v>9.7814000000000009E-3</v>
      </c>
      <c r="DN851" s="11">
        <v>1.19066E-2</v>
      </c>
      <c r="DO851" s="11">
        <v>1.2005E-2</v>
      </c>
      <c r="DP851" s="11">
        <v>1.23316E-2</v>
      </c>
      <c r="DQ851" s="11">
        <v>1.1965999999999999E-2</v>
      </c>
      <c r="DR851" s="11">
        <v>1.15548E-2</v>
      </c>
      <c r="DS851" s="11">
        <v>1.1227600000000001E-2</v>
      </c>
      <c r="DT851" s="11">
        <v>1.0872E-2</v>
      </c>
      <c r="DU851" s="11">
        <v>1.0721400000000001E-2</v>
      </c>
      <c r="DV851" s="11">
        <v>1.0437E-2</v>
      </c>
      <c r="DW851" s="11">
        <v>9.6375000000000002E-3</v>
      </c>
      <c r="DX851" s="11">
        <v>0.166186</v>
      </c>
      <c r="DY851" s="11">
        <v>7.4593000000000003E-3</v>
      </c>
      <c r="DZ851" s="11">
        <v>1.07247E-2</v>
      </c>
      <c r="EA851" s="11">
        <v>54.308501999999997</v>
      </c>
      <c r="EB851" s="11">
        <v>56.269996999999996</v>
      </c>
      <c r="EC851" s="11">
        <v>54.473765999999998</v>
      </c>
      <c r="ED851" s="11">
        <v>53.312206000000003</v>
      </c>
      <c r="EE851" s="11">
        <v>51.620575000000002</v>
      </c>
      <c r="EF851" s="11">
        <v>50.921267999999998</v>
      </c>
      <c r="EG851" s="11">
        <v>50.286869000000003</v>
      </c>
      <c r="EH851" s="11">
        <v>51.70731</v>
      </c>
      <c r="EI851" s="11">
        <v>56.854911999999999</v>
      </c>
      <c r="EJ851" s="11">
        <v>60.538272999999997</v>
      </c>
      <c r="EK851" s="11">
        <v>63.028053</v>
      </c>
      <c r="EL851" s="11">
        <v>64.492226000000002</v>
      </c>
      <c r="EM851" s="11">
        <v>64.175987000000006</v>
      </c>
      <c r="EN851" s="11">
        <v>71.108902</v>
      </c>
      <c r="EO851" s="11">
        <v>68.585442</v>
      </c>
      <c r="EP851" s="11">
        <v>67.024344999999997</v>
      </c>
      <c r="EQ851" s="11">
        <v>64.847969000000006</v>
      </c>
      <c r="ER851" s="11">
        <v>61.517829999999996</v>
      </c>
      <c r="ES851" s="11">
        <v>57.343369000000003</v>
      </c>
      <c r="ET851" s="11">
        <v>55.556137</v>
      </c>
      <c r="EU851" s="11">
        <v>54.562289999999997</v>
      </c>
      <c r="EV851" s="11">
        <v>53.374527</v>
      </c>
      <c r="EW851" s="11">
        <v>52.649155</v>
      </c>
      <c r="EX851" s="11">
        <v>52.828448999999999</v>
      </c>
      <c r="EY851" s="11">
        <v>0</v>
      </c>
      <c r="EZ851" s="11"/>
      <c r="FA851" s="11"/>
      <c r="FB851" s="11"/>
      <c r="FC851" s="11"/>
      <c r="FD851" s="11"/>
      <c r="FE851" s="11"/>
      <c r="FF851" s="11"/>
      <c r="FG851" s="11"/>
      <c r="FH851" s="11"/>
      <c r="FI851" s="11"/>
      <c r="FJ851" s="11"/>
      <c r="FK851" s="11"/>
      <c r="FL851" s="11"/>
      <c r="FM851" s="11"/>
      <c r="FN851" s="11"/>
      <c r="FO851" s="11"/>
      <c r="FP851" s="11"/>
      <c r="FQ851" s="11"/>
      <c r="FR851" s="11"/>
      <c r="FS851" s="11"/>
      <c r="FT851" s="11"/>
      <c r="FU851" s="11"/>
      <c r="FV851" s="11"/>
    </row>
    <row r="852" spans="1:235" x14ac:dyDescent="0.2">
      <c r="A852" s="37" t="s">
        <v>112</v>
      </c>
      <c r="B852" t="s">
        <v>136</v>
      </c>
      <c r="C852" t="s">
        <v>88</v>
      </c>
      <c r="D852" t="s">
        <v>135</v>
      </c>
      <c r="E852" s="38" t="s">
        <v>219</v>
      </c>
      <c r="F852" t="s">
        <v>106</v>
      </c>
      <c r="G852" s="11">
        <v>9813</v>
      </c>
      <c r="H852" s="11">
        <v>0.30516280000000001</v>
      </c>
      <c r="I852" s="11">
        <v>0.2725013</v>
      </c>
      <c r="J852" s="11">
        <v>0.2713585</v>
      </c>
      <c r="K852" s="11">
        <v>0.27251799999999998</v>
      </c>
      <c r="L852" s="11">
        <v>0.28451989999999999</v>
      </c>
      <c r="M852" s="11">
        <v>0.32284459999999998</v>
      </c>
      <c r="N852" s="11">
        <v>0.39210499999999998</v>
      </c>
      <c r="O852" s="11">
        <v>0.43696810000000003</v>
      </c>
      <c r="P852" s="11">
        <v>0.43763429999999998</v>
      </c>
      <c r="Q852" s="11">
        <v>0.42700759999999999</v>
      </c>
      <c r="R852" s="11">
        <v>0.4169176</v>
      </c>
      <c r="S852" s="11">
        <v>0.4062984</v>
      </c>
      <c r="T852" s="11">
        <v>0.42254130000000001</v>
      </c>
      <c r="U852" s="11">
        <v>0.40717330000000002</v>
      </c>
      <c r="V852" s="11">
        <v>0.39351449999999999</v>
      </c>
      <c r="W852" s="11">
        <v>0.40522419999999998</v>
      </c>
      <c r="X852" s="11">
        <v>0.4591674</v>
      </c>
      <c r="Y852" s="11">
        <v>0.57981450000000001</v>
      </c>
      <c r="Z852" s="11">
        <v>0.62234250000000002</v>
      </c>
      <c r="AA852" s="11">
        <v>0.61378339999999998</v>
      </c>
      <c r="AB852" s="11">
        <v>0.59994159999999996</v>
      </c>
      <c r="AC852" s="11">
        <v>0.53455450000000004</v>
      </c>
      <c r="AD852" s="11">
        <v>0.46916370000000002</v>
      </c>
      <c r="AE852" s="11">
        <v>0.39730969999999999</v>
      </c>
      <c r="AF852" s="11">
        <v>-0.1079541</v>
      </c>
      <c r="AG852" s="11">
        <v>-0.11313230000000001</v>
      </c>
      <c r="AH852" s="11">
        <v>-9.2097299999999993E-2</v>
      </c>
      <c r="AI852" s="11">
        <v>-7.6190400000000005E-2</v>
      </c>
      <c r="AJ852" s="11">
        <v>-6.7525299999999996E-2</v>
      </c>
      <c r="AK852" s="11">
        <v>-6.2703400000000006E-2</v>
      </c>
      <c r="AL852" s="11">
        <v>-6.8112300000000001E-2</v>
      </c>
      <c r="AM852" s="11">
        <v>-7.2299500000000003E-2</v>
      </c>
      <c r="AN852" s="11">
        <v>-5.0356999999999999E-2</v>
      </c>
      <c r="AO852" s="11">
        <v>-4.5299399999999997E-2</v>
      </c>
      <c r="AP852" s="11">
        <v>-4.8612200000000001E-2</v>
      </c>
      <c r="AQ852" s="11">
        <v>-5.8631700000000002E-2</v>
      </c>
      <c r="AR852" s="11">
        <v>-4.1122100000000002E-2</v>
      </c>
      <c r="AS852" s="11">
        <v>-5.0047500000000002E-2</v>
      </c>
      <c r="AT852" s="11">
        <v>-5.4834500000000001E-2</v>
      </c>
      <c r="AU852" s="11">
        <v>-5.4879400000000002E-2</v>
      </c>
      <c r="AV852" s="11">
        <v>-4.4672499999999997E-2</v>
      </c>
      <c r="AW852" s="11">
        <v>-4.0515599999999999E-2</v>
      </c>
      <c r="AX852" s="11">
        <v>-2.8733700000000001E-2</v>
      </c>
      <c r="AY852" s="11">
        <v>-1.57249E-2</v>
      </c>
      <c r="AZ852" s="11">
        <v>-9.1994999999999993E-3</v>
      </c>
      <c r="BA852" s="11">
        <v>-3.3649999999999999E-2</v>
      </c>
      <c r="BB852" s="11">
        <v>-3.47593E-2</v>
      </c>
      <c r="BC852" s="11">
        <v>-4.0357299999999999E-2</v>
      </c>
      <c r="BD852" s="11">
        <v>-8.1503999999999993E-2</v>
      </c>
      <c r="BE852" s="11">
        <v>-8.8624499999999995E-2</v>
      </c>
      <c r="BF852" s="11">
        <v>-7.0589299999999994E-2</v>
      </c>
      <c r="BG852" s="11">
        <v>-5.7327799999999998E-2</v>
      </c>
      <c r="BH852" s="11">
        <v>-4.9652000000000002E-2</v>
      </c>
      <c r="BI852" s="11">
        <v>-4.7665199999999998E-2</v>
      </c>
      <c r="BJ852" s="11">
        <v>-5.23261E-2</v>
      </c>
      <c r="BK852" s="11">
        <v>-5.2948299999999997E-2</v>
      </c>
      <c r="BL852" s="11">
        <v>-3.2308999999999997E-2</v>
      </c>
      <c r="BM852" s="11">
        <v>-2.7688000000000001E-2</v>
      </c>
      <c r="BN852" s="11">
        <v>-2.7748200000000001E-2</v>
      </c>
      <c r="BO852" s="11">
        <v>-3.9027300000000001E-2</v>
      </c>
      <c r="BP852" s="11">
        <v>-2.4923899999999999E-2</v>
      </c>
      <c r="BQ852" s="11">
        <v>-3.0940800000000001E-2</v>
      </c>
      <c r="BR852" s="11">
        <v>-3.36908E-2</v>
      </c>
      <c r="BS852" s="11">
        <v>-3.3849999999999998E-2</v>
      </c>
      <c r="BT852" s="11">
        <v>-2.36945E-2</v>
      </c>
      <c r="BU852" s="11">
        <v>-2.03886E-2</v>
      </c>
      <c r="BV852" s="11">
        <v>-9.5662000000000004E-3</v>
      </c>
      <c r="BW852" s="11">
        <v>3.5331E-3</v>
      </c>
      <c r="BX852" s="11">
        <v>9.8817999999999996E-3</v>
      </c>
      <c r="BY852" s="11">
        <v>-1.5202500000000001E-2</v>
      </c>
      <c r="BZ852" s="11">
        <v>-1.6249E-2</v>
      </c>
      <c r="CA852" s="11">
        <v>-2.3978200000000002E-2</v>
      </c>
      <c r="CB852" s="11">
        <v>-5.5053999999999999E-2</v>
      </c>
      <c r="CC852" s="11">
        <v>-6.4116599999999996E-2</v>
      </c>
      <c r="CD852" s="11">
        <v>-4.9081300000000001E-2</v>
      </c>
      <c r="CE852" s="11">
        <v>-3.8465199999999998E-2</v>
      </c>
      <c r="CF852" s="11">
        <v>-3.17787E-2</v>
      </c>
      <c r="CG852" s="11">
        <v>-3.26269E-2</v>
      </c>
      <c r="CH852" s="11">
        <v>-3.65399E-2</v>
      </c>
      <c r="CI852" s="11">
        <v>-3.3597000000000002E-2</v>
      </c>
      <c r="CJ852" s="11">
        <v>-1.42609E-2</v>
      </c>
      <c r="CK852" s="11">
        <v>-1.00766E-2</v>
      </c>
      <c r="CL852" s="11">
        <v>-6.8842E-3</v>
      </c>
      <c r="CM852" s="11">
        <v>-1.94229E-2</v>
      </c>
      <c r="CN852" s="11">
        <v>-8.7256999999999994E-3</v>
      </c>
      <c r="CO852" s="11">
        <v>-1.18342E-2</v>
      </c>
      <c r="CP852" s="11">
        <v>-1.25471E-2</v>
      </c>
      <c r="CQ852" s="11">
        <v>-1.2820700000000001E-2</v>
      </c>
      <c r="CR852" s="11">
        <v>-2.7165000000000002E-3</v>
      </c>
      <c r="CS852" s="11">
        <v>-2.6160000000000002E-4</v>
      </c>
      <c r="CT852" s="11">
        <v>9.6012000000000007E-3</v>
      </c>
      <c r="CU852" s="11">
        <v>2.2791200000000001E-2</v>
      </c>
      <c r="CV852" s="11">
        <v>2.8963099999999999E-2</v>
      </c>
      <c r="CW852" s="11">
        <v>3.2450999999999999E-3</v>
      </c>
      <c r="CX852" s="11">
        <v>2.2612999999999999E-3</v>
      </c>
      <c r="CY852" s="11">
        <v>-7.5992000000000004E-3</v>
      </c>
      <c r="CZ852" s="11">
        <v>1.6080500000000001E-2</v>
      </c>
      <c r="DA852" s="11">
        <v>1.48997E-2</v>
      </c>
      <c r="DB852" s="11">
        <v>1.30759E-2</v>
      </c>
      <c r="DC852" s="11">
        <v>1.14676E-2</v>
      </c>
      <c r="DD852" s="11">
        <v>1.0866199999999999E-2</v>
      </c>
      <c r="DE852" s="11">
        <v>9.1426000000000007E-3</v>
      </c>
      <c r="DF852" s="11">
        <v>9.5972999999999996E-3</v>
      </c>
      <c r="DG852" s="11">
        <v>1.1764699999999999E-2</v>
      </c>
      <c r="DH852" s="11">
        <v>1.09724E-2</v>
      </c>
      <c r="DI852" s="11">
        <v>1.0707E-2</v>
      </c>
      <c r="DJ852" s="11">
        <v>1.26844E-2</v>
      </c>
      <c r="DK852" s="11">
        <v>1.19186E-2</v>
      </c>
      <c r="DL852" s="11">
        <v>9.8478000000000003E-3</v>
      </c>
      <c r="DM852" s="11">
        <v>1.1616E-2</v>
      </c>
      <c r="DN852" s="11">
        <v>1.28545E-2</v>
      </c>
      <c r="DO852" s="11">
        <v>1.27849E-2</v>
      </c>
      <c r="DP852" s="11">
        <v>1.27537E-2</v>
      </c>
      <c r="DQ852" s="11">
        <v>1.22363E-2</v>
      </c>
      <c r="DR852" s="11">
        <v>1.1653E-2</v>
      </c>
      <c r="DS852" s="11">
        <v>1.1708100000000001E-2</v>
      </c>
      <c r="DT852" s="11">
        <v>1.1600600000000001E-2</v>
      </c>
      <c r="DU852" s="11">
        <v>1.1215299999999999E-2</v>
      </c>
      <c r="DV852" s="11">
        <v>1.12535E-2</v>
      </c>
      <c r="DW852" s="11">
        <v>9.9576999999999999E-3</v>
      </c>
      <c r="DX852" s="11">
        <v>0.1689013</v>
      </c>
      <c r="DY852" s="11">
        <v>7.6131999999999997E-3</v>
      </c>
      <c r="DZ852" s="11">
        <v>1.09432E-2</v>
      </c>
      <c r="EA852" s="11">
        <v>55.721877999999997</v>
      </c>
      <c r="EB852" s="11">
        <v>58.344700000000003</v>
      </c>
      <c r="EC852" s="11">
        <v>56.393810000000002</v>
      </c>
      <c r="ED852" s="11">
        <v>54.878909999999998</v>
      </c>
      <c r="EE852" s="11">
        <v>52.950263999999997</v>
      </c>
      <c r="EF852" s="11">
        <v>52.254147000000003</v>
      </c>
      <c r="EG852" s="11">
        <v>51.318573000000001</v>
      </c>
      <c r="EH852" s="11">
        <v>52.640503000000002</v>
      </c>
      <c r="EI852" s="11">
        <v>56.916054000000003</v>
      </c>
      <c r="EJ852" s="11">
        <v>59.688876999999998</v>
      </c>
      <c r="EK852" s="11">
        <v>61.571983000000003</v>
      </c>
      <c r="EL852" s="11">
        <v>62.720146</v>
      </c>
      <c r="EM852" s="11">
        <v>62.241447000000001</v>
      </c>
      <c r="EN852" s="11">
        <v>70.152884999999998</v>
      </c>
      <c r="EO852" s="11">
        <v>67.235778999999994</v>
      </c>
      <c r="EP852" s="11">
        <v>65.584571999999994</v>
      </c>
      <c r="EQ852" s="11">
        <v>63.481216000000003</v>
      </c>
      <c r="ER852" s="11">
        <v>60.708602999999997</v>
      </c>
      <c r="ES852" s="11">
        <v>57.067470999999998</v>
      </c>
      <c r="ET852" s="11">
        <v>55.627071000000001</v>
      </c>
      <c r="EU852" s="11">
        <v>55.254565999999997</v>
      </c>
      <c r="EV852" s="11">
        <v>54.317523999999999</v>
      </c>
      <c r="EW852" s="11">
        <v>53.652676</v>
      </c>
      <c r="EX852" s="11">
        <v>53.777335999999998</v>
      </c>
      <c r="EY852" s="11">
        <v>0</v>
      </c>
      <c r="EZ852" s="11"/>
      <c r="FA852" s="11"/>
      <c r="FB852" s="11"/>
      <c r="FC852" s="11"/>
      <c r="FD852" s="11"/>
      <c r="FE852" s="11"/>
      <c r="FF852" s="11"/>
      <c r="FG852" s="11"/>
      <c r="FH852" s="11"/>
      <c r="FI852" s="11"/>
      <c r="FJ852" s="11"/>
      <c r="FK852" s="11"/>
      <c r="FL852" s="11"/>
      <c r="FM852" s="11"/>
      <c r="FN852" s="11"/>
      <c r="FO852" s="11"/>
      <c r="FP852" s="11"/>
      <c r="FQ852" s="11"/>
      <c r="FR852" s="11"/>
      <c r="FS852" s="11"/>
      <c r="FT852" s="11"/>
      <c r="FU852" s="11"/>
      <c r="FV852" s="11"/>
    </row>
    <row r="853" spans="1:235" x14ac:dyDescent="0.2">
      <c r="A853" t="s">
        <v>112</v>
      </c>
      <c r="B853" t="s">
        <v>136</v>
      </c>
      <c r="C853" t="s">
        <v>88</v>
      </c>
      <c r="D853" t="s">
        <v>135</v>
      </c>
      <c r="E853" s="38" t="s">
        <v>219</v>
      </c>
      <c r="F853" t="s">
        <v>107</v>
      </c>
      <c r="G853" s="11">
        <v>5766</v>
      </c>
      <c r="H853" s="11">
        <v>0.38368409999999997</v>
      </c>
      <c r="I853" s="11">
        <v>0.3577186</v>
      </c>
      <c r="J853" s="11">
        <v>0.34762520000000002</v>
      </c>
      <c r="K853" s="11">
        <v>0.34235490000000002</v>
      </c>
      <c r="L853" s="11">
        <v>0.36843029999999999</v>
      </c>
      <c r="M853" s="11">
        <v>0.41656330000000003</v>
      </c>
      <c r="N853" s="11">
        <v>0.49977510000000003</v>
      </c>
      <c r="O853" s="11">
        <v>0.52971539999999995</v>
      </c>
      <c r="P853" s="11">
        <v>0.51570609999999995</v>
      </c>
      <c r="Q853" s="11">
        <v>0.49433959999999999</v>
      </c>
      <c r="R853" s="11">
        <v>0.48902109999999999</v>
      </c>
      <c r="S853" s="11">
        <v>0.4796029</v>
      </c>
      <c r="T853" s="11">
        <v>0.48279349999999999</v>
      </c>
      <c r="U853" s="11">
        <v>0.47644249999999999</v>
      </c>
      <c r="V853" s="11">
        <v>0.46885399999999999</v>
      </c>
      <c r="W853" s="11">
        <v>0.49017240000000001</v>
      </c>
      <c r="X853" s="11">
        <v>0.54801929999999999</v>
      </c>
      <c r="Y853" s="11">
        <v>0.66042239999999997</v>
      </c>
      <c r="Z853" s="11">
        <v>0.71140029999999999</v>
      </c>
      <c r="AA853" s="11">
        <v>0.7096905</v>
      </c>
      <c r="AB853" s="11">
        <v>0.67172500000000002</v>
      </c>
      <c r="AC853" s="11">
        <v>0.61650470000000002</v>
      </c>
      <c r="AD853" s="11">
        <v>0.54176489999999999</v>
      </c>
      <c r="AE853" s="11">
        <v>0.47248119999999999</v>
      </c>
      <c r="AF853" s="11">
        <v>-0.1018894</v>
      </c>
      <c r="AG853" s="11">
        <v>-0.10187649999999999</v>
      </c>
      <c r="AH853" s="11">
        <v>-8.3535200000000004E-2</v>
      </c>
      <c r="AI853" s="11">
        <v>-7.6293899999999998E-2</v>
      </c>
      <c r="AJ853" s="11">
        <v>-6.3919100000000006E-2</v>
      </c>
      <c r="AK853" s="11">
        <v>-6.1588900000000002E-2</v>
      </c>
      <c r="AL853" s="11">
        <v>-6.7587700000000001E-2</v>
      </c>
      <c r="AM853" s="11">
        <v>-6.6024899999999997E-2</v>
      </c>
      <c r="AN853" s="11">
        <v>-4.7241499999999999E-2</v>
      </c>
      <c r="AO853" s="11">
        <v>-4.3155600000000002E-2</v>
      </c>
      <c r="AP853" s="11">
        <v>-4.3322800000000002E-2</v>
      </c>
      <c r="AQ853" s="11">
        <v>-4.7989499999999997E-2</v>
      </c>
      <c r="AR853" s="11">
        <v>-3.8272800000000003E-2</v>
      </c>
      <c r="AS853" s="11">
        <v>-3.8797400000000003E-2</v>
      </c>
      <c r="AT853" s="11">
        <v>-5.1081399999999999E-2</v>
      </c>
      <c r="AU853" s="11">
        <v>-4.7671699999999997E-2</v>
      </c>
      <c r="AV853" s="11">
        <v>-4.1271599999999999E-2</v>
      </c>
      <c r="AW853" s="11">
        <v>-4.2294600000000002E-2</v>
      </c>
      <c r="AX853" s="11">
        <v>-2.82449E-2</v>
      </c>
      <c r="AY853" s="11">
        <v>-1.41569E-2</v>
      </c>
      <c r="AZ853" s="11">
        <v>-1.07016E-2</v>
      </c>
      <c r="BA853" s="11">
        <v>-2.7946599999999999E-2</v>
      </c>
      <c r="BB853" s="11">
        <v>-3.78205E-2</v>
      </c>
      <c r="BC853" s="11">
        <v>-4.3428899999999999E-2</v>
      </c>
      <c r="BD853" s="11">
        <v>-7.6830099999999998E-2</v>
      </c>
      <c r="BE853" s="11">
        <v>-7.86665E-2</v>
      </c>
      <c r="BF853" s="11">
        <v>-6.5041699999999994E-2</v>
      </c>
      <c r="BG853" s="11">
        <v>-5.70371E-2</v>
      </c>
      <c r="BH853" s="11">
        <v>-4.6371299999999997E-2</v>
      </c>
      <c r="BI853" s="11">
        <v>-4.6485400000000003E-2</v>
      </c>
      <c r="BJ853" s="11">
        <v>-5.2385899999999999E-2</v>
      </c>
      <c r="BK853" s="11">
        <v>-4.8445799999999997E-2</v>
      </c>
      <c r="BL853" s="11">
        <v>-2.9440299999999999E-2</v>
      </c>
      <c r="BM853" s="11">
        <v>-2.47339E-2</v>
      </c>
      <c r="BN853" s="11">
        <v>-2.29883E-2</v>
      </c>
      <c r="BO853" s="11">
        <v>-3.1471399999999997E-2</v>
      </c>
      <c r="BP853" s="11">
        <v>-2.29024E-2</v>
      </c>
      <c r="BQ853" s="11">
        <v>-2.37921E-2</v>
      </c>
      <c r="BR853" s="11">
        <v>-3.1764100000000003E-2</v>
      </c>
      <c r="BS853" s="11">
        <v>-2.76519E-2</v>
      </c>
      <c r="BT853" s="11">
        <v>-2.0105999999999999E-2</v>
      </c>
      <c r="BU853" s="11">
        <v>-2.2108699999999998E-2</v>
      </c>
      <c r="BV853" s="11">
        <v>-8.2705000000000001E-3</v>
      </c>
      <c r="BW853" s="11">
        <v>5.0488E-3</v>
      </c>
      <c r="BX853" s="11">
        <v>7.1433E-3</v>
      </c>
      <c r="BY853" s="11">
        <v>-9.4988999999999994E-3</v>
      </c>
      <c r="BZ853" s="11">
        <v>-2.0322400000000001E-2</v>
      </c>
      <c r="CA853" s="11">
        <v>-2.6741399999999999E-2</v>
      </c>
      <c r="CB853" s="11">
        <v>-5.1770799999999999E-2</v>
      </c>
      <c r="CC853" s="11">
        <v>-5.5456600000000002E-2</v>
      </c>
      <c r="CD853" s="11">
        <v>-4.6548300000000001E-2</v>
      </c>
      <c r="CE853" s="11">
        <v>-3.7780300000000003E-2</v>
      </c>
      <c r="CF853" s="11">
        <v>-2.8823499999999998E-2</v>
      </c>
      <c r="CG853" s="11">
        <v>-3.1381899999999997E-2</v>
      </c>
      <c r="CH853" s="11">
        <v>-3.7184099999999998E-2</v>
      </c>
      <c r="CI853" s="11">
        <v>-3.0866600000000001E-2</v>
      </c>
      <c r="CJ853" s="11">
        <v>-1.1639200000000001E-2</v>
      </c>
      <c r="CK853" s="11">
        <v>-6.3121999999999996E-3</v>
      </c>
      <c r="CL853" s="11">
        <v>-2.6538999999999998E-3</v>
      </c>
      <c r="CM853" s="11">
        <v>-1.4953299999999999E-2</v>
      </c>
      <c r="CN853" s="11">
        <v>-7.5319999999999996E-3</v>
      </c>
      <c r="CO853" s="11">
        <v>-8.7868000000000009E-3</v>
      </c>
      <c r="CP853" s="11">
        <v>-1.2446799999999999E-2</v>
      </c>
      <c r="CQ853" s="11">
        <v>-7.6321000000000002E-3</v>
      </c>
      <c r="CR853" s="11">
        <v>1.0596E-3</v>
      </c>
      <c r="CS853" s="11">
        <v>-1.9227000000000001E-3</v>
      </c>
      <c r="CT853" s="11">
        <v>1.17039E-2</v>
      </c>
      <c r="CU853" s="11">
        <v>2.4254399999999999E-2</v>
      </c>
      <c r="CV853" s="11">
        <v>2.4988099999999999E-2</v>
      </c>
      <c r="CW853" s="11">
        <v>8.9487999999999998E-3</v>
      </c>
      <c r="CX853" s="11">
        <v>-2.8243999999999999E-3</v>
      </c>
      <c r="CY853" s="11">
        <v>-1.0054E-2</v>
      </c>
      <c r="CZ853" s="11">
        <v>1.5235E-2</v>
      </c>
      <c r="DA853" s="11">
        <v>1.4110599999999999E-2</v>
      </c>
      <c r="DB853" s="11">
        <v>1.12432E-2</v>
      </c>
      <c r="DC853" s="11">
        <v>1.17073E-2</v>
      </c>
      <c r="DD853" s="11">
        <v>1.06683E-2</v>
      </c>
      <c r="DE853" s="11">
        <v>9.1822999999999991E-3</v>
      </c>
      <c r="DF853" s="11">
        <v>9.2420000000000002E-3</v>
      </c>
      <c r="DG853" s="11">
        <v>1.06873E-2</v>
      </c>
      <c r="DH853" s="11">
        <v>1.0822399999999999E-2</v>
      </c>
      <c r="DI853" s="11">
        <v>1.1199600000000001E-2</v>
      </c>
      <c r="DJ853" s="11">
        <v>1.23625E-2</v>
      </c>
      <c r="DK853" s="11">
        <v>1.0042300000000001E-2</v>
      </c>
      <c r="DL853" s="11">
        <v>9.3445000000000004E-3</v>
      </c>
      <c r="DM853" s="11">
        <v>9.1225999999999998E-3</v>
      </c>
      <c r="DN853" s="11">
        <v>1.17441E-2</v>
      </c>
      <c r="DO853" s="11">
        <v>1.21712E-2</v>
      </c>
      <c r="DP853" s="11">
        <v>1.28678E-2</v>
      </c>
      <c r="DQ853" s="11">
        <v>1.22722E-2</v>
      </c>
      <c r="DR853" s="11">
        <v>1.2143599999999999E-2</v>
      </c>
      <c r="DS853" s="11">
        <v>1.1676199999999999E-2</v>
      </c>
      <c r="DT853" s="11">
        <v>1.08489E-2</v>
      </c>
      <c r="DU853" s="11">
        <v>1.12154E-2</v>
      </c>
      <c r="DV853" s="11">
        <v>1.0638099999999999E-2</v>
      </c>
      <c r="DW853" s="11">
        <v>1.01452E-2</v>
      </c>
      <c r="DX853" s="11">
        <v>0.166523</v>
      </c>
      <c r="DY853" s="11">
        <v>7.4999999999999997E-3</v>
      </c>
      <c r="DZ853" s="11">
        <v>1.07937E-2</v>
      </c>
      <c r="EA853" s="11">
        <v>51.896777999999998</v>
      </c>
      <c r="EB853" s="11">
        <v>52.729813</v>
      </c>
      <c r="EC853" s="11">
        <v>51.197495000000004</v>
      </c>
      <c r="ED853" s="11">
        <v>50.638855</v>
      </c>
      <c r="EE853" s="11">
        <v>49.351658</v>
      </c>
      <c r="EF853" s="11">
        <v>48.646912</v>
      </c>
      <c r="EG853" s="11">
        <v>48.526409000000001</v>
      </c>
      <c r="EH853" s="11">
        <v>50.114952000000002</v>
      </c>
      <c r="EI853" s="11">
        <v>56.750584000000003</v>
      </c>
      <c r="EJ853" s="11">
        <v>61.987644000000003</v>
      </c>
      <c r="EK853" s="11">
        <v>65.512626999999995</v>
      </c>
      <c r="EL853" s="11">
        <v>67.516022000000007</v>
      </c>
      <c r="EM853" s="11">
        <v>67.476990000000001</v>
      </c>
      <c r="EN853" s="11">
        <v>72.740195999999997</v>
      </c>
      <c r="EO853" s="11">
        <v>70.888451000000003</v>
      </c>
      <c r="EP853" s="11">
        <v>69.481110000000001</v>
      </c>
      <c r="EQ853" s="11">
        <v>67.180121999999997</v>
      </c>
      <c r="ER853" s="11">
        <v>62.898659000000002</v>
      </c>
      <c r="ES853" s="11">
        <v>57.814143999999999</v>
      </c>
      <c r="ET853" s="11">
        <v>55.435093000000002</v>
      </c>
      <c r="EU853" s="11">
        <v>53.381019999999999</v>
      </c>
      <c r="EV853" s="11">
        <v>51.765442</v>
      </c>
      <c r="EW853" s="11">
        <v>50.936793999999999</v>
      </c>
      <c r="EX853" s="11">
        <v>51.209311999999997</v>
      </c>
      <c r="EY853" s="11">
        <v>0</v>
      </c>
      <c r="EZ853" s="11"/>
      <c r="FA853" s="11"/>
      <c r="FB853" s="11"/>
      <c r="FC853" s="11"/>
      <c r="FD853" s="11"/>
      <c r="FE853" s="11"/>
      <c r="FF853" s="11"/>
      <c r="FG853" s="11"/>
      <c r="FH853" s="11"/>
      <c r="FI853" s="11"/>
      <c r="FJ853" s="11"/>
      <c r="FK853" s="11"/>
      <c r="FL853" s="11"/>
      <c r="FM853" s="11"/>
      <c r="FN853" s="11"/>
      <c r="FO853" s="11"/>
      <c r="FP853" s="11"/>
      <c r="FQ853" s="11"/>
      <c r="FR853" s="11"/>
      <c r="FS853" s="11"/>
      <c r="FT853" s="11"/>
      <c r="FU853" s="11"/>
      <c r="FV853" s="11"/>
      <c r="FW853" s="37"/>
      <c r="FX853" s="37"/>
      <c r="IA853" s="37"/>
    </row>
    <row r="854" spans="1:235" x14ac:dyDescent="0.2">
      <c r="A854" t="s">
        <v>112</v>
      </c>
      <c r="B854" t="s">
        <v>136</v>
      </c>
      <c r="C854" t="s">
        <v>88</v>
      </c>
      <c r="D854" t="s">
        <v>135</v>
      </c>
      <c r="E854" s="38" t="s">
        <v>125</v>
      </c>
      <c r="F854" t="s">
        <v>105</v>
      </c>
      <c r="G854" s="11">
        <v>15666</v>
      </c>
      <c r="H854" s="11">
        <v>0.36943769999999998</v>
      </c>
      <c r="I854" s="11">
        <v>0.33651730000000002</v>
      </c>
      <c r="J854" s="11">
        <v>0.31866299999999997</v>
      </c>
      <c r="K854" s="11">
        <v>0.31082549999999998</v>
      </c>
      <c r="L854" s="11">
        <v>0.31508389999999997</v>
      </c>
      <c r="M854" s="11">
        <v>0.33794010000000002</v>
      </c>
      <c r="N854" s="11">
        <v>0.38679599999999997</v>
      </c>
      <c r="O854" s="11">
        <v>0.44256699999999999</v>
      </c>
      <c r="P854" s="11">
        <v>0.44820910000000003</v>
      </c>
      <c r="Q854" s="11">
        <v>0.45570729999999998</v>
      </c>
      <c r="R854" s="11">
        <v>0.46420280000000003</v>
      </c>
      <c r="S854" s="11">
        <v>0.47071429999999997</v>
      </c>
      <c r="T854" s="11">
        <v>0.50629820000000003</v>
      </c>
      <c r="U854" s="11">
        <v>0.51479520000000001</v>
      </c>
      <c r="V854" s="11">
        <v>0.52870110000000003</v>
      </c>
      <c r="W854" s="11">
        <v>0.55723319999999998</v>
      </c>
      <c r="X854" s="11">
        <v>0.58607860000000001</v>
      </c>
      <c r="Y854" s="11">
        <v>0.63611139999999999</v>
      </c>
      <c r="Z854" s="11">
        <v>0.68706299999999998</v>
      </c>
      <c r="AA854" s="11">
        <v>0.69685640000000004</v>
      </c>
      <c r="AB854" s="11">
        <v>0.65785709999999997</v>
      </c>
      <c r="AC854" s="11">
        <v>0.5947576</v>
      </c>
      <c r="AD854" s="11">
        <v>0.52379779999999998</v>
      </c>
      <c r="AE854" s="11">
        <v>0.44824409999999998</v>
      </c>
      <c r="AF854" s="11">
        <v>-9.8875299999999999E-2</v>
      </c>
      <c r="AG854" s="11">
        <v>-9.2304999999999998E-2</v>
      </c>
      <c r="AH854" s="11">
        <v>-8.1290200000000007E-2</v>
      </c>
      <c r="AI854" s="11">
        <v>-6.9081600000000007E-2</v>
      </c>
      <c r="AJ854" s="11">
        <v>-5.8397200000000003E-2</v>
      </c>
      <c r="AK854" s="11">
        <v>-5.0213899999999999E-2</v>
      </c>
      <c r="AL854" s="11">
        <v>-4.6193199999999997E-2</v>
      </c>
      <c r="AM854" s="11">
        <v>-3.3476699999999998E-2</v>
      </c>
      <c r="AN854" s="11">
        <v>-3.01347E-2</v>
      </c>
      <c r="AO854" s="11">
        <v>-2.78114E-2</v>
      </c>
      <c r="AP854" s="11">
        <v>-2.8417000000000001E-2</v>
      </c>
      <c r="AQ854" s="11">
        <v>-3.7699099999999999E-2</v>
      </c>
      <c r="AR854" s="11">
        <v>-2.3743899999999998E-2</v>
      </c>
      <c r="AS854" s="11">
        <v>-3.08334E-2</v>
      </c>
      <c r="AT854" s="11">
        <v>-3.51302E-2</v>
      </c>
      <c r="AU854" s="11">
        <v>-3.0694800000000001E-2</v>
      </c>
      <c r="AV854" s="11">
        <v>-2.5519799999999999E-2</v>
      </c>
      <c r="AW854" s="11">
        <v>-1.4217199999999999E-2</v>
      </c>
      <c r="AX854" s="11">
        <v>-6.6343000000000001E-3</v>
      </c>
      <c r="AY854" s="11">
        <v>2.7129999999999998E-4</v>
      </c>
      <c r="AZ854" s="11">
        <v>-7.7600000000000004E-3</v>
      </c>
      <c r="BA854" s="11">
        <v>-3.7065599999999997E-2</v>
      </c>
      <c r="BB854" s="11">
        <v>-4.3066399999999998E-2</v>
      </c>
      <c r="BC854" s="11">
        <v>-4.56424E-2</v>
      </c>
      <c r="BD854" s="11">
        <v>-7.5969599999999998E-2</v>
      </c>
      <c r="BE854" s="11">
        <v>-7.2227E-2</v>
      </c>
      <c r="BF854" s="11">
        <v>-6.3120300000000004E-2</v>
      </c>
      <c r="BG854" s="11">
        <v>-5.2771800000000001E-2</v>
      </c>
      <c r="BH854" s="11">
        <v>-4.4435000000000002E-2</v>
      </c>
      <c r="BI854" s="11">
        <v>-3.7286899999999998E-2</v>
      </c>
      <c r="BJ854" s="11">
        <v>-3.3016999999999998E-2</v>
      </c>
      <c r="BK854" s="11">
        <v>-1.97897E-2</v>
      </c>
      <c r="BL854" s="11">
        <v>-1.6246E-2</v>
      </c>
      <c r="BM854" s="11">
        <v>-1.3032500000000001E-2</v>
      </c>
      <c r="BN854" s="11">
        <v>-1.2608299999999999E-2</v>
      </c>
      <c r="BO854" s="11">
        <v>-2.2287600000000001E-2</v>
      </c>
      <c r="BP854" s="11">
        <v>-8.7562999999999998E-3</v>
      </c>
      <c r="BQ854" s="11">
        <v>-1.43246E-2</v>
      </c>
      <c r="BR854" s="11">
        <v>-1.6486799999999999E-2</v>
      </c>
      <c r="BS854" s="11">
        <v>-1.18291E-2</v>
      </c>
      <c r="BT854" s="11">
        <v>-5.7320000000000001E-3</v>
      </c>
      <c r="BU854" s="11">
        <v>5.4714999999999998E-3</v>
      </c>
      <c r="BV854" s="11">
        <v>1.26479E-2</v>
      </c>
      <c r="BW854" s="11">
        <v>1.79934E-2</v>
      </c>
      <c r="BX854" s="11">
        <v>9.129E-3</v>
      </c>
      <c r="BY854" s="11">
        <v>-2.0280699999999999E-2</v>
      </c>
      <c r="BZ854" s="11">
        <v>-2.6375099999999999E-2</v>
      </c>
      <c r="CA854" s="11">
        <v>-2.97626E-2</v>
      </c>
      <c r="CB854" s="11">
        <v>-5.3063800000000001E-2</v>
      </c>
      <c r="CC854" s="11">
        <v>-5.2148899999999998E-2</v>
      </c>
      <c r="CD854" s="11">
        <v>-4.4950400000000001E-2</v>
      </c>
      <c r="CE854" s="11">
        <v>-3.6462099999999997E-2</v>
      </c>
      <c r="CF854" s="11">
        <v>-3.0472800000000001E-2</v>
      </c>
      <c r="CG854" s="11">
        <v>-2.43599E-2</v>
      </c>
      <c r="CH854" s="11">
        <v>-1.9840900000000002E-2</v>
      </c>
      <c r="CI854" s="11">
        <v>-6.1027E-3</v>
      </c>
      <c r="CJ854" s="11">
        <v>-2.3571999999999998E-3</v>
      </c>
      <c r="CK854" s="11">
        <v>1.7465E-3</v>
      </c>
      <c r="CL854" s="11">
        <v>3.2004999999999998E-3</v>
      </c>
      <c r="CM854" s="11">
        <v>-6.8761999999999998E-3</v>
      </c>
      <c r="CN854" s="11">
        <v>6.2312000000000001E-3</v>
      </c>
      <c r="CO854" s="11">
        <v>2.1841E-3</v>
      </c>
      <c r="CP854" s="11">
        <v>2.1565999999999998E-3</v>
      </c>
      <c r="CQ854" s="11">
        <v>7.0366999999999999E-3</v>
      </c>
      <c r="CR854" s="11">
        <v>1.40558E-2</v>
      </c>
      <c r="CS854" s="11">
        <v>2.5160200000000001E-2</v>
      </c>
      <c r="CT854" s="11">
        <v>3.1930100000000003E-2</v>
      </c>
      <c r="CU854" s="11">
        <v>3.5715499999999997E-2</v>
      </c>
      <c r="CV854" s="11">
        <v>2.6018099999999999E-2</v>
      </c>
      <c r="CW854" s="11">
        <v>-3.4959000000000001E-3</v>
      </c>
      <c r="CX854" s="11">
        <v>-9.6837999999999994E-3</v>
      </c>
      <c r="CY854" s="11">
        <v>-1.38827E-2</v>
      </c>
      <c r="CZ854" s="11">
        <v>1.3925699999999999E-2</v>
      </c>
      <c r="DA854" s="11">
        <v>1.22066E-2</v>
      </c>
      <c r="DB854" s="11">
        <v>1.1046500000000001E-2</v>
      </c>
      <c r="DC854" s="11">
        <v>9.9156000000000001E-3</v>
      </c>
      <c r="DD854" s="11">
        <v>8.4884000000000001E-3</v>
      </c>
      <c r="DE854" s="11">
        <v>7.8591000000000008E-3</v>
      </c>
      <c r="DF854" s="11">
        <v>8.0105000000000003E-3</v>
      </c>
      <c r="DG854" s="11">
        <v>8.3210999999999997E-3</v>
      </c>
      <c r="DH854" s="11">
        <v>8.4437999999999996E-3</v>
      </c>
      <c r="DI854" s="11">
        <v>8.9849999999999999E-3</v>
      </c>
      <c r="DJ854" s="11">
        <v>9.6109999999999998E-3</v>
      </c>
      <c r="DK854" s="11">
        <v>9.3694999999999994E-3</v>
      </c>
      <c r="DL854" s="11">
        <v>9.1117999999999998E-3</v>
      </c>
      <c r="DM854" s="11">
        <v>1.00366E-2</v>
      </c>
      <c r="DN854" s="11">
        <v>1.13344E-2</v>
      </c>
      <c r="DO854" s="11">
        <v>1.14696E-2</v>
      </c>
      <c r="DP854" s="11">
        <v>1.20301E-2</v>
      </c>
      <c r="DQ854" s="11">
        <v>1.19699E-2</v>
      </c>
      <c r="DR854" s="11">
        <v>1.1722700000000001E-2</v>
      </c>
      <c r="DS854" s="11">
        <v>1.0774300000000001E-2</v>
      </c>
      <c r="DT854" s="11">
        <v>1.0267800000000001E-2</v>
      </c>
      <c r="DU854" s="11">
        <v>1.02045E-2</v>
      </c>
      <c r="DV854" s="11">
        <v>1.01476E-2</v>
      </c>
      <c r="DW854" s="11">
        <v>9.6541999999999999E-3</v>
      </c>
      <c r="DX854" s="11">
        <v>0.17493900000000001</v>
      </c>
      <c r="DY854" s="11">
        <v>7.2709000000000003E-3</v>
      </c>
      <c r="DZ854" s="11">
        <v>1.1201900000000001E-2</v>
      </c>
      <c r="EA854" s="11">
        <v>61.837887000000002</v>
      </c>
      <c r="EB854" s="11">
        <v>62.506042000000001</v>
      </c>
      <c r="EC854" s="11">
        <v>61.558331000000003</v>
      </c>
      <c r="ED854" s="11">
        <v>60.940295999999996</v>
      </c>
      <c r="EE854" s="11">
        <v>60.317680000000003</v>
      </c>
      <c r="EF854" s="11">
        <v>59.899261000000003</v>
      </c>
      <c r="EG854" s="11">
        <v>59.701397</v>
      </c>
      <c r="EH854" s="11">
        <v>60.676155000000001</v>
      </c>
      <c r="EI854" s="11">
        <v>63.387076999999998</v>
      </c>
      <c r="EJ854" s="11">
        <v>65.637039000000001</v>
      </c>
      <c r="EK854" s="11">
        <v>67.285781999999998</v>
      </c>
      <c r="EL854" s="11">
        <v>68.408851999999996</v>
      </c>
      <c r="EM854" s="11">
        <v>68.686713999999995</v>
      </c>
      <c r="EN854" s="11">
        <v>71.974891999999997</v>
      </c>
      <c r="EO854" s="11">
        <v>71.036536999999996</v>
      </c>
      <c r="EP854" s="11">
        <v>70.164764000000005</v>
      </c>
      <c r="EQ854" s="11">
        <v>68.613319000000004</v>
      </c>
      <c r="ER854" s="11">
        <v>66.466942000000003</v>
      </c>
      <c r="ES854" s="11">
        <v>64.264885000000007</v>
      </c>
      <c r="ET854" s="11">
        <v>62.814529</v>
      </c>
      <c r="EU854" s="11">
        <v>61.825378000000001</v>
      </c>
      <c r="EV854" s="11">
        <v>60.983685000000001</v>
      </c>
      <c r="EW854" s="11">
        <v>60.332756000000003</v>
      </c>
      <c r="EX854" s="11">
        <v>60.712456000000003</v>
      </c>
      <c r="EY854" s="11">
        <v>0</v>
      </c>
      <c r="EZ854" s="11"/>
      <c r="FA854" s="11"/>
      <c r="FB854" s="11"/>
      <c r="FC854" s="11"/>
      <c r="FD854" s="11"/>
      <c r="FE854" s="11"/>
      <c r="FF854" s="11"/>
      <c r="FG854" s="11"/>
      <c r="FH854" s="11"/>
      <c r="FI854" s="11"/>
      <c r="FJ854" s="11"/>
      <c r="FK854" s="11"/>
      <c r="FL854" s="11"/>
      <c r="FM854" s="11"/>
      <c r="FN854" s="11"/>
      <c r="FO854" s="11"/>
      <c r="FP854" s="11"/>
      <c r="FQ854" s="11"/>
      <c r="FR854" s="11"/>
      <c r="FS854" s="11"/>
      <c r="FT854" s="11"/>
      <c r="FU854" s="11"/>
      <c r="FV854" s="11"/>
      <c r="FW854" s="37"/>
      <c r="FY854" s="37"/>
      <c r="HY854" s="37"/>
    </row>
    <row r="855" spans="1:235" x14ac:dyDescent="0.2">
      <c r="A855" t="s">
        <v>112</v>
      </c>
      <c r="B855" t="s">
        <v>136</v>
      </c>
      <c r="C855" t="s">
        <v>88</v>
      </c>
      <c r="D855" t="s">
        <v>135</v>
      </c>
      <c r="E855" s="38" t="s">
        <v>125</v>
      </c>
      <c r="F855" t="s">
        <v>106</v>
      </c>
      <c r="G855" s="11">
        <v>9837</v>
      </c>
      <c r="H855" s="11">
        <v>0.3456745</v>
      </c>
      <c r="I855" s="11">
        <v>0.31465149999999997</v>
      </c>
      <c r="J855" s="11">
        <v>0.30108699999999999</v>
      </c>
      <c r="K855" s="11">
        <v>0.291516</v>
      </c>
      <c r="L855" s="11">
        <v>0.2865742</v>
      </c>
      <c r="M855" s="11">
        <v>0.30991269999999999</v>
      </c>
      <c r="N855" s="11">
        <v>0.35783809999999999</v>
      </c>
      <c r="O855" s="11">
        <v>0.4058078</v>
      </c>
      <c r="P855" s="11">
        <v>0.41744819999999999</v>
      </c>
      <c r="Q855" s="11">
        <v>0.42331299999999999</v>
      </c>
      <c r="R855" s="11">
        <v>0.43478420000000001</v>
      </c>
      <c r="S855" s="11">
        <v>0.4396043</v>
      </c>
      <c r="T855" s="11">
        <v>0.46753030000000001</v>
      </c>
      <c r="U855" s="11">
        <v>0.45650299999999999</v>
      </c>
      <c r="V855" s="11">
        <v>0.45433259999999998</v>
      </c>
      <c r="W855" s="11">
        <v>0.47140500000000002</v>
      </c>
      <c r="X855" s="11">
        <v>0.49803170000000002</v>
      </c>
      <c r="Y855" s="11">
        <v>0.55035559999999994</v>
      </c>
      <c r="Z855" s="11">
        <v>0.61892259999999999</v>
      </c>
      <c r="AA855" s="11">
        <v>0.6331407</v>
      </c>
      <c r="AB855" s="11">
        <v>0.60374269999999997</v>
      </c>
      <c r="AC855" s="11">
        <v>0.54465710000000001</v>
      </c>
      <c r="AD855" s="11">
        <v>0.47752640000000002</v>
      </c>
      <c r="AE855" s="11">
        <v>0.4097905</v>
      </c>
      <c r="AF855" s="11">
        <v>-8.4948899999999994E-2</v>
      </c>
      <c r="AG855" s="11">
        <v>-7.9465400000000005E-2</v>
      </c>
      <c r="AH855" s="11">
        <v>-6.6599199999999997E-2</v>
      </c>
      <c r="AI855" s="11">
        <v>-5.7569099999999998E-2</v>
      </c>
      <c r="AJ855" s="11">
        <v>-5.45198E-2</v>
      </c>
      <c r="AK855" s="11">
        <v>-4.4139900000000003E-2</v>
      </c>
      <c r="AL855" s="11">
        <v>-3.9442699999999997E-2</v>
      </c>
      <c r="AM855" s="11">
        <v>-4.1153500000000003E-2</v>
      </c>
      <c r="AN855" s="11">
        <v>-3.5464700000000002E-2</v>
      </c>
      <c r="AO855" s="11">
        <v>-3.4345199999999999E-2</v>
      </c>
      <c r="AP855" s="11">
        <v>-2.80031E-2</v>
      </c>
      <c r="AQ855" s="11">
        <v>-3.4180799999999997E-2</v>
      </c>
      <c r="AR855" s="11">
        <v>-1.6950099999999999E-2</v>
      </c>
      <c r="AS855" s="11">
        <v>-2.9967799999999999E-2</v>
      </c>
      <c r="AT855" s="11">
        <v>-3.5645200000000002E-2</v>
      </c>
      <c r="AU855" s="11">
        <v>-3.17881E-2</v>
      </c>
      <c r="AV855" s="11">
        <v>-2.5312100000000001E-2</v>
      </c>
      <c r="AW855" s="11">
        <v>-1.8908500000000002E-2</v>
      </c>
      <c r="AX855" s="11">
        <v>-6.6905000000000003E-3</v>
      </c>
      <c r="AY855" s="11">
        <v>-2.4063000000000001E-3</v>
      </c>
      <c r="AZ855" s="11">
        <v>-6.3426000000000003E-3</v>
      </c>
      <c r="BA855" s="11">
        <v>-3.4966499999999998E-2</v>
      </c>
      <c r="BB855" s="11">
        <v>-4.2612900000000002E-2</v>
      </c>
      <c r="BC855" s="11">
        <v>-4.3784099999999999E-2</v>
      </c>
      <c r="BD855" s="11">
        <v>-6.2724100000000005E-2</v>
      </c>
      <c r="BE855" s="11">
        <v>-6.01205E-2</v>
      </c>
      <c r="BF855" s="11">
        <v>-4.9656199999999998E-2</v>
      </c>
      <c r="BG855" s="11">
        <v>-4.2419900000000003E-2</v>
      </c>
      <c r="BH855" s="11">
        <v>-4.15021E-2</v>
      </c>
      <c r="BI855" s="11">
        <v>-3.1726900000000002E-2</v>
      </c>
      <c r="BJ855" s="11">
        <v>-2.6358900000000001E-2</v>
      </c>
      <c r="BK855" s="11">
        <v>-2.71285E-2</v>
      </c>
      <c r="BL855" s="11">
        <v>-2.1163299999999999E-2</v>
      </c>
      <c r="BM855" s="11">
        <v>-1.9396199999999999E-2</v>
      </c>
      <c r="BN855" s="11">
        <v>-1.19533E-2</v>
      </c>
      <c r="BO855" s="11">
        <v>-1.7942799999999998E-2</v>
      </c>
      <c r="BP855" s="11">
        <v>-7.6860000000000003E-4</v>
      </c>
      <c r="BQ855" s="11">
        <v>-1.2315599999999999E-2</v>
      </c>
      <c r="BR855" s="11">
        <v>-1.62928E-2</v>
      </c>
      <c r="BS855" s="11">
        <v>-1.2245900000000001E-2</v>
      </c>
      <c r="BT855" s="11">
        <v>-4.9443999999999998E-3</v>
      </c>
      <c r="BU855" s="11">
        <v>9.7159999999999998E-4</v>
      </c>
      <c r="BV855" s="11">
        <v>1.24574E-2</v>
      </c>
      <c r="BW855" s="11">
        <v>1.51314E-2</v>
      </c>
      <c r="BX855" s="11">
        <v>1.0193900000000001E-2</v>
      </c>
      <c r="BY855" s="11">
        <v>-1.86564E-2</v>
      </c>
      <c r="BZ855" s="11">
        <v>-2.6080900000000001E-2</v>
      </c>
      <c r="CA855" s="11">
        <v>-2.7987499999999998E-2</v>
      </c>
      <c r="CB855" s="11">
        <v>-4.0499199999999999E-2</v>
      </c>
      <c r="CC855" s="11">
        <v>-4.0775600000000002E-2</v>
      </c>
      <c r="CD855" s="11">
        <v>-3.2713199999999998E-2</v>
      </c>
      <c r="CE855" s="11">
        <v>-2.7270800000000001E-2</v>
      </c>
      <c r="CF855" s="11">
        <v>-2.8484300000000001E-2</v>
      </c>
      <c r="CG855" s="11">
        <v>-1.9313799999999999E-2</v>
      </c>
      <c r="CH855" s="11">
        <v>-1.32751E-2</v>
      </c>
      <c r="CI855" s="11">
        <v>-1.3103500000000001E-2</v>
      </c>
      <c r="CJ855" s="11">
        <v>-6.8618000000000004E-3</v>
      </c>
      <c r="CK855" s="11">
        <v>-4.4470999999999998E-3</v>
      </c>
      <c r="CL855" s="11">
        <v>4.0965999999999997E-3</v>
      </c>
      <c r="CM855" s="11">
        <v>-1.7047E-3</v>
      </c>
      <c r="CN855" s="11">
        <v>1.54129E-2</v>
      </c>
      <c r="CO855" s="11">
        <v>5.3366000000000004E-3</v>
      </c>
      <c r="CP855" s="11">
        <v>3.0596E-3</v>
      </c>
      <c r="CQ855" s="11">
        <v>7.2963999999999998E-3</v>
      </c>
      <c r="CR855" s="11">
        <v>1.54232E-2</v>
      </c>
      <c r="CS855" s="11">
        <v>2.0851600000000001E-2</v>
      </c>
      <c r="CT855" s="11">
        <v>3.16052E-2</v>
      </c>
      <c r="CU855" s="11">
        <v>3.26691E-2</v>
      </c>
      <c r="CV855" s="11">
        <v>2.6730400000000001E-2</v>
      </c>
      <c r="CW855" s="11">
        <v>-2.3463999999999998E-3</v>
      </c>
      <c r="CX855" s="11">
        <v>-9.5490000000000002E-3</v>
      </c>
      <c r="CY855" s="11">
        <v>-1.21908E-2</v>
      </c>
      <c r="CZ855" s="11">
        <v>1.35117E-2</v>
      </c>
      <c r="DA855" s="11">
        <v>1.1760899999999999E-2</v>
      </c>
      <c r="DB855" s="11">
        <v>1.03006E-2</v>
      </c>
      <c r="DC855" s="11">
        <v>9.2099999999999994E-3</v>
      </c>
      <c r="DD855" s="11">
        <v>7.9141999999999997E-3</v>
      </c>
      <c r="DE855" s="11">
        <v>7.5465999999999997E-3</v>
      </c>
      <c r="DF855" s="11">
        <v>7.9544000000000004E-3</v>
      </c>
      <c r="DG855" s="11">
        <v>8.5266000000000005E-3</v>
      </c>
      <c r="DH855" s="11">
        <v>8.6946999999999997E-3</v>
      </c>
      <c r="DI855" s="11">
        <v>9.0884E-3</v>
      </c>
      <c r="DJ855" s="11">
        <v>9.7576E-3</v>
      </c>
      <c r="DK855" s="11">
        <v>9.8720000000000006E-3</v>
      </c>
      <c r="DL855" s="11">
        <v>9.8376999999999996E-3</v>
      </c>
      <c r="DM855" s="11">
        <v>1.07318E-2</v>
      </c>
      <c r="DN855" s="11">
        <v>1.1765400000000001E-2</v>
      </c>
      <c r="DO855" s="11">
        <v>1.18808E-2</v>
      </c>
      <c r="DP855" s="11">
        <v>1.23827E-2</v>
      </c>
      <c r="DQ855" s="11">
        <v>1.20862E-2</v>
      </c>
      <c r="DR855" s="11">
        <v>1.16411E-2</v>
      </c>
      <c r="DS855" s="11">
        <v>1.06622E-2</v>
      </c>
      <c r="DT855" s="11">
        <v>1.00535E-2</v>
      </c>
      <c r="DU855" s="11">
        <v>9.9158000000000007E-3</v>
      </c>
      <c r="DV855" s="11">
        <v>1.0050699999999999E-2</v>
      </c>
      <c r="DW855" s="11">
        <v>9.6036999999999997E-3</v>
      </c>
      <c r="DX855" s="11">
        <v>0.17896980000000001</v>
      </c>
      <c r="DY855" s="11">
        <v>7.3432000000000002E-3</v>
      </c>
      <c r="DZ855" s="11">
        <v>1.1430299999999999E-2</v>
      </c>
      <c r="EA855" s="11">
        <v>62.731704999999998</v>
      </c>
      <c r="EB855" s="11">
        <v>63.625729</v>
      </c>
      <c r="EC855" s="11">
        <v>62.669787999999997</v>
      </c>
      <c r="ED855" s="11">
        <v>62.017715000000003</v>
      </c>
      <c r="EE855" s="11">
        <v>61.369514000000002</v>
      </c>
      <c r="EF855" s="11">
        <v>60.881123000000002</v>
      </c>
      <c r="EG855" s="11">
        <v>60.650531999999998</v>
      </c>
      <c r="EH855" s="11">
        <v>61.216735999999997</v>
      </c>
      <c r="EI855" s="11">
        <v>63.122669000000002</v>
      </c>
      <c r="EJ855" s="11">
        <v>64.545967000000005</v>
      </c>
      <c r="EK855" s="11">
        <v>65.463120000000004</v>
      </c>
      <c r="EL855" s="11">
        <v>66.141838000000007</v>
      </c>
      <c r="EM855" s="11">
        <v>66.239104999999995</v>
      </c>
      <c r="EN855" s="11">
        <v>69.976760999999996</v>
      </c>
      <c r="EO855" s="11">
        <v>69.107947999999993</v>
      </c>
      <c r="EP855" s="11">
        <v>68.317954999999998</v>
      </c>
      <c r="EQ855" s="11">
        <v>67.007996000000006</v>
      </c>
      <c r="ER855" s="11">
        <v>65.357444999999998</v>
      </c>
      <c r="ES855" s="11">
        <v>63.764037999999999</v>
      </c>
      <c r="ET855" s="11">
        <v>62.702010999999999</v>
      </c>
      <c r="EU855" s="11">
        <v>62.060276000000002</v>
      </c>
      <c r="EV855" s="11">
        <v>61.413204</v>
      </c>
      <c r="EW855" s="11">
        <v>60.814919000000003</v>
      </c>
      <c r="EX855" s="11">
        <v>61.467486999999998</v>
      </c>
      <c r="EY855" s="11">
        <v>0</v>
      </c>
      <c r="EZ855" s="11"/>
      <c r="FA855" s="11"/>
      <c r="FB855" s="11"/>
      <c r="FC855" s="11"/>
      <c r="FD855" s="11"/>
      <c r="FE855" s="11"/>
      <c r="FF855" s="11"/>
      <c r="FG855" s="11"/>
      <c r="FH855" s="11"/>
      <c r="FI855" s="11"/>
      <c r="FJ855" s="11"/>
      <c r="FK855" s="11"/>
      <c r="FL855" s="11"/>
      <c r="FM855" s="11"/>
      <c r="FN855" s="11"/>
      <c r="FO855" s="11"/>
      <c r="FP855" s="11"/>
      <c r="FQ855" s="11"/>
      <c r="FR855" s="11"/>
      <c r="FS855" s="11"/>
      <c r="FT855" s="11"/>
      <c r="FU855" s="11"/>
      <c r="FV855" s="11"/>
      <c r="HY855" s="37"/>
      <c r="IA855" s="37"/>
    </row>
    <row r="856" spans="1:235" x14ac:dyDescent="0.2">
      <c r="A856" t="s">
        <v>112</v>
      </c>
      <c r="B856" t="s">
        <v>136</v>
      </c>
      <c r="C856" t="s">
        <v>88</v>
      </c>
      <c r="D856" t="s">
        <v>135</v>
      </c>
      <c r="E856" s="38" t="s">
        <v>125</v>
      </c>
      <c r="F856" t="s">
        <v>107</v>
      </c>
      <c r="G856" s="11">
        <v>5829</v>
      </c>
      <c r="H856" s="11">
        <v>0.4118329</v>
      </c>
      <c r="I856" s="11">
        <v>0.37968629999999998</v>
      </c>
      <c r="J856" s="11">
        <v>0.36233510000000002</v>
      </c>
      <c r="K856" s="11">
        <v>0.35305989999999998</v>
      </c>
      <c r="L856" s="11">
        <v>0.36250529999999997</v>
      </c>
      <c r="M856" s="11">
        <v>0.39069690000000001</v>
      </c>
      <c r="N856" s="11">
        <v>0.44123400000000002</v>
      </c>
      <c r="O856" s="11">
        <v>0.4927938</v>
      </c>
      <c r="P856" s="11">
        <v>0.49229139999999999</v>
      </c>
      <c r="Q856" s="11">
        <v>0.49683820000000001</v>
      </c>
      <c r="R856" s="11">
        <v>0.51347390000000004</v>
      </c>
      <c r="S856" s="11">
        <v>0.5291536</v>
      </c>
      <c r="T856" s="11">
        <v>0.5805458</v>
      </c>
      <c r="U856" s="11">
        <v>0.61381790000000003</v>
      </c>
      <c r="V856" s="11">
        <v>0.65229199999999998</v>
      </c>
      <c r="W856" s="11">
        <v>0.70203610000000005</v>
      </c>
      <c r="X856" s="11">
        <v>0.73648400000000003</v>
      </c>
      <c r="Y856" s="11">
        <v>0.77482819999999997</v>
      </c>
      <c r="Z856" s="11">
        <v>0.80440529999999999</v>
      </c>
      <c r="AA856" s="11">
        <v>0.8028883</v>
      </c>
      <c r="AB856" s="11">
        <v>0.75299640000000001</v>
      </c>
      <c r="AC856" s="11">
        <v>0.67934320000000004</v>
      </c>
      <c r="AD856" s="11">
        <v>0.60175999999999996</v>
      </c>
      <c r="AE856" s="11">
        <v>0.51411470000000004</v>
      </c>
      <c r="AF856" s="11">
        <v>-0.12329279999999999</v>
      </c>
      <c r="AG856" s="11">
        <v>-0.1103715</v>
      </c>
      <c r="AH856" s="11">
        <v>-9.3450800000000001E-2</v>
      </c>
      <c r="AI856" s="11">
        <v>-7.9791399999999998E-2</v>
      </c>
      <c r="AJ856" s="11">
        <v>-6.6400299999999995E-2</v>
      </c>
      <c r="AK856" s="11">
        <v>-5.6058900000000002E-2</v>
      </c>
      <c r="AL856" s="11">
        <v>-5.3562899999999997E-2</v>
      </c>
      <c r="AM856" s="11">
        <v>-3.4256300000000003E-2</v>
      </c>
      <c r="AN856" s="11">
        <v>-3.06419E-2</v>
      </c>
      <c r="AO856" s="11">
        <v>-3.1810400000000003E-2</v>
      </c>
      <c r="AP856" s="11">
        <v>-3.1227100000000001E-2</v>
      </c>
      <c r="AQ856" s="11">
        <v>-4.0183000000000003E-2</v>
      </c>
      <c r="AR856" s="11">
        <v>-2.9798399999999999E-2</v>
      </c>
      <c r="AS856" s="11">
        <v>-3.5499500000000003E-2</v>
      </c>
      <c r="AT856" s="11">
        <v>-4.0434199999999997E-2</v>
      </c>
      <c r="AU856" s="11">
        <v>-3.3392600000000001E-2</v>
      </c>
      <c r="AV856" s="11">
        <v>-2.8583799999999999E-2</v>
      </c>
      <c r="AW856" s="11">
        <v>-1.6234200000000001E-2</v>
      </c>
      <c r="AX856" s="11">
        <v>-7.0501000000000001E-3</v>
      </c>
      <c r="AY856" s="11">
        <v>8.3679999999999996E-4</v>
      </c>
      <c r="AZ856" s="11">
        <v>-8.2885000000000007E-3</v>
      </c>
      <c r="BA856" s="11">
        <v>-4.2587E-2</v>
      </c>
      <c r="BB856" s="11">
        <v>-4.60905E-2</v>
      </c>
      <c r="BC856" s="11">
        <v>-4.96628E-2</v>
      </c>
      <c r="BD856" s="11">
        <v>-9.6707299999999996E-2</v>
      </c>
      <c r="BE856" s="11">
        <v>-8.7011000000000005E-2</v>
      </c>
      <c r="BF856" s="11">
        <v>-7.2402499999999995E-2</v>
      </c>
      <c r="BG856" s="11">
        <v>-6.1138699999999997E-2</v>
      </c>
      <c r="BH856" s="11">
        <v>-5.06589E-2</v>
      </c>
      <c r="BI856" s="11">
        <v>-4.1834200000000002E-2</v>
      </c>
      <c r="BJ856" s="11">
        <v>-3.9347E-2</v>
      </c>
      <c r="BK856" s="11">
        <v>-1.9758299999999999E-2</v>
      </c>
      <c r="BL856" s="11">
        <v>-1.6257600000000001E-2</v>
      </c>
      <c r="BM856" s="11">
        <v>-1.6317600000000002E-2</v>
      </c>
      <c r="BN856" s="11">
        <v>-1.4655899999999999E-2</v>
      </c>
      <c r="BO856" s="11">
        <v>-2.43541E-2</v>
      </c>
      <c r="BP856" s="11">
        <v>-1.43024E-2</v>
      </c>
      <c r="BQ856" s="11">
        <v>-1.8208999999999999E-2</v>
      </c>
      <c r="BR856" s="11">
        <v>-2.0126700000000001E-2</v>
      </c>
      <c r="BS856" s="11">
        <v>-1.27622E-2</v>
      </c>
      <c r="BT856" s="11">
        <v>-6.9205999999999998E-3</v>
      </c>
      <c r="BU856" s="11">
        <v>5.5243000000000002E-3</v>
      </c>
      <c r="BV856" s="11">
        <v>1.40409E-2</v>
      </c>
      <c r="BW856" s="11">
        <v>2.0181399999999999E-2</v>
      </c>
      <c r="BX856" s="11">
        <v>1.0128099999999999E-2</v>
      </c>
      <c r="BY856" s="11">
        <v>-2.3939700000000001E-2</v>
      </c>
      <c r="BZ856" s="11">
        <v>-2.7874099999999999E-2</v>
      </c>
      <c r="CA856" s="11">
        <v>-3.2518900000000003E-2</v>
      </c>
      <c r="CB856" s="11">
        <v>-7.0121799999999998E-2</v>
      </c>
      <c r="CC856" s="11">
        <v>-6.3650399999999996E-2</v>
      </c>
      <c r="CD856" s="11">
        <v>-5.1354200000000003E-2</v>
      </c>
      <c r="CE856" s="11">
        <v>-4.2486000000000003E-2</v>
      </c>
      <c r="CF856" s="11">
        <v>-3.4917499999999997E-2</v>
      </c>
      <c r="CG856" s="11">
        <v>-2.7609499999999999E-2</v>
      </c>
      <c r="CH856" s="11">
        <v>-2.51311E-2</v>
      </c>
      <c r="CI856" s="11">
        <v>-5.2602999999999999E-3</v>
      </c>
      <c r="CJ856" s="11">
        <v>-1.8732E-3</v>
      </c>
      <c r="CK856" s="11">
        <v>-8.2470000000000004E-4</v>
      </c>
      <c r="CL856" s="11">
        <v>1.9151999999999999E-3</v>
      </c>
      <c r="CM856" s="11">
        <v>-8.5252000000000001E-3</v>
      </c>
      <c r="CN856" s="11">
        <v>1.1934999999999999E-3</v>
      </c>
      <c r="CO856" s="11">
        <v>-9.1839999999999999E-4</v>
      </c>
      <c r="CP856" s="11">
        <v>1.808E-4</v>
      </c>
      <c r="CQ856" s="11">
        <v>7.8682999999999999E-3</v>
      </c>
      <c r="CR856" s="11">
        <v>1.47425E-2</v>
      </c>
      <c r="CS856" s="11">
        <v>2.7282899999999999E-2</v>
      </c>
      <c r="CT856" s="11">
        <v>3.5131799999999998E-2</v>
      </c>
      <c r="CU856" s="11">
        <v>3.9525900000000003E-2</v>
      </c>
      <c r="CV856" s="11">
        <v>2.85446E-2</v>
      </c>
      <c r="CW856" s="11">
        <v>-5.2922999999999998E-3</v>
      </c>
      <c r="CX856" s="11">
        <v>-9.6576000000000006E-3</v>
      </c>
      <c r="CY856" s="11">
        <v>-1.5375E-2</v>
      </c>
      <c r="CZ856" s="11">
        <v>1.6162800000000001E-2</v>
      </c>
      <c r="DA856" s="11">
        <v>1.42022E-2</v>
      </c>
      <c r="DB856" s="11">
        <v>1.2796500000000001E-2</v>
      </c>
      <c r="DC856" s="11">
        <v>1.1340100000000001E-2</v>
      </c>
      <c r="DD856" s="11">
        <v>9.5700999999999998E-3</v>
      </c>
      <c r="DE856" s="11">
        <v>8.6479999999999994E-3</v>
      </c>
      <c r="DF856" s="11">
        <v>8.6426000000000003E-3</v>
      </c>
      <c r="DG856" s="11">
        <v>8.8141000000000001E-3</v>
      </c>
      <c r="DH856" s="11">
        <v>8.7451000000000004E-3</v>
      </c>
      <c r="DI856" s="11">
        <v>9.4190000000000003E-3</v>
      </c>
      <c r="DJ856" s="11">
        <v>1.00746E-2</v>
      </c>
      <c r="DK856" s="11">
        <v>9.6232999999999996E-3</v>
      </c>
      <c r="DL856" s="11">
        <v>9.4208999999999994E-3</v>
      </c>
      <c r="DM856" s="11">
        <v>1.0511899999999999E-2</v>
      </c>
      <c r="DN856" s="11">
        <v>1.23461E-2</v>
      </c>
      <c r="DO856" s="11">
        <v>1.25424E-2</v>
      </c>
      <c r="DP856" s="11">
        <v>1.3170299999999999E-2</v>
      </c>
      <c r="DQ856" s="11">
        <v>1.32283E-2</v>
      </c>
      <c r="DR856" s="11">
        <v>1.2822399999999999E-2</v>
      </c>
      <c r="DS856" s="11">
        <v>1.1760700000000001E-2</v>
      </c>
      <c r="DT856" s="11">
        <v>1.11965E-2</v>
      </c>
      <c r="DU856" s="11">
        <v>1.1336799999999999E-2</v>
      </c>
      <c r="DV856" s="11">
        <v>1.1074799999999999E-2</v>
      </c>
      <c r="DW856" s="11">
        <v>1.0422799999999999E-2</v>
      </c>
      <c r="DX856" s="11">
        <v>0.17518810000000001</v>
      </c>
      <c r="DY856" s="11">
        <v>7.3914999999999996E-3</v>
      </c>
      <c r="DZ856" s="11">
        <v>1.13822E-2</v>
      </c>
      <c r="EA856" s="11">
        <v>60.312820000000002</v>
      </c>
      <c r="EB856" s="11">
        <v>60.595576999999999</v>
      </c>
      <c r="EC856" s="11">
        <v>59.661911000000003</v>
      </c>
      <c r="ED856" s="11">
        <v>59.101954999999997</v>
      </c>
      <c r="EE856" s="11">
        <v>58.522995000000002</v>
      </c>
      <c r="EF856" s="11">
        <v>58.223968999999997</v>
      </c>
      <c r="EG856" s="11">
        <v>58.081940000000003</v>
      </c>
      <c r="EH856" s="11">
        <v>59.753788</v>
      </c>
      <c r="EI856" s="11">
        <v>63.838222999999999</v>
      </c>
      <c r="EJ856" s="11">
        <v>67.498679999999993</v>
      </c>
      <c r="EK856" s="11">
        <v>70.395698999999993</v>
      </c>
      <c r="EL856" s="11">
        <v>72.276923999999994</v>
      </c>
      <c r="EM856" s="11">
        <v>72.862938</v>
      </c>
      <c r="EN856" s="11">
        <v>75.384192999999996</v>
      </c>
      <c r="EO856" s="11">
        <v>74.327194000000006</v>
      </c>
      <c r="EP856" s="11">
        <v>73.315871999999999</v>
      </c>
      <c r="EQ856" s="11">
        <v>71.352385999999996</v>
      </c>
      <c r="ER856" s="11">
        <v>68.360031000000006</v>
      </c>
      <c r="ES856" s="11">
        <v>65.119468999999995</v>
      </c>
      <c r="ET856" s="11">
        <v>63.006512000000001</v>
      </c>
      <c r="EU856" s="11">
        <v>61.424582999999998</v>
      </c>
      <c r="EV856" s="11">
        <v>60.250819999999997</v>
      </c>
      <c r="EW856" s="11">
        <v>59.510066999999999</v>
      </c>
      <c r="EX856" s="11">
        <v>59.424187000000003</v>
      </c>
      <c r="EY856" s="11">
        <v>0</v>
      </c>
      <c r="EZ856" s="11"/>
      <c r="FA856" s="11"/>
      <c r="FB856" s="11"/>
      <c r="FC856" s="11"/>
      <c r="FD856" s="11"/>
      <c r="FE856" s="11"/>
      <c r="FF856" s="11"/>
      <c r="FG856" s="11"/>
      <c r="FH856" s="11"/>
      <c r="FI856" s="11"/>
      <c r="FJ856" s="11"/>
      <c r="FK856" s="11"/>
      <c r="FL856" s="11"/>
      <c r="FM856" s="11"/>
      <c r="FN856" s="11"/>
      <c r="FO856" s="11"/>
      <c r="FP856" s="11"/>
      <c r="FQ856" s="11"/>
      <c r="FR856" s="11"/>
      <c r="FS856" s="11"/>
      <c r="FT856" s="11"/>
      <c r="FU856" s="11"/>
      <c r="FV856" s="11"/>
      <c r="HY856" s="37"/>
      <c r="IA856" s="37"/>
    </row>
    <row r="857" spans="1:235" x14ac:dyDescent="0.2">
      <c r="A857" t="s">
        <v>112</v>
      </c>
      <c r="B857" t="s">
        <v>136</v>
      </c>
      <c r="C857" t="s">
        <v>88</v>
      </c>
      <c r="D857" t="s">
        <v>135</v>
      </c>
      <c r="E857" s="38" t="s">
        <v>220</v>
      </c>
      <c r="F857" t="s">
        <v>105</v>
      </c>
      <c r="G857" s="11">
        <v>15666</v>
      </c>
      <c r="H857" s="11">
        <v>0.43021749999999997</v>
      </c>
      <c r="I857" s="11">
        <v>0.38576300000000002</v>
      </c>
      <c r="J857" s="11">
        <v>0.35194880000000001</v>
      </c>
      <c r="K857" s="11">
        <v>0.33807920000000002</v>
      </c>
      <c r="L857" s="11">
        <v>0.34174310000000002</v>
      </c>
      <c r="M857" s="11">
        <v>0.35631560000000001</v>
      </c>
      <c r="N857" s="11">
        <v>0.38670670000000001</v>
      </c>
      <c r="O857" s="11">
        <v>0.44302340000000001</v>
      </c>
      <c r="P857" s="11">
        <v>0.45692060000000001</v>
      </c>
      <c r="Q857" s="11">
        <v>0.47472039999999999</v>
      </c>
      <c r="R857" s="11">
        <v>0.50852169999999997</v>
      </c>
      <c r="S857" s="11">
        <v>0.53322709999999995</v>
      </c>
      <c r="T857" s="11">
        <v>0.60933990000000005</v>
      </c>
      <c r="U857" s="11">
        <v>0.64559029999999995</v>
      </c>
      <c r="V857" s="11">
        <v>0.68509379999999998</v>
      </c>
      <c r="W857" s="11">
        <v>0.75252220000000003</v>
      </c>
      <c r="X857" s="11">
        <v>0.79314580000000001</v>
      </c>
      <c r="Y857" s="11">
        <v>0.83431180000000005</v>
      </c>
      <c r="Z857" s="11">
        <v>0.84800640000000005</v>
      </c>
      <c r="AA857" s="11">
        <v>0.83887400000000001</v>
      </c>
      <c r="AB857" s="11">
        <v>0.77604519999999999</v>
      </c>
      <c r="AC857" s="11">
        <v>0.69366099999999997</v>
      </c>
      <c r="AD857" s="11">
        <v>0.59098859999999998</v>
      </c>
      <c r="AE857" s="11">
        <v>0.50002199999999997</v>
      </c>
      <c r="AF857" s="11">
        <v>-7.1199799999999994E-2</v>
      </c>
      <c r="AG857" s="11">
        <v>-7.0292300000000002E-2</v>
      </c>
      <c r="AH857" s="11">
        <v>-7.1649199999999996E-2</v>
      </c>
      <c r="AI857" s="11">
        <v>-6.2723500000000001E-2</v>
      </c>
      <c r="AJ857" s="11">
        <v>-5.1635100000000003E-2</v>
      </c>
      <c r="AK857" s="11">
        <v>-4.6296400000000001E-2</v>
      </c>
      <c r="AL857" s="11">
        <v>-5.16753E-2</v>
      </c>
      <c r="AM857" s="11">
        <v>-3.5653999999999998E-2</v>
      </c>
      <c r="AN857" s="11">
        <v>-2.6790999999999999E-2</v>
      </c>
      <c r="AO857" s="11">
        <v>-2.6937300000000001E-2</v>
      </c>
      <c r="AP857" s="11">
        <v>-1.8182500000000001E-2</v>
      </c>
      <c r="AQ857" s="11">
        <v>-3.2970899999999997E-2</v>
      </c>
      <c r="AR857" s="11">
        <v>-1.43467E-2</v>
      </c>
      <c r="AS857" s="11">
        <v>-2.6908899999999999E-2</v>
      </c>
      <c r="AT857" s="11">
        <v>-3.2816499999999998E-2</v>
      </c>
      <c r="AU857" s="11">
        <v>-1.85021E-2</v>
      </c>
      <c r="AV857" s="11">
        <v>-6.1402999999999996E-3</v>
      </c>
      <c r="AW857" s="11">
        <v>-1.1374E-3</v>
      </c>
      <c r="AX857" s="11">
        <v>3.4743999999999999E-3</v>
      </c>
      <c r="AY857" s="11">
        <v>1.4878600000000001E-2</v>
      </c>
      <c r="AZ857" s="11">
        <v>1.21761E-2</v>
      </c>
      <c r="BA857" s="11">
        <v>-1.85798E-2</v>
      </c>
      <c r="BB857" s="11">
        <v>-3.8383599999999997E-2</v>
      </c>
      <c r="BC857" s="11">
        <v>-3.8880699999999997E-2</v>
      </c>
      <c r="BD857" s="11">
        <v>-4.7614099999999999E-2</v>
      </c>
      <c r="BE857" s="11">
        <v>-4.9172800000000003E-2</v>
      </c>
      <c r="BF857" s="11">
        <v>-5.3242100000000001E-2</v>
      </c>
      <c r="BG857" s="11">
        <v>-4.63509E-2</v>
      </c>
      <c r="BH857" s="11">
        <v>-3.7202399999999997E-2</v>
      </c>
      <c r="BI857" s="11">
        <v>-3.3014300000000003E-2</v>
      </c>
      <c r="BJ857" s="11">
        <v>-3.8064199999999999E-2</v>
      </c>
      <c r="BK857" s="11">
        <v>-2.1780600000000001E-2</v>
      </c>
      <c r="BL857" s="11">
        <v>-1.23824E-2</v>
      </c>
      <c r="BM857" s="11">
        <v>-1.05574E-2</v>
      </c>
      <c r="BN857" s="11">
        <v>6.1229999999999998E-4</v>
      </c>
      <c r="BO857" s="11">
        <v>-1.54822E-2</v>
      </c>
      <c r="BP857" s="11">
        <v>4.0400000000000002E-3</v>
      </c>
      <c r="BQ857" s="11">
        <v>-5.9559000000000001E-3</v>
      </c>
      <c r="BR857" s="11">
        <v>-9.6123000000000007E-3</v>
      </c>
      <c r="BS857" s="11">
        <v>3.5279E-3</v>
      </c>
      <c r="BT857" s="11">
        <v>1.66351E-2</v>
      </c>
      <c r="BU857" s="11">
        <v>2.0398599999999999E-2</v>
      </c>
      <c r="BV857" s="11">
        <v>2.5429799999999999E-2</v>
      </c>
      <c r="BW857" s="11">
        <v>3.4005800000000003E-2</v>
      </c>
      <c r="BX857" s="11">
        <v>3.11951E-2</v>
      </c>
      <c r="BY857" s="11">
        <v>1.5899E-3</v>
      </c>
      <c r="BZ857" s="11">
        <v>-2.0241100000000001E-2</v>
      </c>
      <c r="CA857" s="11">
        <v>-2.2586200000000001E-2</v>
      </c>
      <c r="CB857" s="11">
        <v>-2.4028399999999998E-2</v>
      </c>
      <c r="CC857" s="11">
        <v>-2.80533E-2</v>
      </c>
      <c r="CD857" s="11">
        <v>-3.4835100000000001E-2</v>
      </c>
      <c r="CE857" s="11">
        <v>-2.9978399999999999E-2</v>
      </c>
      <c r="CF857" s="11">
        <v>-2.27697E-2</v>
      </c>
      <c r="CG857" s="11">
        <v>-1.9732199999999998E-2</v>
      </c>
      <c r="CH857" s="11">
        <v>-2.4453200000000001E-2</v>
      </c>
      <c r="CI857" s="11">
        <v>-7.9071000000000002E-3</v>
      </c>
      <c r="CJ857" s="11">
        <v>2.0260999999999999E-3</v>
      </c>
      <c r="CK857" s="11">
        <v>5.8225000000000004E-3</v>
      </c>
      <c r="CL857" s="11">
        <v>1.9407000000000001E-2</v>
      </c>
      <c r="CM857" s="11">
        <v>2.0065E-3</v>
      </c>
      <c r="CN857" s="11">
        <v>2.2426700000000001E-2</v>
      </c>
      <c r="CO857" s="11">
        <v>1.4997E-2</v>
      </c>
      <c r="CP857" s="11">
        <v>1.3591799999999999E-2</v>
      </c>
      <c r="CQ857" s="11">
        <v>2.5558000000000001E-2</v>
      </c>
      <c r="CR857" s="11">
        <v>3.9410500000000001E-2</v>
      </c>
      <c r="CS857" s="11">
        <v>4.1934600000000002E-2</v>
      </c>
      <c r="CT857" s="11">
        <v>4.7385299999999998E-2</v>
      </c>
      <c r="CU857" s="11">
        <v>5.3132899999999997E-2</v>
      </c>
      <c r="CV857" s="11">
        <v>5.0214099999999998E-2</v>
      </c>
      <c r="CW857" s="11">
        <v>2.17596E-2</v>
      </c>
      <c r="CX857" s="11">
        <v>-2.0985000000000001E-3</v>
      </c>
      <c r="CY857" s="11">
        <v>-6.2915999999999996E-3</v>
      </c>
      <c r="CZ857" s="11">
        <v>1.43391E-2</v>
      </c>
      <c r="DA857" s="11">
        <v>1.2839700000000001E-2</v>
      </c>
      <c r="DB857" s="11">
        <v>1.11907E-2</v>
      </c>
      <c r="DC857" s="11">
        <v>9.9538000000000005E-3</v>
      </c>
      <c r="DD857" s="11">
        <v>8.7743999999999999E-3</v>
      </c>
      <c r="DE857" s="11">
        <v>8.0748999999999994E-3</v>
      </c>
      <c r="DF857" s="11">
        <v>8.2749E-3</v>
      </c>
      <c r="DG857" s="11">
        <v>8.4344999999999993E-3</v>
      </c>
      <c r="DH857" s="11">
        <v>8.7597999999999999E-3</v>
      </c>
      <c r="DI857" s="11">
        <v>9.9582999999999998E-3</v>
      </c>
      <c r="DJ857" s="11">
        <v>1.14264E-2</v>
      </c>
      <c r="DK857" s="11">
        <v>1.06324E-2</v>
      </c>
      <c r="DL857" s="11">
        <v>1.11783E-2</v>
      </c>
      <c r="DM857" s="11">
        <v>1.27385E-2</v>
      </c>
      <c r="DN857" s="11">
        <v>1.4107099999999999E-2</v>
      </c>
      <c r="DO857" s="11">
        <v>1.33933E-2</v>
      </c>
      <c r="DP857" s="11">
        <v>1.3846499999999999E-2</v>
      </c>
      <c r="DQ857" s="11">
        <v>1.3093E-2</v>
      </c>
      <c r="DR857" s="11">
        <v>1.3348E-2</v>
      </c>
      <c r="DS857" s="11">
        <v>1.16285E-2</v>
      </c>
      <c r="DT857" s="11">
        <v>1.15627E-2</v>
      </c>
      <c r="DU857" s="11">
        <v>1.22623E-2</v>
      </c>
      <c r="DV857" s="11">
        <v>1.10299E-2</v>
      </c>
      <c r="DW857" s="11">
        <v>9.9063999999999992E-3</v>
      </c>
      <c r="DX857" s="11">
        <v>0.19475100000000001</v>
      </c>
      <c r="DY857" s="11">
        <v>8.4898999999999999E-3</v>
      </c>
      <c r="DZ857" s="11">
        <v>1.3444599999999999E-2</v>
      </c>
      <c r="EA857" s="11">
        <v>63.075767999999997</v>
      </c>
      <c r="EB857" s="11">
        <v>64.147239999999996</v>
      </c>
      <c r="EC857" s="11">
        <v>62.942901999999997</v>
      </c>
      <c r="ED857" s="11">
        <v>62.178561999999999</v>
      </c>
      <c r="EE857" s="11">
        <v>61.841461000000002</v>
      </c>
      <c r="EF857" s="11">
        <v>61.356265999999998</v>
      </c>
      <c r="EG857" s="11">
        <v>61.356265999999998</v>
      </c>
      <c r="EH857" s="11">
        <v>62.013812999999999</v>
      </c>
      <c r="EI857" s="11">
        <v>66.048575999999997</v>
      </c>
      <c r="EJ857" s="11">
        <v>70.517448000000002</v>
      </c>
      <c r="EK857" s="11">
        <v>71.378601000000003</v>
      </c>
      <c r="EL857" s="11">
        <v>72.204070999999999</v>
      </c>
      <c r="EM857" s="11">
        <v>72.091262999999998</v>
      </c>
      <c r="EN857" s="11">
        <v>75.503174000000001</v>
      </c>
      <c r="EO857" s="11">
        <v>73.764274999999998</v>
      </c>
      <c r="EP857" s="11">
        <v>74.214775000000003</v>
      </c>
      <c r="EQ857" s="11">
        <v>73.136725999999996</v>
      </c>
      <c r="ER857" s="11">
        <v>71.616577000000007</v>
      </c>
      <c r="ES857" s="11">
        <v>66.982490999999996</v>
      </c>
      <c r="ET857" s="11">
        <v>64.069457999999997</v>
      </c>
      <c r="EU857" s="11">
        <v>63.349921999999999</v>
      </c>
      <c r="EV857" s="11">
        <v>62.251587000000001</v>
      </c>
      <c r="EW857" s="11">
        <v>61.906886999999998</v>
      </c>
      <c r="EX857" s="11">
        <v>61.775706999999997</v>
      </c>
      <c r="EY857" s="11">
        <v>0</v>
      </c>
      <c r="EZ857" s="11"/>
      <c r="FA857" s="11"/>
      <c r="FB857" s="11"/>
      <c r="FC857" s="11"/>
      <c r="FD857" s="11"/>
      <c r="FE857" s="11"/>
      <c r="FF857" s="11"/>
      <c r="FG857" s="11"/>
      <c r="FH857" s="11"/>
      <c r="FI857" s="11"/>
      <c r="FJ857" s="11"/>
      <c r="FK857" s="11"/>
      <c r="FL857" s="11"/>
      <c r="FM857" s="11"/>
      <c r="FN857" s="11"/>
      <c r="FO857" s="11"/>
      <c r="FP857" s="11"/>
      <c r="FQ857" s="11"/>
      <c r="FR857" s="11"/>
      <c r="FS857" s="11"/>
      <c r="FT857" s="11"/>
      <c r="FU857" s="11"/>
      <c r="FV857" s="11"/>
      <c r="HY857" s="37"/>
      <c r="IA857" s="37"/>
    </row>
    <row r="858" spans="1:235" x14ac:dyDescent="0.2">
      <c r="A858" t="s">
        <v>112</v>
      </c>
      <c r="B858" t="s">
        <v>136</v>
      </c>
      <c r="C858" t="s">
        <v>88</v>
      </c>
      <c r="D858" t="s">
        <v>135</v>
      </c>
      <c r="E858" s="38" t="s">
        <v>220</v>
      </c>
      <c r="F858" t="s">
        <v>106</v>
      </c>
      <c r="G858" s="11">
        <v>9837</v>
      </c>
      <c r="H858" s="11">
        <v>0.38066949999999999</v>
      </c>
      <c r="I858" s="11">
        <v>0.34177550000000001</v>
      </c>
      <c r="J858" s="11">
        <v>0.3244012</v>
      </c>
      <c r="K858" s="11">
        <v>0.31576480000000001</v>
      </c>
      <c r="L858" s="11">
        <v>0.30233579999999999</v>
      </c>
      <c r="M858" s="11">
        <v>0.32084069999999998</v>
      </c>
      <c r="N858" s="11">
        <v>0.35565249999999998</v>
      </c>
      <c r="O858" s="11">
        <v>0.40784740000000003</v>
      </c>
      <c r="P858" s="11">
        <v>0.42394399999999999</v>
      </c>
      <c r="Q858" s="11">
        <v>0.4370463</v>
      </c>
      <c r="R858" s="11">
        <v>0.45882590000000001</v>
      </c>
      <c r="S858" s="11">
        <v>0.46937099999999998</v>
      </c>
      <c r="T858" s="11">
        <v>0.5060209</v>
      </c>
      <c r="U858" s="11">
        <v>0.51132060000000001</v>
      </c>
      <c r="V858" s="11">
        <v>0.52074819999999999</v>
      </c>
      <c r="W858" s="11">
        <v>0.55609799999999998</v>
      </c>
      <c r="X858" s="11">
        <v>0.58484040000000004</v>
      </c>
      <c r="Y858" s="11">
        <v>0.63821240000000001</v>
      </c>
      <c r="Z858" s="11">
        <v>0.68522950000000005</v>
      </c>
      <c r="AA858" s="11">
        <v>0.69860290000000003</v>
      </c>
      <c r="AB858" s="11">
        <v>0.65797000000000005</v>
      </c>
      <c r="AC858" s="11">
        <v>0.59885180000000005</v>
      </c>
      <c r="AD858" s="11">
        <v>0.52287810000000001</v>
      </c>
      <c r="AE858" s="11">
        <v>0.44189030000000001</v>
      </c>
      <c r="AF858" s="11">
        <v>-6.5228400000000006E-2</v>
      </c>
      <c r="AG858" s="11">
        <v>-6.1094000000000002E-2</v>
      </c>
      <c r="AH858" s="11">
        <v>-5.2130500000000003E-2</v>
      </c>
      <c r="AI858" s="11">
        <v>-4.1709700000000002E-2</v>
      </c>
      <c r="AJ858" s="11">
        <v>-4.7720199999999997E-2</v>
      </c>
      <c r="AK858" s="11">
        <v>-4.1681900000000001E-2</v>
      </c>
      <c r="AL858" s="11">
        <v>-4.5889699999999999E-2</v>
      </c>
      <c r="AM858" s="11">
        <v>-3.9395300000000001E-2</v>
      </c>
      <c r="AN858" s="11">
        <v>-2.9319700000000001E-2</v>
      </c>
      <c r="AO858" s="11">
        <v>-3.3760800000000001E-2</v>
      </c>
      <c r="AP858" s="11">
        <v>-2.6241400000000002E-2</v>
      </c>
      <c r="AQ858" s="11">
        <v>-3.8885099999999999E-2</v>
      </c>
      <c r="AR858" s="11">
        <v>-2.3061000000000002E-2</v>
      </c>
      <c r="AS858" s="11">
        <v>-3.2162799999999998E-2</v>
      </c>
      <c r="AT858" s="11">
        <v>-3.3406699999999998E-2</v>
      </c>
      <c r="AU858" s="11">
        <v>-2.6334699999999999E-2</v>
      </c>
      <c r="AV858" s="11">
        <v>-1.78608E-2</v>
      </c>
      <c r="AW858" s="11">
        <v>-1.0131299999999999E-2</v>
      </c>
      <c r="AX858" s="11">
        <v>-5.6556999999999996E-3</v>
      </c>
      <c r="AY858" s="11">
        <v>4.5371999999999999E-3</v>
      </c>
      <c r="AZ858" s="11">
        <v>1.8220999999999999E-3</v>
      </c>
      <c r="BA858" s="11">
        <v>-2.2932600000000001E-2</v>
      </c>
      <c r="BB858" s="11">
        <v>-3.1725499999999997E-2</v>
      </c>
      <c r="BC858" s="11">
        <v>-3.33409E-2</v>
      </c>
      <c r="BD858" s="11">
        <v>-4.1976899999999998E-2</v>
      </c>
      <c r="BE858" s="11">
        <v>-4.1303399999999997E-2</v>
      </c>
      <c r="BF858" s="11">
        <v>-3.3896900000000001E-2</v>
      </c>
      <c r="BG858" s="11">
        <v>-2.5723200000000002E-2</v>
      </c>
      <c r="BH858" s="11">
        <v>-3.3568300000000002E-2</v>
      </c>
      <c r="BI858" s="11">
        <v>-2.7692999999999999E-2</v>
      </c>
      <c r="BJ858" s="11">
        <v>-3.1735699999999999E-2</v>
      </c>
      <c r="BK858" s="11">
        <v>-2.4109999999999999E-2</v>
      </c>
      <c r="BL858" s="11">
        <v>-1.4749399999999999E-2</v>
      </c>
      <c r="BM858" s="11">
        <v>-1.5585399999999999E-2</v>
      </c>
      <c r="BN858" s="11">
        <v>-6.9303999999999998E-3</v>
      </c>
      <c r="BO858" s="11">
        <v>-2.06667E-2</v>
      </c>
      <c r="BP858" s="11">
        <v>-6.5426E-3</v>
      </c>
      <c r="BQ858" s="11">
        <v>-1.26106E-2</v>
      </c>
      <c r="BR858" s="11">
        <v>-1.3745800000000001E-2</v>
      </c>
      <c r="BS858" s="11">
        <v>-5.3813999999999997E-3</v>
      </c>
      <c r="BT858" s="11">
        <v>4.4285000000000001E-3</v>
      </c>
      <c r="BU858" s="11">
        <v>8.8283000000000007E-3</v>
      </c>
      <c r="BV858" s="11">
        <v>1.40415E-2</v>
      </c>
      <c r="BW858" s="11">
        <v>2.2924199999999999E-2</v>
      </c>
      <c r="BX858" s="11">
        <v>1.9003300000000001E-2</v>
      </c>
      <c r="BY858" s="11">
        <v>-5.3312999999999998E-3</v>
      </c>
      <c r="BZ858" s="11">
        <v>-1.40375E-2</v>
      </c>
      <c r="CA858" s="11">
        <v>-1.8371800000000001E-2</v>
      </c>
      <c r="CB858" s="11">
        <v>-1.87254E-2</v>
      </c>
      <c r="CC858" s="11">
        <v>-2.1512799999999999E-2</v>
      </c>
      <c r="CD858" s="11">
        <v>-1.5663199999999999E-2</v>
      </c>
      <c r="CE858" s="11">
        <v>-9.7366999999999992E-3</v>
      </c>
      <c r="CF858" s="11">
        <v>-1.94165E-2</v>
      </c>
      <c r="CG858" s="11">
        <v>-1.37041E-2</v>
      </c>
      <c r="CH858" s="11">
        <v>-1.7581699999999999E-2</v>
      </c>
      <c r="CI858" s="11">
        <v>-8.8246000000000002E-3</v>
      </c>
      <c r="CJ858" s="11">
        <v>-1.7909999999999999E-4</v>
      </c>
      <c r="CK858" s="11">
        <v>2.5899E-3</v>
      </c>
      <c r="CL858" s="11">
        <v>1.23806E-2</v>
      </c>
      <c r="CM858" s="11">
        <v>-2.4483999999999999E-3</v>
      </c>
      <c r="CN858" s="11">
        <v>9.9757999999999999E-3</v>
      </c>
      <c r="CO858" s="11">
        <v>6.9416E-3</v>
      </c>
      <c r="CP858" s="11">
        <v>5.9151000000000004E-3</v>
      </c>
      <c r="CQ858" s="11">
        <v>1.55718E-2</v>
      </c>
      <c r="CR858" s="11">
        <v>2.67178E-2</v>
      </c>
      <c r="CS858" s="11">
        <v>2.7787900000000001E-2</v>
      </c>
      <c r="CT858" s="11">
        <v>3.3738799999999999E-2</v>
      </c>
      <c r="CU858" s="11">
        <v>4.1311199999999999E-2</v>
      </c>
      <c r="CV858" s="11">
        <v>3.6184500000000001E-2</v>
      </c>
      <c r="CW858" s="11">
        <v>1.2270100000000001E-2</v>
      </c>
      <c r="CX858" s="11">
        <v>3.6505999999999999E-3</v>
      </c>
      <c r="CY858" s="11">
        <v>-3.4028000000000001E-3</v>
      </c>
      <c r="CZ858" s="11">
        <v>1.41359E-2</v>
      </c>
      <c r="DA858" s="11">
        <v>1.20318E-2</v>
      </c>
      <c r="DB858" s="11">
        <v>1.1085299999999999E-2</v>
      </c>
      <c r="DC858" s="11">
        <v>9.7190999999999996E-3</v>
      </c>
      <c r="DD858" s="11">
        <v>8.6037000000000006E-3</v>
      </c>
      <c r="DE858" s="11">
        <v>8.5047000000000005E-3</v>
      </c>
      <c r="DF858" s="11">
        <v>8.6049999999999998E-3</v>
      </c>
      <c r="DG858" s="11">
        <v>9.2928000000000004E-3</v>
      </c>
      <c r="DH858" s="11">
        <v>8.8581000000000007E-3</v>
      </c>
      <c r="DI858" s="11">
        <v>1.10498E-2</v>
      </c>
      <c r="DJ858" s="11">
        <v>1.17403E-2</v>
      </c>
      <c r="DK858" s="11">
        <v>1.1076000000000001E-2</v>
      </c>
      <c r="DL858" s="11">
        <v>1.0042499999999999E-2</v>
      </c>
      <c r="DM858" s="11">
        <v>1.1886900000000001E-2</v>
      </c>
      <c r="DN858" s="11">
        <v>1.1953E-2</v>
      </c>
      <c r="DO858" s="11">
        <v>1.27387E-2</v>
      </c>
      <c r="DP858" s="11">
        <v>1.3550899999999999E-2</v>
      </c>
      <c r="DQ858" s="11">
        <v>1.15266E-2</v>
      </c>
      <c r="DR858" s="11">
        <v>1.1975100000000001E-2</v>
      </c>
      <c r="DS858" s="11">
        <v>1.1178499999999999E-2</v>
      </c>
      <c r="DT858" s="11">
        <v>1.0445400000000001E-2</v>
      </c>
      <c r="DU858" s="11">
        <v>1.0700899999999999E-2</v>
      </c>
      <c r="DV858" s="11">
        <v>1.07536E-2</v>
      </c>
      <c r="DW858" s="11">
        <v>9.1004999999999992E-3</v>
      </c>
      <c r="DX858" s="11">
        <v>0.17974319999999999</v>
      </c>
      <c r="DY858" s="11">
        <v>7.9132000000000004E-3</v>
      </c>
      <c r="DZ858" s="11">
        <v>1.22355E-2</v>
      </c>
      <c r="EA858" s="11">
        <v>63.366275999999999</v>
      </c>
      <c r="EB858" s="11">
        <v>64.226264999999998</v>
      </c>
      <c r="EC858" s="11">
        <v>63.224269999999997</v>
      </c>
      <c r="ED858" s="11">
        <v>62.579543999999999</v>
      </c>
      <c r="EE858" s="11">
        <v>62.362816000000002</v>
      </c>
      <c r="EF858" s="11">
        <v>61.875602999999998</v>
      </c>
      <c r="EG858" s="11">
        <v>61.875602999999998</v>
      </c>
      <c r="EH858" s="11">
        <v>61.920245999999999</v>
      </c>
      <c r="EI858" s="11">
        <v>64.715255999999997</v>
      </c>
      <c r="EJ858" s="11">
        <v>68.209075999999996</v>
      </c>
      <c r="EK858" s="11">
        <v>67.479979999999998</v>
      </c>
      <c r="EL858" s="11">
        <v>67.695976000000002</v>
      </c>
      <c r="EM858" s="11">
        <v>67.769752999999994</v>
      </c>
      <c r="EN858" s="11">
        <v>71.183921999999995</v>
      </c>
      <c r="EO858" s="11">
        <v>70.163696000000002</v>
      </c>
      <c r="EP858" s="11">
        <v>70.466362000000004</v>
      </c>
      <c r="EQ858" s="11">
        <v>69.778137000000001</v>
      </c>
      <c r="ER858" s="11">
        <v>67.920249999999996</v>
      </c>
      <c r="ES858" s="11">
        <v>64.717986999999994</v>
      </c>
      <c r="ET858" s="11">
        <v>62.664433000000002</v>
      </c>
      <c r="EU858" s="11">
        <v>62.504086000000001</v>
      </c>
      <c r="EV858" s="11">
        <v>62.069588000000003</v>
      </c>
      <c r="EW858" s="11">
        <v>61.662230999999998</v>
      </c>
      <c r="EX858" s="11">
        <v>61.798889000000003</v>
      </c>
      <c r="EY858" s="11">
        <v>0</v>
      </c>
      <c r="EZ858" s="11"/>
      <c r="FA858" s="11"/>
      <c r="FB858" s="11"/>
      <c r="FC858" s="11"/>
      <c r="FD858" s="11"/>
      <c r="FE858" s="11"/>
      <c r="FF858" s="11"/>
      <c r="FG858" s="11"/>
      <c r="FH858" s="11"/>
      <c r="FI858" s="11"/>
      <c r="FJ858" s="11"/>
      <c r="FK858" s="11"/>
      <c r="FL858" s="11"/>
      <c r="FM858" s="11"/>
      <c r="FN858" s="11"/>
      <c r="FO858" s="11"/>
      <c r="FP858" s="11"/>
      <c r="FQ858" s="11"/>
      <c r="FR858" s="11"/>
      <c r="FS858" s="11"/>
      <c r="FT858" s="11"/>
      <c r="FU858" s="11"/>
      <c r="FV858" s="11"/>
      <c r="HY858" s="37"/>
      <c r="IA858" s="37"/>
    </row>
    <row r="859" spans="1:235" x14ac:dyDescent="0.2">
      <c r="A859" t="s">
        <v>112</v>
      </c>
      <c r="B859" t="s">
        <v>136</v>
      </c>
      <c r="C859" t="s">
        <v>88</v>
      </c>
      <c r="D859" t="s">
        <v>135</v>
      </c>
      <c r="E859" s="38" t="s">
        <v>220</v>
      </c>
      <c r="F859" t="s">
        <v>107</v>
      </c>
      <c r="G859" s="11">
        <v>5829</v>
      </c>
      <c r="H859" s="11">
        <v>0.48208139999999999</v>
      </c>
      <c r="I859" s="11">
        <v>0.43825950000000002</v>
      </c>
      <c r="J859" s="11">
        <v>0.40590749999999998</v>
      </c>
      <c r="K859" s="11">
        <v>0.39239469999999999</v>
      </c>
      <c r="L859" s="11">
        <v>0.40408519999999998</v>
      </c>
      <c r="M859" s="11">
        <v>0.41894910000000002</v>
      </c>
      <c r="N859" s="11">
        <v>0.43964029999999998</v>
      </c>
      <c r="O859" s="11">
        <v>0.4931818</v>
      </c>
      <c r="P859" s="11">
        <v>0.50695190000000001</v>
      </c>
      <c r="Q859" s="11">
        <v>0.52657540000000003</v>
      </c>
      <c r="R859" s="11">
        <v>0.58072120000000005</v>
      </c>
      <c r="S859" s="11">
        <v>0.6341521</v>
      </c>
      <c r="T859" s="11">
        <v>0.77284779999999997</v>
      </c>
      <c r="U859" s="11">
        <v>0.86739739999999999</v>
      </c>
      <c r="V859" s="11">
        <v>0.96172080000000004</v>
      </c>
      <c r="W859" s="11">
        <v>1.0797760000000001</v>
      </c>
      <c r="X859" s="11">
        <v>1.141111</v>
      </c>
      <c r="Y859" s="11">
        <v>1.1653290000000001</v>
      </c>
      <c r="Z859" s="11">
        <v>1.121154</v>
      </c>
      <c r="AA859" s="11">
        <v>1.071925</v>
      </c>
      <c r="AB859" s="11">
        <v>0.96645630000000005</v>
      </c>
      <c r="AC859" s="11">
        <v>0.83893320000000005</v>
      </c>
      <c r="AD859" s="11">
        <v>0.70619149999999997</v>
      </c>
      <c r="AE859" s="11">
        <v>0.59645599999999999</v>
      </c>
      <c r="AF859" s="11">
        <v>-0.1195488</v>
      </c>
      <c r="AG859" s="11">
        <v>-0.11235009999999999</v>
      </c>
      <c r="AH859" s="11">
        <v>-0.1018416</v>
      </c>
      <c r="AI859" s="11">
        <v>-8.5429400000000003E-2</v>
      </c>
      <c r="AJ859" s="11">
        <v>-6.5352300000000002E-2</v>
      </c>
      <c r="AK859" s="11">
        <v>-5.5202599999999998E-2</v>
      </c>
      <c r="AL859" s="11">
        <v>-6.4406199999999997E-2</v>
      </c>
      <c r="AM859" s="11">
        <v>-4.2475899999999997E-2</v>
      </c>
      <c r="AN859" s="11">
        <v>-3.1316799999999999E-2</v>
      </c>
      <c r="AO859" s="11">
        <v>-3.2373199999999998E-2</v>
      </c>
      <c r="AP859" s="11">
        <v>-2.1519699999999999E-2</v>
      </c>
      <c r="AQ859" s="11">
        <v>-3.6243600000000001E-2</v>
      </c>
      <c r="AR859" s="11">
        <v>-1.6606300000000001E-2</v>
      </c>
      <c r="AS859" s="11">
        <v>-3.1982099999999999E-2</v>
      </c>
      <c r="AT859" s="11">
        <v>-4.1952200000000002E-2</v>
      </c>
      <c r="AU859" s="11">
        <v>-2.1370699999999999E-2</v>
      </c>
      <c r="AV859" s="11">
        <v>-2.8436999999999998E-3</v>
      </c>
      <c r="AW859" s="11">
        <v>4.8441999999999999E-3</v>
      </c>
      <c r="AX859" s="11">
        <v>8.5448999999999994E-3</v>
      </c>
      <c r="AY859" s="11">
        <v>2.01678E-2</v>
      </c>
      <c r="AZ859" s="11">
        <v>1.4412599999999999E-2</v>
      </c>
      <c r="BA859" s="11">
        <v>-3.1467099999999998E-2</v>
      </c>
      <c r="BB859" s="11">
        <v>-5.5542300000000003E-2</v>
      </c>
      <c r="BC859" s="11">
        <v>-5.4109699999999997E-2</v>
      </c>
      <c r="BD859" s="11">
        <v>-8.9950299999999997E-2</v>
      </c>
      <c r="BE859" s="11">
        <v>-8.5194900000000004E-2</v>
      </c>
      <c r="BF859" s="11">
        <v>-7.9328300000000004E-2</v>
      </c>
      <c r="BG859" s="11">
        <v>-6.5336699999999998E-2</v>
      </c>
      <c r="BH859" s="11">
        <v>-4.8330699999999997E-2</v>
      </c>
      <c r="BI859" s="11">
        <v>-4.0019100000000002E-2</v>
      </c>
      <c r="BJ859" s="11">
        <v>-4.8953700000000003E-2</v>
      </c>
      <c r="BK859" s="11">
        <v>-2.7690599999999999E-2</v>
      </c>
      <c r="BL859" s="11">
        <v>-1.46012E-2</v>
      </c>
      <c r="BM859" s="11">
        <v>-1.4438400000000001E-2</v>
      </c>
      <c r="BN859" s="11">
        <v>8.4440000000000003E-4</v>
      </c>
      <c r="BO859" s="11">
        <v>-1.4726E-2</v>
      </c>
      <c r="BP859" s="11">
        <v>9.2207999999999995E-3</v>
      </c>
      <c r="BQ859" s="11">
        <v>-2.0238000000000001E-3</v>
      </c>
      <c r="BR859" s="11">
        <v>-6.2630999999999997E-3</v>
      </c>
      <c r="BS859" s="11">
        <v>1.1000299999999999E-2</v>
      </c>
      <c r="BT859" s="11">
        <v>3.0144500000000001E-2</v>
      </c>
      <c r="BU859" s="11">
        <v>3.6692599999999999E-2</v>
      </c>
      <c r="BV859" s="11">
        <v>4.0377400000000001E-2</v>
      </c>
      <c r="BW859" s="11">
        <v>4.6717799999999997E-2</v>
      </c>
      <c r="BX859" s="11">
        <v>4.1017100000000001E-2</v>
      </c>
      <c r="BY859" s="11">
        <v>-3.0349000000000001E-3</v>
      </c>
      <c r="BZ859" s="11">
        <v>-3.1784399999999997E-2</v>
      </c>
      <c r="CA859" s="11">
        <v>-3.24862E-2</v>
      </c>
      <c r="CB859" s="11">
        <v>-6.0351700000000001E-2</v>
      </c>
      <c r="CC859" s="11">
        <v>-5.8039800000000003E-2</v>
      </c>
      <c r="CD859" s="11">
        <v>-5.6814999999999997E-2</v>
      </c>
      <c r="CE859" s="11">
        <v>-4.5243999999999999E-2</v>
      </c>
      <c r="CF859" s="11">
        <v>-3.1309099999999999E-2</v>
      </c>
      <c r="CG859" s="11">
        <v>-2.48355E-2</v>
      </c>
      <c r="CH859" s="11">
        <v>-3.3501200000000002E-2</v>
      </c>
      <c r="CI859" s="11">
        <v>-1.29052E-2</v>
      </c>
      <c r="CJ859" s="11">
        <v>2.1142999999999999E-3</v>
      </c>
      <c r="CK859" s="11">
        <v>3.4964000000000002E-3</v>
      </c>
      <c r="CL859" s="11">
        <v>2.3208400000000001E-2</v>
      </c>
      <c r="CM859" s="11">
        <v>6.7914999999999998E-3</v>
      </c>
      <c r="CN859" s="11">
        <v>3.50479E-2</v>
      </c>
      <c r="CO859" s="11">
        <v>2.7934400000000002E-2</v>
      </c>
      <c r="CP859" s="11">
        <v>2.94261E-2</v>
      </c>
      <c r="CQ859" s="11">
        <v>4.3371199999999999E-2</v>
      </c>
      <c r="CR859" s="11">
        <v>6.3132599999999997E-2</v>
      </c>
      <c r="CS859" s="11">
        <v>6.8541099999999994E-2</v>
      </c>
      <c r="CT859" s="11">
        <v>7.2209899999999994E-2</v>
      </c>
      <c r="CU859" s="11">
        <v>7.3267799999999994E-2</v>
      </c>
      <c r="CV859" s="11">
        <v>6.7621600000000004E-2</v>
      </c>
      <c r="CW859" s="11">
        <v>2.5397200000000002E-2</v>
      </c>
      <c r="CX859" s="11">
        <v>-8.0265000000000006E-3</v>
      </c>
      <c r="CY859" s="11">
        <v>-1.0862699999999999E-2</v>
      </c>
      <c r="CZ859" s="11">
        <v>1.7994699999999999E-2</v>
      </c>
      <c r="DA859" s="11">
        <v>1.6509200000000002E-2</v>
      </c>
      <c r="DB859" s="11">
        <v>1.3687100000000001E-2</v>
      </c>
      <c r="DC859" s="11">
        <v>1.2215500000000001E-2</v>
      </c>
      <c r="DD859" s="11">
        <v>1.0348400000000001E-2</v>
      </c>
      <c r="DE859" s="11">
        <v>9.2309000000000002E-3</v>
      </c>
      <c r="DF859" s="11">
        <v>9.3945000000000001E-3</v>
      </c>
      <c r="DG859" s="11">
        <v>8.9887999999999999E-3</v>
      </c>
      <c r="DH859" s="11">
        <v>1.0162300000000001E-2</v>
      </c>
      <c r="DI859" s="11">
        <v>1.0903599999999999E-2</v>
      </c>
      <c r="DJ859" s="11">
        <v>1.35964E-2</v>
      </c>
      <c r="DK859" s="11">
        <v>1.30817E-2</v>
      </c>
      <c r="DL859" s="11">
        <v>1.5701799999999998E-2</v>
      </c>
      <c r="DM859" s="11">
        <v>1.8213300000000002E-2</v>
      </c>
      <c r="DN859" s="11">
        <v>2.1697500000000002E-2</v>
      </c>
      <c r="DO859" s="11">
        <v>1.9680199999999998E-2</v>
      </c>
      <c r="DP859" s="11">
        <v>2.0055300000000002E-2</v>
      </c>
      <c r="DQ859" s="11">
        <v>1.9362500000000001E-2</v>
      </c>
      <c r="DR859" s="11">
        <v>1.93528E-2</v>
      </c>
      <c r="DS859" s="11">
        <v>1.6141300000000001E-2</v>
      </c>
      <c r="DT859" s="11">
        <v>1.6174399999999999E-2</v>
      </c>
      <c r="DU859" s="11">
        <v>1.7285499999999999E-2</v>
      </c>
      <c r="DV859" s="11">
        <v>1.44438E-2</v>
      </c>
      <c r="DW859" s="11">
        <v>1.31462E-2</v>
      </c>
      <c r="DX859" s="11">
        <v>0.24306549999999999</v>
      </c>
      <c r="DY859" s="11">
        <v>1.0400599999999999E-2</v>
      </c>
      <c r="DZ859" s="11">
        <v>1.71726E-2</v>
      </c>
      <c r="EA859" s="11">
        <v>62.579875999999999</v>
      </c>
      <c r="EB859" s="11">
        <v>64.012343999999999</v>
      </c>
      <c r="EC859" s="11">
        <v>62.462612</v>
      </c>
      <c r="ED859" s="11">
        <v>61.494095000000002</v>
      </c>
      <c r="EE859" s="11">
        <v>60.951518999999998</v>
      </c>
      <c r="EF859" s="11">
        <v>60.469768999999999</v>
      </c>
      <c r="EG859" s="11">
        <v>60.469768999999999</v>
      </c>
      <c r="EH859" s="11">
        <v>62.173523000000003</v>
      </c>
      <c r="EI859" s="11">
        <v>68.324509000000006</v>
      </c>
      <c r="EJ859" s="11">
        <v>74.457779000000002</v>
      </c>
      <c r="EK859" s="11">
        <v>78.033455000000004</v>
      </c>
      <c r="EL859" s="11">
        <v>79.899283999999994</v>
      </c>
      <c r="EM859" s="11">
        <v>79.467979</v>
      </c>
      <c r="EN859" s="11">
        <v>82.87603</v>
      </c>
      <c r="EO859" s="11">
        <v>79.910377999999994</v>
      </c>
      <c r="EP859" s="11">
        <v>80.613235000000003</v>
      </c>
      <c r="EQ859" s="11">
        <v>78.869765999999998</v>
      </c>
      <c r="ER859" s="11">
        <v>77.926117000000005</v>
      </c>
      <c r="ES859" s="11">
        <v>70.847945999999993</v>
      </c>
      <c r="ET859" s="11">
        <v>66.467796000000007</v>
      </c>
      <c r="EU859" s="11">
        <v>64.793739000000002</v>
      </c>
      <c r="EV859" s="11">
        <v>62.562255999999998</v>
      </c>
      <c r="EW859" s="11">
        <v>62.324508999999999</v>
      </c>
      <c r="EX859" s="11">
        <v>61.736136999999999</v>
      </c>
      <c r="EY859" s="11">
        <v>0</v>
      </c>
      <c r="EZ859" s="11"/>
      <c r="FA859" s="11"/>
      <c r="FB859" s="11"/>
      <c r="FC859" s="11"/>
      <c r="FD859" s="11"/>
      <c r="FE859" s="11"/>
      <c r="FF859" s="11"/>
      <c r="FG859" s="11"/>
      <c r="FH859" s="11"/>
      <c r="FI859" s="11"/>
      <c r="FJ859" s="11"/>
      <c r="FK859" s="11"/>
      <c r="FL859" s="11"/>
      <c r="FM859" s="11"/>
      <c r="FN859" s="11"/>
      <c r="FO859" s="11"/>
      <c r="FP859" s="11"/>
      <c r="FQ859" s="11"/>
      <c r="FR859" s="11"/>
      <c r="FS859" s="11"/>
      <c r="FT859" s="11"/>
      <c r="FU859" s="11"/>
      <c r="FV859" s="11"/>
      <c r="HY859" s="37"/>
      <c r="IA859" s="37"/>
    </row>
    <row r="860" spans="1:235" x14ac:dyDescent="0.2">
      <c r="A860" t="s">
        <v>112</v>
      </c>
      <c r="B860" t="s">
        <v>136</v>
      </c>
      <c r="C860" t="s">
        <v>88</v>
      </c>
      <c r="D860" t="s">
        <v>135</v>
      </c>
      <c r="E860" s="38" t="s">
        <v>126</v>
      </c>
      <c r="F860" t="s">
        <v>105</v>
      </c>
      <c r="G860" s="11">
        <v>14981</v>
      </c>
      <c r="H860" s="11">
        <v>0.51238269999999997</v>
      </c>
      <c r="I860" s="11">
        <v>0.46418009999999998</v>
      </c>
      <c r="J860" s="11">
        <v>0.42778519999999998</v>
      </c>
      <c r="K860" s="11">
        <v>0.4056265</v>
      </c>
      <c r="L860" s="11">
        <v>0.39720359999999999</v>
      </c>
      <c r="M860" s="11">
        <v>0.41339150000000002</v>
      </c>
      <c r="N860" s="11">
        <v>0.43700460000000002</v>
      </c>
      <c r="O860" s="11">
        <v>0.48329159999999999</v>
      </c>
      <c r="P860" s="11">
        <v>0.49852020000000002</v>
      </c>
      <c r="Q860" s="11">
        <v>0.52284719999999996</v>
      </c>
      <c r="R860" s="11">
        <v>0.56851229999999997</v>
      </c>
      <c r="S860" s="11">
        <v>0.60859739999999996</v>
      </c>
      <c r="T860" s="11">
        <v>0.69203179999999997</v>
      </c>
      <c r="U860" s="11">
        <v>0.73760510000000001</v>
      </c>
      <c r="V860" s="11">
        <v>0.78467679999999995</v>
      </c>
      <c r="W860" s="11">
        <v>0.84030210000000005</v>
      </c>
      <c r="X860" s="11">
        <v>0.87715299999999996</v>
      </c>
      <c r="Y860" s="11">
        <v>0.9129912</v>
      </c>
      <c r="Z860" s="11">
        <v>0.89771270000000003</v>
      </c>
      <c r="AA860" s="11">
        <v>0.88600950000000001</v>
      </c>
      <c r="AB860" s="11">
        <v>0.85152640000000002</v>
      </c>
      <c r="AC860" s="11">
        <v>0.78259469999999998</v>
      </c>
      <c r="AD860" s="11">
        <v>0.68281440000000004</v>
      </c>
      <c r="AE860" s="11">
        <v>0.59204780000000001</v>
      </c>
      <c r="AF860" s="11">
        <v>-0.10442</v>
      </c>
      <c r="AG860" s="11">
        <v>-9.7192600000000004E-2</v>
      </c>
      <c r="AH860" s="11">
        <v>-8.7838700000000006E-2</v>
      </c>
      <c r="AI860" s="11">
        <v>-7.5162099999999996E-2</v>
      </c>
      <c r="AJ860" s="11">
        <v>-6.57885E-2</v>
      </c>
      <c r="AK860" s="11">
        <v>-5.0060899999999998E-2</v>
      </c>
      <c r="AL860" s="11">
        <v>-5.3345499999999997E-2</v>
      </c>
      <c r="AM860" s="11">
        <v>-3.8875399999999997E-2</v>
      </c>
      <c r="AN860" s="11">
        <v>-3.0717499999999998E-2</v>
      </c>
      <c r="AO860" s="11">
        <v>-2.8868600000000001E-2</v>
      </c>
      <c r="AP860" s="11">
        <v>-1.88656E-2</v>
      </c>
      <c r="AQ860" s="11">
        <v>-3.43913E-2</v>
      </c>
      <c r="AR860" s="11">
        <v>-1.24977E-2</v>
      </c>
      <c r="AS860" s="11">
        <v>-2.3870599999999999E-2</v>
      </c>
      <c r="AT860" s="11">
        <v>-3.0434699999999999E-2</v>
      </c>
      <c r="AU860" s="11">
        <v>-1.9504799999999999E-2</v>
      </c>
      <c r="AV860" s="11">
        <v>-1.6444999999999999E-3</v>
      </c>
      <c r="AW860" s="11">
        <v>1.1003199999999999E-2</v>
      </c>
      <c r="AX860" s="11">
        <v>1.4840000000000001E-2</v>
      </c>
      <c r="AY860" s="11">
        <v>2.0350799999999999E-2</v>
      </c>
      <c r="AZ860" s="11">
        <v>9.3611000000000007E-3</v>
      </c>
      <c r="BA860" s="11">
        <v>-3.0898100000000001E-2</v>
      </c>
      <c r="BB860" s="11">
        <v>-5.4417500000000001E-2</v>
      </c>
      <c r="BC860" s="11">
        <v>-5.43229E-2</v>
      </c>
      <c r="BD860" s="11">
        <v>-7.7787400000000007E-2</v>
      </c>
      <c r="BE860" s="11">
        <v>-7.3340199999999994E-2</v>
      </c>
      <c r="BF860" s="11">
        <v>-6.7182099999999995E-2</v>
      </c>
      <c r="BG860" s="11">
        <v>-5.6895500000000002E-2</v>
      </c>
      <c r="BH860" s="11">
        <v>-4.9806099999999999E-2</v>
      </c>
      <c r="BI860" s="11">
        <v>-3.5751600000000001E-2</v>
      </c>
      <c r="BJ860" s="11">
        <v>-3.9450899999999997E-2</v>
      </c>
      <c r="BK860" s="11">
        <v>-2.5061900000000002E-2</v>
      </c>
      <c r="BL860" s="11">
        <v>-1.6083799999999999E-2</v>
      </c>
      <c r="BM860" s="11">
        <v>-1.3108699999999999E-2</v>
      </c>
      <c r="BN860" s="11">
        <v>-1.552E-3</v>
      </c>
      <c r="BO860" s="11">
        <v>-1.45205E-2</v>
      </c>
      <c r="BP860" s="11">
        <v>7.9916999999999992E-3</v>
      </c>
      <c r="BQ860" s="11">
        <v>-4.1459999999999999E-4</v>
      </c>
      <c r="BR860" s="11">
        <v>-4.8390999999999998E-3</v>
      </c>
      <c r="BS860" s="11">
        <v>5.9473E-3</v>
      </c>
      <c r="BT860" s="11">
        <v>2.5166000000000001E-2</v>
      </c>
      <c r="BU860" s="11">
        <v>3.71463E-2</v>
      </c>
      <c r="BV860" s="11">
        <v>4.0862799999999998E-2</v>
      </c>
      <c r="BW860" s="11">
        <v>4.2795300000000001E-2</v>
      </c>
      <c r="BX860" s="11">
        <v>3.1344499999999997E-2</v>
      </c>
      <c r="BY860" s="11">
        <v>-8.2476000000000008E-3</v>
      </c>
      <c r="BZ860" s="11">
        <v>-3.3343600000000001E-2</v>
      </c>
      <c r="CA860" s="11">
        <v>-3.4342600000000001E-2</v>
      </c>
      <c r="CB860" s="11">
        <v>-5.11548E-2</v>
      </c>
      <c r="CC860" s="11">
        <v>-4.9487700000000003E-2</v>
      </c>
      <c r="CD860" s="11">
        <v>-4.6525400000000001E-2</v>
      </c>
      <c r="CE860" s="11">
        <v>-3.8628900000000001E-2</v>
      </c>
      <c r="CF860" s="11">
        <v>-3.3823699999999998E-2</v>
      </c>
      <c r="CG860" s="11">
        <v>-2.1442200000000002E-2</v>
      </c>
      <c r="CH860" s="11">
        <v>-2.5556200000000001E-2</v>
      </c>
      <c r="CI860" s="11">
        <v>-1.12484E-2</v>
      </c>
      <c r="CJ860" s="11">
        <v>-1.4501E-3</v>
      </c>
      <c r="CK860" s="11">
        <v>2.6511E-3</v>
      </c>
      <c r="CL860" s="11">
        <v>1.5761500000000001E-2</v>
      </c>
      <c r="CM860" s="11">
        <v>5.3502000000000003E-3</v>
      </c>
      <c r="CN860" s="11">
        <v>2.8481200000000002E-2</v>
      </c>
      <c r="CO860" s="11">
        <v>2.30414E-2</v>
      </c>
      <c r="CP860" s="11">
        <v>2.0756400000000001E-2</v>
      </c>
      <c r="CQ860" s="11">
        <v>3.1399299999999998E-2</v>
      </c>
      <c r="CR860" s="11">
        <v>5.1976500000000002E-2</v>
      </c>
      <c r="CS860" s="11">
        <v>6.3289399999999996E-2</v>
      </c>
      <c r="CT860" s="11">
        <v>6.6885600000000003E-2</v>
      </c>
      <c r="CU860" s="11">
        <v>6.5239800000000001E-2</v>
      </c>
      <c r="CV860" s="11">
        <v>5.3328E-2</v>
      </c>
      <c r="CW860" s="11">
        <v>1.4402999999999999E-2</v>
      </c>
      <c r="CX860" s="11">
        <v>-1.22696E-2</v>
      </c>
      <c r="CY860" s="11">
        <v>-1.4362400000000001E-2</v>
      </c>
      <c r="CZ860" s="11">
        <v>1.6191500000000001E-2</v>
      </c>
      <c r="DA860" s="11">
        <v>1.45013E-2</v>
      </c>
      <c r="DB860" s="11">
        <v>1.2558400000000001E-2</v>
      </c>
      <c r="DC860" s="11">
        <v>1.11053E-2</v>
      </c>
      <c r="DD860" s="11">
        <v>9.7166000000000006E-3</v>
      </c>
      <c r="DE860" s="11">
        <v>8.6995000000000006E-3</v>
      </c>
      <c r="DF860" s="11">
        <v>8.4472999999999996E-3</v>
      </c>
      <c r="DG860" s="11">
        <v>8.3979999999999992E-3</v>
      </c>
      <c r="DH860" s="11">
        <v>8.8967000000000004E-3</v>
      </c>
      <c r="DI860" s="11">
        <v>9.5812999999999992E-3</v>
      </c>
      <c r="DJ860" s="11">
        <v>1.0525899999999999E-2</v>
      </c>
      <c r="DK860" s="11">
        <v>1.20806E-2</v>
      </c>
      <c r="DL860" s="11">
        <v>1.2456699999999999E-2</v>
      </c>
      <c r="DM860" s="11">
        <v>1.4260200000000001E-2</v>
      </c>
      <c r="DN860" s="11">
        <v>1.5561E-2</v>
      </c>
      <c r="DO860" s="11">
        <v>1.54737E-2</v>
      </c>
      <c r="DP860" s="11">
        <v>1.6299600000000001E-2</v>
      </c>
      <c r="DQ860" s="11">
        <v>1.5893899999999999E-2</v>
      </c>
      <c r="DR860" s="11">
        <v>1.58207E-2</v>
      </c>
      <c r="DS860" s="11">
        <v>1.3645300000000001E-2</v>
      </c>
      <c r="DT860" s="11">
        <v>1.3365E-2</v>
      </c>
      <c r="DU860" s="11">
        <v>1.37705E-2</v>
      </c>
      <c r="DV860" s="11">
        <v>1.28121E-2</v>
      </c>
      <c r="DW860" s="11">
        <v>1.2147099999999999E-2</v>
      </c>
      <c r="DX860" s="11">
        <v>0.21812860000000001</v>
      </c>
      <c r="DY860" s="11">
        <v>8.7606999999999997E-3</v>
      </c>
      <c r="DZ860" s="11">
        <v>1.3454000000000001E-2</v>
      </c>
      <c r="EA860" s="11">
        <v>68.653343000000007</v>
      </c>
      <c r="EB860" s="11">
        <v>69.212729999999993</v>
      </c>
      <c r="EC860" s="11">
        <v>68.479996</v>
      </c>
      <c r="ED860" s="11">
        <v>68.139565000000005</v>
      </c>
      <c r="EE860" s="11">
        <v>67.617264000000006</v>
      </c>
      <c r="EF860" s="11">
        <v>67.357437000000004</v>
      </c>
      <c r="EG860" s="11">
        <v>67.381339999999994</v>
      </c>
      <c r="EH860" s="11">
        <v>68.137992999999994</v>
      </c>
      <c r="EI860" s="11">
        <v>69.460532999999998</v>
      </c>
      <c r="EJ860" s="11">
        <v>71.353622000000001</v>
      </c>
      <c r="EK860" s="11">
        <v>72.662032999999994</v>
      </c>
      <c r="EL860" s="11">
        <v>73.695847000000001</v>
      </c>
      <c r="EM860" s="11">
        <v>74.031959999999998</v>
      </c>
      <c r="EN860" s="11">
        <v>76.464011999999997</v>
      </c>
      <c r="EO860" s="11">
        <v>75.374129999999994</v>
      </c>
      <c r="EP860" s="11">
        <v>74.726318000000006</v>
      </c>
      <c r="EQ860" s="11">
        <v>73.624618999999996</v>
      </c>
      <c r="ER860" s="11">
        <v>72.145515000000003</v>
      </c>
      <c r="ES860" s="11">
        <v>70.271606000000006</v>
      </c>
      <c r="ET860" s="11">
        <v>68.925217000000004</v>
      </c>
      <c r="EU860" s="11">
        <v>68.240218999999996</v>
      </c>
      <c r="EV860" s="11">
        <v>67.878624000000002</v>
      </c>
      <c r="EW860" s="11">
        <v>67.301208000000003</v>
      </c>
      <c r="EX860" s="11">
        <v>67.588142000000005</v>
      </c>
      <c r="EY860" s="11">
        <v>0</v>
      </c>
      <c r="EZ860" s="11"/>
      <c r="FA860" s="11"/>
      <c r="FB860" s="11"/>
      <c r="FC860" s="11"/>
      <c r="FD860" s="11"/>
      <c r="FE860" s="11"/>
      <c r="FF860" s="11"/>
      <c r="FG860" s="11"/>
      <c r="FH860" s="11"/>
      <c r="FI860" s="11"/>
      <c r="FJ860" s="11"/>
      <c r="FK860" s="11"/>
      <c r="FL860" s="11"/>
      <c r="FM860" s="11"/>
      <c r="FN860" s="11"/>
      <c r="FO860" s="11"/>
      <c r="FP860" s="11"/>
      <c r="FQ860" s="11"/>
      <c r="FR860" s="11"/>
      <c r="FS860" s="11"/>
      <c r="FT860" s="11"/>
      <c r="FU860" s="11"/>
      <c r="FV860" s="11"/>
      <c r="HY860" s="37"/>
      <c r="IA860" s="37"/>
    </row>
    <row r="861" spans="1:235" x14ac:dyDescent="0.2">
      <c r="A861" t="s">
        <v>112</v>
      </c>
      <c r="B861" t="s">
        <v>136</v>
      </c>
      <c r="C861" t="s">
        <v>88</v>
      </c>
      <c r="D861" t="s">
        <v>135</v>
      </c>
      <c r="E861" s="38" t="s">
        <v>126</v>
      </c>
      <c r="F861" t="s">
        <v>106</v>
      </c>
      <c r="G861" s="11">
        <v>9202</v>
      </c>
      <c r="H861" s="11">
        <v>0.47298649999999998</v>
      </c>
      <c r="I861" s="11">
        <v>0.43025340000000001</v>
      </c>
      <c r="J861" s="11">
        <v>0.40243820000000002</v>
      </c>
      <c r="K861" s="11">
        <v>0.38247039999999999</v>
      </c>
      <c r="L861" s="11">
        <v>0.36824210000000002</v>
      </c>
      <c r="M861" s="11">
        <v>0.38377030000000001</v>
      </c>
      <c r="N861" s="11">
        <v>0.40534019999999998</v>
      </c>
      <c r="O861" s="11">
        <v>0.44905080000000003</v>
      </c>
      <c r="P861" s="11">
        <v>0.46454260000000003</v>
      </c>
      <c r="Q861" s="11">
        <v>0.4800838</v>
      </c>
      <c r="R861" s="11">
        <v>0.51669310000000002</v>
      </c>
      <c r="S861" s="11">
        <v>0.54559999999999997</v>
      </c>
      <c r="T861" s="11">
        <v>0.60750320000000002</v>
      </c>
      <c r="U861" s="11">
        <v>0.62687040000000005</v>
      </c>
      <c r="V861" s="11">
        <v>0.65356740000000002</v>
      </c>
      <c r="W861" s="11">
        <v>0.69693720000000003</v>
      </c>
      <c r="X861" s="11">
        <v>0.73152629999999996</v>
      </c>
      <c r="Y861" s="11">
        <v>0.77145189999999997</v>
      </c>
      <c r="Z861" s="11">
        <v>0.77940830000000005</v>
      </c>
      <c r="AA861" s="11">
        <v>0.78514669999999998</v>
      </c>
      <c r="AB861" s="11">
        <v>0.76675709999999997</v>
      </c>
      <c r="AC861" s="11">
        <v>0.70548869999999997</v>
      </c>
      <c r="AD861" s="11">
        <v>0.62034590000000001</v>
      </c>
      <c r="AE861" s="11">
        <v>0.54037239999999997</v>
      </c>
      <c r="AF861" s="11">
        <v>-9.0308399999999997E-2</v>
      </c>
      <c r="AG861" s="11">
        <v>-8.5644700000000004E-2</v>
      </c>
      <c r="AH861" s="11">
        <v>-7.22468E-2</v>
      </c>
      <c r="AI861" s="11">
        <v>-6.0699599999999999E-2</v>
      </c>
      <c r="AJ861" s="11">
        <v>-5.6224499999999997E-2</v>
      </c>
      <c r="AK861" s="11">
        <v>-4.3014400000000001E-2</v>
      </c>
      <c r="AL861" s="11">
        <v>-4.8826000000000001E-2</v>
      </c>
      <c r="AM861" s="11">
        <v>-4.2387300000000003E-2</v>
      </c>
      <c r="AN861" s="11">
        <v>-3.2541800000000003E-2</v>
      </c>
      <c r="AO861" s="11">
        <v>-3.4208799999999998E-2</v>
      </c>
      <c r="AP861" s="11">
        <v>-2.4144499999999999E-2</v>
      </c>
      <c r="AQ861" s="11">
        <v>-3.4281300000000001E-2</v>
      </c>
      <c r="AR861" s="11">
        <v>-1.5920199999999999E-2</v>
      </c>
      <c r="AS861" s="11">
        <v>-2.6992200000000001E-2</v>
      </c>
      <c r="AT861" s="11">
        <v>-3.4168200000000003E-2</v>
      </c>
      <c r="AU861" s="11">
        <v>-2.2129699999999999E-2</v>
      </c>
      <c r="AV861" s="11">
        <v>-4.3661000000000004E-3</v>
      </c>
      <c r="AW861" s="11">
        <v>5.1472000000000002E-3</v>
      </c>
      <c r="AX861" s="11">
        <v>1.03786E-2</v>
      </c>
      <c r="AY861" s="11">
        <v>1.37964E-2</v>
      </c>
      <c r="AZ861" s="11">
        <v>7.0432999999999997E-3</v>
      </c>
      <c r="BA861" s="11">
        <v>-3.1544599999999999E-2</v>
      </c>
      <c r="BB861" s="11">
        <v>-5.2013299999999998E-2</v>
      </c>
      <c r="BC861" s="11">
        <v>-4.9387300000000002E-2</v>
      </c>
      <c r="BD861" s="11">
        <v>-6.3900399999999996E-2</v>
      </c>
      <c r="BE861" s="11">
        <v>-6.2369300000000003E-2</v>
      </c>
      <c r="BF861" s="11">
        <v>-5.2960399999999998E-2</v>
      </c>
      <c r="BG861" s="11">
        <v>-4.3781599999999997E-2</v>
      </c>
      <c r="BH861" s="11">
        <v>-4.1917599999999999E-2</v>
      </c>
      <c r="BI861" s="11">
        <v>-2.95184E-2</v>
      </c>
      <c r="BJ861" s="11">
        <v>-3.4538100000000002E-2</v>
      </c>
      <c r="BK861" s="11">
        <v>-2.7736199999999999E-2</v>
      </c>
      <c r="BL861" s="11">
        <v>-1.7514999999999999E-2</v>
      </c>
      <c r="BM861" s="11">
        <v>-1.7961600000000001E-2</v>
      </c>
      <c r="BN861" s="11">
        <v>-5.8843000000000003E-3</v>
      </c>
      <c r="BO861" s="11">
        <v>-1.5001199999999999E-2</v>
      </c>
      <c r="BP861" s="11">
        <v>5.3689000000000002E-3</v>
      </c>
      <c r="BQ861" s="11">
        <v>-4.0515999999999998E-3</v>
      </c>
      <c r="BR861" s="11">
        <v>-9.2741999999999998E-3</v>
      </c>
      <c r="BS861" s="11">
        <v>2.6475000000000001E-3</v>
      </c>
      <c r="BT861" s="11">
        <v>2.07286E-2</v>
      </c>
      <c r="BU861" s="11">
        <v>2.9193899999999998E-2</v>
      </c>
      <c r="BV861" s="11">
        <v>3.4379100000000003E-2</v>
      </c>
      <c r="BW861" s="11">
        <v>3.4751400000000002E-2</v>
      </c>
      <c r="BX861" s="11">
        <v>2.77945E-2</v>
      </c>
      <c r="BY861" s="11">
        <v>-9.9544999999999998E-3</v>
      </c>
      <c r="BZ861" s="11">
        <v>-3.18284E-2</v>
      </c>
      <c r="CA861" s="11">
        <v>-3.0502399999999999E-2</v>
      </c>
      <c r="CB861" s="11">
        <v>-3.7492299999999999E-2</v>
      </c>
      <c r="CC861" s="11">
        <v>-3.9093999999999997E-2</v>
      </c>
      <c r="CD861" s="11">
        <v>-3.3674000000000003E-2</v>
      </c>
      <c r="CE861" s="11">
        <v>-2.6863700000000001E-2</v>
      </c>
      <c r="CF861" s="11">
        <v>-2.7610599999999999E-2</v>
      </c>
      <c r="CG861" s="11">
        <v>-1.6022399999999999E-2</v>
      </c>
      <c r="CH861" s="11">
        <v>-2.0250199999999999E-2</v>
      </c>
      <c r="CI861" s="11">
        <v>-1.30852E-2</v>
      </c>
      <c r="CJ861" s="11">
        <v>-2.4881999999999999E-3</v>
      </c>
      <c r="CK861" s="11">
        <v>-1.7145000000000001E-3</v>
      </c>
      <c r="CL861" s="11">
        <v>1.23759E-2</v>
      </c>
      <c r="CM861" s="11">
        <v>4.2788000000000001E-3</v>
      </c>
      <c r="CN861" s="11">
        <v>2.6658000000000001E-2</v>
      </c>
      <c r="CO861" s="11">
        <v>1.8889099999999999E-2</v>
      </c>
      <c r="CP861" s="11">
        <v>1.56197E-2</v>
      </c>
      <c r="CQ861" s="11">
        <v>2.74247E-2</v>
      </c>
      <c r="CR861" s="11">
        <v>4.58234E-2</v>
      </c>
      <c r="CS861" s="11">
        <v>5.3240500000000003E-2</v>
      </c>
      <c r="CT861" s="11">
        <v>5.8379500000000001E-2</v>
      </c>
      <c r="CU861" s="11">
        <v>5.57063E-2</v>
      </c>
      <c r="CV861" s="11">
        <v>4.8545600000000001E-2</v>
      </c>
      <c r="CW861" s="11">
        <v>1.1635599999999999E-2</v>
      </c>
      <c r="CX861" s="11">
        <v>-1.1643499999999999E-2</v>
      </c>
      <c r="CY861" s="11">
        <v>-1.16176E-2</v>
      </c>
      <c r="CZ861" s="11">
        <v>1.60549E-2</v>
      </c>
      <c r="DA861" s="11">
        <v>1.41504E-2</v>
      </c>
      <c r="DB861" s="11">
        <v>1.1725299999999999E-2</v>
      </c>
      <c r="DC861" s="11">
        <v>1.02854E-2</v>
      </c>
      <c r="DD861" s="11">
        <v>8.6979999999999991E-3</v>
      </c>
      <c r="DE861" s="11">
        <v>8.2050000000000005E-3</v>
      </c>
      <c r="DF861" s="11">
        <v>8.6864000000000004E-3</v>
      </c>
      <c r="DG861" s="11">
        <v>8.9072000000000005E-3</v>
      </c>
      <c r="DH861" s="11">
        <v>9.1357000000000001E-3</v>
      </c>
      <c r="DI861" s="11">
        <v>9.8776000000000003E-3</v>
      </c>
      <c r="DJ861" s="11">
        <v>1.1101400000000001E-2</v>
      </c>
      <c r="DK861" s="11">
        <v>1.17214E-2</v>
      </c>
      <c r="DL861" s="11">
        <v>1.2942800000000001E-2</v>
      </c>
      <c r="DM861" s="11">
        <v>1.39469E-2</v>
      </c>
      <c r="DN861" s="11">
        <v>1.5134399999999999E-2</v>
      </c>
      <c r="DO861" s="11">
        <v>1.5063500000000001E-2</v>
      </c>
      <c r="DP861" s="11">
        <v>1.5256499999999999E-2</v>
      </c>
      <c r="DQ861" s="11">
        <v>1.46193E-2</v>
      </c>
      <c r="DR861" s="11">
        <v>1.45912E-2</v>
      </c>
      <c r="DS861" s="11">
        <v>1.27397E-2</v>
      </c>
      <c r="DT861" s="11">
        <v>1.26158E-2</v>
      </c>
      <c r="DU861" s="11">
        <v>1.3125899999999999E-2</v>
      </c>
      <c r="DV861" s="11">
        <v>1.2271499999999999E-2</v>
      </c>
      <c r="DW861" s="11">
        <v>1.14812E-2</v>
      </c>
      <c r="DX861" s="11">
        <v>0.2139433</v>
      </c>
      <c r="DY861" s="11">
        <v>8.5702999999999994E-3</v>
      </c>
      <c r="DZ861" s="11">
        <v>1.31792E-2</v>
      </c>
      <c r="EA861" s="11">
        <v>69.245445000000004</v>
      </c>
      <c r="EB861" s="11">
        <v>69.990951999999993</v>
      </c>
      <c r="EC861" s="11">
        <v>69.281631000000004</v>
      </c>
      <c r="ED861" s="11">
        <v>69.041366999999994</v>
      </c>
      <c r="EE861" s="11">
        <v>68.525131000000002</v>
      </c>
      <c r="EF861" s="11">
        <v>68.155144000000007</v>
      </c>
      <c r="EG861" s="11">
        <v>68.088547000000005</v>
      </c>
      <c r="EH861" s="11">
        <v>68.469832999999994</v>
      </c>
      <c r="EI861" s="11">
        <v>69.280868999999996</v>
      </c>
      <c r="EJ861" s="11">
        <v>70.546943999999996</v>
      </c>
      <c r="EK861" s="11">
        <v>71.425185999999997</v>
      </c>
      <c r="EL861" s="11">
        <v>72.118637000000007</v>
      </c>
      <c r="EM861" s="11">
        <v>72.258056999999994</v>
      </c>
      <c r="EN861" s="11">
        <v>74.955589000000003</v>
      </c>
      <c r="EO861" s="11">
        <v>73.878967000000003</v>
      </c>
      <c r="EP861" s="11">
        <v>73.390274000000005</v>
      </c>
      <c r="EQ861" s="11">
        <v>72.404044999999996</v>
      </c>
      <c r="ER861" s="11">
        <v>71.166443000000001</v>
      </c>
      <c r="ES861" s="11">
        <v>69.792854000000005</v>
      </c>
      <c r="ET861" s="11">
        <v>68.840835999999996</v>
      </c>
      <c r="EU861" s="11">
        <v>68.383315999999994</v>
      </c>
      <c r="EV861" s="11">
        <v>68.141388000000006</v>
      </c>
      <c r="EW861" s="11">
        <v>67.554344</v>
      </c>
      <c r="EX861" s="11">
        <v>68.026566000000003</v>
      </c>
      <c r="EY861" s="11">
        <v>0</v>
      </c>
      <c r="EZ861" s="11"/>
      <c r="FA861" s="11"/>
      <c r="FB861" s="11"/>
      <c r="FC861" s="11"/>
      <c r="FD861" s="11"/>
      <c r="FE861" s="11"/>
      <c r="FF861" s="11"/>
      <c r="FG861" s="11"/>
      <c r="FH861" s="11"/>
      <c r="FI861" s="11"/>
      <c r="FJ861" s="11"/>
      <c r="FK861" s="11"/>
      <c r="FL861" s="11"/>
      <c r="FM861" s="11"/>
      <c r="FN861" s="11"/>
      <c r="FO861" s="11"/>
      <c r="FP861" s="11"/>
      <c r="FQ861" s="11"/>
      <c r="FR861" s="11"/>
      <c r="FS861" s="11"/>
      <c r="FT861" s="11"/>
      <c r="FU861" s="11"/>
      <c r="FV861" s="11"/>
      <c r="HY861" s="37"/>
      <c r="IA861" s="37"/>
    </row>
    <row r="862" spans="1:235" x14ac:dyDescent="0.2">
      <c r="A862" t="s">
        <v>112</v>
      </c>
      <c r="B862" t="s">
        <v>136</v>
      </c>
      <c r="C862" t="s">
        <v>88</v>
      </c>
      <c r="D862" t="s">
        <v>135</v>
      </c>
      <c r="E862" s="38" t="s">
        <v>126</v>
      </c>
      <c r="F862" t="s">
        <v>107</v>
      </c>
      <c r="G862" s="11">
        <v>5779</v>
      </c>
      <c r="H862" s="11">
        <v>0.56648960000000004</v>
      </c>
      <c r="I862" s="11">
        <v>0.51405460000000003</v>
      </c>
      <c r="J862" s="11">
        <v>0.4754215</v>
      </c>
      <c r="K862" s="11">
        <v>0.453152</v>
      </c>
      <c r="L862" s="11">
        <v>0.4463898</v>
      </c>
      <c r="M862" s="11">
        <v>0.46562779999999998</v>
      </c>
      <c r="N862" s="11">
        <v>0.48848320000000001</v>
      </c>
      <c r="O862" s="11">
        <v>0.52952370000000004</v>
      </c>
      <c r="P862" s="11">
        <v>0.54994520000000002</v>
      </c>
      <c r="Q862" s="11">
        <v>0.58147199999999999</v>
      </c>
      <c r="R862" s="11">
        <v>0.64417049999999998</v>
      </c>
      <c r="S862" s="11">
        <v>0.70722529999999995</v>
      </c>
      <c r="T862" s="11">
        <v>0.81969939999999997</v>
      </c>
      <c r="U862" s="11">
        <v>0.90723500000000001</v>
      </c>
      <c r="V862" s="11">
        <v>0.98716539999999997</v>
      </c>
      <c r="W862" s="11">
        <v>1.0660959999999999</v>
      </c>
      <c r="X862" s="11">
        <v>1.107253</v>
      </c>
      <c r="Y862" s="11">
        <v>1.1342669999999999</v>
      </c>
      <c r="Z862" s="11">
        <v>1.083939</v>
      </c>
      <c r="AA862" s="11">
        <v>1.041221</v>
      </c>
      <c r="AB862" s="11">
        <v>0.9835777</v>
      </c>
      <c r="AC862" s="11">
        <v>0.89687209999999995</v>
      </c>
      <c r="AD862" s="11">
        <v>0.77809170000000005</v>
      </c>
      <c r="AE862" s="11">
        <v>0.6733209</v>
      </c>
      <c r="AF862" s="11">
        <v>-0.14138980000000001</v>
      </c>
      <c r="AG862" s="11">
        <v>-0.1241622</v>
      </c>
      <c r="AH862" s="11">
        <v>-0.1076989</v>
      </c>
      <c r="AI862" s="11">
        <v>-8.8879799999999995E-2</v>
      </c>
      <c r="AJ862" s="11">
        <v>-7.84054E-2</v>
      </c>
      <c r="AK862" s="11">
        <v>-5.7630300000000002E-2</v>
      </c>
      <c r="AL862" s="11">
        <v>-6.1964100000000001E-2</v>
      </c>
      <c r="AM862" s="11">
        <v>-4.4355899999999997E-2</v>
      </c>
      <c r="AN862" s="11">
        <v>-3.2945500000000003E-2</v>
      </c>
      <c r="AO862" s="11">
        <v>-3.2911299999999998E-2</v>
      </c>
      <c r="AP862" s="11">
        <v>-2.1672E-2</v>
      </c>
      <c r="AQ862" s="11">
        <v>-3.9447299999999998E-2</v>
      </c>
      <c r="AR862" s="11">
        <v>-1.9063E-2</v>
      </c>
      <c r="AS862" s="11">
        <v>-3.01897E-2</v>
      </c>
      <c r="AT862" s="11">
        <v>-3.5834199999999997E-2</v>
      </c>
      <c r="AU862" s="11">
        <v>-2.3146E-2</v>
      </c>
      <c r="AV862" s="11">
        <v>-3.8885E-3</v>
      </c>
      <c r="AW862" s="11">
        <v>1.2098899999999999E-2</v>
      </c>
      <c r="AX862" s="11">
        <v>1.5581599999999999E-2</v>
      </c>
      <c r="AY862" s="11">
        <v>2.1555600000000001E-2</v>
      </c>
      <c r="AZ862" s="11">
        <v>6.8088000000000003E-3</v>
      </c>
      <c r="BA862" s="11">
        <v>-4.1740600000000003E-2</v>
      </c>
      <c r="BB862" s="11">
        <v>-6.5223299999999998E-2</v>
      </c>
      <c r="BC862" s="11">
        <v>-6.5484600000000004E-2</v>
      </c>
      <c r="BD862" s="11">
        <v>-0.1090129</v>
      </c>
      <c r="BE862" s="11">
        <v>-9.5366099999999995E-2</v>
      </c>
      <c r="BF862" s="11">
        <v>-8.2910999999999999E-2</v>
      </c>
      <c r="BG862" s="11">
        <v>-6.7440899999999998E-2</v>
      </c>
      <c r="BH862" s="11">
        <v>-5.9633600000000002E-2</v>
      </c>
      <c r="BI862" s="11">
        <v>-4.0947699999999997E-2</v>
      </c>
      <c r="BJ862" s="11">
        <v>-4.6563399999999998E-2</v>
      </c>
      <c r="BK862" s="11">
        <v>-2.9396100000000001E-2</v>
      </c>
      <c r="BL862" s="11">
        <v>-1.6793499999999999E-2</v>
      </c>
      <c r="BM862" s="11">
        <v>-1.521E-2</v>
      </c>
      <c r="BN862" s="11">
        <v>-1.9547000000000002E-3</v>
      </c>
      <c r="BO862" s="11">
        <v>-1.60263E-2</v>
      </c>
      <c r="BP862" s="11">
        <v>4.4685999999999997E-3</v>
      </c>
      <c r="BQ862" s="11">
        <v>-2.3451000000000001E-3</v>
      </c>
      <c r="BR862" s="11">
        <v>-5.2683000000000001E-3</v>
      </c>
      <c r="BS862" s="11">
        <v>7.3854999999999997E-3</v>
      </c>
      <c r="BT862" s="11">
        <v>2.9117899999999999E-2</v>
      </c>
      <c r="BU862" s="11">
        <v>4.4450900000000002E-2</v>
      </c>
      <c r="BV862" s="11">
        <v>4.7980700000000001E-2</v>
      </c>
      <c r="BW862" s="11">
        <v>4.9301200000000003E-2</v>
      </c>
      <c r="BX862" s="11">
        <v>3.3272900000000001E-2</v>
      </c>
      <c r="BY862" s="11">
        <v>-1.4753499999999999E-2</v>
      </c>
      <c r="BZ862" s="11">
        <v>-4.0532199999999997E-2</v>
      </c>
      <c r="CA862" s="11">
        <v>-4.1995499999999998E-2</v>
      </c>
      <c r="CB862" s="11">
        <v>-7.6635999999999996E-2</v>
      </c>
      <c r="CC862" s="11">
        <v>-6.6569900000000001E-2</v>
      </c>
      <c r="CD862" s="11">
        <v>-5.8123099999999997E-2</v>
      </c>
      <c r="CE862" s="11">
        <v>-4.6002099999999997E-2</v>
      </c>
      <c r="CF862" s="11">
        <v>-4.08619E-2</v>
      </c>
      <c r="CG862" s="11">
        <v>-2.4265100000000001E-2</v>
      </c>
      <c r="CH862" s="11">
        <v>-3.1162700000000002E-2</v>
      </c>
      <c r="CI862" s="11">
        <v>-1.44362E-2</v>
      </c>
      <c r="CJ862" s="11">
        <v>-6.4150000000000003E-4</v>
      </c>
      <c r="CK862" s="11">
        <v>2.4911999999999998E-3</v>
      </c>
      <c r="CL862" s="11">
        <v>1.7762500000000001E-2</v>
      </c>
      <c r="CM862" s="11">
        <v>7.3946999999999997E-3</v>
      </c>
      <c r="CN862" s="11">
        <v>2.8000199999999999E-2</v>
      </c>
      <c r="CO862" s="11">
        <v>2.5499399999999998E-2</v>
      </c>
      <c r="CP862" s="11">
        <v>2.5297699999999999E-2</v>
      </c>
      <c r="CQ862" s="11">
        <v>3.7916999999999999E-2</v>
      </c>
      <c r="CR862" s="11">
        <v>6.2124400000000003E-2</v>
      </c>
      <c r="CS862" s="11">
        <v>7.6802899999999993E-2</v>
      </c>
      <c r="CT862" s="11">
        <v>8.0379699999999998E-2</v>
      </c>
      <c r="CU862" s="11">
        <v>7.7046799999999999E-2</v>
      </c>
      <c r="CV862" s="11">
        <v>5.9737100000000001E-2</v>
      </c>
      <c r="CW862" s="11">
        <v>1.2233600000000001E-2</v>
      </c>
      <c r="CX862" s="11">
        <v>-1.58412E-2</v>
      </c>
      <c r="CY862" s="11">
        <v>-1.8506499999999999E-2</v>
      </c>
      <c r="CZ862" s="11">
        <v>1.9683800000000001E-2</v>
      </c>
      <c r="DA862" s="11">
        <v>1.7506799999999999E-2</v>
      </c>
      <c r="DB862" s="11">
        <v>1.507E-2</v>
      </c>
      <c r="DC862" s="11">
        <v>1.3033899999999999E-2</v>
      </c>
      <c r="DD862" s="11">
        <v>1.14124E-2</v>
      </c>
      <c r="DE862" s="11">
        <v>1.01423E-2</v>
      </c>
      <c r="DF862" s="11">
        <v>9.3629999999999998E-3</v>
      </c>
      <c r="DG862" s="11">
        <v>9.0948999999999995E-3</v>
      </c>
      <c r="DH862" s="11">
        <v>9.8197000000000007E-3</v>
      </c>
      <c r="DI862" s="11">
        <v>1.07616E-2</v>
      </c>
      <c r="DJ862" s="11">
        <v>1.19872E-2</v>
      </c>
      <c r="DK862" s="11">
        <v>1.4238900000000001E-2</v>
      </c>
      <c r="DL862" s="11">
        <v>1.43062E-2</v>
      </c>
      <c r="DM862" s="11">
        <v>1.69283E-2</v>
      </c>
      <c r="DN862" s="11">
        <v>1.85828E-2</v>
      </c>
      <c r="DO862" s="11">
        <v>1.85618E-2</v>
      </c>
      <c r="DP862" s="11">
        <v>2.0066500000000001E-2</v>
      </c>
      <c r="DQ862" s="11">
        <v>1.9668600000000001E-2</v>
      </c>
      <c r="DR862" s="11">
        <v>1.9697200000000002E-2</v>
      </c>
      <c r="DS862" s="11">
        <v>1.68681E-2</v>
      </c>
      <c r="DT862" s="11">
        <v>1.6088999999999999E-2</v>
      </c>
      <c r="DU862" s="11">
        <v>1.6407000000000001E-2</v>
      </c>
      <c r="DV862" s="11">
        <v>1.5011099999999999E-2</v>
      </c>
      <c r="DW862" s="11">
        <v>1.4280299999999999E-2</v>
      </c>
      <c r="DX862" s="11">
        <v>0.24592700000000001</v>
      </c>
      <c r="DY862" s="11">
        <v>1.00538E-2</v>
      </c>
      <c r="DZ862" s="11">
        <v>1.5905300000000001E-2</v>
      </c>
      <c r="EA862" s="11">
        <v>67.704834000000005</v>
      </c>
      <c r="EB862" s="11">
        <v>67.966087000000002</v>
      </c>
      <c r="EC862" s="11">
        <v>67.195815999999994</v>
      </c>
      <c r="ED862" s="11">
        <v>66.694946000000002</v>
      </c>
      <c r="EE862" s="11">
        <v>66.162925999999999</v>
      </c>
      <c r="EF862" s="11">
        <v>66.079566999999997</v>
      </c>
      <c r="EG862" s="11">
        <v>66.248444000000006</v>
      </c>
      <c r="EH862" s="11">
        <v>67.606421999999995</v>
      </c>
      <c r="EI862" s="11">
        <v>69.748337000000006</v>
      </c>
      <c r="EJ862" s="11">
        <v>72.645865999999998</v>
      </c>
      <c r="EK862" s="11">
        <v>74.643387000000004</v>
      </c>
      <c r="EL862" s="11">
        <v>76.222435000000004</v>
      </c>
      <c r="EM862" s="11">
        <v>76.873642000000004</v>
      </c>
      <c r="EN862" s="11">
        <v>78.880409</v>
      </c>
      <c r="EO862" s="11">
        <v>77.769295</v>
      </c>
      <c r="EP862" s="11">
        <v>76.866577000000007</v>
      </c>
      <c r="EQ862" s="11">
        <v>75.579903000000002</v>
      </c>
      <c r="ER862" s="11">
        <v>73.713927999999996</v>
      </c>
      <c r="ES862" s="11">
        <v>71.038535999999993</v>
      </c>
      <c r="ET862" s="11">
        <v>69.060394000000002</v>
      </c>
      <c r="EU862" s="11">
        <v>68.010993999999997</v>
      </c>
      <c r="EV862" s="11">
        <v>67.457679999999996</v>
      </c>
      <c r="EW862" s="11">
        <v>66.895706000000004</v>
      </c>
      <c r="EX862" s="11">
        <v>66.885825999999994</v>
      </c>
      <c r="EY862" s="11">
        <v>0</v>
      </c>
      <c r="EZ862" s="11"/>
      <c r="FA862" s="11"/>
      <c r="FB862" s="11"/>
      <c r="FC862" s="11"/>
      <c r="FD862" s="11"/>
      <c r="FE862" s="11"/>
      <c r="FF862" s="11"/>
      <c r="FG862" s="11"/>
      <c r="FH862" s="11"/>
      <c r="FI862" s="11"/>
      <c r="FJ862" s="11"/>
      <c r="FK862" s="11"/>
      <c r="FL862" s="11"/>
      <c r="FM862" s="11"/>
      <c r="FN862" s="11"/>
      <c r="FO862" s="11"/>
      <c r="FP862" s="11"/>
      <c r="FQ862" s="11"/>
      <c r="FR862" s="11"/>
      <c r="FS862" s="11"/>
      <c r="FT862" s="11"/>
      <c r="FU862" s="11"/>
      <c r="FV862" s="11"/>
      <c r="HY862" s="37"/>
      <c r="IA862" s="37"/>
    </row>
    <row r="863" spans="1:235" x14ac:dyDescent="0.2">
      <c r="A863" t="s">
        <v>112</v>
      </c>
      <c r="B863" t="s">
        <v>136</v>
      </c>
      <c r="C863" t="s">
        <v>88</v>
      </c>
      <c r="D863" t="s">
        <v>135</v>
      </c>
      <c r="E863" s="38" t="s">
        <v>221</v>
      </c>
      <c r="F863" t="s">
        <v>105</v>
      </c>
      <c r="G863" s="11">
        <v>14981</v>
      </c>
      <c r="H863" s="11">
        <v>0.54624539999999999</v>
      </c>
      <c r="I863" s="11">
        <v>0.49276049999999999</v>
      </c>
      <c r="J863" s="11">
        <v>0.45079540000000001</v>
      </c>
      <c r="K863" s="11">
        <v>0.42689939999999998</v>
      </c>
      <c r="L863" s="11">
        <v>0.41522350000000002</v>
      </c>
      <c r="M863" s="11">
        <v>0.42640090000000003</v>
      </c>
      <c r="N863" s="11">
        <v>0.43678610000000001</v>
      </c>
      <c r="O863" s="11">
        <v>0.48744209999999999</v>
      </c>
      <c r="P863" s="11">
        <v>0.51401079999999999</v>
      </c>
      <c r="Q863" s="11">
        <v>0.55256019999999995</v>
      </c>
      <c r="R863" s="11">
        <v>0.63395120000000005</v>
      </c>
      <c r="S863" s="11">
        <v>0.71551640000000005</v>
      </c>
      <c r="T863" s="11">
        <v>0.83677590000000002</v>
      </c>
      <c r="U863" s="11">
        <v>0.91781429999999997</v>
      </c>
      <c r="V863" s="11">
        <v>0.99364209999999997</v>
      </c>
      <c r="W863" s="11">
        <v>1.076025</v>
      </c>
      <c r="X863" s="11">
        <v>1.119769</v>
      </c>
      <c r="Y863" s="11">
        <v>1.1500459999999999</v>
      </c>
      <c r="Z863" s="11">
        <v>1.106865</v>
      </c>
      <c r="AA863" s="11">
        <v>1.0965339999999999</v>
      </c>
      <c r="AB863" s="11">
        <v>1.0687230000000001</v>
      </c>
      <c r="AC863" s="11">
        <v>0.99063659999999998</v>
      </c>
      <c r="AD863" s="11">
        <v>0.84364349999999999</v>
      </c>
      <c r="AE863" s="11">
        <v>0.72671929999999996</v>
      </c>
      <c r="AF863" s="11">
        <v>-8.0003000000000005E-2</v>
      </c>
      <c r="AG863" s="11">
        <v>-7.5167600000000001E-2</v>
      </c>
      <c r="AH863" s="11">
        <v>-7.3930399999999993E-2</v>
      </c>
      <c r="AI863" s="11">
        <v>-6.4430299999999996E-2</v>
      </c>
      <c r="AJ863" s="11">
        <v>-5.6532800000000001E-2</v>
      </c>
      <c r="AK863" s="11">
        <v>-4.3501499999999999E-2</v>
      </c>
      <c r="AL863" s="11">
        <v>-5.7355999999999997E-2</v>
      </c>
      <c r="AM863" s="11">
        <v>-3.86272E-2</v>
      </c>
      <c r="AN863" s="11">
        <v>-2.4936099999999999E-2</v>
      </c>
      <c r="AO863" s="11">
        <v>-2.51767E-2</v>
      </c>
      <c r="AP863" s="11">
        <v>-1.2637199999999999E-2</v>
      </c>
      <c r="AQ863" s="11">
        <v>-2.8686199999999999E-2</v>
      </c>
      <c r="AR863" s="11">
        <v>-9.7646999999999994E-3</v>
      </c>
      <c r="AS863" s="11">
        <v>-2.1721299999999999E-2</v>
      </c>
      <c r="AT863" s="11">
        <v>-3.0942600000000001E-2</v>
      </c>
      <c r="AU863" s="11">
        <v>-1.6312E-2</v>
      </c>
      <c r="AV863" s="11">
        <v>5.8874000000000001E-3</v>
      </c>
      <c r="AW863" s="11">
        <v>1.57933E-2</v>
      </c>
      <c r="AX863" s="11">
        <v>1.11349E-2</v>
      </c>
      <c r="AY863" s="11">
        <v>2.9959E-2</v>
      </c>
      <c r="AZ863" s="11">
        <v>2.3924600000000001E-2</v>
      </c>
      <c r="BA863" s="11">
        <v>-1.10464E-2</v>
      </c>
      <c r="BB863" s="11">
        <v>-4.56651E-2</v>
      </c>
      <c r="BC863" s="11">
        <v>-4.36046E-2</v>
      </c>
      <c r="BD863" s="11">
        <v>-5.0624299999999997E-2</v>
      </c>
      <c r="BE863" s="11">
        <v>-4.8098599999999998E-2</v>
      </c>
      <c r="BF863" s="11">
        <v>-5.0809800000000002E-2</v>
      </c>
      <c r="BG863" s="11">
        <v>-4.4025599999999998E-2</v>
      </c>
      <c r="BH863" s="11">
        <v>-3.7992499999999998E-2</v>
      </c>
      <c r="BI863" s="11">
        <v>-2.64643E-2</v>
      </c>
      <c r="BJ863" s="11">
        <v>-4.0145399999999998E-2</v>
      </c>
      <c r="BK863" s="11">
        <v>-2.1326999999999999E-2</v>
      </c>
      <c r="BL863" s="11">
        <v>-6.4495999999999998E-3</v>
      </c>
      <c r="BM863" s="11">
        <v>-5.6966999999999999E-3</v>
      </c>
      <c r="BN863" s="11">
        <v>1.03518E-2</v>
      </c>
      <c r="BO863" s="11">
        <v>-3.4689E-3</v>
      </c>
      <c r="BP863" s="11">
        <v>1.7314E-2</v>
      </c>
      <c r="BQ863" s="11">
        <v>9.9352999999999993E-3</v>
      </c>
      <c r="BR863" s="11">
        <v>5.2266999999999999E-3</v>
      </c>
      <c r="BS863" s="11">
        <v>1.8510599999999999E-2</v>
      </c>
      <c r="BT863" s="11">
        <v>4.3190600000000003E-2</v>
      </c>
      <c r="BU863" s="11">
        <v>5.2325799999999999E-2</v>
      </c>
      <c r="BV863" s="11">
        <v>4.9363299999999999E-2</v>
      </c>
      <c r="BW863" s="11">
        <v>6.3992400000000005E-2</v>
      </c>
      <c r="BX863" s="11">
        <v>5.5798399999999998E-2</v>
      </c>
      <c r="BY863" s="11">
        <v>2.11772E-2</v>
      </c>
      <c r="BZ863" s="11">
        <v>-1.74623E-2</v>
      </c>
      <c r="CA863" s="11">
        <v>-1.8820300000000002E-2</v>
      </c>
      <c r="CB863" s="11">
        <v>-2.12455E-2</v>
      </c>
      <c r="CC863" s="11">
        <v>-2.1029699999999998E-2</v>
      </c>
      <c r="CD863" s="11">
        <v>-2.76893E-2</v>
      </c>
      <c r="CE863" s="11">
        <v>-2.36209E-2</v>
      </c>
      <c r="CF863" s="11">
        <v>-1.94521E-2</v>
      </c>
      <c r="CG863" s="11">
        <v>-9.4272000000000002E-3</v>
      </c>
      <c r="CH863" s="11">
        <v>-2.2934800000000002E-2</v>
      </c>
      <c r="CI863" s="11">
        <v>-4.0267999999999997E-3</v>
      </c>
      <c r="CJ863" s="11">
        <v>1.2037000000000001E-2</v>
      </c>
      <c r="CK863" s="11">
        <v>1.3783399999999999E-2</v>
      </c>
      <c r="CL863" s="11">
        <v>3.3340799999999997E-2</v>
      </c>
      <c r="CM863" s="11">
        <v>2.1748300000000002E-2</v>
      </c>
      <c r="CN863" s="11">
        <v>4.43927E-2</v>
      </c>
      <c r="CO863" s="11">
        <v>4.1591999999999997E-2</v>
      </c>
      <c r="CP863" s="11">
        <v>4.1396099999999998E-2</v>
      </c>
      <c r="CQ863" s="11">
        <v>5.3333100000000001E-2</v>
      </c>
      <c r="CR863" s="11">
        <v>8.0493800000000004E-2</v>
      </c>
      <c r="CS863" s="11">
        <v>8.8858400000000004E-2</v>
      </c>
      <c r="CT863" s="11">
        <v>8.7591600000000006E-2</v>
      </c>
      <c r="CU863" s="11">
        <v>9.8025799999999996E-2</v>
      </c>
      <c r="CV863" s="11">
        <v>8.7672200000000006E-2</v>
      </c>
      <c r="CW863" s="11">
        <v>5.3400799999999998E-2</v>
      </c>
      <c r="CX863" s="11">
        <v>1.0740599999999999E-2</v>
      </c>
      <c r="CY863" s="11">
        <v>5.9639000000000003E-3</v>
      </c>
      <c r="CZ863" s="11">
        <v>1.7860999999999998E-2</v>
      </c>
      <c r="DA863" s="11">
        <v>1.6456800000000001E-2</v>
      </c>
      <c r="DB863" s="11">
        <v>1.4056300000000001E-2</v>
      </c>
      <c r="DC863" s="11">
        <v>1.24052E-2</v>
      </c>
      <c r="DD863" s="11">
        <v>1.1271700000000001E-2</v>
      </c>
      <c r="DE863" s="11">
        <v>1.03579E-2</v>
      </c>
      <c r="DF863" s="11">
        <v>1.04633E-2</v>
      </c>
      <c r="DG863" s="11">
        <v>1.0517800000000001E-2</v>
      </c>
      <c r="DH863" s="11">
        <v>1.1239000000000001E-2</v>
      </c>
      <c r="DI863" s="11">
        <v>1.1842999999999999E-2</v>
      </c>
      <c r="DJ863" s="11">
        <v>1.3976300000000001E-2</v>
      </c>
      <c r="DK863" s="11">
        <v>1.5330999999999999E-2</v>
      </c>
      <c r="DL863" s="11">
        <v>1.64627E-2</v>
      </c>
      <c r="DM863" s="11">
        <v>1.92459E-2</v>
      </c>
      <c r="DN863" s="11">
        <v>2.1989399999999999E-2</v>
      </c>
      <c r="DO863" s="11">
        <v>2.1170600000000001E-2</v>
      </c>
      <c r="DP863" s="11">
        <v>2.2678799999999999E-2</v>
      </c>
      <c r="DQ863" s="11">
        <v>2.2210199999999999E-2</v>
      </c>
      <c r="DR863" s="11">
        <v>2.32412E-2</v>
      </c>
      <c r="DS863" s="11">
        <v>2.0690799999999999E-2</v>
      </c>
      <c r="DT863" s="11">
        <v>1.93779E-2</v>
      </c>
      <c r="DU863" s="11">
        <v>1.95906E-2</v>
      </c>
      <c r="DV863" s="11">
        <v>1.7146100000000001E-2</v>
      </c>
      <c r="DW863" s="11">
        <v>1.5067799999999999E-2</v>
      </c>
      <c r="DX863" s="11">
        <v>0.32573920000000001</v>
      </c>
      <c r="DY863" s="11">
        <v>1.3619300000000001E-2</v>
      </c>
      <c r="DZ863" s="11">
        <v>2.36105E-2</v>
      </c>
      <c r="EA863" s="11">
        <v>69.777350999999996</v>
      </c>
      <c r="EB863" s="11">
        <v>70.850059999999999</v>
      </c>
      <c r="EC863" s="11">
        <v>69.387146000000001</v>
      </c>
      <c r="ED863" s="11">
        <v>68.050690000000003</v>
      </c>
      <c r="EE863" s="11">
        <v>67.496268999999998</v>
      </c>
      <c r="EF863" s="11">
        <v>66.669228000000004</v>
      </c>
      <c r="EG863" s="11">
        <v>66.820876999999996</v>
      </c>
      <c r="EH863" s="11">
        <v>68.107269000000002</v>
      </c>
      <c r="EI863" s="11">
        <v>71.866569999999996</v>
      </c>
      <c r="EJ863" s="11">
        <v>75.057404000000005</v>
      </c>
      <c r="EK863" s="11">
        <v>77.292282</v>
      </c>
      <c r="EL863" s="11">
        <v>77.180695</v>
      </c>
      <c r="EM863" s="11">
        <v>77.570380999999998</v>
      </c>
      <c r="EN863" s="11">
        <v>81.177955999999995</v>
      </c>
      <c r="EO863" s="11">
        <v>80.093566999999993</v>
      </c>
      <c r="EP863" s="11">
        <v>78.879784000000001</v>
      </c>
      <c r="EQ863" s="11">
        <v>78.124870000000001</v>
      </c>
      <c r="ER863" s="11">
        <v>76.220427999999998</v>
      </c>
      <c r="ES863" s="11">
        <v>74.027602999999999</v>
      </c>
      <c r="ET863" s="11">
        <v>73.626891999999998</v>
      </c>
      <c r="EU863" s="11">
        <v>72.836562999999998</v>
      </c>
      <c r="EV863" s="11">
        <v>72.023696999999999</v>
      </c>
      <c r="EW863" s="11">
        <v>71.324814000000003</v>
      </c>
      <c r="EX863" s="11">
        <v>73.082817000000006</v>
      </c>
      <c r="EY863" s="11">
        <v>0</v>
      </c>
      <c r="EZ863" s="11"/>
      <c r="FA863" s="11"/>
      <c r="FB863" s="11"/>
      <c r="FC863" s="11"/>
      <c r="FD863" s="11"/>
      <c r="FE863" s="11"/>
      <c r="FF863" s="11"/>
      <c r="FG863" s="11"/>
      <c r="FH863" s="11"/>
      <c r="FI863" s="11"/>
      <c r="FJ863" s="11"/>
      <c r="FK863" s="11"/>
      <c r="FL863" s="11"/>
      <c r="FM863" s="11"/>
      <c r="FN863" s="11"/>
      <c r="FO863" s="11"/>
      <c r="FP863" s="11"/>
      <c r="FQ863" s="11"/>
      <c r="FR863" s="11"/>
      <c r="FS863" s="11"/>
      <c r="FT863" s="11"/>
      <c r="FU863" s="11"/>
      <c r="FV863" s="11"/>
      <c r="HY863" s="37"/>
      <c r="IA863" s="37"/>
    </row>
    <row r="864" spans="1:235" x14ac:dyDescent="0.2">
      <c r="A864" t="s">
        <v>112</v>
      </c>
      <c r="B864" t="s">
        <v>136</v>
      </c>
      <c r="C864" t="s">
        <v>88</v>
      </c>
      <c r="D864" t="s">
        <v>135</v>
      </c>
      <c r="E864" s="38" t="s">
        <v>221</v>
      </c>
      <c r="F864" t="s">
        <v>106</v>
      </c>
      <c r="G864" s="11">
        <v>9202</v>
      </c>
      <c r="H864" s="11">
        <v>0.47933940000000003</v>
      </c>
      <c r="I864" s="11">
        <v>0.43806709999999999</v>
      </c>
      <c r="J864" s="11">
        <v>0.4074815</v>
      </c>
      <c r="K864" s="11">
        <v>0.39315099999999997</v>
      </c>
      <c r="L864" s="11">
        <v>0.37658540000000001</v>
      </c>
      <c r="M864" s="11">
        <v>0.39046199999999998</v>
      </c>
      <c r="N864" s="11">
        <v>0.39641510000000002</v>
      </c>
      <c r="O864" s="11">
        <v>0.44624150000000001</v>
      </c>
      <c r="P864" s="11">
        <v>0.47005089999999999</v>
      </c>
      <c r="Q864" s="11">
        <v>0.4928728</v>
      </c>
      <c r="R864" s="11">
        <v>0.55085609999999996</v>
      </c>
      <c r="S864" s="11">
        <v>0.58744750000000001</v>
      </c>
      <c r="T864" s="11">
        <v>0.66971400000000003</v>
      </c>
      <c r="U864" s="11">
        <v>0.71530780000000005</v>
      </c>
      <c r="V864" s="11">
        <v>0.77191699999999996</v>
      </c>
      <c r="W864" s="11">
        <v>0.83833100000000005</v>
      </c>
      <c r="X864" s="11">
        <v>0.87426559999999998</v>
      </c>
      <c r="Y864" s="11">
        <v>0.91432990000000003</v>
      </c>
      <c r="Z864" s="11">
        <v>0.89395040000000003</v>
      </c>
      <c r="AA864" s="11">
        <v>0.91389050000000005</v>
      </c>
      <c r="AB864" s="11">
        <v>0.90655649999999999</v>
      </c>
      <c r="AC864" s="11">
        <v>0.84798320000000005</v>
      </c>
      <c r="AD864" s="11">
        <v>0.73099230000000004</v>
      </c>
      <c r="AE864" s="11">
        <v>0.63477810000000001</v>
      </c>
      <c r="AF864" s="11">
        <v>-8.1475699999999998E-2</v>
      </c>
      <c r="AG864" s="11">
        <v>-7.4391600000000002E-2</v>
      </c>
      <c r="AH864" s="11">
        <v>-6.67132E-2</v>
      </c>
      <c r="AI864" s="11">
        <v>-5.3346900000000003E-2</v>
      </c>
      <c r="AJ864" s="11">
        <v>-5.1941599999999997E-2</v>
      </c>
      <c r="AK864" s="11">
        <v>-3.9438399999999998E-2</v>
      </c>
      <c r="AL864" s="11">
        <v>-5.3578899999999999E-2</v>
      </c>
      <c r="AM864" s="11">
        <v>-4.3940699999999999E-2</v>
      </c>
      <c r="AN864" s="11">
        <v>-2.8968500000000001E-2</v>
      </c>
      <c r="AO864" s="11">
        <v>-3.3210299999999998E-2</v>
      </c>
      <c r="AP864" s="11">
        <v>-1.7138299999999999E-2</v>
      </c>
      <c r="AQ864" s="11">
        <v>-3.0110100000000001E-2</v>
      </c>
      <c r="AR864" s="11">
        <v>-1.43223E-2</v>
      </c>
      <c r="AS864" s="11">
        <v>-2.5130400000000001E-2</v>
      </c>
      <c r="AT864" s="11">
        <v>-3.3018600000000002E-2</v>
      </c>
      <c r="AU864" s="11">
        <v>-1.6701400000000002E-2</v>
      </c>
      <c r="AV864" s="11">
        <v>-3.4479999999999998E-4</v>
      </c>
      <c r="AW864" s="11">
        <v>9.2928999999999998E-3</v>
      </c>
      <c r="AX864" s="11">
        <v>2.5398E-3</v>
      </c>
      <c r="AY864" s="11">
        <v>1.6617400000000001E-2</v>
      </c>
      <c r="AZ864" s="11">
        <v>1.06932E-2</v>
      </c>
      <c r="BA864" s="11">
        <v>-1.6118500000000001E-2</v>
      </c>
      <c r="BB864" s="11">
        <v>-4.2316399999999997E-2</v>
      </c>
      <c r="BC864" s="11">
        <v>-4.1004699999999998E-2</v>
      </c>
      <c r="BD864" s="11">
        <v>-5.3810900000000002E-2</v>
      </c>
      <c r="BE864" s="11">
        <v>-4.8900399999999997E-2</v>
      </c>
      <c r="BF864" s="11">
        <v>-4.5436900000000002E-2</v>
      </c>
      <c r="BG864" s="11">
        <v>-3.5159799999999998E-2</v>
      </c>
      <c r="BH864" s="11">
        <v>-3.5614100000000003E-2</v>
      </c>
      <c r="BI864" s="11">
        <v>-2.38154E-2</v>
      </c>
      <c r="BJ864" s="11">
        <v>-3.7184500000000002E-2</v>
      </c>
      <c r="BK864" s="11">
        <v>-2.6313599999999999E-2</v>
      </c>
      <c r="BL864" s="11">
        <v>-9.9240999999999999E-3</v>
      </c>
      <c r="BM864" s="11">
        <v>-1.23631E-2</v>
      </c>
      <c r="BN864" s="11">
        <v>5.8085999999999997E-3</v>
      </c>
      <c r="BO864" s="11">
        <v>-7.4374000000000003E-3</v>
      </c>
      <c r="BP864" s="11">
        <v>1.17161E-2</v>
      </c>
      <c r="BQ864" s="11">
        <v>3.8454000000000001E-3</v>
      </c>
      <c r="BR864" s="11">
        <v>-8.8469999999999998E-4</v>
      </c>
      <c r="BS864" s="11">
        <v>1.33756E-2</v>
      </c>
      <c r="BT864" s="11">
        <v>2.9012400000000001E-2</v>
      </c>
      <c r="BU864" s="11">
        <v>4.0108999999999999E-2</v>
      </c>
      <c r="BV864" s="11">
        <v>3.4815800000000001E-2</v>
      </c>
      <c r="BW864" s="11">
        <v>4.4717699999999999E-2</v>
      </c>
      <c r="BX864" s="11">
        <v>3.6568400000000001E-2</v>
      </c>
      <c r="BY864" s="11">
        <v>1.14238E-2</v>
      </c>
      <c r="BZ864" s="11">
        <v>-1.8409700000000001E-2</v>
      </c>
      <c r="CA864" s="11">
        <v>-1.97986E-2</v>
      </c>
      <c r="CB864" s="11">
        <v>-2.6146099999999999E-2</v>
      </c>
      <c r="CC864" s="11">
        <v>-2.3409200000000002E-2</v>
      </c>
      <c r="CD864" s="11">
        <v>-2.4160500000000001E-2</v>
      </c>
      <c r="CE864" s="11">
        <v>-1.69727E-2</v>
      </c>
      <c r="CF864" s="11">
        <v>-1.9286500000000002E-2</v>
      </c>
      <c r="CG864" s="11">
        <v>-8.1922999999999996E-3</v>
      </c>
      <c r="CH864" s="11">
        <v>-2.0790099999999999E-2</v>
      </c>
      <c r="CI864" s="11">
        <v>-8.6864999999999998E-3</v>
      </c>
      <c r="CJ864" s="11">
        <v>9.1202000000000002E-3</v>
      </c>
      <c r="CK864" s="11">
        <v>8.4840000000000002E-3</v>
      </c>
      <c r="CL864" s="11">
        <v>2.87555E-2</v>
      </c>
      <c r="CM864" s="11">
        <v>1.52353E-2</v>
      </c>
      <c r="CN864" s="11">
        <v>3.77544E-2</v>
      </c>
      <c r="CO864" s="11">
        <v>3.2821200000000002E-2</v>
      </c>
      <c r="CP864" s="11">
        <v>3.1249300000000001E-2</v>
      </c>
      <c r="CQ864" s="11">
        <v>4.3452499999999998E-2</v>
      </c>
      <c r="CR864" s="11">
        <v>5.8369499999999998E-2</v>
      </c>
      <c r="CS864" s="11">
        <v>7.0925000000000002E-2</v>
      </c>
      <c r="CT864" s="11">
        <v>6.7091799999999993E-2</v>
      </c>
      <c r="CU864" s="11">
        <v>7.2817999999999994E-2</v>
      </c>
      <c r="CV864" s="11">
        <v>6.2443600000000002E-2</v>
      </c>
      <c r="CW864" s="11">
        <v>3.8966199999999999E-2</v>
      </c>
      <c r="CX864" s="11">
        <v>5.4968999999999999E-3</v>
      </c>
      <c r="CY864" s="11">
        <v>1.4076E-3</v>
      </c>
      <c r="CZ864" s="11">
        <v>1.6819000000000001E-2</v>
      </c>
      <c r="DA864" s="11">
        <v>1.5497500000000001E-2</v>
      </c>
      <c r="DB864" s="11">
        <v>1.29351E-2</v>
      </c>
      <c r="DC864" s="11">
        <v>1.1057000000000001E-2</v>
      </c>
      <c r="DD864" s="11">
        <v>9.9264000000000002E-3</v>
      </c>
      <c r="DE864" s="11">
        <v>9.4981000000000006E-3</v>
      </c>
      <c r="DF864" s="11">
        <v>9.9670999999999996E-3</v>
      </c>
      <c r="DG864" s="11">
        <v>1.07165E-2</v>
      </c>
      <c r="DH864" s="11">
        <v>1.1578099999999999E-2</v>
      </c>
      <c r="DI864" s="11">
        <v>1.26742E-2</v>
      </c>
      <c r="DJ864" s="11">
        <v>1.39507E-2</v>
      </c>
      <c r="DK864" s="11">
        <v>1.3783999999999999E-2</v>
      </c>
      <c r="DL864" s="11">
        <v>1.5830199999999999E-2</v>
      </c>
      <c r="DM864" s="11">
        <v>1.7616E-2</v>
      </c>
      <c r="DN864" s="11">
        <v>1.9536100000000001E-2</v>
      </c>
      <c r="DO864" s="11">
        <v>1.82855E-2</v>
      </c>
      <c r="DP864" s="11">
        <v>1.78479E-2</v>
      </c>
      <c r="DQ864" s="11">
        <v>1.8734799999999999E-2</v>
      </c>
      <c r="DR864" s="11">
        <v>1.9622400000000002E-2</v>
      </c>
      <c r="DS864" s="11">
        <v>1.70838E-2</v>
      </c>
      <c r="DT864" s="11">
        <v>1.5730999999999998E-2</v>
      </c>
      <c r="DU864" s="11">
        <v>1.6744599999999998E-2</v>
      </c>
      <c r="DV864" s="11">
        <v>1.4534200000000001E-2</v>
      </c>
      <c r="DW864" s="11">
        <v>1.28924E-2</v>
      </c>
      <c r="DX864" s="11">
        <v>0.28722819999999999</v>
      </c>
      <c r="DY864" s="11">
        <v>1.20889E-2</v>
      </c>
      <c r="DZ864" s="11">
        <v>2.0912300000000002E-2</v>
      </c>
      <c r="EA864" s="11">
        <v>69.873092999999997</v>
      </c>
      <c r="EB864" s="11">
        <v>71.181006999999994</v>
      </c>
      <c r="EC864" s="11">
        <v>69.671715000000006</v>
      </c>
      <c r="ED864" s="11">
        <v>68.422355999999994</v>
      </c>
      <c r="EE864" s="11">
        <v>67.790717999999998</v>
      </c>
      <c r="EF864" s="11">
        <v>66.941444000000004</v>
      </c>
      <c r="EG864" s="11">
        <v>66.994658999999999</v>
      </c>
      <c r="EH864" s="11">
        <v>67.654792999999998</v>
      </c>
      <c r="EI864" s="11">
        <v>70.337975</v>
      </c>
      <c r="EJ864" s="11">
        <v>72.695426999999995</v>
      </c>
      <c r="EK864" s="11">
        <v>73.890456999999998</v>
      </c>
      <c r="EL864" s="11">
        <v>73.698539999999994</v>
      </c>
      <c r="EM864" s="11">
        <v>73.847938999999997</v>
      </c>
      <c r="EN864" s="11">
        <v>78.442054999999996</v>
      </c>
      <c r="EO864" s="11">
        <v>77.196151999999998</v>
      </c>
      <c r="EP864" s="11">
        <v>76.129692000000006</v>
      </c>
      <c r="EQ864" s="11">
        <v>75.835693000000006</v>
      </c>
      <c r="ER864" s="11">
        <v>73.866302000000005</v>
      </c>
      <c r="ES864" s="11">
        <v>72.365913000000006</v>
      </c>
      <c r="ET864" s="11">
        <v>72.351555000000005</v>
      </c>
      <c r="EU864" s="11">
        <v>71.533225999999999</v>
      </c>
      <c r="EV864" s="11">
        <v>71.011466999999996</v>
      </c>
      <c r="EW864" s="11">
        <v>70.160751000000005</v>
      </c>
      <c r="EX864" s="11">
        <v>72.743294000000006</v>
      </c>
      <c r="EY864" s="11">
        <v>0</v>
      </c>
      <c r="EZ864" s="11"/>
      <c r="FA864" s="11"/>
      <c r="FB864" s="11"/>
      <c r="FC864" s="11"/>
      <c r="FD864" s="11"/>
      <c r="FE864" s="11"/>
      <c r="FF864" s="11"/>
      <c r="FG864" s="11"/>
      <c r="FH864" s="11"/>
      <c r="FI864" s="11"/>
      <c r="FJ864" s="11"/>
      <c r="FK864" s="11"/>
      <c r="FL864" s="11"/>
      <c r="FM864" s="11"/>
      <c r="FN864" s="11"/>
      <c r="FO864" s="11"/>
      <c r="FP864" s="11"/>
      <c r="FQ864" s="11"/>
      <c r="FR864" s="11"/>
      <c r="FS864" s="11"/>
      <c r="FT864" s="11"/>
      <c r="FU864" s="11"/>
      <c r="FV864" s="11"/>
      <c r="HY864" s="37"/>
      <c r="IA864" s="37"/>
    </row>
    <row r="865" spans="1:235" x14ac:dyDescent="0.2">
      <c r="A865" t="s">
        <v>112</v>
      </c>
      <c r="B865" t="s">
        <v>136</v>
      </c>
      <c r="C865" t="s">
        <v>88</v>
      </c>
      <c r="D865" t="s">
        <v>135</v>
      </c>
      <c r="E865" s="38" t="s">
        <v>221</v>
      </c>
      <c r="F865" t="s">
        <v>107</v>
      </c>
      <c r="G865" s="11">
        <v>5779</v>
      </c>
      <c r="H865" s="11">
        <v>0.61683670000000002</v>
      </c>
      <c r="I865" s="11">
        <v>0.55531439999999999</v>
      </c>
      <c r="J865" s="11">
        <v>0.51037600000000005</v>
      </c>
      <c r="K865" s="11">
        <v>0.47978530000000003</v>
      </c>
      <c r="L865" s="11">
        <v>0.47025070000000002</v>
      </c>
      <c r="M865" s="11">
        <v>0.48124860000000003</v>
      </c>
      <c r="N865" s="11">
        <v>0.49561719999999998</v>
      </c>
      <c r="O865" s="11">
        <v>0.54185609999999995</v>
      </c>
      <c r="P865" s="11">
        <v>0.57695220000000003</v>
      </c>
      <c r="Q865" s="11">
        <v>0.63437160000000004</v>
      </c>
      <c r="R865" s="11">
        <v>0.76095389999999996</v>
      </c>
      <c r="S865" s="11">
        <v>0.91609850000000004</v>
      </c>
      <c r="T865" s="11">
        <v>1.0979760000000001</v>
      </c>
      <c r="U865" s="11">
        <v>1.23661</v>
      </c>
      <c r="V865" s="11">
        <v>1.3449709999999999</v>
      </c>
      <c r="W865" s="11">
        <v>1.4548829999999999</v>
      </c>
      <c r="X865" s="11">
        <v>1.5048520000000001</v>
      </c>
      <c r="Y865" s="11">
        <v>1.521563</v>
      </c>
      <c r="Z865" s="11">
        <v>1.435686</v>
      </c>
      <c r="AA865" s="11">
        <v>1.3696539999999999</v>
      </c>
      <c r="AB865" s="11">
        <v>1.306349</v>
      </c>
      <c r="AC865" s="11">
        <v>1.195616</v>
      </c>
      <c r="AD865" s="11">
        <v>1.0100119999999999</v>
      </c>
      <c r="AE865" s="11">
        <v>0.86276600000000003</v>
      </c>
      <c r="AF865" s="11">
        <v>-0.1193922</v>
      </c>
      <c r="AG865" s="11">
        <v>-0.10619530000000001</v>
      </c>
      <c r="AH865" s="11">
        <v>-9.8068000000000002E-2</v>
      </c>
      <c r="AI865" s="11">
        <v>-8.51359E-2</v>
      </c>
      <c r="AJ865" s="11">
        <v>-7.1471800000000002E-2</v>
      </c>
      <c r="AK865" s="11">
        <v>-5.4173499999999999E-2</v>
      </c>
      <c r="AL865" s="11">
        <v>-7.1078100000000005E-2</v>
      </c>
      <c r="AM865" s="11">
        <v>-4.4024099999999997E-2</v>
      </c>
      <c r="AN865" s="11">
        <v>-2.89337E-2</v>
      </c>
      <c r="AO865" s="11">
        <v>-3.02264E-2</v>
      </c>
      <c r="AP865" s="11">
        <v>-1.5202200000000001E-2</v>
      </c>
      <c r="AQ865" s="11">
        <v>-3.2965000000000001E-2</v>
      </c>
      <c r="AR865" s="11">
        <v>-1.27826E-2</v>
      </c>
      <c r="AS865" s="11">
        <v>-2.5181100000000001E-2</v>
      </c>
      <c r="AT865" s="11">
        <v>-3.4169400000000003E-2</v>
      </c>
      <c r="AU865" s="11">
        <v>-1.97336E-2</v>
      </c>
      <c r="AV865" s="11">
        <v>7.8782999999999995E-3</v>
      </c>
      <c r="AW865" s="11">
        <v>1.9074500000000001E-2</v>
      </c>
      <c r="AX865" s="11">
        <v>1.1208299999999999E-2</v>
      </c>
      <c r="AY865" s="11">
        <v>2.9873400000000001E-2</v>
      </c>
      <c r="AZ865" s="11">
        <v>2.2298200000000001E-2</v>
      </c>
      <c r="BA865" s="11">
        <v>-2.8487599999999998E-2</v>
      </c>
      <c r="BB865" s="11">
        <v>-6.6893099999999997E-2</v>
      </c>
      <c r="BC865" s="11">
        <v>-6.0462200000000001E-2</v>
      </c>
      <c r="BD865" s="11">
        <v>-8.1954399999999997E-2</v>
      </c>
      <c r="BE865" s="11">
        <v>-7.1746599999999994E-2</v>
      </c>
      <c r="BF865" s="11">
        <v>-6.9105600000000003E-2</v>
      </c>
      <c r="BG865" s="11">
        <v>-5.9302899999999999E-2</v>
      </c>
      <c r="BH865" s="11">
        <v>-4.8572799999999999E-2</v>
      </c>
      <c r="BI865" s="11">
        <v>-3.3339300000000002E-2</v>
      </c>
      <c r="BJ865" s="11">
        <v>-5.0625400000000001E-2</v>
      </c>
      <c r="BK865" s="11">
        <v>-2.4838599999999999E-2</v>
      </c>
      <c r="BL865" s="11">
        <v>-8.2661000000000002E-3</v>
      </c>
      <c r="BM865" s="11">
        <v>-8.6941999999999992E-3</v>
      </c>
      <c r="BN865" s="11">
        <v>1.17077E-2</v>
      </c>
      <c r="BO865" s="11">
        <v>-1.3902000000000001E-3</v>
      </c>
      <c r="BP865" s="11">
        <v>2.0246400000000001E-2</v>
      </c>
      <c r="BQ865" s="11">
        <v>1.45551E-2</v>
      </c>
      <c r="BR865" s="11">
        <v>1.1673299999999999E-2</v>
      </c>
      <c r="BS865" s="11">
        <v>2.5383200000000002E-2</v>
      </c>
      <c r="BT865" s="11">
        <v>5.8261300000000002E-2</v>
      </c>
      <c r="BU865" s="11">
        <v>6.6348599999999994E-2</v>
      </c>
      <c r="BV865" s="11">
        <v>6.08871E-2</v>
      </c>
      <c r="BW865" s="11">
        <v>7.5798900000000002E-2</v>
      </c>
      <c r="BX865" s="11">
        <v>6.4791100000000004E-2</v>
      </c>
      <c r="BY865" s="11">
        <v>1.3578700000000001E-2</v>
      </c>
      <c r="BZ865" s="11">
        <v>-2.9768300000000001E-2</v>
      </c>
      <c r="CA865" s="11">
        <v>-2.82723E-2</v>
      </c>
      <c r="CB865" s="11">
        <v>-4.4516500000000001E-2</v>
      </c>
      <c r="CC865" s="11">
        <v>-3.7297900000000002E-2</v>
      </c>
      <c r="CD865" s="11">
        <v>-4.01433E-2</v>
      </c>
      <c r="CE865" s="11">
        <v>-3.347E-2</v>
      </c>
      <c r="CF865" s="11">
        <v>-2.56738E-2</v>
      </c>
      <c r="CG865" s="11">
        <v>-1.2505199999999999E-2</v>
      </c>
      <c r="CH865" s="11">
        <v>-3.01728E-2</v>
      </c>
      <c r="CI865" s="11">
        <v>-5.6531999999999997E-3</v>
      </c>
      <c r="CJ865" s="11">
        <v>1.2401499999999999E-2</v>
      </c>
      <c r="CK865" s="11">
        <v>1.2837899999999999E-2</v>
      </c>
      <c r="CL865" s="11">
        <v>3.8617600000000002E-2</v>
      </c>
      <c r="CM865" s="11">
        <v>3.0184599999999999E-2</v>
      </c>
      <c r="CN865" s="11">
        <v>5.3275299999999998E-2</v>
      </c>
      <c r="CO865" s="11">
        <v>5.4291300000000001E-2</v>
      </c>
      <c r="CP865" s="11">
        <v>5.7516100000000001E-2</v>
      </c>
      <c r="CQ865" s="11">
        <v>7.0499999999999993E-2</v>
      </c>
      <c r="CR865" s="11">
        <v>0.1086443</v>
      </c>
      <c r="CS865" s="11">
        <v>0.11362269999999999</v>
      </c>
      <c r="CT865" s="11">
        <v>0.11056589999999999</v>
      </c>
      <c r="CU865" s="11">
        <v>0.12172429999999999</v>
      </c>
      <c r="CV865" s="11">
        <v>0.107284</v>
      </c>
      <c r="CW865" s="11">
        <v>5.5644899999999997E-2</v>
      </c>
      <c r="CX865" s="11">
        <v>7.3563999999999999E-3</v>
      </c>
      <c r="CY865" s="11">
        <v>3.9176999999999997E-3</v>
      </c>
      <c r="CZ865" s="11">
        <v>2.2760599999999999E-2</v>
      </c>
      <c r="DA865" s="11">
        <v>2.0943300000000001E-2</v>
      </c>
      <c r="DB865" s="11">
        <v>1.7607899999999999E-2</v>
      </c>
      <c r="DC865" s="11">
        <v>1.5705299999999998E-2</v>
      </c>
      <c r="DD865" s="11">
        <v>1.3921599999999999E-2</v>
      </c>
      <c r="DE865" s="11">
        <v>1.26663E-2</v>
      </c>
      <c r="DF865" s="11">
        <v>1.2434300000000001E-2</v>
      </c>
      <c r="DG865" s="11">
        <v>1.16639E-2</v>
      </c>
      <c r="DH865" s="11">
        <v>1.2565E-2</v>
      </c>
      <c r="DI865" s="11">
        <v>1.3090600000000001E-2</v>
      </c>
      <c r="DJ865" s="11">
        <v>1.6360099999999999E-2</v>
      </c>
      <c r="DK865" s="11">
        <v>1.9196100000000001E-2</v>
      </c>
      <c r="DL865" s="11">
        <v>2.0080199999999999E-2</v>
      </c>
      <c r="DM865" s="11">
        <v>2.41579E-2</v>
      </c>
      <c r="DN865" s="11">
        <v>2.78704E-2</v>
      </c>
      <c r="DO865" s="11">
        <v>2.7429100000000001E-2</v>
      </c>
      <c r="DP865" s="11">
        <v>3.06307E-2</v>
      </c>
      <c r="DQ865" s="11">
        <v>2.8740600000000002E-2</v>
      </c>
      <c r="DR865" s="11">
        <v>3.02025E-2</v>
      </c>
      <c r="DS865" s="11">
        <v>2.79207E-2</v>
      </c>
      <c r="DT865" s="11">
        <v>2.5833800000000001E-2</v>
      </c>
      <c r="DU865" s="11">
        <v>2.5574400000000001E-2</v>
      </c>
      <c r="DV865" s="11">
        <v>2.2570300000000001E-2</v>
      </c>
      <c r="DW865" s="11">
        <v>1.95701E-2</v>
      </c>
      <c r="DX865" s="11">
        <v>0.38919819999999999</v>
      </c>
      <c r="DY865" s="11">
        <v>1.6160899999999999E-2</v>
      </c>
      <c r="DZ865" s="11">
        <v>2.8575699999999999E-2</v>
      </c>
      <c r="EA865" s="11">
        <v>69.624199000000004</v>
      </c>
      <c r="EB865" s="11">
        <v>70.320694000000003</v>
      </c>
      <c r="EC865" s="11">
        <v>68.931976000000006</v>
      </c>
      <c r="ED865" s="11">
        <v>67.456199999999995</v>
      </c>
      <c r="EE865" s="11">
        <v>67.025283999999999</v>
      </c>
      <c r="EF865" s="11">
        <v>66.233795000000001</v>
      </c>
      <c r="EG865" s="11">
        <v>66.542914999999994</v>
      </c>
      <c r="EH865" s="11">
        <v>68.831017000000003</v>
      </c>
      <c r="EI865" s="11">
        <v>74.311606999999995</v>
      </c>
      <c r="EJ865" s="11">
        <v>78.835471999999996</v>
      </c>
      <c r="EK865" s="11">
        <v>82.733620000000002</v>
      </c>
      <c r="EL865" s="11">
        <v>82.750534000000002</v>
      </c>
      <c r="EM865" s="11">
        <v>83.524574000000001</v>
      </c>
      <c r="EN865" s="11">
        <v>85.554130999999998</v>
      </c>
      <c r="EO865" s="11">
        <v>84.728095999999994</v>
      </c>
      <c r="EP865" s="11">
        <v>83.278671000000003</v>
      </c>
      <c r="EQ865" s="11">
        <v>81.786507</v>
      </c>
      <c r="ER865" s="11">
        <v>79.985930999999994</v>
      </c>
      <c r="ES865" s="11">
        <v>76.685539000000006</v>
      </c>
      <c r="ET865" s="11">
        <v>75.666847000000004</v>
      </c>
      <c r="EU865" s="11">
        <v>74.921295000000001</v>
      </c>
      <c r="EV865" s="11">
        <v>73.642807000000005</v>
      </c>
      <c r="EW865" s="11">
        <v>73.186790000000002</v>
      </c>
      <c r="EX865" s="11">
        <v>73.625893000000005</v>
      </c>
      <c r="EY865" s="11">
        <v>0</v>
      </c>
      <c r="EZ865" s="11"/>
      <c r="FA865" s="11"/>
      <c r="FB865" s="11"/>
      <c r="FC865" s="11"/>
      <c r="FD865" s="11"/>
      <c r="FE865" s="11"/>
      <c r="FF865" s="11"/>
      <c r="FG865" s="11"/>
      <c r="FH865" s="11"/>
      <c r="FI865" s="11"/>
      <c r="FJ865" s="11"/>
      <c r="FK865" s="11"/>
      <c r="FL865" s="11"/>
      <c r="FM865" s="11"/>
      <c r="FN865" s="11"/>
      <c r="FO865" s="11"/>
      <c r="FP865" s="11"/>
      <c r="FQ865" s="11"/>
      <c r="FR865" s="11"/>
      <c r="FS865" s="11"/>
      <c r="FT865" s="11"/>
      <c r="FU865" s="11"/>
      <c r="FV865" s="11"/>
      <c r="IA865" s="37"/>
    </row>
    <row r="866" spans="1:235" x14ac:dyDescent="0.2">
      <c r="E866" s="38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/>
      <c r="DK866" s="11"/>
      <c r="DL866" s="11"/>
      <c r="DM866" s="11"/>
      <c r="DN866" s="11"/>
      <c r="DO866" s="11"/>
      <c r="DP866" s="11"/>
      <c r="DQ866" s="11"/>
      <c r="DR866" s="11"/>
      <c r="DS866" s="11"/>
      <c r="DT866" s="11"/>
      <c r="DU866" s="11"/>
      <c r="DV866" s="11"/>
      <c r="DW866" s="11"/>
      <c r="DX866" s="11"/>
      <c r="DY866" s="11"/>
      <c r="DZ866" s="11"/>
      <c r="EA866" s="11"/>
      <c r="EB866" s="11"/>
      <c r="EC866" s="11"/>
      <c r="ED866" s="11"/>
      <c r="EE866" s="11"/>
      <c r="EF866" s="11"/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/>
      <c r="EW866" s="11"/>
      <c r="EX866" s="11"/>
      <c r="EY866" s="11"/>
      <c r="EZ866" s="11"/>
      <c r="FA866" s="11"/>
      <c r="FB866" s="11"/>
      <c r="FC866" s="11"/>
      <c r="FD866" s="11"/>
      <c r="FE866" s="11"/>
      <c r="FF866" s="11"/>
      <c r="FG866" s="11"/>
      <c r="FH866" s="11"/>
      <c r="FI866" s="11"/>
      <c r="FJ866" s="11"/>
      <c r="FK866" s="11"/>
      <c r="FL866" s="11"/>
      <c r="FM866" s="11"/>
      <c r="FN866" s="11"/>
      <c r="FO866" s="11"/>
      <c r="FP866" s="11"/>
      <c r="FQ866" s="11"/>
      <c r="FR866" s="11"/>
      <c r="FS866" s="11"/>
      <c r="FT866" s="11"/>
      <c r="FU866" s="11"/>
      <c r="FV866" s="11"/>
    </row>
    <row r="867" spans="1:235" x14ac:dyDescent="0.2">
      <c r="E867" s="38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  <c r="CC867" s="11"/>
      <c r="CD867" s="11"/>
      <c r="CE867" s="11"/>
      <c r="CF867" s="11"/>
      <c r="CG867" s="11"/>
      <c r="CH867" s="11"/>
      <c r="CI867" s="11"/>
      <c r="CJ867" s="11"/>
      <c r="CK867" s="11"/>
      <c r="CL867" s="11"/>
      <c r="CM867" s="11"/>
      <c r="CN867" s="11"/>
      <c r="CO867" s="11"/>
      <c r="CP867" s="11"/>
      <c r="CQ867" s="11"/>
      <c r="CR867" s="11"/>
      <c r="CS867" s="11"/>
      <c r="CT867" s="11"/>
      <c r="CU867" s="11"/>
      <c r="CV867" s="11"/>
      <c r="CW867" s="11"/>
      <c r="CX867" s="11"/>
      <c r="CY867" s="11"/>
      <c r="CZ867" s="11"/>
      <c r="DA867" s="11"/>
      <c r="DB867" s="11"/>
      <c r="DC867" s="11"/>
      <c r="DD867" s="11"/>
      <c r="DE867" s="11"/>
      <c r="DF867" s="11"/>
      <c r="DG867" s="11"/>
      <c r="DH867" s="11"/>
      <c r="DI867" s="11"/>
      <c r="DJ867" s="11"/>
      <c r="DK867" s="11"/>
      <c r="DL867" s="11"/>
      <c r="DM867" s="11"/>
      <c r="DN867" s="11"/>
      <c r="DO867" s="11"/>
      <c r="DP867" s="11"/>
      <c r="DQ867" s="11"/>
      <c r="DR867" s="11"/>
      <c r="DS867" s="11"/>
      <c r="DT867" s="11"/>
      <c r="DU867" s="11"/>
      <c r="DV867" s="11"/>
      <c r="DW867" s="11"/>
      <c r="DX867" s="11"/>
      <c r="DY867" s="11"/>
      <c r="DZ867" s="11"/>
      <c r="EA867" s="11"/>
      <c r="EB867" s="11"/>
      <c r="EC867" s="11"/>
      <c r="ED867" s="11"/>
      <c r="EE867" s="11"/>
      <c r="EF867" s="11"/>
      <c r="EG867" s="11"/>
      <c r="EH867" s="11"/>
      <c r="EI867" s="11"/>
      <c r="EJ867" s="11"/>
      <c r="EK867" s="11"/>
      <c r="EL867" s="11"/>
      <c r="EM867" s="11"/>
      <c r="EN867" s="11"/>
      <c r="EO867" s="11"/>
      <c r="EP867" s="11"/>
      <c r="EQ867" s="11"/>
      <c r="ER867" s="11"/>
      <c r="ES867" s="11"/>
      <c r="ET867" s="11"/>
      <c r="EU867" s="11"/>
      <c r="EV867" s="11"/>
      <c r="EW867" s="11"/>
      <c r="EX867" s="11"/>
      <c r="EY867" s="11"/>
      <c r="EZ867" s="11"/>
      <c r="FA867" s="11"/>
      <c r="FB867" s="11"/>
      <c r="FC867" s="11"/>
      <c r="FD867" s="11"/>
      <c r="FE867" s="11"/>
      <c r="FF867" s="11"/>
      <c r="FG867" s="11"/>
      <c r="FH867" s="11"/>
      <c r="FI867" s="11"/>
      <c r="FJ867" s="11"/>
      <c r="FK867" s="11"/>
      <c r="FL867" s="11"/>
      <c r="FM867" s="11"/>
      <c r="FN867" s="11"/>
      <c r="FO867" s="11"/>
      <c r="FP867" s="11"/>
      <c r="FQ867" s="11"/>
      <c r="FR867" s="11"/>
      <c r="FS867" s="11"/>
      <c r="FT867" s="11"/>
      <c r="FU867" s="11"/>
      <c r="FV867" s="11"/>
      <c r="HY867" s="37"/>
      <c r="IA867" s="37"/>
    </row>
    <row r="868" spans="1:235" x14ac:dyDescent="0.2">
      <c r="E868" s="38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11"/>
      <c r="CI868" s="11"/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/>
      <c r="DK868" s="11"/>
      <c r="DL868" s="11"/>
      <c r="DM868" s="11"/>
      <c r="DN868" s="11"/>
      <c r="DO868" s="11"/>
      <c r="DP868" s="11"/>
      <c r="DQ868" s="11"/>
      <c r="DR868" s="11"/>
      <c r="DS868" s="11"/>
      <c r="DT868" s="11"/>
      <c r="DU868" s="11"/>
      <c r="DV868" s="11"/>
      <c r="DW868" s="11"/>
      <c r="DX868" s="11"/>
      <c r="DY868" s="11"/>
      <c r="DZ868" s="11"/>
      <c r="EA868" s="11"/>
      <c r="EB868" s="11"/>
      <c r="EC868" s="11"/>
      <c r="ED868" s="11"/>
      <c r="EE868" s="11"/>
      <c r="EF868" s="11"/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/>
      <c r="EW868" s="11"/>
      <c r="EX868" s="11"/>
      <c r="EY868" s="11"/>
      <c r="EZ868" s="11"/>
      <c r="FA868" s="11"/>
      <c r="FB868" s="11"/>
      <c r="FC868" s="11"/>
      <c r="FD868" s="11"/>
      <c r="FE868" s="11"/>
      <c r="FF868" s="11"/>
      <c r="FG868" s="11"/>
      <c r="FH868" s="11"/>
      <c r="FI868" s="11"/>
      <c r="FJ868" s="11"/>
      <c r="FK868" s="11"/>
      <c r="FL868" s="11"/>
      <c r="FM868" s="11"/>
      <c r="FN868" s="11"/>
      <c r="FO868" s="11"/>
      <c r="FP868" s="11"/>
      <c r="FQ868" s="11"/>
      <c r="FR868" s="11"/>
      <c r="FS868" s="11"/>
      <c r="FT868" s="11"/>
      <c r="FU868" s="11"/>
      <c r="FV868" s="11"/>
      <c r="IA868" s="37"/>
    </row>
    <row r="869" spans="1:235" x14ac:dyDescent="0.2">
      <c r="E869" s="38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  <c r="CC869" s="11"/>
      <c r="CD869" s="11"/>
      <c r="CE869" s="11"/>
      <c r="CF869" s="11"/>
      <c r="CG869" s="11"/>
      <c r="CH869" s="11"/>
      <c r="CI869" s="11"/>
      <c r="CJ869" s="11"/>
      <c r="CK869" s="11"/>
      <c r="CL869" s="11"/>
      <c r="CM869" s="11"/>
      <c r="CN869" s="11"/>
      <c r="CO869" s="11"/>
      <c r="CP869" s="11"/>
      <c r="CQ869" s="11"/>
      <c r="CR869" s="11"/>
      <c r="CS869" s="11"/>
      <c r="CT869" s="11"/>
      <c r="CU869" s="11"/>
      <c r="CV869" s="11"/>
      <c r="CW869" s="11"/>
      <c r="CX869" s="11"/>
      <c r="CY869" s="11"/>
      <c r="CZ869" s="11"/>
      <c r="DA869" s="11"/>
      <c r="DB869" s="11"/>
      <c r="DC869" s="11"/>
      <c r="DD869" s="11"/>
      <c r="DE869" s="11"/>
      <c r="DF869" s="11"/>
      <c r="DG869" s="11"/>
      <c r="DH869" s="11"/>
      <c r="DI869" s="11"/>
      <c r="DJ869" s="11"/>
      <c r="DK869" s="11"/>
      <c r="DL869" s="11"/>
      <c r="DM869" s="11"/>
      <c r="DN869" s="11"/>
      <c r="DO869" s="11"/>
      <c r="DP869" s="11"/>
      <c r="DQ869" s="11"/>
      <c r="DR869" s="11"/>
      <c r="DS869" s="11"/>
      <c r="DT869" s="11"/>
      <c r="DU869" s="11"/>
      <c r="DV869" s="11"/>
      <c r="DW869" s="11"/>
      <c r="DX869" s="11"/>
      <c r="DY869" s="11"/>
      <c r="DZ869" s="11"/>
      <c r="EA869" s="11"/>
      <c r="EB869" s="11"/>
      <c r="EC869" s="11"/>
      <c r="ED869" s="11"/>
      <c r="EE869" s="11"/>
      <c r="EF869" s="11"/>
      <c r="EG869" s="11"/>
      <c r="EH869" s="11"/>
      <c r="EI869" s="11"/>
      <c r="EJ869" s="11"/>
      <c r="EK869" s="11"/>
      <c r="EL869" s="11"/>
      <c r="EM869" s="11"/>
      <c r="EN869" s="11"/>
      <c r="EO869" s="11"/>
      <c r="EP869" s="11"/>
      <c r="EQ869" s="11"/>
      <c r="ER869" s="11"/>
      <c r="ES869" s="11"/>
      <c r="ET869" s="11"/>
      <c r="EU869" s="11"/>
      <c r="EV869" s="11"/>
      <c r="EW869" s="11"/>
      <c r="EX869" s="11"/>
      <c r="EY869" s="11"/>
      <c r="EZ869" s="11"/>
      <c r="FA869" s="11"/>
      <c r="FB869" s="11"/>
      <c r="FC869" s="11"/>
      <c r="FD869" s="11"/>
      <c r="FE869" s="11"/>
      <c r="FF869" s="11"/>
      <c r="FG869" s="11"/>
      <c r="FH869" s="11"/>
      <c r="FI869" s="11"/>
      <c r="FJ869" s="11"/>
      <c r="FK869" s="11"/>
      <c r="FL869" s="11"/>
      <c r="FM869" s="11"/>
      <c r="FN869" s="11"/>
      <c r="FO869" s="11"/>
      <c r="FP869" s="11"/>
      <c r="FQ869" s="11"/>
      <c r="FR869" s="11"/>
      <c r="FS869" s="11"/>
      <c r="FT869" s="11"/>
      <c r="FU869" s="11"/>
      <c r="FV869" s="11"/>
    </row>
    <row r="870" spans="1:235" x14ac:dyDescent="0.2">
      <c r="E870" s="38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1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/>
      <c r="EW870" s="11"/>
      <c r="EX870" s="11"/>
      <c r="EY870" s="11"/>
      <c r="EZ870" s="11"/>
      <c r="FA870" s="11"/>
      <c r="FB870" s="11"/>
      <c r="FC870" s="11"/>
      <c r="FD870" s="11"/>
      <c r="FE870" s="11"/>
      <c r="FF870" s="11"/>
      <c r="FG870" s="11"/>
      <c r="FH870" s="11"/>
      <c r="FI870" s="11"/>
      <c r="FJ870" s="11"/>
      <c r="FK870" s="11"/>
      <c r="FL870" s="11"/>
      <c r="FM870" s="11"/>
      <c r="FN870" s="11"/>
      <c r="FO870" s="11"/>
      <c r="FP870" s="11"/>
      <c r="FQ870" s="11"/>
      <c r="FR870" s="11"/>
      <c r="FS870" s="11"/>
      <c r="FT870" s="11"/>
      <c r="FU870" s="11"/>
      <c r="FV870" s="11"/>
      <c r="HY870" s="37"/>
    </row>
    <row r="871" spans="1:235" x14ac:dyDescent="0.2">
      <c r="E871" s="38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  <c r="CC871" s="11"/>
      <c r="CD871" s="11"/>
      <c r="CE871" s="11"/>
      <c r="CF871" s="11"/>
      <c r="CG871" s="11"/>
      <c r="CH871" s="11"/>
      <c r="CI871" s="11"/>
      <c r="CJ871" s="11"/>
      <c r="CK871" s="11"/>
      <c r="CL871" s="11"/>
      <c r="CM871" s="11"/>
      <c r="CN871" s="11"/>
      <c r="CO871" s="11"/>
      <c r="CP871" s="11"/>
      <c r="CQ871" s="11"/>
      <c r="CR871" s="11"/>
      <c r="CS871" s="11"/>
      <c r="CT871" s="11"/>
      <c r="CU871" s="11"/>
      <c r="CV871" s="11"/>
      <c r="CW871" s="11"/>
      <c r="CX871" s="11"/>
      <c r="CY871" s="11"/>
      <c r="CZ871" s="11"/>
      <c r="DA871" s="11"/>
      <c r="DB871" s="11"/>
      <c r="DC871" s="11"/>
      <c r="DD871" s="11"/>
      <c r="DE871" s="11"/>
      <c r="DF871" s="11"/>
      <c r="DG871" s="11"/>
      <c r="DH871" s="11"/>
      <c r="DI871" s="11"/>
      <c r="DJ871" s="11"/>
      <c r="DK871" s="11"/>
      <c r="DL871" s="11"/>
      <c r="DM871" s="11"/>
      <c r="DN871" s="11"/>
      <c r="DO871" s="11"/>
      <c r="DP871" s="11"/>
      <c r="DQ871" s="11"/>
      <c r="DR871" s="11"/>
      <c r="DS871" s="11"/>
      <c r="DT871" s="11"/>
      <c r="DU871" s="11"/>
      <c r="DV871" s="11"/>
      <c r="DW871" s="11"/>
      <c r="DX871" s="11"/>
      <c r="DY871" s="11"/>
      <c r="DZ871" s="11"/>
      <c r="EA871" s="11"/>
      <c r="EB871" s="11"/>
      <c r="EC871" s="11"/>
      <c r="ED871" s="11"/>
      <c r="EE871" s="11"/>
      <c r="EF871" s="11"/>
      <c r="EG871" s="11"/>
      <c r="EH871" s="11"/>
      <c r="EI871" s="11"/>
      <c r="EJ871" s="11"/>
      <c r="EK871" s="11"/>
      <c r="EL871" s="11"/>
      <c r="EM871" s="11"/>
      <c r="EN871" s="11"/>
      <c r="EO871" s="11"/>
      <c r="EP871" s="11"/>
      <c r="EQ871" s="11"/>
      <c r="ER871" s="11"/>
      <c r="ES871" s="11"/>
      <c r="ET871" s="11"/>
      <c r="EU871" s="11"/>
      <c r="EV871" s="11"/>
      <c r="EW871" s="11"/>
      <c r="EX871" s="11"/>
      <c r="EY871" s="11"/>
      <c r="EZ871" s="11"/>
      <c r="FA871" s="11"/>
      <c r="FB871" s="11"/>
      <c r="FC871" s="11"/>
      <c r="FD871" s="11"/>
      <c r="FE871" s="11"/>
      <c r="FF871" s="11"/>
      <c r="FG871" s="11"/>
      <c r="FH871" s="11"/>
      <c r="FI871" s="11"/>
      <c r="FJ871" s="11"/>
      <c r="FK871" s="11"/>
      <c r="FL871" s="11"/>
      <c r="FM871" s="11"/>
      <c r="FN871" s="11"/>
      <c r="FO871" s="11"/>
      <c r="FP871" s="11"/>
      <c r="FQ871" s="11"/>
      <c r="FR871" s="11"/>
      <c r="FS871" s="11"/>
      <c r="FT871" s="11"/>
      <c r="FU871" s="11"/>
      <c r="FV871" s="11"/>
      <c r="IA871" s="37"/>
    </row>
    <row r="872" spans="1:235" x14ac:dyDescent="0.2">
      <c r="A872" s="37"/>
      <c r="B872" s="37"/>
      <c r="E872" s="38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11"/>
      <c r="CE872" s="11"/>
      <c r="CF872" s="11"/>
      <c r="CG872" s="11"/>
      <c r="CH872" s="11"/>
      <c r="CI872" s="11"/>
      <c r="CJ872" s="11"/>
      <c r="CK872" s="11"/>
      <c r="CL872" s="11"/>
      <c r="CM872" s="11"/>
      <c r="CN872" s="11"/>
      <c r="CO872" s="11"/>
      <c r="CP872" s="11"/>
      <c r="CQ872" s="11"/>
      <c r="CR872" s="11"/>
      <c r="CS872" s="11"/>
      <c r="CT872" s="11"/>
      <c r="CU872" s="11"/>
      <c r="CV872" s="11"/>
      <c r="CW872" s="11"/>
      <c r="CX872" s="11"/>
      <c r="CY872" s="11"/>
      <c r="CZ872" s="11"/>
      <c r="DA872" s="11"/>
      <c r="DB872" s="11"/>
      <c r="DC872" s="11"/>
      <c r="DD872" s="11"/>
      <c r="DE872" s="11"/>
      <c r="DF872" s="11"/>
      <c r="DG872" s="11"/>
      <c r="DH872" s="11"/>
      <c r="DI872" s="11"/>
      <c r="DJ872" s="11"/>
      <c r="DK872" s="11"/>
      <c r="DL872" s="11"/>
      <c r="DM872" s="11"/>
      <c r="DN872" s="11"/>
      <c r="DO872" s="11"/>
      <c r="DP872" s="11"/>
      <c r="DQ872" s="11"/>
      <c r="DR872" s="11"/>
      <c r="DS872" s="11"/>
      <c r="DT872" s="11"/>
      <c r="DU872" s="11"/>
      <c r="DV872" s="11"/>
      <c r="DW872" s="11"/>
      <c r="DX872" s="11"/>
      <c r="DY872" s="11"/>
      <c r="DZ872" s="11"/>
      <c r="EA872" s="11"/>
      <c r="EB872" s="11"/>
      <c r="EC872" s="11"/>
      <c r="ED872" s="11"/>
      <c r="EE872" s="11"/>
      <c r="EF872" s="11"/>
      <c r="EG872" s="11"/>
      <c r="EH872" s="11"/>
      <c r="EI872" s="11"/>
      <c r="EJ872" s="11"/>
      <c r="EK872" s="11"/>
      <c r="EL872" s="11"/>
      <c r="EM872" s="11"/>
      <c r="EN872" s="11"/>
      <c r="EO872" s="11"/>
      <c r="EP872" s="11"/>
      <c r="EQ872" s="11"/>
      <c r="ER872" s="11"/>
      <c r="ES872" s="11"/>
      <c r="ET872" s="11"/>
      <c r="EU872" s="11"/>
      <c r="EV872" s="11"/>
      <c r="EW872" s="11"/>
      <c r="EX872" s="11"/>
      <c r="EY872" s="11"/>
      <c r="EZ872" s="11"/>
      <c r="FA872" s="11"/>
      <c r="FB872" s="11"/>
      <c r="FC872" s="11"/>
      <c r="FD872" s="11"/>
      <c r="FE872" s="11"/>
      <c r="FF872" s="11"/>
      <c r="FG872" s="11"/>
      <c r="FH872" s="11"/>
      <c r="FI872" s="11"/>
      <c r="FJ872" s="11"/>
      <c r="FK872" s="11"/>
      <c r="FL872" s="11"/>
      <c r="FM872" s="11"/>
      <c r="FN872" s="11"/>
      <c r="FO872" s="11"/>
      <c r="FP872" s="11"/>
      <c r="FQ872" s="11"/>
      <c r="FR872" s="11"/>
      <c r="FS872" s="11"/>
      <c r="FT872" s="11"/>
      <c r="FU872" s="11"/>
      <c r="FV872" s="11"/>
      <c r="FW872" s="37"/>
      <c r="FY872" s="37"/>
    </row>
    <row r="873" spans="1:235" x14ac:dyDescent="0.2">
      <c r="E873" s="38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11"/>
      <c r="CB873" s="11"/>
      <c r="CC873" s="11"/>
      <c r="CD873" s="11"/>
      <c r="CE873" s="11"/>
      <c r="CF873" s="11"/>
      <c r="CG873" s="11"/>
      <c r="CH873" s="11"/>
      <c r="CI873" s="11"/>
      <c r="CJ873" s="11"/>
      <c r="CK873" s="11"/>
      <c r="CL873" s="11"/>
      <c r="CM873" s="11"/>
      <c r="CN873" s="11"/>
      <c r="CO873" s="11"/>
      <c r="CP873" s="11"/>
      <c r="CQ873" s="11"/>
      <c r="CR873" s="11"/>
      <c r="CS873" s="11"/>
      <c r="CT873" s="11"/>
      <c r="CU873" s="11"/>
      <c r="CV873" s="11"/>
      <c r="CW873" s="11"/>
      <c r="CX873" s="11"/>
      <c r="CY873" s="11"/>
      <c r="CZ873" s="11"/>
      <c r="DA873" s="11"/>
      <c r="DB873" s="11"/>
      <c r="DC873" s="11"/>
      <c r="DD873" s="11"/>
      <c r="DE873" s="11"/>
      <c r="DF873" s="11"/>
      <c r="DG873" s="11"/>
      <c r="DH873" s="11"/>
      <c r="DI873" s="11"/>
      <c r="DJ873" s="11"/>
      <c r="DK873" s="11"/>
      <c r="DL873" s="11"/>
      <c r="DM873" s="11"/>
      <c r="DN873" s="11"/>
      <c r="DO873" s="11"/>
      <c r="DP873" s="11"/>
      <c r="DQ873" s="11"/>
      <c r="DR873" s="11"/>
      <c r="DS873" s="11"/>
      <c r="DT873" s="11"/>
      <c r="DU873" s="11"/>
      <c r="DV873" s="11"/>
      <c r="DW873" s="11"/>
      <c r="DX873" s="11"/>
      <c r="DY873" s="11"/>
      <c r="DZ873" s="11"/>
      <c r="EA873" s="11"/>
      <c r="EB873" s="11"/>
      <c r="EC873" s="11"/>
      <c r="ED873" s="11"/>
      <c r="EE873" s="11"/>
      <c r="EF873" s="11"/>
      <c r="EG873" s="11"/>
      <c r="EH873" s="11"/>
      <c r="EI873" s="11"/>
      <c r="EJ873" s="11"/>
      <c r="EK873" s="11"/>
      <c r="EL873" s="11"/>
      <c r="EM873" s="11"/>
      <c r="EN873" s="11"/>
      <c r="EO873" s="11"/>
      <c r="EP873" s="11"/>
      <c r="EQ873" s="11"/>
      <c r="ER873" s="11"/>
      <c r="ES873" s="11"/>
      <c r="ET873" s="11"/>
      <c r="EU873" s="11"/>
      <c r="EV873" s="11"/>
      <c r="EW873" s="11"/>
      <c r="EX873" s="11"/>
      <c r="EY873" s="11"/>
      <c r="EZ873" s="11"/>
      <c r="FA873" s="11"/>
      <c r="FB873" s="11"/>
      <c r="FC873" s="11"/>
      <c r="FD873" s="11"/>
      <c r="FE873" s="11"/>
      <c r="FF873" s="11"/>
      <c r="FG873" s="11"/>
      <c r="FH873" s="11"/>
      <c r="FI873" s="11"/>
      <c r="FJ873" s="11"/>
      <c r="FK873" s="11"/>
      <c r="FL873" s="11"/>
      <c r="FM873" s="11"/>
      <c r="FN873" s="11"/>
      <c r="FO873" s="11"/>
      <c r="FP873" s="11"/>
      <c r="FQ873" s="11"/>
      <c r="FR873" s="11"/>
      <c r="FS873" s="11"/>
      <c r="FT873" s="11"/>
      <c r="FU873" s="11"/>
      <c r="FV873" s="11"/>
    </row>
    <row r="874" spans="1:235" x14ac:dyDescent="0.2">
      <c r="E874" s="38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11"/>
      <c r="CE874" s="11"/>
      <c r="CF874" s="11"/>
      <c r="CG874" s="11"/>
      <c r="CH874" s="11"/>
      <c r="CI874" s="11"/>
      <c r="CJ874" s="11"/>
      <c r="CK874" s="11"/>
      <c r="CL874" s="11"/>
      <c r="CM874" s="11"/>
      <c r="CN874" s="11"/>
      <c r="CO874" s="11"/>
      <c r="CP874" s="11"/>
      <c r="CQ874" s="11"/>
      <c r="CR874" s="11"/>
      <c r="CS874" s="11"/>
      <c r="CT874" s="11"/>
      <c r="CU874" s="11"/>
      <c r="CV874" s="11"/>
      <c r="CW874" s="11"/>
      <c r="CX874" s="11"/>
      <c r="CY874" s="11"/>
      <c r="CZ874" s="11"/>
      <c r="DA874" s="11"/>
      <c r="DB874" s="11"/>
      <c r="DC874" s="11"/>
      <c r="DD874" s="11"/>
      <c r="DE874" s="11"/>
      <c r="DF874" s="11"/>
      <c r="DG874" s="11"/>
      <c r="DH874" s="11"/>
      <c r="DI874" s="11"/>
      <c r="DJ874" s="11"/>
      <c r="DK874" s="11"/>
      <c r="DL874" s="11"/>
      <c r="DM874" s="11"/>
      <c r="DN874" s="11"/>
      <c r="DO874" s="11"/>
      <c r="DP874" s="11"/>
      <c r="DQ874" s="11"/>
      <c r="DR874" s="11"/>
      <c r="DS874" s="11"/>
      <c r="DT874" s="11"/>
      <c r="DU874" s="11"/>
      <c r="DV874" s="11"/>
      <c r="DW874" s="11"/>
      <c r="DX874" s="11"/>
      <c r="DY874" s="11"/>
      <c r="DZ874" s="11"/>
      <c r="EA874" s="11"/>
      <c r="EB874" s="11"/>
      <c r="EC874" s="11"/>
      <c r="ED874" s="11"/>
      <c r="EE874" s="11"/>
      <c r="EF874" s="11"/>
      <c r="EG874" s="11"/>
      <c r="EH874" s="11"/>
      <c r="EI874" s="11"/>
      <c r="EJ874" s="11"/>
      <c r="EK874" s="11"/>
      <c r="EL874" s="11"/>
      <c r="EM874" s="11"/>
      <c r="EN874" s="11"/>
      <c r="EO874" s="11"/>
      <c r="EP874" s="11"/>
      <c r="EQ874" s="11"/>
      <c r="ER874" s="11"/>
      <c r="ES874" s="11"/>
      <c r="ET874" s="11"/>
      <c r="EU874" s="11"/>
      <c r="EV874" s="11"/>
      <c r="EW874" s="11"/>
      <c r="EX874" s="11"/>
      <c r="EY874" s="11"/>
      <c r="EZ874" s="11"/>
      <c r="FA874" s="11"/>
      <c r="FB874" s="11"/>
      <c r="FC874" s="11"/>
      <c r="FD874" s="11"/>
      <c r="FE874" s="11"/>
      <c r="FF874" s="11"/>
      <c r="FG874" s="11"/>
      <c r="FH874" s="11"/>
      <c r="FI874" s="11"/>
      <c r="FJ874" s="11"/>
      <c r="FK874" s="11"/>
      <c r="FL874" s="11"/>
      <c r="FM874" s="11"/>
      <c r="FN874" s="11"/>
      <c r="FO874" s="11"/>
      <c r="FP874" s="11"/>
      <c r="FQ874" s="11"/>
      <c r="FR874" s="11"/>
      <c r="FS874" s="11"/>
      <c r="FT874" s="11"/>
      <c r="FU874" s="11"/>
      <c r="FV874" s="11"/>
    </row>
    <row r="875" spans="1:235" x14ac:dyDescent="0.2">
      <c r="A875" s="37"/>
      <c r="B875" s="37"/>
      <c r="E875" s="38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  <c r="CC875" s="11"/>
      <c r="CD875" s="11"/>
      <c r="CE875" s="11"/>
      <c r="CF875" s="11"/>
      <c r="CG875" s="11"/>
      <c r="CH875" s="11"/>
      <c r="CI875" s="11"/>
      <c r="CJ875" s="11"/>
      <c r="CK875" s="11"/>
      <c r="CL875" s="11"/>
      <c r="CM875" s="11"/>
      <c r="CN875" s="11"/>
      <c r="CO875" s="11"/>
      <c r="CP875" s="11"/>
      <c r="CQ875" s="11"/>
      <c r="CR875" s="11"/>
      <c r="CS875" s="11"/>
      <c r="CT875" s="11"/>
      <c r="CU875" s="11"/>
      <c r="CV875" s="11"/>
      <c r="CW875" s="11"/>
      <c r="CX875" s="11"/>
      <c r="CY875" s="11"/>
      <c r="CZ875" s="11"/>
      <c r="DA875" s="11"/>
      <c r="DB875" s="11"/>
      <c r="DC875" s="11"/>
      <c r="DD875" s="11"/>
      <c r="DE875" s="11"/>
      <c r="DF875" s="11"/>
      <c r="DG875" s="11"/>
      <c r="DH875" s="11"/>
      <c r="DI875" s="11"/>
      <c r="DJ875" s="11"/>
      <c r="DK875" s="11"/>
      <c r="DL875" s="11"/>
      <c r="DM875" s="11"/>
      <c r="DN875" s="11"/>
      <c r="DO875" s="11"/>
      <c r="DP875" s="11"/>
      <c r="DQ875" s="11"/>
      <c r="DR875" s="11"/>
      <c r="DS875" s="11"/>
      <c r="DT875" s="11"/>
      <c r="DU875" s="11"/>
      <c r="DV875" s="11"/>
      <c r="DW875" s="11"/>
      <c r="DX875" s="11"/>
      <c r="DY875" s="11"/>
      <c r="DZ875" s="11"/>
      <c r="EA875" s="11"/>
      <c r="EB875" s="11"/>
      <c r="EC875" s="11"/>
      <c r="ED875" s="11"/>
      <c r="EE875" s="11"/>
      <c r="EF875" s="11"/>
      <c r="EG875" s="11"/>
      <c r="EH875" s="11"/>
      <c r="EI875" s="11"/>
      <c r="EJ875" s="11"/>
      <c r="EK875" s="11"/>
      <c r="EL875" s="11"/>
      <c r="EM875" s="11"/>
      <c r="EN875" s="11"/>
      <c r="EO875" s="11"/>
      <c r="EP875" s="11"/>
      <c r="EQ875" s="11"/>
      <c r="ER875" s="11"/>
      <c r="ES875" s="11"/>
      <c r="ET875" s="11"/>
      <c r="EU875" s="11"/>
      <c r="EV875" s="11"/>
      <c r="EW875" s="11"/>
      <c r="EX875" s="11"/>
      <c r="EY875" s="11"/>
      <c r="EZ875" s="11"/>
      <c r="FA875" s="11"/>
      <c r="FB875" s="11"/>
      <c r="FC875" s="11"/>
      <c r="FD875" s="11"/>
      <c r="FE875" s="11"/>
      <c r="FF875" s="11"/>
      <c r="FG875" s="11"/>
      <c r="FH875" s="11"/>
      <c r="FI875" s="11"/>
      <c r="FJ875" s="11"/>
      <c r="FK875" s="11"/>
      <c r="FL875" s="11"/>
      <c r="FM875" s="11"/>
      <c r="FN875" s="11"/>
      <c r="FO875" s="11"/>
      <c r="FP875" s="11"/>
      <c r="FQ875" s="11"/>
      <c r="FR875" s="11"/>
      <c r="FS875" s="11"/>
      <c r="FT875" s="11"/>
      <c r="FU875" s="11"/>
      <c r="FV875" s="11"/>
      <c r="FW875" s="37"/>
      <c r="FX875" s="37"/>
    </row>
    <row r="876" spans="1:235" x14ac:dyDescent="0.2">
      <c r="E876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11"/>
      <c r="CE876" s="11"/>
      <c r="CF876" s="11"/>
      <c r="CG876" s="11"/>
      <c r="CH876" s="11"/>
      <c r="CI876" s="11"/>
      <c r="CJ876" s="11"/>
      <c r="CK876" s="11"/>
      <c r="CL876" s="11"/>
      <c r="CM876" s="11"/>
      <c r="CN876" s="11"/>
      <c r="CO876" s="11"/>
      <c r="CP876" s="11"/>
      <c r="CQ876" s="11"/>
      <c r="CR876" s="11"/>
      <c r="CS876" s="11"/>
      <c r="CT876" s="11"/>
      <c r="CU876" s="11"/>
      <c r="CV876" s="11"/>
      <c r="CW876" s="11"/>
      <c r="CX876" s="11"/>
      <c r="CY876" s="11"/>
      <c r="CZ876" s="11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/>
      <c r="DK876" s="11"/>
      <c r="DL876" s="11"/>
      <c r="DM876" s="11"/>
      <c r="DN876" s="11"/>
      <c r="DO876" s="11"/>
      <c r="DP876" s="11"/>
      <c r="DQ876" s="11"/>
      <c r="DR876" s="11"/>
      <c r="DS876" s="11"/>
      <c r="DT876" s="11"/>
      <c r="DU876" s="11"/>
      <c r="DV876" s="11"/>
      <c r="DW876" s="11"/>
      <c r="DX876" s="11"/>
      <c r="DY876" s="11"/>
      <c r="DZ876" s="11"/>
      <c r="EA876" s="11"/>
      <c r="EB876" s="11"/>
      <c r="EC876" s="11"/>
      <c r="ED876" s="11"/>
      <c r="EE876" s="11"/>
      <c r="EF876" s="11"/>
      <c r="EG876" s="11"/>
      <c r="EH876" s="11"/>
      <c r="EI876" s="11"/>
      <c r="EJ876" s="11"/>
      <c r="EK876" s="11"/>
      <c r="EL876" s="11"/>
      <c r="EM876" s="11"/>
      <c r="EN876" s="11"/>
      <c r="EO876" s="11"/>
      <c r="EP876" s="11"/>
      <c r="EQ876" s="11"/>
      <c r="ER876" s="11"/>
      <c r="ES876" s="11"/>
      <c r="ET876" s="11"/>
      <c r="EU876" s="11"/>
      <c r="EV876" s="11"/>
      <c r="EW876" s="11"/>
      <c r="EX876" s="11"/>
      <c r="EY876" s="11"/>
      <c r="EZ876" s="11"/>
      <c r="FA876" s="11"/>
      <c r="FB876" s="11"/>
      <c r="FC876" s="11"/>
      <c r="FD876" s="11"/>
      <c r="FE876" s="11"/>
      <c r="FF876" s="11"/>
      <c r="FG876" s="11"/>
      <c r="FH876" s="11"/>
      <c r="FI876" s="11"/>
      <c r="FJ876" s="11"/>
      <c r="FK876" s="11"/>
      <c r="FL876" s="11"/>
      <c r="FM876" s="11"/>
      <c r="FN876" s="11"/>
      <c r="FO876" s="11"/>
      <c r="FP876" s="11"/>
      <c r="FQ876" s="11"/>
      <c r="FR876" s="11"/>
      <c r="FS876" s="11"/>
      <c r="FT876" s="11"/>
      <c r="FU876" s="11"/>
      <c r="FV876" s="11"/>
    </row>
    <row r="877" spans="1:235" x14ac:dyDescent="0.2">
      <c r="E877" s="38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  <c r="CA877" s="11"/>
      <c r="CB877" s="11"/>
      <c r="CC877" s="11"/>
      <c r="CD877" s="11"/>
      <c r="CE877" s="11"/>
      <c r="CF877" s="11"/>
      <c r="CG877" s="11"/>
      <c r="CH877" s="11"/>
      <c r="CI877" s="11"/>
      <c r="CJ877" s="11"/>
      <c r="CK877" s="11"/>
      <c r="CL877" s="11"/>
      <c r="CM877" s="11"/>
      <c r="CN877" s="11"/>
      <c r="CO877" s="11"/>
      <c r="CP877" s="11"/>
      <c r="CQ877" s="11"/>
      <c r="CR877" s="11"/>
      <c r="CS877" s="11"/>
      <c r="CT877" s="11"/>
      <c r="CU877" s="11"/>
      <c r="CV877" s="11"/>
      <c r="CW877" s="11"/>
      <c r="CX877" s="11"/>
      <c r="CY877" s="11"/>
      <c r="CZ877" s="11"/>
      <c r="DA877" s="11"/>
      <c r="DB877" s="11"/>
      <c r="DC877" s="11"/>
      <c r="DD877" s="11"/>
      <c r="DE877" s="11"/>
      <c r="DF877" s="11"/>
      <c r="DG877" s="11"/>
      <c r="DH877" s="11"/>
      <c r="DI877" s="11"/>
      <c r="DJ877" s="11"/>
      <c r="DK877" s="11"/>
      <c r="DL877" s="11"/>
      <c r="DM877" s="11"/>
      <c r="DN877" s="11"/>
      <c r="DO877" s="11"/>
      <c r="DP877" s="11"/>
      <c r="DQ877" s="11"/>
      <c r="DR877" s="11"/>
      <c r="DS877" s="11"/>
      <c r="DT877" s="11"/>
      <c r="DU877" s="11"/>
      <c r="DV877" s="11"/>
      <c r="DW877" s="11"/>
      <c r="DX877" s="11"/>
      <c r="DY877" s="11"/>
      <c r="DZ877" s="11"/>
      <c r="EA877" s="11"/>
      <c r="EB877" s="11"/>
      <c r="EC877" s="11"/>
      <c r="ED877" s="11"/>
      <c r="EE877" s="11"/>
      <c r="EF877" s="11"/>
      <c r="EG877" s="11"/>
      <c r="EH877" s="11"/>
      <c r="EI877" s="11"/>
      <c r="EJ877" s="11"/>
      <c r="EK877" s="11"/>
      <c r="EL877" s="11"/>
      <c r="EM877" s="11"/>
      <c r="EN877" s="11"/>
      <c r="EO877" s="11"/>
      <c r="EP877" s="11"/>
      <c r="EQ877" s="11"/>
      <c r="ER877" s="11"/>
      <c r="ES877" s="11"/>
      <c r="ET877" s="11"/>
      <c r="EU877" s="11"/>
      <c r="EV877" s="11"/>
      <c r="EW877" s="11"/>
      <c r="EX877" s="11"/>
      <c r="EY877" s="11"/>
      <c r="EZ877" s="11"/>
      <c r="FA877" s="11"/>
      <c r="FB877" s="11"/>
      <c r="FC877" s="11"/>
      <c r="FD877" s="11"/>
      <c r="FE877" s="11"/>
      <c r="FF877" s="11"/>
      <c r="FG877" s="11"/>
      <c r="FH877" s="11"/>
      <c r="FI877" s="11"/>
      <c r="FJ877" s="11"/>
      <c r="FK877" s="11"/>
      <c r="FL877" s="11"/>
      <c r="FM877" s="11"/>
      <c r="FN877" s="11"/>
      <c r="FO877" s="11"/>
      <c r="FP877" s="11"/>
      <c r="FQ877" s="11"/>
      <c r="FR877" s="11"/>
      <c r="FS877" s="11"/>
      <c r="FT877" s="11"/>
      <c r="FU877" s="11"/>
      <c r="FV877" s="11"/>
    </row>
    <row r="878" spans="1:235" x14ac:dyDescent="0.2">
      <c r="E878" s="38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  <c r="CC878" s="11"/>
      <c r="CD878" s="11"/>
      <c r="CE878" s="11"/>
      <c r="CF878" s="11"/>
      <c r="CG878" s="11"/>
      <c r="CH878" s="11"/>
      <c r="CI878" s="11"/>
      <c r="CJ878" s="11"/>
      <c r="CK878" s="11"/>
      <c r="CL878" s="11"/>
      <c r="CM878" s="11"/>
      <c r="CN878" s="11"/>
      <c r="CO878" s="11"/>
      <c r="CP878" s="11"/>
      <c r="CQ878" s="11"/>
      <c r="CR878" s="11"/>
      <c r="CS878" s="11"/>
      <c r="CT878" s="11"/>
      <c r="CU878" s="11"/>
      <c r="CV878" s="11"/>
      <c r="CW878" s="11"/>
      <c r="CX878" s="11"/>
      <c r="CY878" s="11"/>
      <c r="CZ878" s="11"/>
      <c r="DA878" s="11"/>
      <c r="DB878" s="11"/>
      <c r="DC878" s="11"/>
      <c r="DD878" s="11"/>
      <c r="DE878" s="11"/>
      <c r="DF878" s="11"/>
      <c r="DG878" s="11"/>
      <c r="DH878" s="11"/>
      <c r="DI878" s="11"/>
      <c r="DJ878" s="11"/>
      <c r="DK878" s="11"/>
      <c r="DL878" s="11"/>
      <c r="DM878" s="11"/>
      <c r="DN878" s="11"/>
      <c r="DO878" s="11"/>
      <c r="DP878" s="11"/>
      <c r="DQ878" s="11"/>
      <c r="DR878" s="11"/>
      <c r="DS878" s="11"/>
      <c r="DT878" s="11"/>
      <c r="DU878" s="11"/>
      <c r="DV878" s="11"/>
      <c r="DW878" s="11"/>
      <c r="DX878" s="11"/>
      <c r="DY878" s="11"/>
      <c r="DZ878" s="11"/>
      <c r="EA878" s="11"/>
      <c r="EB878" s="11"/>
      <c r="EC878" s="11"/>
      <c r="ED878" s="11"/>
      <c r="EE878" s="11"/>
      <c r="EF878" s="11"/>
      <c r="EG878" s="11"/>
      <c r="EH878" s="11"/>
      <c r="EI878" s="11"/>
      <c r="EJ878" s="11"/>
      <c r="EK878" s="11"/>
      <c r="EL878" s="11"/>
      <c r="EM878" s="11"/>
      <c r="EN878" s="11"/>
      <c r="EO878" s="11"/>
      <c r="EP878" s="11"/>
      <c r="EQ878" s="11"/>
      <c r="ER878" s="11"/>
      <c r="ES878" s="11"/>
      <c r="ET878" s="11"/>
      <c r="EU878" s="11"/>
      <c r="EV878" s="11"/>
      <c r="EW878" s="11"/>
      <c r="EX878" s="11"/>
      <c r="EY878" s="11"/>
      <c r="EZ878" s="11"/>
      <c r="FA878" s="11"/>
      <c r="FB878" s="11"/>
      <c r="FC878" s="11"/>
      <c r="FD878" s="11"/>
      <c r="FE878" s="11"/>
      <c r="FF878" s="11"/>
      <c r="FG878" s="11"/>
      <c r="FH878" s="11"/>
      <c r="FI878" s="11"/>
      <c r="FJ878" s="11"/>
      <c r="FK878" s="11"/>
      <c r="FL878" s="11"/>
      <c r="FM878" s="11"/>
      <c r="FN878" s="11"/>
      <c r="FO878" s="11"/>
      <c r="FP878" s="11"/>
      <c r="FQ878" s="11"/>
      <c r="FR878" s="11"/>
      <c r="FS878" s="11"/>
      <c r="FT878" s="11"/>
      <c r="FU878" s="11"/>
      <c r="FV878" s="11"/>
    </row>
    <row r="879" spans="1:235" x14ac:dyDescent="0.2">
      <c r="E879" s="38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  <c r="CB879" s="11"/>
      <c r="CC879" s="11"/>
      <c r="CD879" s="11"/>
      <c r="CE879" s="11"/>
      <c r="CF879" s="11"/>
      <c r="CG879" s="11"/>
      <c r="CH879" s="11"/>
      <c r="CI879" s="11"/>
      <c r="CJ879" s="11"/>
      <c r="CK879" s="11"/>
      <c r="CL879" s="11"/>
      <c r="CM879" s="11"/>
      <c r="CN879" s="11"/>
      <c r="CO879" s="11"/>
      <c r="CP879" s="11"/>
      <c r="CQ879" s="11"/>
      <c r="CR879" s="11"/>
      <c r="CS879" s="11"/>
      <c r="CT879" s="11"/>
      <c r="CU879" s="11"/>
      <c r="CV879" s="11"/>
      <c r="CW879" s="11"/>
      <c r="CX879" s="11"/>
      <c r="CY879" s="11"/>
      <c r="CZ879" s="11"/>
      <c r="DA879" s="11"/>
      <c r="DB879" s="11"/>
      <c r="DC879" s="11"/>
      <c r="DD879" s="11"/>
      <c r="DE879" s="11"/>
      <c r="DF879" s="11"/>
      <c r="DG879" s="11"/>
      <c r="DH879" s="11"/>
      <c r="DI879" s="11"/>
      <c r="DJ879" s="11"/>
      <c r="DK879" s="11"/>
      <c r="DL879" s="11"/>
      <c r="DM879" s="11"/>
      <c r="DN879" s="11"/>
      <c r="DO879" s="11"/>
      <c r="DP879" s="11"/>
      <c r="DQ879" s="11"/>
      <c r="DR879" s="11"/>
      <c r="DS879" s="11"/>
      <c r="DT879" s="11"/>
      <c r="DU879" s="11"/>
      <c r="DV879" s="11"/>
      <c r="DW879" s="11"/>
      <c r="DX879" s="11"/>
      <c r="DY879" s="11"/>
      <c r="DZ879" s="11"/>
      <c r="EA879" s="11"/>
      <c r="EB879" s="11"/>
      <c r="EC879" s="11"/>
      <c r="ED879" s="11"/>
      <c r="EE879" s="11"/>
      <c r="EF879" s="11"/>
      <c r="EG879" s="11"/>
      <c r="EH879" s="11"/>
      <c r="EI879" s="11"/>
      <c r="EJ879" s="11"/>
      <c r="EK879" s="11"/>
      <c r="EL879" s="11"/>
      <c r="EM879" s="11"/>
      <c r="EN879" s="11"/>
      <c r="EO879" s="11"/>
      <c r="EP879" s="11"/>
      <c r="EQ879" s="11"/>
      <c r="ER879" s="11"/>
      <c r="ES879" s="11"/>
      <c r="ET879" s="11"/>
      <c r="EU879" s="11"/>
      <c r="EV879" s="11"/>
      <c r="EW879" s="11"/>
      <c r="EX879" s="11"/>
      <c r="EY879" s="11"/>
      <c r="EZ879" s="11"/>
      <c r="FA879" s="11"/>
      <c r="FB879" s="11"/>
      <c r="FC879" s="11"/>
      <c r="FD879" s="11"/>
      <c r="FE879" s="11"/>
      <c r="FF879" s="11"/>
      <c r="FG879" s="11"/>
      <c r="FH879" s="11"/>
      <c r="FI879" s="11"/>
      <c r="FJ879" s="11"/>
      <c r="FK879" s="11"/>
      <c r="FL879" s="11"/>
      <c r="FM879" s="11"/>
      <c r="FN879" s="11"/>
      <c r="FO879" s="11"/>
      <c r="FP879" s="11"/>
      <c r="FQ879" s="11"/>
      <c r="FR879" s="11"/>
      <c r="FS879" s="11"/>
      <c r="FT879" s="11"/>
      <c r="FU879" s="11"/>
      <c r="FV879" s="11"/>
      <c r="HY879" s="37"/>
      <c r="IA879" s="37"/>
    </row>
    <row r="880" spans="1:235" x14ac:dyDescent="0.2">
      <c r="A880" s="37"/>
      <c r="B880" s="37"/>
      <c r="E880" s="38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  <c r="CC880" s="11"/>
      <c r="CD880" s="11"/>
      <c r="CE880" s="11"/>
      <c r="CF880" s="11"/>
      <c r="CG880" s="11"/>
      <c r="CH880" s="11"/>
      <c r="CI880" s="11"/>
      <c r="CJ880" s="11"/>
      <c r="CK880" s="11"/>
      <c r="CL880" s="11"/>
      <c r="CM880" s="11"/>
      <c r="CN880" s="11"/>
      <c r="CO880" s="11"/>
      <c r="CP880" s="11"/>
      <c r="CQ880" s="11"/>
      <c r="CR880" s="11"/>
      <c r="CS880" s="11"/>
      <c r="CT880" s="11"/>
      <c r="CU880" s="11"/>
      <c r="CV880" s="11"/>
      <c r="CW880" s="11"/>
      <c r="CX880" s="11"/>
      <c r="CY880" s="11"/>
      <c r="CZ880" s="11"/>
      <c r="DA880" s="11"/>
      <c r="DB880" s="11"/>
      <c r="DC880" s="11"/>
      <c r="DD880" s="11"/>
      <c r="DE880" s="11"/>
      <c r="DF880" s="11"/>
      <c r="DG880" s="11"/>
      <c r="DH880" s="11"/>
      <c r="DI880" s="11"/>
      <c r="DJ880" s="11"/>
      <c r="DK880" s="11"/>
      <c r="DL880" s="11"/>
      <c r="DM880" s="11"/>
      <c r="DN880" s="11"/>
      <c r="DO880" s="11"/>
      <c r="DP880" s="11"/>
      <c r="DQ880" s="11"/>
      <c r="DR880" s="11"/>
      <c r="DS880" s="11"/>
      <c r="DT880" s="11"/>
      <c r="DU880" s="11"/>
      <c r="DV880" s="11"/>
      <c r="DW880" s="11"/>
      <c r="DX880" s="11"/>
      <c r="DY880" s="11"/>
      <c r="DZ880" s="11"/>
      <c r="EA880" s="11"/>
      <c r="EB880" s="11"/>
      <c r="EC880" s="11"/>
      <c r="ED880" s="11"/>
      <c r="EE880" s="11"/>
      <c r="EF880" s="11"/>
      <c r="EG880" s="11"/>
      <c r="EH880" s="11"/>
      <c r="EI880" s="11"/>
      <c r="EJ880" s="11"/>
      <c r="EK880" s="11"/>
      <c r="EL880" s="11"/>
      <c r="EM880" s="11"/>
      <c r="EN880" s="11"/>
      <c r="EO880" s="11"/>
      <c r="EP880" s="11"/>
      <c r="EQ880" s="11"/>
      <c r="ER880" s="11"/>
      <c r="ES880" s="11"/>
      <c r="ET880" s="11"/>
      <c r="EU880" s="11"/>
      <c r="EV880" s="11"/>
      <c r="EW880" s="11"/>
      <c r="EX880" s="11"/>
      <c r="EY880" s="11"/>
      <c r="EZ880" s="11"/>
      <c r="FA880" s="11"/>
      <c r="FB880" s="11"/>
      <c r="FC880" s="11"/>
      <c r="FD880" s="11"/>
      <c r="FE880" s="11"/>
      <c r="FF880" s="11"/>
      <c r="FG880" s="11"/>
      <c r="FH880" s="11"/>
      <c r="FI880" s="11"/>
      <c r="FJ880" s="11"/>
      <c r="FK880" s="11"/>
      <c r="FL880" s="11"/>
      <c r="FM880" s="11"/>
      <c r="FN880" s="11"/>
      <c r="FO880" s="11"/>
      <c r="FP880" s="11"/>
      <c r="FQ880" s="11"/>
      <c r="FR880" s="11"/>
      <c r="FS880" s="11"/>
      <c r="FT880" s="11"/>
      <c r="FU880" s="11"/>
      <c r="FV880" s="11"/>
    </row>
    <row r="881" spans="1:235" x14ac:dyDescent="0.2">
      <c r="E881" s="38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  <c r="CA881" s="11"/>
      <c r="CB881" s="11"/>
      <c r="CC881" s="11"/>
      <c r="CD881" s="11"/>
      <c r="CE881" s="11"/>
      <c r="CF881" s="11"/>
      <c r="CG881" s="11"/>
      <c r="CH881" s="11"/>
      <c r="CI881" s="11"/>
      <c r="CJ881" s="11"/>
      <c r="CK881" s="11"/>
      <c r="CL881" s="11"/>
      <c r="CM881" s="11"/>
      <c r="CN881" s="11"/>
      <c r="CO881" s="11"/>
      <c r="CP881" s="11"/>
      <c r="CQ881" s="11"/>
      <c r="CR881" s="11"/>
      <c r="CS881" s="11"/>
      <c r="CT881" s="11"/>
      <c r="CU881" s="11"/>
      <c r="CV881" s="11"/>
      <c r="CW881" s="11"/>
      <c r="CX881" s="11"/>
      <c r="CY881" s="11"/>
      <c r="CZ881" s="11"/>
      <c r="DA881" s="11"/>
      <c r="DB881" s="11"/>
      <c r="DC881" s="11"/>
      <c r="DD881" s="11"/>
      <c r="DE881" s="11"/>
      <c r="DF881" s="11"/>
      <c r="DG881" s="11"/>
      <c r="DH881" s="11"/>
      <c r="DI881" s="11"/>
      <c r="DJ881" s="11"/>
      <c r="DK881" s="11"/>
      <c r="DL881" s="11"/>
      <c r="DM881" s="11"/>
      <c r="DN881" s="11"/>
      <c r="DO881" s="11"/>
      <c r="DP881" s="11"/>
      <c r="DQ881" s="11"/>
      <c r="DR881" s="11"/>
      <c r="DS881" s="11"/>
      <c r="DT881" s="11"/>
      <c r="DU881" s="11"/>
      <c r="DV881" s="11"/>
      <c r="DW881" s="11"/>
      <c r="DX881" s="11"/>
      <c r="DY881" s="11"/>
      <c r="DZ881" s="11"/>
      <c r="EA881" s="11"/>
      <c r="EB881" s="11"/>
      <c r="EC881" s="11"/>
      <c r="ED881" s="11"/>
      <c r="EE881" s="11"/>
      <c r="EF881" s="11"/>
      <c r="EG881" s="11"/>
      <c r="EH881" s="11"/>
      <c r="EI881" s="11"/>
      <c r="EJ881" s="11"/>
      <c r="EK881" s="11"/>
      <c r="EL881" s="11"/>
      <c r="EM881" s="11"/>
      <c r="EN881" s="11"/>
      <c r="EO881" s="11"/>
      <c r="EP881" s="11"/>
      <c r="EQ881" s="11"/>
      <c r="ER881" s="11"/>
      <c r="ES881" s="11"/>
      <c r="ET881" s="11"/>
      <c r="EU881" s="11"/>
      <c r="EV881" s="11"/>
      <c r="EW881" s="11"/>
      <c r="EX881" s="11"/>
      <c r="EY881" s="11"/>
      <c r="EZ881" s="11"/>
      <c r="FA881" s="11"/>
      <c r="FB881" s="11"/>
      <c r="FC881" s="11"/>
      <c r="FD881" s="11"/>
      <c r="FE881" s="11"/>
      <c r="FF881" s="11"/>
      <c r="FG881" s="11"/>
      <c r="FH881" s="11"/>
      <c r="FI881" s="11"/>
      <c r="FJ881" s="11"/>
      <c r="FK881" s="11"/>
      <c r="FL881" s="11"/>
      <c r="FM881" s="11"/>
      <c r="FN881" s="11"/>
      <c r="FO881" s="11"/>
      <c r="FP881" s="11"/>
      <c r="FQ881" s="11"/>
      <c r="FR881" s="11"/>
      <c r="FS881" s="11"/>
      <c r="FT881" s="11"/>
      <c r="FU881" s="11"/>
      <c r="FV881" s="11"/>
      <c r="HY881" s="37"/>
      <c r="IA881" s="37"/>
    </row>
    <row r="882" spans="1:235" x14ac:dyDescent="0.2">
      <c r="E882" s="38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11"/>
      <c r="CE882" s="11"/>
      <c r="CF882" s="11"/>
      <c r="CG882" s="11"/>
      <c r="CH882" s="11"/>
      <c r="CI882" s="11"/>
      <c r="CJ882" s="11"/>
      <c r="CK882" s="11"/>
      <c r="CL882" s="11"/>
      <c r="CM882" s="11"/>
      <c r="CN882" s="11"/>
      <c r="CO882" s="11"/>
      <c r="CP882" s="11"/>
      <c r="CQ882" s="11"/>
      <c r="CR882" s="11"/>
      <c r="CS882" s="11"/>
      <c r="CT882" s="11"/>
      <c r="CU882" s="11"/>
      <c r="CV882" s="11"/>
      <c r="CW882" s="11"/>
      <c r="CX882" s="11"/>
      <c r="CY882" s="11"/>
      <c r="CZ882" s="11"/>
      <c r="DA882" s="11"/>
      <c r="DB882" s="11"/>
      <c r="DC882" s="11"/>
      <c r="DD882" s="11"/>
      <c r="DE882" s="11"/>
      <c r="DF882" s="11"/>
      <c r="DG882" s="11"/>
      <c r="DH882" s="11"/>
      <c r="DI882" s="11"/>
      <c r="DJ882" s="11"/>
      <c r="DK882" s="11"/>
      <c r="DL882" s="11"/>
      <c r="DM882" s="11"/>
      <c r="DN882" s="11"/>
      <c r="DO882" s="11"/>
      <c r="DP882" s="11"/>
      <c r="DQ882" s="11"/>
      <c r="DR882" s="11"/>
      <c r="DS882" s="11"/>
      <c r="DT882" s="11"/>
      <c r="DU882" s="11"/>
      <c r="DV882" s="11"/>
      <c r="DW882" s="11"/>
      <c r="DX882" s="11"/>
      <c r="DY882" s="11"/>
      <c r="DZ882" s="11"/>
      <c r="EA882" s="11"/>
      <c r="EB882" s="11"/>
      <c r="EC882" s="11"/>
      <c r="ED882" s="11"/>
      <c r="EE882" s="11"/>
      <c r="EF882" s="11"/>
      <c r="EG882" s="11"/>
      <c r="EH882" s="11"/>
      <c r="EI882" s="11"/>
      <c r="EJ882" s="11"/>
      <c r="EK882" s="11"/>
      <c r="EL882" s="11"/>
      <c r="EM882" s="11"/>
      <c r="EN882" s="11"/>
      <c r="EO882" s="11"/>
      <c r="EP882" s="11"/>
      <c r="EQ882" s="11"/>
      <c r="ER882" s="11"/>
      <c r="ES882" s="11"/>
      <c r="ET882" s="11"/>
      <c r="EU882" s="11"/>
      <c r="EV882" s="11"/>
      <c r="EW882" s="11"/>
      <c r="EX882" s="11"/>
      <c r="EY882" s="11"/>
      <c r="EZ882" s="11"/>
      <c r="FA882" s="11"/>
      <c r="FB882" s="11"/>
      <c r="FC882" s="11"/>
      <c r="FD882" s="11"/>
      <c r="FE882" s="11"/>
      <c r="FF882" s="11"/>
      <c r="FG882" s="11"/>
      <c r="FH882" s="11"/>
      <c r="FI882" s="11"/>
      <c r="FJ882" s="11"/>
      <c r="FK882" s="11"/>
      <c r="FL882" s="11"/>
      <c r="FM882" s="11"/>
      <c r="FN882" s="11"/>
      <c r="FO882" s="11"/>
      <c r="FP882" s="11"/>
      <c r="FQ882" s="11"/>
      <c r="FR882" s="11"/>
      <c r="FS882" s="11"/>
      <c r="FT882" s="11"/>
      <c r="FU882" s="11"/>
      <c r="FV882" s="11"/>
      <c r="HY882" s="37"/>
      <c r="IA882" s="37"/>
    </row>
    <row r="883" spans="1:235" x14ac:dyDescent="0.2">
      <c r="E883" s="38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  <c r="CB883" s="11"/>
      <c r="CC883" s="11"/>
      <c r="CD883" s="11"/>
      <c r="CE883" s="11"/>
      <c r="CF883" s="11"/>
      <c r="CG883" s="11"/>
      <c r="CH883" s="11"/>
      <c r="CI883" s="11"/>
      <c r="CJ883" s="11"/>
      <c r="CK883" s="11"/>
      <c r="CL883" s="11"/>
      <c r="CM883" s="11"/>
      <c r="CN883" s="11"/>
      <c r="CO883" s="11"/>
      <c r="CP883" s="11"/>
      <c r="CQ883" s="11"/>
      <c r="CR883" s="11"/>
      <c r="CS883" s="11"/>
      <c r="CT883" s="11"/>
      <c r="CU883" s="11"/>
      <c r="CV883" s="11"/>
      <c r="CW883" s="11"/>
      <c r="CX883" s="11"/>
      <c r="CY883" s="11"/>
      <c r="CZ883" s="11"/>
      <c r="DA883" s="11"/>
      <c r="DB883" s="11"/>
      <c r="DC883" s="11"/>
      <c r="DD883" s="11"/>
      <c r="DE883" s="11"/>
      <c r="DF883" s="11"/>
      <c r="DG883" s="11"/>
      <c r="DH883" s="11"/>
      <c r="DI883" s="11"/>
      <c r="DJ883" s="11"/>
      <c r="DK883" s="11"/>
      <c r="DL883" s="11"/>
      <c r="DM883" s="11"/>
      <c r="DN883" s="11"/>
      <c r="DO883" s="11"/>
      <c r="DP883" s="11"/>
      <c r="DQ883" s="11"/>
      <c r="DR883" s="11"/>
      <c r="DS883" s="11"/>
      <c r="DT883" s="11"/>
      <c r="DU883" s="11"/>
      <c r="DV883" s="11"/>
      <c r="DW883" s="11"/>
      <c r="DX883" s="11"/>
      <c r="DY883" s="11"/>
      <c r="DZ883" s="11"/>
      <c r="EA883" s="11"/>
      <c r="EB883" s="11"/>
      <c r="EC883" s="11"/>
      <c r="ED883" s="11"/>
      <c r="EE883" s="11"/>
      <c r="EF883" s="11"/>
      <c r="EG883" s="11"/>
      <c r="EH883" s="11"/>
      <c r="EI883" s="11"/>
      <c r="EJ883" s="11"/>
      <c r="EK883" s="11"/>
      <c r="EL883" s="11"/>
      <c r="EM883" s="11"/>
      <c r="EN883" s="11"/>
      <c r="EO883" s="11"/>
      <c r="EP883" s="11"/>
      <c r="EQ883" s="11"/>
      <c r="ER883" s="11"/>
      <c r="ES883" s="11"/>
      <c r="ET883" s="11"/>
      <c r="EU883" s="11"/>
      <c r="EV883" s="11"/>
      <c r="EW883" s="11"/>
      <c r="EX883" s="11"/>
      <c r="EY883" s="11"/>
      <c r="EZ883" s="11"/>
      <c r="FA883" s="11"/>
      <c r="FB883" s="11"/>
      <c r="FC883" s="11"/>
      <c r="FD883" s="11"/>
      <c r="FE883" s="11"/>
      <c r="FF883" s="11"/>
      <c r="FG883" s="11"/>
      <c r="FH883" s="11"/>
      <c r="FI883" s="11"/>
      <c r="FJ883" s="11"/>
      <c r="FK883" s="11"/>
      <c r="FL883" s="11"/>
      <c r="FM883" s="11"/>
      <c r="FN883" s="11"/>
      <c r="FO883" s="11"/>
      <c r="FP883" s="11"/>
      <c r="FQ883" s="11"/>
      <c r="FR883" s="11"/>
      <c r="FS883" s="11"/>
      <c r="FT883" s="11"/>
      <c r="FU883" s="11"/>
      <c r="FV883" s="11"/>
      <c r="HY883" s="37"/>
      <c r="IA883" s="37"/>
    </row>
    <row r="884" spans="1:235" x14ac:dyDescent="0.2">
      <c r="E884" s="38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11"/>
      <c r="CE884" s="11"/>
      <c r="CF884" s="11"/>
      <c r="CG884" s="11"/>
      <c r="CH884" s="11"/>
      <c r="CI884" s="11"/>
      <c r="CJ884" s="11"/>
      <c r="CK884" s="11"/>
      <c r="CL884" s="11"/>
      <c r="CM884" s="11"/>
      <c r="CN884" s="11"/>
      <c r="CO884" s="11"/>
      <c r="CP884" s="11"/>
      <c r="CQ884" s="11"/>
      <c r="CR884" s="11"/>
      <c r="CS884" s="11"/>
      <c r="CT884" s="11"/>
      <c r="CU884" s="11"/>
      <c r="CV884" s="11"/>
      <c r="CW884" s="11"/>
      <c r="CX884" s="11"/>
      <c r="CY884" s="11"/>
      <c r="CZ884" s="11"/>
      <c r="DA884" s="11"/>
      <c r="DB884" s="11"/>
      <c r="DC884" s="11"/>
      <c r="DD884" s="11"/>
      <c r="DE884" s="11"/>
      <c r="DF884" s="11"/>
      <c r="DG884" s="11"/>
      <c r="DH884" s="11"/>
      <c r="DI884" s="11"/>
      <c r="DJ884" s="11"/>
      <c r="DK884" s="11"/>
      <c r="DL884" s="11"/>
      <c r="DM884" s="11"/>
      <c r="DN884" s="11"/>
      <c r="DO884" s="11"/>
      <c r="DP884" s="11"/>
      <c r="DQ884" s="11"/>
      <c r="DR884" s="11"/>
      <c r="DS884" s="11"/>
      <c r="DT884" s="11"/>
      <c r="DU884" s="11"/>
      <c r="DV884" s="11"/>
      <c r="DW884" s="11"/>
      <c r="DX884" s="11"/>
      <c r="DY884" s="11"/>
      <c r="DZ884" s="11"/>
      <c r="EA884" s="11"/>
      <c r="EB884" s="11"/>
      <c r="EC884" s="11"/>
      <c r="ED884" s="11"/>
      <c r="EE884" s="11"/>
      <c r="EF884" s="11"/>
      <c r="EG884" s="11"/>
      <c r="EH884" s="11"/>
      <c r="EI884" s="11"/>
      <c r="EJ884" s="11"/>
      <c r="EK884" s="11"/>
      <c r="EL884" s="11"/>
      <c r="EM884" s="11"/>
      <c r="EN884" s="11"/>
      <c r="EO884" s="11"/>
      <c r="EP884" s="11"/>
      <c r="EQ884" s="11"/>
      <c r="ER884" s="11"/>
      <c r="ES884" s="11"/>
      <c r="ET884" s="11"/>
      <c r="EU884" s="11"/>
      <c r="EV884" s="11"/>
      <c r="EW884" s="11"/>
      <c r="EX884" s="11"/>
      <c r="EY884" s="11"/>
      <c r="EZ884" s="11"/>
      <c r="FA884" s="11"/>
      <c r="FB884" s="11"/>
      <c r="FC884" s="11"/>
      <c r="FD884" s="11"/>
      <c r="FE884" s="11"/>
      <c r="FF884" s="11"/>
      <c r="FG884" s="11"/>
      <c r="FH884" s="11"/>
      <c r="FI884" s="11"/>
      <c r="FJ884" s="11"/>
      <c r="FK884" s="11"/>
      <c r="FL884" s="11"/>
      <c r="FM884" s="11"/>
      <c r="FN884" s="11"/>
      <c r="FO884" s="11"/>
      <c r="FP884" s="11"/>
      <c r="FQ884" s="11"/>
      <c r="FR884" s="11"/>
      <c r="FS884" s="11"/>
      <c r="FT884" s="11"/>
      <c r="FU884" s="11"/>
      <c r="FV884" s="11"/>
      <c r="HY884" s="37"/>
      <c r="IA884" s="37"/>
    </row>
    <row r="885" spans="1:235" x14ac:dyDescent="0.2">
      <c r="E885" s="38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  <c r="CB885" s="11"/>
      <c r="CC885" s="11"/>
      <c r="CD885" s="11"/>
      <c r="CE885" s="11"/>
      <c r="CF885" s="11"/>
      <c r="CG885" s="11"/>
      <c r="CH885" s="11"/>
      <c r="CI885" s="11"/>
      <c r="CJ885" s="11"/>
      <c r="CK885" s="11"/>
      <c r="CL885" s="11"/>
      <c r="CM885" s="11"/>
      <c r="CN885" s="11"/>
      <c r="CO885" s="11"/>
      <c r="CP885" s="11"/>
      <c r="CQ885" s="11"/>
      <c r="CR885" s="11"/>
      <c r="CS885" s="11"/>
      <c r="CT885" s="11"/>
      <c r="CU885" s="11"/>
      <c r="CV885" s="11"/>
      <c r="CW885" s="11"/>
      <c r="CX885" s="11"/>
      <c r="CY885" s="11"/>
      <c r="CZ885" s="11"/>
      <c r="DA885" s="11"/>
      <c r="DB885" s="11"/>
      <c r="DC885" s="11"/>
      <c r="DD885" s="11"/>
      <c r="DE885" s="11"/>
      <c r="DF885" s="11"/>
      <c r="DG885" s="11"/>
      <c r="DH885" s="11"/>
      <c r="DI885" s="11"/>
      <c r="DJ885" s="11"/>
      <c r="DK885" s="11"/>
      <c r="DL885" s="11"/>
      <c r="DM885" s="11"/>
      <c r="DN885" s="11"/>
      <c r="DO885" s="11"/>
      <c r="DP885" s="11"/>
      <c r="DQ885" s="11"/>
      <c r="DR885" s="11"/>
      <c r="DS885" s="11"/>
      <c r="DT885" s="11"/>
      <c r="DU885" s="11"/>
      <c r="DV885" s="11"/>
      <c r="DW885" s="11"/>
      <c r="DX885" s="11"/>
      <c r="DY885" s="11"/>
      <c r="DZ885" s="11"/>
      <c r="EA885" s="11"/>
      <c r="EB885" s="11"/>
      <c r="EC885" s="11"/>
      <c r="ED885" s="11"/>
      <c r="EE885" s="11"/>
      <c r="EF885" s="11"/>
      <c r="EG885" s="11"/>
      <c r="EH885" s="11"/>
      <c r="EI885" s="11"/>
      <c r="EJ885" s="11"/>
      <c r="EK885" s="11"/>
      <c r="EL885" s="11"/>
      <c r="EM885" s="11"/>
      <c r="EN885" s="11"/>
      <c r="EO885" s="11"/>
      <c r="EP885" s="11"/>
      <c r="EQ885" s="11"/>
      <c r="ER885" s="11"/>
      <c r="ES885" s="11"/>
      <c r="ET885" s="11"/>
      <c r="EU885" s="11"/>
      <c r="EV885" s="11"/>
      <c r="EW885" s="11"/>
      <c r="EX885" s="11"/>
      <c r="EY885" s="11"/>
      <c r="EZ885" s="11"/>
      <c r="FA885" s="11"/>
      <c r="FB885" s="11"/>
      <c r="FC885" s="11"/>
      <c r="FD885" s="11"/>
      <c r="FE885" s="11"/>
      <c r="FF885" s="11"/>
      <c r="FG885" s="11"/>
      <c r="FH885" s="11"/>
      <c r="FI885" s="11"/>
      <c r="FJ885" s="11"/>
      <c r="FK885" s="11"/>
      <c r="FL885" s="11"/>
      <c r="FM885" s="11"/>
      <c r="FN885" s="11"/>
      <c r="FO885" s="11"/>
      <c r="FP885" s="11"/>
      <c r="FQ885" s="11"/>
      <c r="FR885" s="11"/>
      <c r="FS885" s="11"/>
      <c r="FT885" s="11"/>
      <c r="FU885" s="11"/>
      <c r="FV885" s="11"/>
      <c r="HY885" s="37"/>
      <c r="IA885" s="37"/>
    </row>
    <row r="886" spans="1:235" x14ac:dyDescent="0.2">
      <c r="E886" s="38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  <c r="CA886" s="11"/>
      <c r="CB886" s="11"/>
      <c r="CC886" s="11"/>
      <c r="CD886" s="11"/>
      <c r="CE886" s="11"/>
      <c r="CF886" s="11"/>
      <c r="CG886" s="11"/>
      <c r="CH886" s="11"/>
      <c r="CI886" s="11"/>
      <c r="CJ886" s="11"/>
      <c r="CK886" s="11"/>
      <c r="CL886" s="11"/>
      <c r="CM886" s="11"/>
      <c r="CN886" s="11"/>
      <c r="CO886" s="11"/>
      <c r="CP886" s="11"/>
      <c r="CQ886" s="11"/>
      <c r="CR886" s="11"/>
      <c r="CS886" s="11"/>
      <c r="CT886" s="11"/>
      <c r="CU886" s="11"/>
      <c r="CV886" s="11"/>
      <c r="CW886" s="11"/>
      <c r="CX886" s="11"/>
      <c r="CY886" s="11"/>
      <c r="CZ886" s="11"/>
      <c r="DA886" s="11"/>
      <c r="DB886" s="11"/>
      <c r="DC886" s="11"/>
      <c r="DD886" s="11"/>
      <c r="DE886" s="11"/>
      <c r="DF886" s="11"/>
      <c r="DG886" s="11"/>
      <c r="DH886" s="11"/>
      <c r="DI886" s="11"/>
      <c r="DJ886" s="11"/>
      <c r="DK886" s="11"/>
      <c r="DL886" s="11"/>
      <c r="DM886" s="11"/>
      <c r="DN886" s="11"/>
      <c r="DO886" s="11"/>
      <c r="DP886" s="11"/>
      <c r="DQ886" s="11"/>
      <c r="DR886" s="11"/>
      <c r="DS886" s="11"/>
      <c r="DT886" s="11"/>
      <c r="DU886" s="11"/>
      <c r="DV886" s="11"/>
      <c r="DW886" s="11"/>
      <c r="DX886" s="11"/>
      <c r="DY886" s="11"/>
      <c r="DZ886" s="11"/>
      <c r="EA886" s="11"/>
      <c r="EB886" s="11"/>
      <c r="EC886" s="11"/>
      <c r="ED886" s="11"/>
      <c r="EE886" s="11"/>
      <c r="EF886" s="11"/>
      <c r="EG886" s="11"/>
      <c r="EH886" s="11"/>
      <c r="EI886" s="11"/>
      <c r="EJ886" s="11"/>
      <c r="EK886" s="11"/>
      <c r="EL886" s="11"/>
      <c r="EM886" s="11"/>
      <c r="EN886" s="11"/>
      <c r="EO886" s="11"/>
      <c r="EP886" s="11"/>
      <c r="EQ886" s="11"/>
      <c r="ER886" s="11"/>
      <c r="ES886" s="11"/>
      <c r="ET886" s="11"/>
      <c r="EU886" s="11"/>
      <c r="EV886" s="11"/>
      <c r="EW886" s="11"/>
      <c r="EX886" s="11"/>
      <c r="EY886" s="11"/>
      <c r="EZ886" s="11"/>
      <c r="FA886" s="11"/>
      <c r="FB886" s="11"/>
      <c r="FC886" s="11"/>
      <c r="FD886" s="11"/>
      <c r="FE886" s="11"/>
      <c r="FF886" s="11"/>
      <c r="FG886" s="11"/>
      <c r="FH886" s="11"/>
      <c r="FI886" s="11"/>
      <c r="FJ886" s="11"/>
      <c r="FK886" s="11"/>
      <c r="FL886" s="11"/>
      <c r="FM886" s="11"/>
      <c r="FN886" s="11"/>
      <c r="FO886" s="11"/>
      <c r="FP886" s="11"/>
      <c r="FQ886" s="11"/>
      <c r="FR886" s="11"/>
      <c r="FS886" s="11"/>
      <c r="FT886" s="11"/>
      <c r="FU886" s="11"/>
      <c r="FV886" s="11"/>
      <c r="HY886" s="37"/>
    </row>
    <row r="887" spans="1:235" x14ac:dyDescent="0.2">
      <c r="E887" s="38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  <c r="CA887" s="11"/>
      <c r="CB887" s="11"/>
      <c r="CC887" s="11"/>
      <c r="CD887" s="11"/>
      <c r="CE887" s="11"/>
      <c r="CF887" s="11"/>
      <c r="CG887" s="11"/>
      <c r="CH887" s="11"/>
      <c r="CI887" s="11"/>
      <c r="CJ887" s="11"/>
      <c r="CK887" s="11"/>
      <c r="CL887" s="11"/>
      <c r="CM887" s="11"/>
      <c r="CN887" s="11"/>
      <c r="CO887" s="11"/>
      <c r="CP887" s="11"/>
      <c r="CQ887" s="11"/>
      <c r="CR887" s="11"/>
      <c r="CS887" s="11"/>
      <c r="CT887" s="11"/>
      <c r="CU887" s="11"/>
      <c r="CV887" s="11"/>
      <c r="CW887" s="11"/>
      <c r="CX887" s="11"/>
      <c r="CY887" s="11"/>
      <c r="CZ887" s="11"/>
      <c r="DA887" s="11"/>
      <c r="DB887" s="11"/>
      <c r="DC887" s="11"/>
      <c r="DD887" s="11"/>
      <c r="DE887" s="11"/>
      <c r="DF887" s="11"/>
      <c r="DG887" s="11"/>
      <c r="DH887" s="11"/>
      <c r="DI887" s="11"/>
      <c r="DJ887" s="11"/>
      <c r="DK887" s="11"/>
      <c r="DL887" s="11"/>
      <c r="DM887" s="11"/>
      <c r="DN887" s="11"/>
      <c r="DO887" s="11"/>
      <c r="DP887" s="11"/>
      <c r="DQ887" s="11"/>
      <c r="DR887" s="11"/>
      <c r="DS887" s="11"/>
      <c r="DT887" s="11"/>
      <c r="DU887" s="11"/>
      <c r="DV887" s="11"/>
      <c r="DW887" s="11"/>
      <c r="DX887" s="11"/>
      <c r="DY887" s="11"/>
      <c r="DZ887" s="11"/>
      <c r="EA887" s="11"/>
      <c r="EB887" s="11"/>
      <c r="EC887" s="11"/>
      <c r="ED887" s="11"/>
      <c r="EE887" s="11"/>
      <c r="EF887" s="11"/>
      <c r="EG887" s="11"/>
      <c r="EH887" s="11"/>
      <c r="EI887" s="11"/>
      <c r="EJ887" s="11"/>
      <c r="EK887" s="11"/>
      <c r="EL887" s="11"/>
      <c r="EM887" s="11"/>
      <c r="EN887" s="11"/>
      <c r="EO887" s="11"/>
      <c r="EP887" s="11"/>
      <c r="EQ887" s="11"/>
      <c r="ER887" s="11"/>
      <c r="ES887" s="11"/>
      <c r="ET887" s="11"/>
      <c r="EU887" s="11"/>
      <c r="EV887" s="11"/>
      <c r="EW887" s="11"/>
      <c r="EX887" s="11"/>
      <c r="EY887" s="11"/>
      <c r="EZ887" s="11"/>
      <c r="FA887" s="11"/>
      <c r="FB887" s="11"/>
      <c r="FC887" s="11"/>
      <c r="FD887" s="11"/>
      <c r="FE887" s="11"/>
      <c r="FF887" s="11"/>
      <c r="FG887" s="11"/>
      <c r="FH887" s="11"/>
      <c r="FI887" s="11"/>
      <c r="FJ887" s="11"/>
      <c r="FK887" s="11"/>
      <c r="FL887" s="11"/>
      <c r="FM887" s="11"/>
      <c r="FN887" s="11"/>
      <c r="FO887" s="11"/>
      <c r="FP887" s="11"/>
      <c r="FQ887" s="11"/>
      <c r="FR887" s="11"/>
      <c r="FS887" s="11"/>
      <c r="FT887" s="11"/>
      <c r="FU887" s="11"/>
      <c r="FV887" s="11"/>
    </row>
    <row r="888" spans="1:235" x14ac:dyDescent="0.2">
      <c r="A888" s="37"/>
      <c r="B888" s="37"/>
      <c r="E888" s="38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  <c r="CA888" s="11"/>
      <c r="CB888" s="11"/>
      <c r="CC888" s="11"/>
      <c r="CD888" s="11"/>
      <c r="CE888" s="11"/>
      <c r="CF888" s="11"/>
      <c r="CG888" s="11"/>
      <c r="CH888" s="11"/>
      <c r="CI888" s="11"/>
      <c r="CJ888" s="11"/>
      <c r="CK888" s="11"/>
      <c r="CL888" s="11"/>
      <c r="CM888" s="11"/>
      <c r="CN888" s="11"/>
      <c r="CO888" s="11"/>
      <c r="CP888" s="11"/>
      <c r="CQ888" s="11"/>
      <c r="CR888" s="11"/>
      <c r="CS888" s="11"/>
      <c r="CT888" s="11"/>
      <c r="CU888" s="11"/>
      <c r="CV888" s="11"/>
      <c r="CW888" s="11"/>
      <c r="CX888" s="11"/>
      <c r="CY888" s="11"/>
      <c r="CZ888" s="11"/>
      <c r="DA888" s="11"/>
      <c r="DB888" s="11"/>
      <c r="DC888" s="11"/>
      <c r="DD888" s="11"/>
      <c r="DE888" s="11"/>
      <c r="DF888" s="11"/>
      <c r="DG888" s="11"/>
      <c r="DH888" s="11"/>
      <c r="DI888" s="11"/>
      <c r="DJ888" s="11"/>
      <c r="DK888" s="11"/>
      <c r="DL888" s="11"/>
      <c r="DM888" s="11"/>
      <c r="DN888" s="11"/>
      <c r="DO888" s="11"/>
      <c r="DP888" s="11"/>
      <c r="DQ888" s="11"/>
      <c r="DR888" s="11"/>
      <c r="DS888" s="11"/>
      <c r="DT888" s="11"/>
      <c r="DU888" s="11"/>
      <c r="DV888" s="11"/>
      <c r="DW888" s="11"/>
      <c r="DX888" s="11"/>
      <c r="DY888" s="11"/>
      <c r="DZ888" s="11"/>
      <c r="EA888" s="11"/>
      <c r="EB888" s="11"/>
      <c r="EC888" s="11"/>
      <c r="ED888" s="11"/>
      <c r="EE888" s="11"/>
      <c r="EF888" s="11"/>
      <c r="EG888" s="11"/>
      <c r="EH888" s="11"/>
      <c r="EI888" s="11"/>
      <c r="EJ888" s="11"/>
      <c r="EK888" s="11"/>
      <c r="EL888" s="11"/>
      <c r="EM888" s="11"/>
      <c r="EN888" s="11"/>
      <c r="EO888" s="11"/>
      <c r="EP888" s="11"/>
      <c r="EQ888" s="11"/>
      <c r="ER888" s="11"/>
      <c r="ES888" s="11"/>
      <c r="ET888" s="11"/>
      <c r="EU888" s="11"/>
      <c r="EV888" s="11"/>
      <c r="EW888" s="11"/>
      <c r="EX888" s="11"/>
      <c r="EY888" s="11"/>
      <c r="EZ888" s="11"/>
      <c r="FA888" s="11"/>
      <c r="FB888" s="11"/>
      <c r="FC888" s="11"/>
      <c r="FD888" s="11"/>
      <c r="FE888" s="11"/>
      <c r="FF888" s="11"/>
      <c r="FG888" s="11"/>
      <c r="FH888" s="11"/>
      <c r="FI888" s="11"/>
      <c r="FJ888" s="11"/>
      <c r="FK888" s="11"/>
      <c r="FL888" s="11"/>
      <c r="FM888" s="11"/>
      <c r="FN888" s="11"/>
      <c r="FO888" s="11"/>
      <c r="FP888" s="11"/>
      <c r="FQ888" s="11"/>
      <c r="FR888" s="11"/>
      <c r="FS888" s="11"/>
      <c r="FT888" s="11"/>
      <c r="FU888" s="11"/>
      <c r="FV888" s="11"/>
    </row>
    <row r="889" spans="1:235" x14ac:dyDescent="0.2">
      <c r="A889" s="37"/>
      <c r="B889" s="37"/>
      <c r="E889" s="38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  <c r="CA889" s="11"/>
      <c r="CB889" s="11"/>
      <c r="CC889" s="11"/>
      <c r="CD889" s="11"/>
      <c r="CE889" s="11"/>
      <c r="CF889" s="11"/>
      <c r="CG889" s="11"/>
      <c r="CH889" s="11"/>
      <c r="CI889" s="11"/>
      <c r="CJ889" s="11"/>
      <c r="CK889" s="11"/>
      <c r="CL889" s="11"/>
      <c r="CM889" s="11"/>
      <c r="CN889" s="11"/>
      <c r="CO889" s="11"/>
      <c r="CP889" s="11"/>
      <c r="CQ889" s="11"/>
      <c r="CR889" s="11"/>
      <c r="CS889" s="11"/>
      <c r="CT889" s="11"/>
      <c r="CU889" s="11"/>
      <c r="CV889" s="11"/>
      <c r="CW889" s="11"/>
      <c r="CX889" s="11"/>
      <c r="CY889" s="11"/>
      <c r="CZ889" s="11"/>
      <c r="DA889" s="11"/>
      <c r="DB889" s="11"/>
      <c r="DC889" s="11"/>
      <c r="DD889" s="11"/>
      <c r="DE889" s="11"/>
      <c r="DF889" s="11"/>
      <c r="DG889" s="11"/>
      <c r="DH889" s="11"/>
      <c r="DI889" s="11"/>
      <c r="DJ889" s="11"/>
      <c r="DK889" s="11"/>
      <c r="DL889" s="11"/>
      <c r="DM889" s="11"/>
      <c r="DN889" s="11"/>
      <c r="DO889" s="11"/>
      <c r="DP889" s="11"/>
      <c r="DQ889" s="11"/>
      <c r="DR889" s="11"/>
      <c r="DS889" s="11"/>
      <c r="DT889" s="11"/>
      <c r="DU889" s="11"/>
      <c r="DV889" s="11"/>
      <c r="DW889" s="11"/>
      <c r="DX889" s="11"/>
      <c r="DY889" s="11"/>
      <c r="DZ889" s="11"/>
      <c r="EA889" s="11"/>
      <c r="EB889" s="11"/>
      <c r="EC889" s="11"/>
      <c r="ED889" s="11"/>
      <c r="EE889" s="11"/>
      <c r="EF889" s="11"/>
      <c r="EG889" s="11"/>
      <c r="EH889" s="11"/>
      <c r="EI889" s="11"/>
      <c r="EJ889" s="11"/>
      <c r="EK889" s="11"/>
      <c r="EL889" s="11"/>
      <c r="EM889" s="11"/>
      <c r="EN889" s="11"/>
      <c r="EO889" s="11"/>
      <c r="EP889" s="11"/>
      <c r="EQ889" s="11"/>
      <c r="ER889" s="11"/>
      <c r="ES889" s="11"/>
      <c r="ET889" s="11"/>
      <c r="EU889" s="11"/>
      <c r="EV889" s="11"/>
      <c r="EW889" s="11"/>
      <c r="EX889" s="11"/>
      <c r="EY889" s="11"/>
      <c r="EZ889" s="11"/>
      <c r="FA889" s="11"/>
      <c r="FB889" s="11"/>
      <c r="FC889" s="11"/>
      <c r="FD889" s="11"/>
      <c r="FE889" s="11"/>
      <c r="FF889" s="11"/>
      <c r="FG889" s="11"/>
      <c r="FH889" s="11"/>
      <c r="FI889" s="11"/>
      <c r="FJ889" s="11"/>
      <c r="FK889" s="11"/>
      <c r="FL889" s="11"/>
      <c r="FM889" s="11"/>
      <c r="FN889" s="11"/>
      <c r="FO889" s="11"/>
      <c r="FP889" s="11"/>
      <c r="FQ889" s="11"/>
      <c r="FR889" s="11"/>
      <c r="FS889" s="11"/>
      <c r="FT889" s="11"/>
      <c r="FU889" s="11"/>
      <c r="FV889" s="11"/>
      <c r="IA889" s="37"/>
    </row>
    <row r="890" spans="1:235" x14ac:dyDescent="0.2">
      <c r="E890" s="38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  <c r="CA890" s="11"/>
      <c r="CB890" s="11"/>
      <c r="CC890" s="11"/>
      <c r="CD890" s="11"/>
      <c r="CE890" s="11"/>
      <c r="CF890" s="11"/>
      <c r="CG890" s="11"/>
      <c r="CH890" s="11"/>
      <c r="CI890" s="11"/>
      <c r="CJ890" s="11"/>
      <c r="CK890" s="11"/>
      <c r="CL890" s="11"/>
      <c r="CM890" s="11"/>
      <c r="CN890" s="11"/>
      <c r="CO890" s="11"/>
      <c r="CP890" s="11"/>
      <c r="CQ890" s="11"/>
      <c r="CR890" s="11"/>
      <c r="CS890" s="11"/>
      <c r="CT890" s="11"/>
      <c r="CU890" s="11"/>
      <c r="CV890" s="11"/>
      <c r="CW890" s="11"/>
      <c r="CX890" s="11"/>
      <c r="CY890" s="11"/>
      <c r="CZ890" s="11"/>
      <c r="DA890" s="11"/>
      <c r="DB890" s="11"/>
      <c r="DC890" s="11"/>
      <c r="DD890" s="11"/>
      <c r="DE890" s="11"/>
      <c r="DF890" s="11"/>
      <c r="DG890" s="11"/>
      <c r="DH890" s="11"/>
      <c r="DI890" s="11"/>
      <c r="DJ890" s="11"/>
      <c r="DK890" s="11"/>
      <c r="DL890" s="11"/>
      <c r="DM890" s="11"/>
      <c r="DN890" s="11"/>
      <c r="DO890" s="11"/>
      <c r="DP890" s="11"/>
      <c r="DQ890" s="11"/>
      <c r="DR890" s="11"/>
      <c r="DS890" s="11"/>
      <c r="DT890" s="11"/>
      <c r="DU890" s="11"/>
      <c r="DV890" s="11"/>
      <c r="DW890" s="11"/>
      <c r="DX890" s="11"/>
      <c r="DY890" s="11"/>
      <c r="DZ890" s="11"/>
      <c r="EA890" s="11"/>
      <c r="EB890" s="11"/>
      <c r="EC890" s="11"/>
      <c r="ED890" s="11"/>
      <c r="EE890" s="11"/>
      <c r="EF890" s="11"/>
      <c r="EG890" s="11"/>
      <c r="EH890" s="11"/>
      <c r="EI890" s="11"/>
      <c r="EJ890" s="11"/>
      <c r="EK890" s="11"/>
      <c r="EL890" s="11"/>
      <c r="EM890" s="11"/>
      <c r="EN890" s="11"/>
      <c r="EO890" s="11"/>
      <c r="EP890" s="11"/>
      <c r="EQ890" s="11"/>
      <c r="ER890" s="11"/>
      <c r="ES890" s="11"/>
      <c r="ET890" s="11"/>
      <c r="EU890" s="11"/>
      <c r="EV890" s="11"/>
      <c r="EW890" s="11"/>
      <c r="EX890" s="11"/>
      <c r="EY890" s="11"/>
      <c r="EZ890" s="11"/>
      <c r="FA890" s="11"/>
      <c r="FB890" s="11"/>
      <c r="FC890" s="11"/>
      <c r="FD890" s="11"/>
      <c r="FE890" s="11"/>
      <c r="FF890" s="11"/>
      <c r="FG890" s="11"/>
      <c r="FH890" s="11"/>
      <c r="FI890" s="11"/>
      <c r="FJ890" s="11"/>
      <c r="FK890" s="11"/>
      <c r="FL890" s="11"/>
      <c r="FM890" s="11"/>
      <c r="FN890" s="11"/>
      <c r="FO890" s="11"/>
      <c r="FP890" s="11"/>
      <c r="FQ890" s="11"/>
      <c r="FR890" s="11"/>
      <c r="FS890" s="11"/>
      <c r="FT890" s="11"/>
      <c r="FU890" s="11"/>
      <c r="FV890" s="11"/>
      <c r="IA890" s="37"/>
    </row>
    <row r="891" spans="1:235" x14ac:dyDescent="0.2">
      <c r="E891" s="38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  <c r="CA891" s="11"/>
      <c r="CB891" s="11"/>
      <c r="CC891" s="11"/>
      <c r="CD891" s="11"/>
      <c r="CE891" s="11"/>
      <c r="CF891" s="11"/>
      <c r="CG891" s="11"/>
      <c r="CH891" s="11"/>
      <c r="CI891" s="11"/>
      <c r="CJ891" s="11"/>
      <c r="CK891" s="11"/>
      <c r="CL891" s="11"/>
      <c r="CM891" s="11"/>
      <c r="CN891" s="11"/>
      <c r="CO891" s="11"/>
      <c r="CP891" s="11"/>
      <c r="CQ891" s="11"/>
      <c r="CR891" s="11"/>
      <c r="CS891" s="11"/>
      <c r="CT891" s="11"/>
      <c r="CU891" s="11"/>
      <c r="CV891" s="11"/>
      <c r="CW891" s="11"/>
      <c r="CX891" s="11"/>
      <c r="CY891" s="11"/>
      <c r="CZ891" s="11"/>
      <c r="DA891" s="11"/>
      <c r="DB891" s="11"/>
      <c r="DC891" s="11"/>
      <c r="DD891" s="11"/>
      <c r="DE891" s="11"/>
      <c r="DF891" s="11"/>
      <c r="DG891" s="11"/>
      <c r="DH891" s="11"/>
      <c r="DI891" s="11"/>
      <c r="DJ891" s="11"/>
      <c r="DK891" s="11"/>
      <c r="DL891" s="11"/>
      <c r="DM891" s="11"/>
      <c r="DN891" s="11"/>
      <c r="DO891" s="11"/>
      <c r="DP891" s="11"/>
      <c r="DQ891" s="11"/>
      <c r="DR891" s="11"/>
      <c r="DS891" s="11"/>
      <c r="DT891" s="11"/>
      <c r="DU891" s="11"/>
      <c r="DV891" s="11"/>
      <c r="DW891" s="11"/>
      <c r="DX891" s="11"/>
      <c r="DY891" s="11"/>
      <c r="DZ891" s="11"/>
      <c r="EA891" s="11"/>
      <c r="EB891" s="11"/>
      <c r="EC891" s="11"/>
      <c r="ED891" s="11"/>
      <c r="EE891" s="11"/>
      <c r="EF891" s="11"/>
      <c r="EG891" s="11"/>
      <c r="EH891" s="11"/>
      <c r="EI891" s="11"/>
      <c r="EJ891" s="11"/>
      <c r="EK891" s="11"/>
      <c r="EL891" s="11"/>
      <c r="EM891" s="11"/>
      <c r="EN891" s="11"/>
      <c r="EO891" s="11"/>
      <c r="EP891" s="11"/>
      <c r="EQ891" s="11"/>
      <c r="ER891" s="11"/>
      <c r="ES891" s="11"/>
      <c r="ET891" s="11"/>
      <c r="EU891" s="11"/>
      <c r="EV891" s="11"/>
      <c r="EW891" s="11"/>
      <c r="EX891" s="11"/>
      <c r="EY891" s="11"/>
      <c r="EZ891" s="11"/>
      <c r="FA891" s="11"/>
      <c r="FB891" s="11"/>
      <c r="FC891" s="11"/>
      <c r="FD891" s="11"/>
      <c r="FE891" s="11"/>
      <c r="FF891" s="11"/>
      <c r="FG891" s="11"/>
      <c r="FH891" s="11"/>
      <c r="FI891" s="11"/>
      <c r="FJ891" s="11"/>
      <c r="FK891" s="11"/>
      <c r="FL891" s="11"/>
      <c r="FM891" s="11"/>
      <c r="FN891" s="11"/>
      <c r="FO891" s="11"/>
      <c r="FP891" s="11"/>
      <c r="FQ891" s="11"/>
      <c r="FR891" s="11"/>
      <c r="FS891" s="11"/>
      <c r="FT891" s="11"/>
      <c r="FU891" s="11"/>
      <c r="FV891" s="11"/>
      <c r="HY891" s="37"/>
    </row>
    <row r="892" spans="1:235" x14ac:dyDescent="0.2">
      <c r="E892" s="38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  <c r="CA892" s="11"/>
      <c r="CB892" s="11"/>
      <c r="CC892" s="11"/>
      <c r="CD892" s="11"/>
      <c r="CE892" s="11"/>
      <c r="CF892" s="11"/>
      <c r="CG892" s="11"/>
      <c r="CH892" s="11"/>
      <c r="CI892" s="11"/>
      <c r="CJ892" s="11"/>
      <c r="CK892" s="11"/>
      <c r="CL892" s="11"/>
      <c r="CM892" s="11"/>
      <c r="CN892" s="11"/>
      <c r="CO892" s="11"/>
      <c r="CP892" s="11"/>
      <c r="CQ892" s="11"/>
      <c r="CR892" s="11"/>
      <c r="CS892" s="11"/>
      <c r="CT892" s="11"/>
      <c r="CU892" s="11"/>
      <c r="CV892" s="11"/>
      <c r="CW892" s="11"/>
      <c r="CX892" s="11"/>
      <c r="CY892" s="11"/>
      <c r="CZ892" s="11"/>
      <c r="DA892" s="11"/>
      <c r="DB892" s="11"/>
      <c r="DC892" s="11"/>
      <c r="DD892" s="11"/>
      <c r="DE892" s="11"/>
      <c r="DF892" s="11"/>
      <c r="DG892" s="11"/>
      <c r="DH892" s="11"/>
      <c r="DI892" s="11"/>
      <c r="DJ892" s="11"/>
      <c r="DK892" s="11"/>
      <c r="DL892" s="11"/>
      <c r="DM892" s="11"/>
      <c r="DN892" s="11"/>
      <c r="DO892" s="11"/>
      <c r="DP892" s="11"/>
      <c r="DQ892" s="11"/>
      <c r="DR892" s="11"/>
      <c r="DS892" s="11"/>
      <c r="DT892" s="11"/>
      <c r="DU892" s="11"/>
      <c r="DV892" s="11"/>
      <c r="DW892" s="11"/>
      <c r="DX892" s="11"/>
      <c r="DY892" s="11"/>
      <c r="DZ892" s="11"/>
      <c r="EA892" s="11"/>
      <c r="EB892" s="11"/>
      <c r="EC892" s="11"/>
      <c r="ED892" s="11"/>
      <c r="EE892" s="11"/>
      <c r="EF892" s="11"/>
      <c r="EG892" s="11"/>
      <c r="EH892" s="11"/>
      <c r="EI892" s="11"/>
      <c r="EJ892" s="11"/>
      <c r="EK892" s="11"/>
      <c r="EL892" s="11"/>
      <c r="EM892" s="11"/>
      <c r="EN892" s="11"/>
      <c r="EO892" s="11"/>
      <c r="EP892" s="11"/>
      <c r="EQ892" s="11"/>
      <c r="ER892" s="11"/>
      <c r="ES892" s="11"/>
      <c r="ET892" s="11"/>
      <c r="EU892" s="11"/>
      <c r="EV892" s="11"/>
      <c r="EW892" s="11"/>
      <c r="EX892" s="11"/>
      <c r="EY892" s="11"/>
      <c r="EZ892" s="11"/>
      <c r="FA892" s="11"/>
      <c r="FB892" s="11"/>
      <c r="FC892" s="11"/>
      <c r="FD892" s="11"/>
      <c r="FE892" s="11"/>
      <c r="FF892" s="11"/>
      <c r="FG892" s="11"/>
      <c r="FH892" s="11"/>
      <c r="FI892" s="11"/>
      <c r="FJ892" s="11"/>
      <c r="FK892" s="11"/>
      <c r="FL892" s="11"/>
      <c r="FM892" s="11"/>
      <c r="FN892" s="11"/>
      <c r="FO892" s="11"/>
      <c r="FP892" s="11"/>
      <c r="FQ892" s="11"/>
      <c r="FR892" s="11"/>
      <c r="FS892" s="11"/>
      <c r="FT892" s="11"/>
      <c r="FU892" s="11"/>
      <c r="FV892" s="11"/>
      <c r="HY892" s="37"/>
      <c r="IA892" s="37"/>
    </row>
    <row r="893" spans="1:235" x14ac:dyDescent="0.2">
      <c r="E893" s="38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  <c r="CA893" s="11"/>
      <c r="CB893" s="11"/>
      <c r="CC893" s="11"/>
      <c r="CD893" s="11"/>
      <c r="CE893" s="11"/>
      <c r="CF893" s="11"/>
      <c r="CG893" s="11"/>
      <c r="CH893" s="11"/>
      <c r="CI893" s="11"/>
      <c r="CJ893" s="11"/>
      <c r="CK893" s="11"/>
      <c r="CL893" s="11"/>
      <c r="CM893" s="11"/>
      <c r="CN893" s="11"/>
      <c r="CO893" s="11"/>
      <c r="CP893" s="11"/>
      <c r="CQ893" s="11"/>
      <c r="CR893" s="11"/>
      <c r="CS893" s="11"/>
      <c r="CT893" s="11"/>
      <c r="CU893" s="11"/>
      <c r="CV893" s="11"/>
      <c r="CW893" s="11"/>
      <c r="CX893" s="11"/>
      <c r="CY893" s="11"/>
      <c r="CZ893" s="11"/>
      <c r="DA893" s="11"/>
      <c r="DB893" s="11"/>
      <c r="DC893" s="11"/>
      <c r="DD893" s="11"/>
      <c r="DE893" s="11"/>
      <c r="DF893" s="11"/>
      <c r="DG893" s="11"/>
      <c r="DH893" s="11"/>
      <c r="DI893" s="11"/>
      <c r="DJ893" s="11"/>
      <c r="DK893" s="11"/>
      <c r="DL893" s="11"/>
      <c r="DM893" s="11"/>
      <c r="DN893" s="11"/>
      <c r="DO893" s="11"/>
      <c r="DP893" s="11"/>
      <c r="DQ893" s="11"/>
      <c r="DR893" s="11"/>
      <c r="DS893" s="11"/>
      <c r="DT893" s="11"/>
      <c r="DU893" s="11"/>
      <c r="DV893" s="11"/>
      <c r="DW893" s="11"/>
      <c r="DX893" s="11"/>
      <c r="DY893" s="11"/>
      <c r="DZ893" s="11"/>
      <c r="EA893" s="11"/>
      <c r="EB893" s="11"/>
      <c r="EC893" s="11"/>
      <c r="ED893" s="11"/>
      <c r="EE893" s="11"/>
      <c r="EF893" s="11"/>
      <c r="EG893" s="11"/>
      <c r="EH893" s="11"/>
      <c r="EI893" s="11"/>
      <c r="EJ893" s="11"/>
      <c r="EK893" s="11"/>
      <c r="EL893" s="11"/>
      <c r="EM893" s="11"/>
      <c r="EN893" s="11"/>
      <c r="EO893" s="11"/>
      <c r="EP893" s="11"/>
      <c r="EQ893" s="11"/>
      <c r="ER893" s="11"/>
      <c r="ES893" s="11"/>
      <c r="ET893" s="11"/>
      <c r="EU893" s="11"/>
      <c r="EV893" s="11"/>
      <c r="EW893" s="11"/>
      <c r="EX893" s="11"/>
      <c r="EY893" s="11"/>
      <c r="EZ893" s="11"/>
      <c r="FA893" s="11"/>
      <c r="FB893" s="11"/>
      <c r="FC893" s="11"/>
      <c r="FD893" s="11"/>
      <c r="FE893" s="11"/>
      <c r="FF893" s="11"/>
      <c r="FG893" s="11"/>
      <c r="FH893" s="11"/>
      <c r="FI893" s="11"/>
      <c r="FJ893" s="11"/>
      <c r="FK893" s="11"/>
      <c r="FL893" s="11"/>
      <c r="FM893" s="11"/>
      <c r="FN893" s="11"/>
      <c r="FO893" s="11"/>
      <c r="FP893" s="11"/>
      <c r="FQ893" s="11"/>
      <c r="FR893" s="11"/>
      <c r="FS893" s="11"/>
      <c r="FT893" s="11"/>
      <c r="FU893" s="11"/>
      <c r="FV893" s="11"/>
    </row>
    <row r="894" spans="1:235" x14ac:dyDescent="0.2">
      <c r="E894" s="38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  <c r="CA894" s="11"/>
      <c r="CB894" s="11"/>
      <c r="CC894" s="11"/>
      <c r="CD894" s="11"/>
      <c r="CE894" s="11"/>
      <c r="CF894" s="11"/>
      <c r="CG894" s="11"/>
      <c r="CH894" s="11"/>
      <c r="CI894" s="11"/>
      <c r="CJ894" s="11"/>
      <c r="CK894" s="11"/>
      <c r="CL894" s="11"/>
      <c r="CM894" s="11"/>
      <c r="CN894" s="11"/>
      <c r="CO894" s="11"/>
      <c r="CP894" s="11"/>
      <c r="CQ894" s="11"/>
      <c r="CR894" s="11"/>
      <c r="CS894" s="11"/>
      <c r="CT894" s="11"/>
      <c r="CU894" s="11"/>
      <c r="CV894" s="11"/>
      <c r="CW894" s="11"/>
      <c r="CX894" s="11"/>
      <c r="CY894" s="11"/>
      <c r="CZ894" s="11"/>
      <c r="DA894" s="11"/>
      <c r="DB894" s="11"/>
      <c r="DC894" s="11"/>
      <c r="DD894" s="11"/>
      <c r="DE894" s="11"/>
      <c r="DF894" s="11"/>
      <c r="DG894" s="11"/>
      <c r="DH894" s="11"/>
      <c r="DI894" s="11"/>
      <c r="DJ894" s="11"/>
      <c r="DK894" s="11"/>
      <c r="DL894" s="11"/>
      <c r="DM894" s="11"/>
      <c r="DN894" s="11"/>
      <c r="DO894" s="11"/>
      <c r="DP894" s="11"/>
      <c r="DQ894" s="11"/>
      <c r="DR894" s="11"/>
      <c r="DS894" s="11"/>
      <c r="DT894" s="11"/>
      <c r="DU894" s="11"/>
      <c r="DV894" s="11"/>
      <c r="DW894" s="11"/>
      <c r="DX894" s="11"/>
      <c r="DY894" s="11"/>
      <c r="DZ894" s="11"/>
      <c r="EA894" s="11"/>
      <c r="EB894" s="11"/>
      <c r="EC894" s="11"/>
      <c r="ED894" s="11"/>
      <c r="EE894" s="11"/>
      <c r="EF894" s="11"/>
      <c r="EG894" s="11"/>
      <c r="EH894" s="11"/>
      <c r="EI894" s="11"/>
      <c r="EJ894" s="11"/>
      <c r="EK894" s="11"/>
      <c r="EL894" s="11"/>
      <c r="EM894" s="11"/>
      <c r="EN894" s="11"/>
      <c r="EO894" s="11"/>
      <c r="EP894" s="11"/>
      <c r="EQ894" s="11"/>
      <c r="ER894" s="11"/>
      <c r="ES894" s="11"/>
      <c r="ET894" s="11"/>
      <c r="EU894" s="11"/>
      <c r="EV894" s="11"/>
      <c r="EW894" s="11"/>
      <c r="EX894" s="11"/>
      <c r="EY894" s="11"/>
      <c r="EZ894" s="11"/>
      <c r="FA894" s="11"/>
      <c r="FB894" s="11"/>
      <c r="FC894" s="11"/>
      <c r="FD894" s="11"/>
      <c r="FE894" s="11"/>
      <c r="FF894" s="11"/>
      <c r="FG894" s="11"/>
      <c r="FH894" s="11"/>
      <c r="FI894" s="11"/>
      <c r="FJ894" s="11"/>
      <c r="FK894" s="11"/>
      <c r="FL894" s="11"/>
      <c r="FM894" s="11"/>
      <c r="FN894" s="11"/>
      <c r="FO894" s="11"/>
      <c r="FP894" s="11"/>
      <c r="FQ894" s="11"/>
      <c r="FR894" s="11"/>
      <c r="FS894" s="11"/>
      <c r="FT894" s="11"/>
      <c r="FU894" s="11"/>
      <c r="FV894" s="11"/>
    </row>
    <row r="895" spans="1:235" x14ac:dyDescent="0.2">
      <c r="E895" s="38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  <c r="CB895" s="11"/>
      <c r="CC895" s="11"/>
      <c r="CD895" s="11"/>
      <c r="CE895" s="11"/>
      <c r="CF895" s="11"/>
      <c r="CG895" s="11"/>
      <c r="CH895" s="11"/>
      <c r="CI895" s="11"/>
      <c r="CJ895" s="11"/>
      <c r="CK895" s="11"/>
      <c r="CL895" s="11"/>
      <c r="CM895" s="11"/>
      <c r="CN895" s="11"/>
      <c r="CO895" s="11"/>
      <c r="CP895" s="11"/>
      <c r="CQ895" s="11"/>
      <c r="CR895" s="11"/>
      <c r="CS895" s="11"/>
      <c r="CT895" s="11"/>
      <c r="CU895" s="11"/>
      <c r="CV895" s="11"/>
      <c r="CW895" s="11"/>
      <c r="CX895" s="11"/>
      <c r="CY895" s="11"/>
      <c r="CZ895" s="11"/>
      <c r="DA895" s="11"/>
      <c r="DB895" s="11"/>
      <c r="DC895" s="11"/>
      <c r="DD895" s="11"/>
      <c r="DE895" s="11"/>
      <c r="DF895" s="11"/>
      <c r="DG895" s="11"/>
      <c r="DH895" s="11"/>
      <c r="DI895" s="11"/>
      <c r="DJ895" s="11"/>
      <c r="DK895" s="11"/>
      <c r="DL895" s="11"/>
      <c r="DM895" s="11"/>
      <c r="DN895" s="11"/>
      <c r="DO895" s="11"/>
      <c r="DP895" s="11"/>
      <c r="DQ895" s="11"/>
      <c r="DR895" s="11"/>
      <c r="DS895" s="11"/>
      <c r="DT895" s="11"/>
      <c r="DU895" s="11"/>
      <c r="DV895" s="11"/>
      <c r="DW895" s="11"/>
      <c r="DX895" s="11"/>
      <c r="DY895" s="11"/>
      <c r="DZ895" s="11"/>
      <c r="EA895" s="11"/>
      <c r="EB895" s="11"/>
      <c r="EC895" s="11"/>
      <c r="ED895" s="11"/>
      <c r="EE895" s="11"/>
      <c r="EF895" s="11"/>
      <c r="EG895" s="11"/>
      <c r="EH895" s="11"/>
      <c r="EI895" s="11"/>
      <c r="EJ895" s="11"/>
      <c r="EK895" s="11"/>
      <c r="EL895" s="11"/>
      <c r="EM895" s="11"/>
      <c r="EN895" s="11"/>
      <c r="EO895" s="11"/>
      <c r="EP895" s="11"/>
      <c r="EQ895" s="11"/>
      <c r="ER895" s="11"/>
      <c r="ES895" s="11"/>
      <c r="ET895" s="11"/>
      <c r="EU895" s="11"/>
      <c r="EV895" s="11"/>
      <c r="EW895" s="11"/>
      <c r="EX895" s="11"/>
      <c r="EY895" s="11"/>
      <c r="EZ895" s="11"/>
      <c r="FA895" s="11"/>
      <c r="FB895" s="11"/>
      <c r="FC895" s="11"/>
      <c r="FD895" s="11"/>
      <c r="FE895" s="11"/>
      <c r="FF895" s="11"/>
      <c r="FG895" s="11"/>
      <c r="FH895" s="11"/>
      <c r="FI895" s="11"/>
      <c r="FJ895" s="11"/>
      <c r="FK895" s="11"/>
      <c r="FL895" s="11"/>
      <c r="FM895" s="11"/>
      <c r="FN895" s="11"/>
      <c r="FO895" s="11"/>
      <c r="FP895" s="11"/>
      <c r="FQ895" s="11"/>
      <c r="FR895" s="11"/>
      <c r="FS895" s="11"/>
      <c r="FT895" s="11"/>
      <c r="FU895" s="11"/>
      <c r="FV895" s="11"/>
    </row>
    <row r="896" spans="1:235" x14ac:dyDescent="0.2">
      <c r="E896" s="38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  <c r="CA896" s="11"/>
      <c r="CB896" s="11"/>
      <c r="CC896" s="11"/>
      <c r="CD896" s="11"/>
      <c r="CE896" s="11"/>
      <c r="CF896" s="11"/>
      <c r="CG896" s="11"/>
      <c r="CH896" s="11"/>
      <c r="CI896" s="11"/>
      <c r="CJ896" s="11"/>
      <c r="CK896" s="11"/>
      <c r="CL896" s="11"/>
      <c r="CM896" s="11"/>
      <c r="CN896" s="11"/>
      <c r="CO896" s="11"/>
      <c r="CP896" s="11"/>
      <c r="CQ896" s="11"/>
      <c r="CR896" s="11"/>
      <c r="CS896" s="11"/>
      <c r="CT896" s="11"/>
      <c r="CU896" s="11"/>
      <c r="CV896" s="11"/>
      <c r="CW896" s="11"/>
      <c r="CX896" s="11"/>
      <c r="CY896" s="11"/>
      <c r="CZ896" s="11"/>
      <c r="DA896" s="11"/>
      <c r="DB896" s="11"/>
      <c r="DC896" s="11"/>
      <c r="DD896" s="11"/>
      <c r="DE896" s="11"/>
      <c r="DF896" s="11"/>
      <c r="DG896" s="11"/>
      <c r="DH896" s="11"/>
      <c r="DI896" s="11"/>
      <c r="DJ896" s="11"/>
      <c r="DK896" s="11"/>
      <c r="DL896" s="11"/>
      <c r="DM896" s="11"/>
      <c r="DN896" s="11"/>
      <c r="DO896" s="11"/>
      <c r="DP896" s="11"/>
      <c r="DQ896" s="11"/>
      <c r="DR896" s="11"/>
      <c r="DS896" s="11"/>
      <c r="DT896" s="11"/>
      <c r="DU896" s="11"/>
      <c r="DV896" s="11"/>
      <c r="DW896" s="11"/>
      <c r="DX896" s="11"/>
      <c r="DY896" s="11"/>
      <c r="DZ896" s="11"/>
      <c r="EA896" s="11"/>
      <c r="EB896" s="11"/>
      <c r="EC896" s="11"/>
      <c r="ED896" s="11"/>
      <c r="EE896" s="11"/>
      <c r="EF896" s="11"/>
      <c r="EG896" s="11"/>
      <c r="EH896" s="11"/>
      <c r="EI896" s="11"/>
      <c r="EJ896" s="11"/>
      <c r="EK896" s="11"/>
      <c r="EL896" s="11"/>
      <c r="EM896" s="11"/>
      <c r="EN896" s="11"/>
      <c r="EO896" s="11"/>
      <c r="EP896" s="11"/>
      <c r="EQ896" s="11"/>
      <c r="ER896" s="11"/>
      <c r="ES896" s="11"/>
      <c r="ET896" s="11"/>
      <c r="EU896" s="11"/>
      <c r="EV896" s="11"/>
      <c r="EW896" s="11"/>
      <c r="EX896" s="11"/>
      <c r="EY896" s="11"/>
      <c r="EZ896" s="11"/>
      <c r="FA896" s="11"/>
      <c r="FB896" s="11"/>
      <c r="FC896" s="11"/>
      <c r="FD896" s="11"/>
      <c r="FE896" s="11"/>
      <c r="FF896" s="11"/>
      <c r="FG896" s="11"/>
      <c r="FH896" s="11"/>
      <c r="FI896" s="11"/>
      <c r="FJ896" s="11"/>
      <c r="FK896" s="11"/>
      <c r="FL896" s="11"/>
      <c r="FM896" s="11"/>
      <c r="FN896" s="11"/>
      <c r="FO896" s="11"/>
      <c r="FP896" s="11"/>
      <c r="FQ896" s="11"/>
      <c r="FR896" s="11"/>
      <c r="FS896" s="11"/>
      <c r="FT896" s="11"/>
      <c r="FU896" s="11"/>
      <c r="FV896" s="11"/>
    </row>
    <row r="897" spans="5:235" x14ac:dyDescent="0.2">
      <c r="E897" s="38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  <c r="CA897" s="11"/>
      <c r="CB897" s="11"/>
      <c r="CC897" s="11"/>
      <c r="CD897" s="11"/>
      <c r="CE897" s="11"/>
      <c r="CF897" s="11"/>
      <c r="CG897" s="11"/>
      <c r="CH897" s="11"/>
      <c r="CI897" s="11"/>
      <c r="CJ897" s="11"/>
      <c r="CK897" s="11"/>
      <c r="CL897" s="11"/>
      <c r="CM897" s="11"/>
      <c r="CN897" s="11"/>
      <c r="CO897" s="11"/>
      <c r="CP897" s="11"/>
      <c r="CQ897" s="11"/>
      <c r="CR897" s="11"/>
      <c r="CS897" s="11"/>
      <c r="CT897" s="11"/>
      <c r="CU897" s="11"/>
      <c r="CV897" s="11"/>
      <c r="CW897" s="11"/>
      <c r="CX897" s="11"/>
      <c r="CY897" s="11"/>
      <c r="CZ897" s="11"/>
      <c r="DA897" s="11"/>
      <c r="DB897" s="11"/>
      <c r="DC897" s="11"/>
      <c r="DD897" s="11"/>
      <c r="DE897" s="11"/>
      <c r="DF897" s="11"/>
      <c r="DG897" s="11"/>
      <c r="DH897" s="11"/>
      <c r="DI897" s="11"/>
      <c r="DJ897" s="11"/>
      <c r="DK897" s="11"/>
      <c r="DL897" s="11"/>
      <c r="DM897" s="11"/>
      <c r="DN897" s="11"/>
      <c r="DO897" s="11"/>
      <c r="DP897" s="11"/>
      <c r="DQ897" s="11"/>
      <c r="DR897" s="11"/>
      <c r="DS897" s="11"/>
      <c r="DT897" s="11"/>
      <c r="DU897" s="11"/>
      <c r="DV897" s="11"/>
      <c r="DW897" s="11"/>
      <c r="DX897" s="11"/>
      <c r="DY897" s="11"/>
      <c r="DZ897" s="11"/>
      <c r="EA897" s="11"/>
      <c r="EB897" s="11"/>
      <c r="EC897" s="11"/>
      <c r="ED897" s="11"/>
      <c r="EE897" s="11"/>
      <c r="EF897" s="11"/>
      <c r="EG897" s="11"/>
      <c r="EH897" s="11"/>
      <c r="EI897" s="11"/>
      <c r="EJ897" s="11"/>
      <c r="EK897" s="11"/>
      <c r="EL897" s="11"/>
      <c r="EM897" s="11"/>
      <c r="EN897" s="11"/>
      <c r="EO897" s="11"/>
      <c r="EP897" s="11"/>
      <c r="EQ897" s="11"/>
      <c r="ER897" s="11"/>
      <c r="ES897" s="11"/>
      <c r="ET897" s="11"/>
      <c r="EU897" s="11"/>
      <c r="EV897" s="11"/>
      <c r="EW897" s="11"/>
      <c r="EX897" s="11"/>
      <c r="EY897" s="11"/>
      <c r="EZ897" s="11"/>
      <c r="FA897" s="11"/>
      <c r="FB897" s="11"/>
      <c r="FC897" s="11"/>
      <c r="FD897" s="11"/>
      <c r="FE897" s="11"/>
      <c r="FF897" s="11"/>
      <c r="FG897" s="11"/>
      <c r="FH897" s="11"/>
      <c r="FI897" s="11"/>
      <c r="FJ897" s="11"/>
      <c r="FK897" s="11"/>
      <c r="FL897" s="11"/>
      <c r="FM897" s="11"/>
      <c r="FN897" s="11"/>
      <c r="FO897" s="11"/>
      <c r="FP897" s="11"/>
      <c r="FQ897" s="11"/>
      <c r="FR897" s="11"/>
      <c r="FS897" s="11"/>
      <c r="FT897" s="11"/>
      <c r="FU897" s="11"/>
      <c r="FV897" s="11"/>
    </row>
    <row r="898" spans="5:235" x14ac:dyDescent="0.2">
      <c r="E898" s="38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  <c r="CB898" s="11"/>
      <c r="CC898" s="11"/>
      <c r="CD898" s="11"/>
      <c r="CE898" s="11"/>
      <c r="CF898" s="11"/>
      <c r="CG898" s="11"/>
      <c r="CH898" s="11"/>
      <c r="CI898" s="11"/>
      <c r="CJ898" s="11"/>
      <c r="CK898" s="11"/>
      <c r="CL898" s="11"/>
      <c r="CM898" s="11"/>
      <c r="CN898" s="11"/>
      <c r="CO898" s="11"/>
      <c r="CP898" s="11"/>
      <c r="CQ898" s="11"/>
      <c r="CR898" s="11"/>
      <c r="CS898" s="11"/>
      <c r="CT898" s="11"/>
      <c r="CU898" s="11"/>
      <c r="CV898" s="11"/>
      <c r="CW898" s="11"/>
      <c r="CX898" s="11"/>
      <c r="CY898" s="11"/>
      <c r="CZ898" s="11"/>
      <c r="DA898" s="11"/>
      <c r="DB898" s="11"/>
      <c r="DC898" s="11"/>
      <c r="DD898" s="11"/>
      <c r="DE898" s="11"/>
      <c r="DF898" s="11"/>
      <c r="DG898" s="11"/>
      <c r="DH898" s="11"/>
      <c r="DI898" s="11"/>
      <c r="DJ898" s="11"/>
      <c r="DK898" s="11"/>
      <c r="DL898" s="11"/>
      <c r="DM898" s="11"/>
      <c r="DN898" s="11"/>
      <c r="DO898" s="11"/>
      <c r="DP898" s="11"/>
      <c r="DQ898" s="11"/>
      <c r="DR898" s="11"/>
      <c r="DS898" s="11"/>
      <c r="DT898" s="11"/>
      <c r="DU898" s="11"/>
      <c r="DV898" s="11"/>
      <c r="DW898" s="11"/>
      <c r="DX898" s="11"/>
      <c r="DY898" s="11"/>
      <c r="DZ898" s="11"/>
      <c r="EA898" s="11"/>
      <c r="EB898" s="11"/>
      <c r="EC898" s="11"/>
      <c r="ED898" s="11"/>
      <c r="EE898" s="11"/>
      <c r="EF898" s="11"/>
      <c r="EG898" s="11"/>
      <c r="EH898" s="11"/>
      <c r="EI898" s="11"/>
      <c r="EJ898" s="11"/>
      <c r="EK898" s="11"/>
      <c r="EL898" s="11"/>
      <c r="EM898" s="11"/>
      <c r="EN898" s="11"/>
      <c r="EO898" s="11"/>
      <c r="EP898" s="11"/>
      <c r="EQ898" s="11"/>
      <c r="ER898" s="11"/>
      <c r="ES898" s="11"/>
      <c r="ET898" s="11"/>
      <c r="EU898" s="11"/>
      <c r="EV898" s="11"/>
      <c r="EW898" s="11"/>
      <c r="EX898" s="11"/>
      <c r="EY898" s="11"/>
      <c r="EZ898" s="11"/>
      <c r="FA898" s="11"/>
      <c r="FB898" s="11"/>
      <c r="FC898" s="11"/>
      <c r="FD898" s="11"/>
      <c r="FE898" s="11"/>
      <c r="FF898" s="11"/>
      <c r="FG898" s="11"/>
      <c r="FH898" s="11"/>
      <c r="FI898" s="11"/>
      <c r="FJ898" s="11"/>
      <c r="FK898" s="11"/>
      <c r="FL898" s="11"/>
      <c r="FM898" s="11"/>
      <c r="FN898" s="11"/>
      <c r="FO898" s="11"/>
      <c r="FP898" s="11"/>
      <c r="FQ898" s="11"/>
      <c r="FR898" s="11"/>
      <c r="FS898" s="11"/>
      <c r="FT898" s="11"/>
      <c r="FU898" s="11"/>
      <c r="FV898" s="11"/>
    </row>
    <row r="899" spans="5:235" x14ac:dyDescent="0.2">
      <c r="E899" s="38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  <c r="CA899" s="11"/>
      <c r="CB899" s="11"/>
      <c r="CC899" s="11"/>
      <c r="CD899" s="11"/>
      <c r="CE899" s="11"/>
      <c r="CF899" s="11"/>
      <c r="CG899" s="11"/>
      <c r="CH899" s="11"/>
      <c r="CI899" s="11"/>
      <c r="CJ899" s="11"/>
      <c r="CK899" s="11"/>
      <c r="CL899" s="11"/>
      <c r="CM899" s="11"/>
      <c r="CN899" s="11"/>
      <c r="CO899" s="11"/>
      <c r="CP899" s="11"/>
      <c r="CQ899" s="11"/>
      <c r="CR899" s="11"/>
      <c r="CS899" s="11"/>
      <c r="CT899" s="11"/>
      <c r="CU899" s="11"/>
      <c r="CV899" s="11"/>
      <c r="CW899" s="11"/>
      <c r="CX899" s="11"/>
      <c r="CY899" s="11"/>
      <c r="CZ899" s="11"/>
      <c r="DA899" s="11"/>
      <c r="DB899" s="11"/>
      <c r="DC899" s="11"/>
      <c r="DD899" s="11"/>
      <c r="DE899" s="11"/>
      <c r="DF899" s="11"/>
      <c r="DG899" s="11"/>
      <c r="DH899" s="11"/>
      <c r="DI899" s="11"/>
      <c r="DJ899" s="11"/>
      <c r="DK899" s="11"/>
      <c r="DL899" s="11"/>
      <c r="DM899" s="11"/>
      <c r="DN899" s="11"/>
      <c r="DO899" s="11"/>
      <c r="DP899" s="11"/>
      <c r="DQ899" s="11"/>
      <c r="DR899" s="11"/>
      <c r="DS899" s="11"/>
      <c r="DT899" s="11"/>
      <c r="DU899" s="11"/>
      <c r="DV899" s="11"/>
      <c r="DW899" s="11"/>
      <c r="DX899" s="11"/>
      <c r="DY899" s="11"/>
      <c r="DZ899" s="11"/>
      <c r="EA899" s="11"/>
      <c r="EB899" s="11"/>
      <c r="EC899" s="11"/>
      <c r="ED899" s="11"/>
      <c r="EE899" s="11"/>
      <c r="EF899" s="11"/>
      <c r="EG899" s="11"/>
      <c r="EH899" s="11"/>
      <c r="EI899" s="11"/>
      <c r="EJ899" s="11"/>
      <c r="EK899" s="11"/>
      <c r="EL899" s="11"/>
      <c r="EM899" s="11"/>
      <c r="EN899" s="11"/>
      <c r="EO899" s="11"/>
      <c r="EP899" s="11"/>
      <c r="EQ899" s="11"/>
      <c r="ER899" s="11"/>
      <c r="ES899" s="11"/>
      <c r="ET899" s="11"/>
      <c r="EU899" s="11"/>
      <c r="EV899" s="11"/>
      <c r="EW899" s="11"/>
      <c r="EX899" s="11"/>
      <c r="EY899" s="11"/>
      <c r="EZ899" s="11"/>
      <c r="FA899" s="11"/>
      <c r="FB899" s="11"/>
      <c r="FC899" s="11"/>
      <c r="FD899" s="11"/>
      <c r="FE899" s="11"/>
      <c r="FF899" s="11"/>
      <c r="FG899" s="11"/>
      <c r="FH899" s="11"/>
      <c r="FI899" s="11"/>
      <c r="FJ899" s="11"/>
      <c r="FK899" s="11"/>
      <c r="FL899" s="11"/>
      <c r="FM899" s="11"/>
      <c r="FN899" s="11"/>
      <c r="FO899" s="11"/>
      <c r="FP899" s="11"/>
      <c r="FQ899" s="11"/>
      <c r="FR899" s="11"/>
      <c r="FS899" s="11"/>
      <c r="FT899" s="11"/>
      <c r="FU899" s="11"/>
      <c r="FV899" s="11"/>
      <c r="IA899" s="37"/>
    </row>
    <row r="900" spans="5:235" x14ac:dyDescent="0.2">
      <c r="E900" s="38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  <c r="CA900" s="11"/>
      <c r="CB900" s="11"/>
      <c r="CC900" s="11"/>
      <c r="CD900" s="11"/>
      <c r="CE900" s="11"/>
      <c r="CF900" s="11"/>
      <c r="CG900" s="11"/>
      <c r="CH900" s="11"/>
      <c r="CI900" s="11"/>
      <c r="CJ900" s="11"/>
      <c r="CK900" s="11"/>
      <c r="CL900" s="11"/>
      <c r="CM900" s="11"/>
      <c r="CN900" s="11"/>
      <c r="CO900" s="11"/>
      <c r="CP900" s="11"/>
      <c r="CQ900" s="11"/>
      <c r="CR900" s="11"/>
      <c r="CS900" s="11"/>
      <c r="CT900" s="11"/>
      <c r="CU900" s="11"/>
      <c r="CV900" s="11"/>
      <c r="CW900" s="11"/>
      <c r="CX900" s="11"/>
      <c r="CY900" s="11"/>
      <c r="CZ900" s="11"/>
      <c r="DA900" s="11"/>
      <c r="DB900" s="11"/>
      <c r="DC900" s="11"/>
      <c r="DD900" s="11"/>
      <c r="DE900" s="11"/>
      <c r="DF900" s="11"/>
      <c r="DG900" s="11"/>
      <c r="DH900" s="11"/>
      <c r="DI900" s="11"/>
      <c r="DJ900" s="11"/>
      <c r="DK900" s="11"/>
      <c r="DL900" s="11"/>
      <c r="DM900" s="11"/>
      <c r="DN900" s="11"/>
      <c r="DO900" s="11"/>
      <c r="DP900" s="11"/>
      <c r="DQ900" s="11"/>
      <c r="DR900" s="11"/>
      <c r="DS900" s="11"/>
      <c r="DT900" s="11"/>
      <c r="DU900" s="11"/>
      <c r="DV900" s="11"/>
      <c r="DW900" s="11"/>
      <c r="DX900" s="11"/>
      <c r="DY900" s="11"/>
      <c r="DZ900" s="11"/>
      <c r="EA900" s="11"/>
      <c r="EB900" s="11"/>
      <c r="EC900" s="11"/>
      <c r="ED900" s="11"/>
      <c r="EE900" s="11"/>
      <c r="EF900" s="11"/>
      <c r="EG900" s="11"/>
      <c r="EH900" s="11"/>
      <c r="EI900" s="11"/>
      <c r="EJ900" s="11"/>
      <c r="EK900" s="11"/>
      <c r="EL900" s="11"/>
      <c r="EM900" s="11"/>
      <c r="EN900" s="11"/>
      <c r="EO900" s="11"/>
      <c r="EP900" s="11"/>
      <c r="EQ900" s="11"/>
      <c r="ER900" s="11"/>
      <c r="ES900" s="11"/>
      <c r="ET900" s="11"/>
      <c r="EU900" s="11"/>
      <c r="EV900" s="11"/>
      <c r="EW900" s="11"/>
      <c r="EX900" s="11"/>
      <c r="EY900" s="11"/>
      <c r="EZ900" s="11"/>
      <c r="FA900" s="11"/>
      <c r="FB900" s="11"/>
      <c r="FC900" s="11"/>
      <c r="FD900" s="11"/>
      <c r="FE900" s="11"/>
      <c r="FF900" s="11"/>
      <c r="FG900" s="11"/>
      <c r="FH900" s="11"/>
      <c r="FI900" s="11"/>
      <c r="FJ900" s="11"/>
      <c r="FK900" s="11"/>
      <c r="FL900" s="11"/>
      <c r="FM900" s="11"/>
      <c r="FN900" s="11"/>
      <c r="FO900" s="11"/>
      <c r="FP900" s="11"/>
      <c r="FQ900" s="11"/>
      <c r="FR900" s="11"/>
      <c r="FS900" s="11"/>
      <c r="FT900" s="11"/>
      <c r="FU900" s="11"/>
      <c r="FV900" s="11"/>
      <c r="HY900" s="37"/>
    </row>
    <row r="901" spans="5:235" x14ac:dyDescent="0.2">
      <c r="E901" s="38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  <c r="CB901" s="11"/>
      <c r="CC901" s="11"/>
      <c r="CD901" s="11"/>
      <c r="CE901" s="11"/>
      <c r="CF901" s="11"/>
      <c r="CG901" s="11"/>
      <c r="CH901" s="11"/>
      <c r="CI901" s="11"/>
      <c r="CJ901" s="11"/>
      <c r="CK901" s="11"/>
      <c r="CL901" s="11"/>
      <c r="CM901" s="11"/>
      <c r="CN901" s="11"/>
      <c r="CO901" s="11"/>
      <c r="CP901" s="11"/>
      <c r="CQ901" s="11"/>
      <c r="CR901" s="11"/>
      <c r="CS901" s="11"/>
      <c r="CT901" s="11"/>
      <c r="CU901" s="11"/>
      <c r="CV901" s="11"/>
      <c r="CW901" s="11"/>
      <c r="CX901" s="11"/>
      <c r="CY901" s="11"/>
      <c r="CZ901" s="11"/>
      <c r="DA901" s="11"/>
      <c r="DB901" s="11"/>
      <c r="DC901" s="11"/>
      <c r="DD901" s="11"/>
      <c r="DE901" s="11"/>
      <c r="DF901" s="11"/>
      <c r="DG901" s="11"/>
      <c r="DH901" s="11"/>
      <c r="DI901" s="11"/>
      <c r="DJ901" s="11"/>
      <c r="DK901" s="11"/>
      <c r="DL901" s="11"/>
      <c r="DM901" s="11"/>
      <c r="DN901" s="11"/>
      <c r="DO901" s="11"/>
      <c r="DP901" s="11"/>
      <c r="DQ901" s="11"/>
      <c r="DR901" s="11"/>
      <c r="DS901" s="11"/>
      <c r="DT901" s="11"/>
      <c r="DU901" s="11"/>
      <c r="DV901" s="11"/>
      <c r="DW901" s="11"/>
      <c r="DX901" s="11"/>
      <c r="DY901" s="11"/>
      <c r="DZ901" s="11"/>
      <c r="EA901" s="11"/>
      <c r="EB901" s="11"/>
      <c r="EC901" s="11"/>
      <c r="ED901" s="11"/>
      <c r="EE901" s="11"/>
      <c r="EF901" s="11"/>
      <c r="EG901" s="11"/>
      <c r="EH901" s="11"/>
      <c r="EI901" s="11"/>
      <c r="EJ901" s="11"/>
      <c r="EK901" s="11"/>
      <c r="EL901" s="11"/>
      <c r="EM901" s="11"/>
      <c r="EN901" s="11"/>
      <c r="EO901" s="11"/>
      <c r="EP901" s="11"/>
      <c r="EQ901" s="11"/>
      <c r="ER901" s="11"/>
      <c r="ES901" s="11"/>
      <c r="ET901" s="11"/>
      <c r="EU901" s="11"/>
      <c r="EV901" s="11"/>
      <c r="EW901" s="11"/>
      <c r="EX901" s="11"/>
      <c r="EY901" s="11"/>
      <c r="EZ901" s="11"/>
      <c r="FA901" s="11"/>
      <c r="FB901" s="11"/>
      <c r="FC901" s="11"/>
      <c r="FD901" s="11"/>
      <c r="FE901" s="11"/>
      <c r="FF901" s="11"/>
      <c r="FG901" s="11"/>
      <c r="FH901" s="11"/>
      <c r="FI901" s="11"/>
      <c r="FJ901" s="11"/>
      <c r="FK901" s="11"/>
      <c r="FL901" s="11"/>
      <c r="FM901" s="11"/>
      <c r="FN901" s="11"/>
      <c r="FO901" s="11"/>
      <c r="FP901" s="11"/>
      <c r="FQ901" s="11"/>
      <c r="FR901" s="11"/>
      <c r="FS901" s="11"/>
      <c r="FT901" s="11"/>
      <c r="FU901" s="11"/>
      <c r="FV901" s="11"/>
      <c r="IA901" s="37"/>
    </row>
    <row r="902" spans="5:235" x14ac:dyDescent="0.2">
      <c r="E902" s="38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  <c r="CB902" s="11"/>
      <c r="CC902" s="11"/>
      <c r="CD902" s="11"/>
      <c r="CE902" s="11"/>
      <c r="CF902" s="11"/>
      <c r="CG902" s="11"/>
      <c r="CH902" s="11"/>
      <c r="CI902" s="11"/>
      <c r="CJ902" s="11"/>
      <c r="CK902" s="11"/>
      <c r="CL902" s="11"/>
      <c r="CM902" s="11"/>
      <c r="CN902" s="11"/>
      <c r="CO902" s="11"/>
      <c r="CP902" s="11"/>
      <c r="CQ902" s="11"/>
      <c r="CR902" s="11"/>
      <c r="CS902" s="11"/>
      <c r="CT902" s="11"/>
      <c r="CU902" s="11"/>
      <c r="CV902" s="11"/>
      <c r="CW902" s="11"/>
      <c r="CX902" s="11"/>
      <c r="CY902" s="11"/>
      <c r="CZ902" s="11"/>
      <c r="DA902" s="11"/>
      <c r="DB902" s="11"/>
      <c r="DC902" s="11"/>
      <c r="DD902" s="11"/>
      <c r="DE902" s="11"/>
      <c r="DF902" s="11"/>
      <c r="DG902" s="11"/>
      <c r="DH902" s="11"/>
      <c r="DI902" s="11"/>
      <c r="DJ902" s="11"/>
      <c r="DK902" s="11"/>
      <c r="DL902" s="11"/>
      <c r="DM902" s="11"/>
      <c r="DN902" s="11"/>
      <c r="DO902" s="11"/>
      <c r="DP902" s="11"/>
      <c r="DQ902" s="11"/>
      <c r="DR902" s="11"/>
      <c r="DS902" s="11"/>
      <c r="DT902" s="11"/>
      <c r="DU902" s="11"/>
      <c r="DV902" s="11"/>
      <c r="DW902" s="11"/>
      <c r="DX902" s="11"/>
      <c r="DY902" s="11"/>
      <c r="DZ902" s="11"/>
      <c r="EA902" s="11"/>
      <c r="EB902" s="11"/>
      <c r="EC902" s="11"/>
      <c r="ED902" s="11"/>
      <c r="EE902" s="11"/>
      <c r="EF902" s="11"/>
      <c r="EG902" s="11"/>
      <c r="EH902" s="11"/>
      <c r="EI902" s="11"/>
      <c r="EJ902" s="11"/>
      <c r="EK902" s="11"/>
      <c r="EL902" s="11"/>
      <c r="EM902" s="11"/>
      <c r="EN902" s="11"/>
      <c r="EO902" s="11"/>
      <c r="EP902" s="11"/>
      <c r="EQ902" s="11"/>
      <c r="ER902" s="11"/>
      <c r="ES902" s="11"/>
      <c r="ET902" s="11"/>
      <c r="EU902" s="11"/>
      <c r="EV902" s="11"/>
      <c r="EW902" s="11"/>
      <c r="EX902" s="11"/>
      <c r="EY902" s="11"/>
      <c r="EZ902" s="11"/>
      <c r="FA902" s="11"/>
      <c r="FB902" s="11"/>
      <c r="FC902" s="11"/>
      <c r="FD902" s="11"/>
      <c r="FE902" s="11"/>
      <c r="FF902" s="11"/>
      <c r="FG902" s="11"/>
      <c r="FH902" s="11"/>
      <c r="FI902" s="11"/>
      <c r="FJ902" s="11"/>
      <c r="FK902" s="11"/>
      <c r="FL902" s="11"/>
      <c r="FM902" s="11"/>
      <c r="FN902" s="11"/>
      <c r="FO902" s="11"/>
      <c r="FP902" s="11"/>
      <c r="FQ902" s="11"/>
      <c r="FR902" s="11"/>
      <c r="FS902" s="11"/>
      <c r="FT902" s="11"/>
      <c r="FU902" s="11"/>
      <c r="FV902" s="11"/>
    </row>
    <row r="903" spans="5:235" x14ac:dyDescent="0.2">
      <c r="E903" s="38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  <c r="CB903" s="11"/>
      <c r="CC903" s="11"/>
      <c r="CD903" s="11"/>
      <c r="CE903" s="11"/>
      <c r="CF903" s="11"/>
      <c r="CG903" s="11"/>
      <c r="CH903" s="11"/>
      <c r="CI903" s="11"/>
      <c r="CJ903" s="11"/>
      <c r="CK903" s="11"/>
      <c r="CL903" s="11"/>
      <c r="CM903" s="11"/>
      <c r="CN903" s="11"/>
      <c r="CO903" s="11"/>
      <c r="CP903" s="11"/>
      <c r="CQ903" s="11"/>
      <c r="CR903" s="11"/>
      <c r="CS903" s="11"/>
      <c r="CT903" s="11"/>
      <c r="CU903" s="11"/>
      <c r="CV903" s="11"/>
      <c r="CW903" s="11"/>
      <c r="CX903" s="11"/>
      <c r="CY903" s="11"/>
      <c r="CZ903" s="11"/>
      <c r="DA903" s="11"/>
      <c r="DB903" s="11"/>
      <c r="DC903" s="11"/>
      <c r="DD903" s="11"/>
      <c r="DE903" s="11"/>
      <c r="DF903" s="11"/>
      <c r="DG903" s="11"/>
      <c r="DH903" s="11"/>
      <c r="DI903" s="11"/>
      <c r="DJ903" s="11"/>
      <c r="DK903" s="11"/>
      <c r="DL903" s="11"/>
      <c r="DM903" s="11"/>
      <c r="DN903" s="11"/>
      <c r="DO903" s="11"/>
      <c r="DP903" s="11"/>
      <c r="DQ903" s="11"/>
      <c r="DR903" s="11"/>
      <c r="DS903" s="11"/>
      <c r="DT903" s="11"/>
      <c r="DU903" s="11"/>
      <c r="DV903" s="11"/>
      <c r="DW903" s="11"/>
      <c r="DX903" s="11"/>
      <c r="DY903" s="11"/>
      <c r="DZ903" s="11"/>
      <c r="EA903" s="11"/>
      <c r="EB903" s="11"/>
      <c r="EC903" s="11"/>
      <c r="ED903" s="11"/>
      <c r="EE903" s="11"/>
      <c r="EF903" s="11"/>
      <c r="EG903" s="11"/>
      <c r="EH903" s="11"/>
      <c r="EI903" s="11"/>
      <c r="EJ903" s="11"/>
      <c r="EK903" s="11"/>
      <c r="EL903" s="11"/>
      <c r="EM903" s="11"/>
      <c r="EN903" s="11"/>
      <c r="EO903" s="11"/>
      <c r="EP903" s="11"/>
      <c r="EQ903" s="11"/>
      <c r="ER903" s="11"/>
      <c r="ES903" s="11"/>
      <c r="ET903" s="11"/>
      <c r="EU903" s="11"/>
      <c r="EV903" s="11"/>
      <c r="EW903" s="11"/>
      <c r="EX903" s="11"/>
      <c r="EY903" s="11"/>
      <c r="EZ903" s="11"/>
      <c r="FA903" s="11"/>
      <c r="FB903" s="11"/>
      <c r="FC903" s="11"/>
      <c r="FD903" s="11"/>
      <c r="FE903" s="11"/>
      <c r="FF903" s="11"/>
      <c r="FG903" s="11"/>
      <c r="FH903" s="11"/>
      <c r="FI903" s="11"/>
      <c r="FJ903" s="11"/>
      <c r="FK903" s="11"/>
      <c r="FL903" s="11"/>
      <c r="FM903" s="11"/>
      <c r="FN903" s="11"/>
      <c r="FO903" s="11"/>
      <c r="FP903" s="11"/>
      <c r="FQ903" s="11"/>
      <c r="FR903" s="11"/>
      <c r="FS903" s="11"/>
      <c r="FT903" s="11"/>
      <c r="FU903" s="11"/>
      <c r="FV903" s="11"/>
      <c r="HY903" s="37"/>
      <c r="IA903" s="37"/>
    </row>
    <row r="904" spans="5:235" x14ac:dyDescent="0.2">
      <c r="E904" s="38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1"/>
      <c r="CC904" s="11"/>
      <c r="CD904" s="11"/>
      <c r="CE904" s="11"/>
      <c r="CF904" s="11"/>
      <c r="CG904" s="11"/>
      <c r="CH904" s="11"/>
      <c r="CI904" s="11"/>
      <c r="CJ904" s="11"/>
      <c r="CK904" s="11"/>
      <c r="CL904" s="11"/>
      <c r="CM904" s="11"/>
      <c r="CN904" s="11"/>
      <c r="CO904" s="11"/>
      <c r="CP904" s="11"/>
      <c r="CQ904" s="11"/>
      <c r="CR904" s="11"/>
      <c r="CS904" s="11"/>
      <c r="CT904" s="11"/>
      <c r="CU904" s="11"/>
      <c r="CV904" s="11"/>
      <c r="CW904" s="11"/>
      <c r="CX904" s="11"/>
      <c r="CY904" s="11"/>
      <c r="CZ904" s="11"/>
      <c r="DA904" s="11"/>
      <c r="DB904" s="11"/>
      <c r="DC904" s="11"/>
      <c r="DD904" s="11"/>
      <c r="DE904" s="11"/>
      <c r="DF904" s="11"/>
      <c r="DG904" s="11"/>
      <c r="DH904" s="11"/>
      <c r="DI904" s="11"/>
      <c r="DJ904" s="11"/>
      <c r="DK904" s="11"/>
      <c r="DL904" s="11"/>
      <c r="DM904" s="11"/>
      <c r="DN904" s="11"/>
      <c r="DO904" s="11"/>
      <c r="DP904" s="11"/>
      <c r="DQ904" s="11"/>
      <c r="DR904" s="11"/>
      <c r="DS904" s="11"/>
      <c r="DT904" s="11"/>
      <c r="DU904" s="11"/>
      <c r="DV904" s="11"/>
      <c r="DW904" s="11"/>
      <c r="DX904" s="11"/>
      <c r="DY904" s="11"/>
      <c r="DZ904" s="11"/>
      <c r="EA904" s="11"/>
      <c r="EB904" s="11"/>
      <c r="EC904" s="11"/>
      <c r="ED904" s="11"/>
      <c r="EE904" s="11"/>
      <c r="EF904" s="11"/>
      <c r="EG904" s="11"/>
      <c r="EH904" s="11"/>
      <c r="EI904" s="11"/>
      <c r="EJ904" s="11"/>
      <c r="EK904" s="11"/>
      <c r="EL904" s="11"/>
      <c r="EM904" s="11"/>
      <c r="EN904" s="11"/>
      <c r="EO904" s="11"/>
      <c r="EP904" s="11"/>
      <c r="EQ904" s="11"/>
      <c r="ER904" s="11"/>
      <c r="ES904" s="11"/>
      <c r="ET904" s="11"/>
      <c r="EU904" s="11"/>
      <c r="EV904" s="11"/>
      <c r="EW904" s="11"/>
      <c r="EX904" s="11"/>
      <c r="EY904" s="11"/>
      <c r="EZ904" s="11"/>
      <c r="FA904" s="11"/>
      <c r="FB904" s="11"/>
      <c r="FC904" s="11"/>
      <c r="FD904" s="11"/>
      <c r="FE904" s="11"/>
      <c r="FF904" s="11"/>
      <c r="FG904" s="11"/>
      <c r="FH904" s="11"/>
      <c r="FI904" s="11"/>
      <c r="FJ904" s="11"/>
      <c r="FK904" s="11"/>
      <c r="FL904" s="11"/>
      <c r="FM904" s="11"/>
      <c r="FN904" s="11"/>
      <c r="FO904" s="11"/>
      <c r="FP904" s="11"/>
      <c r="FQ904" s="11"/>
      <c r="FR904" s="11"/>
      <c r="FS904" s="11"/>
      <c r="FT904" s="11"/>
      <c r="FU904" s="11"/>
      <c r="FV904" s="11"/>
      <c r="HY904" s="37"/>
    </row>
    <row r="905" spans="5:235" x14ac:dyDescent="0.2">
      <c r="E905" s="38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  <c r="CB905" s="11"/>
      <c r="CC905" s="11"/>
      <c r="CD905" s="11"/>
      <c r="CE905" s="11"/>
      <c r="CF905" s="11"/>
      <c r="CG905" s="11"/>
      <c r="CH905" s="11"/>
      <c r="CI905" s="11"/>
      <c r="CJ905" s="11"/>
      <c r="CK905" s="11"/>
      <c r="CL905" s="11"/>
      <c r="CM905" s="11"/>
      <c r="CN905" s="11"/>
      <c r="CO905" s="11"/>
      <c r="CP905" s="11"/>
      <c r="CQ905" s="11"/>
      <c r="CR905" s="11"/>
      <c r="CS905" s="11"/>
      <c r="CT905" s="11"/>
      <c r="CU905" s="11"/>
      <c r="CV905" s="11"/>
      <c r="CW905" s="11"/>
      <c r="CX905" s="11"/>
      <c r="CY905" s="11"/>
      <c r="CZ905" s="11"/>
      <c r="DA905" s="11"/>
      <c r="DB905" s="11"/>
      <c r="DC905" s="11"/>
      <c r="DD905" s="11"/>
      <c r="DE905" s="11"/>
      <c r="DF905" s="11"/>
      <c r="DG905" s="11"/>
      <c r="DH905" s="11"/>
      <c r="DI905" s="11"/>
      <c r="DJ905" s="11"/>
      <c r="DK905" s="11"/>
      <c r="DL905" s="11"/>
      <c r="DM905" s="11"/>
      <c r="DN905" s="11"/>
      <c r="DO905" s="11"/>
      <c r="DP905" s="11"/>
      <c r="DQ905" s="11"/>
      <c r="DR905" s="11"/>
      <c r="DS905" s="11"/>
      <c r="DT905" s="11"/>
      <c r="DU905" s="11"/>
      <c r="DV905" s="11"/>
      <c r="DW905" s="11"/>
      <c r="DX905" s="11"/>
      <c r="DY905" s="11"/>
      <c r="DZ905" s="11"/>
      <c r="EA905" s="11"/>
      <c r="EB905" s="11"/>
      <c r="EC905" s="11"/>
      <c r="ED905" s="11"/>
      <c r="EE905" s="11"/>
      <c r="EF905" s="11"/>
      <c r="EG905" s="11"/>
      <c r="EH905" s="11"/>
      <c r="EI905" s="11"/>
      <c r="EJ905" s="11"/>
      <c r="EK905" s="11"/>
      <c r="EL905" s="11"/>
      <c r="EM905" s="11"/>
      <c r="EN905" s="11"/>
      <c r="EO905" s="11"/>
      <c r="EP905" s="11"/>
      <c r="EQ905" s="11"/>
      <c r="ER905" s="11"/>
      <c r="ES905" s="11"/>
      <c r="ET905" s="11"/>
      <c r="EU905" s="11"/>
      <c r="EV905" s="11"/>
      <c r="EW905" s="11"/>
      <c r="EX905" s="11"/>
      <c r="EY905" s="11"/>
      <c r="EZ905" s="11"/>
      <c r="FA905" s="11"/>
      <c r="FB905" s="11"/>
      <c r="FC905" s="11"/>
      <c r="FD905" s="11"/>
      <c r="FE905" s="11"/>
      <c r="FF905" s="11"/>
      <c r="FG905" s="11"/>
      <c r="FH905" s="11"/>
      <c r="FI905" s="11"/>
      <c r="FJ905" s="11"/>
      <c r="FK905" s="11"/>
      <c r="FL905" s="11"/>
      <c r="FM905" s="11"/>
      <c r="FN905" s="11"/>
      <c r="FO905" s="11"/>
      <c r="FP905" s="11"/>
      <c r="FQ905" s="11"/>
      <c r="FR905" s="11"/>
      <c r="FS905" s="11"/>
      <c r="FT905" s="11"/>
      <c r="FU905" s="11"/>
      <c r="FV905" s="11"/>
    </row>
    <row r="906" spans="5:235" x14ac:dyDescent="0.2">
      <c r="E906" s="38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  <c r="CA906" s="11"/>
      <c r="CB906" s="11"/>
      <c r="CC906" s="11"/>
      <c r="CD906" s="11"/>
      <c r="CE906" s="11"/>
      <c r="CF906" s="11"/>
      <c r="CG906" s="11"/>
      <c r="CH906" s="11"/>
      <c r="CI906" s="11"/>
      <c r="CJ906" s="11"/>
      <c r="CK906" s="11"/>
      <c r="CL906" s="11"/>
      <c r="CM906" s="11"/>
      <c r="CN906" s="11"/>
      <c r="CO906" s="11"/>
      <c r="CP906" s="11"/>
      <c r="CQ906" s="11"/>
      <c r="CR906" s="11"/>
      <c r="CS906" s="11"/>
      <c r="CT906" s="11"/>
      <c r="CU906" s="11"/>
      <c r="CV906" s="11"/>
      <c r="CW906" s="11"/>
      <c r="CX906" s="11"/>
      <c r="CY906" s="11"/>
      <c r="CZ906" s="11"/>
      <c r="DA906" s="11"/>
      <c r="DB906" s="11"/>
      <c r="DC906" s="11"/>
      <c r="DD906" s="11"/>
      <c r="DE906" s="11"/>
      <c r="DF906" s="11"/>
      <c r="DG906" s="11"/>
      <c r="DH906" s="11"/>
      <c r="DI906" s="11"/>
      <c r="DJ906" s="11"/>
      <c r="DK906" s="11"/>
      <c r="DL906" s="11"/>
      <c r="DM906" s="11"/>
      <c r="DN906" s="11"/>
      <c r="DO906" s="11"/>
      <c r="DP906" s="11"/>
      <c r="DQ906" s="11"/>
      <c r="DR906" s="11"/>
      <c r="DS906" s="11"/>
      <c r="DT906" s="11"/>
      <c r="DU906" s="11"/>
      <c r="DV906" s="11"/>
      <c r="DW906" s="11"/>
      <c r="DX906" s="11"/>
      <c r="DY906" s="11"/>
      <c r="DZ906" s="11"/>
      <c r="EA906" s="11"/>
      <c r="EB906" s="11"/>
      <c r="EC906" s="11"/>
      <c r="ED906" s="11"/>
      <c r="EE906" s="11"/>
      <c r="EF906" s="11"/>
      <c r="EG906" s="11"/>
      <c r="EH906" s="11"/>
      <c r="EI906" s="11"/>
      <c r="EJ906" s="11"/>
      <c r="EK906" s="11"/>
      <c r="EL906" s="11"/>
      <c r="EM906" s="11"/>
      <c r="EN906" s="11"/>
      <c r="EO906" s="11"/>
      <c r="EP906" s="11"/>
      <c r="EQ906" s="11"/>
      <c r="ER906" s="11"/>
      <c r="ES906" s="11"/>
      <c r="ET906" s="11"/>
      <c r="EU906" s="11"/>
      <c r="EV906" s="11"/>
      <c r="EW906" s="11"/>
      <c r="EX906" s="11"/>
      <c r="EY906" s="11"/>
      <c r="EZ906" s="11"/>
      <c r="FA906" s="11"/>
      <c r="FB906" s="11"/>
      <c r="FC906" s="11"/>
      <c r="FD906" s="11"/>
      <c r="FE906" s="11"/>
      <c r="FF906" s="11"/>
      <c r="FG906" s="11"/>
      <c r="FH906" s="11"/>
      <c r="FI906" s="11"/>
      <c r="FJ906" s="11"/>
      <c r="FK906" s="11"/>
      <c r="FL906" s="11"/>
      <c r="FM906" s="11"/>
      <c r="FN906" s="11"/>
      <c r="FO906" s="11"/>
      <c r="FP906" s="11"/>
      <c r="FQ906" s="11"/>
      <c r="FR906" s="11"/>
      <c r="FS906" s="11"/>
      <c r="FT906" s="11"/>
      <c r="FU906" s="11"/>
      <c r="FV906" s="11"/>
      <c r="HY906" s="37"/>
    </row>
    <row r="907" spans="5:235" x14ac:dyDescent="0.2">
      <c r="E907" s="38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  <c r="CB907" s="11"/>
      <c r="CC907" s="11"/>
      <c r="CD907" s="11"/>
      <c r="CE907" s="11"/>
      <c r="CF907" s="11"/>
      <c r="CG907" s="11"/>
      <c r="CH907" s="11"/>
      <c r="CI907" s="11"/>
      <c r="CJ907" s="11"/>
      <c r="CK907" s="11"/>
      <c r="CL907" s="11"/>
      <c r="CM907" s="11"/>
      <c r="CN907" s="11"/>
      <c r="CO907" s="11"/>
      <c r="CP907" s="11"/>
      <c r="CQ907" s="11"/>
      <c r="CR907" s="11"/>
      <c r="CS907" s="11"/>
      <c r="CT907" s="11"/>
      <c r="CU907" s="11"/>
      <c r="CV907" s="11"/>
      <c r="CW907" s="11"/>
      <c r="CX907" s="11"/>
      <c r="CY907" s="11"/>
      <c r="CZ907" s="11"/>
      <c r="DA907" s="11"/>
      <c r="DB907" s="11"/>
      <c r="DC907" s="11"/>
      <c r="DD907" s="11"/>
      <c r="DE907" s="11"/>
      <c r="DF907" s="11"/>
      <c r="DG907" s="11"/>
      <c r="DH907" s="11"/>
      <c r="DI907" s="11"/>
      <c r="DJ907" s="11"/>
      <c r="DK907" s="11"/>
      <c r="DL907" s="11"/>
      <c r="DM907" s="11"/>
      <c r="DN907" s="11"/>
      <c r="DO907" s="11"/>
      <c r="DP907" s="11"/>
      <c r="DQ907" s="11"/>
      <c r="DR907" s="11"/>
      <c r="DS907" s="11"/>
      <c r="DT907" s="11"/>
      <c r="DU907" s="11"/>
      <c r="DV907" s="11"/>
      <c r="DW907" s="11"/>
      <c r="DX907" s="11"/>
      <c r="DY907" s="11"/>
      <c r="DZ907" s="11"/>
      <c r="EA907" s="11"/>
      <c r="EB907" s="11"/>
      <c r="EC907" s="11"/>
      <c r="ED907" s="11"/>
      <c r="EE907" s="11"/>
      <c r="EF907" s="11"/>
      <c r="EG907" s="11"/>
      <c r="EH907" s="11"/>
      <c r="EI907" s="11"/>
      <c r="EJ907" s="11"/>
      <c r="EK907" s="11"/>
      <c r="EL907" s="11"/>
      <c r="EM907" s="11"/>
      <c r="EN907" s="11"/>
      <c r="EO907" s="11"/>
      <c r="EP907" s="11"/>
      <c r="EQ907" s="11"/>
      <c r="ER907" s="11"/>
      <c r="ES907" s="11"/>
      <c r="ET907" s="11"/>
      <c r="EU907" s="11"/>
      <c r="EV907" s="11"/>
      <c r="EW907" s="11"/>
      <c r="EX907" s="11"/>
      <c r="EY907" s="11"/>
      <c r="EZ907" s="11"/>
      <c r="FA907" s="11"/>
      <c r="FB907" s="11"/>
      <c r="FC907" s="11"/>
      <c r="FD907" s="11"/>
      <c r="FE907" s="11"/>
      <c r="FF907" s="11"/>
      <c r="FG907" s="11"/>
      <c r="FH907" s="11"/>
      <c r="FI907" s="11"/>
      <c r="FJ907" s="11"/>
      <c r="FK907" s="11"/>
      <c r="FL907" s="11"/>
      <c r="FM907" s="11"/>
      <c r="FN907" s="11"/>
      <c r="FO907" s="11"/>
      <c r="FP907" s="11"/>
      <c r="FQ907" s="11"/>
      <c r="FR907" s="11"/>
      <c r="FS907" s="11"/>
      <c r="FT907" s="11"/>
      <c r="FU907" s="11"/>
      <c r="FV907" s="11"/>
      <c r="IA907" s="37"/>
    </row>
    <row r="908" spans="5:235" x14ac:dyDescent="0.2">
      <c r="E908" s="38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  <c r="CB908" s="11"/>
      <c r="CC908" s="11"/>
      <c r="CD908" s="11"/>
      <c r="CE908" s="11"/>
      <c r="CF908" s="11"/>
      <c r="CG908" s="11"/>
      <c r="CH908" s="11"/>
      <c r="CI908" s="11"/>
      <c r="CJ908" s="11"/>
      <c r="CK908" s="11"/>
      <c r="CL908" s="11"/>
      <c r="CM908" s="11"/>
      <c r="CN908" s="11"/>
      <c r="CO908" s="11"/>
      <c r="CP908" s="11"/>
      <c r="CQ908" s="11"/>
      <c r="CR908" s="11"/>
      <c r="CS908" s="11"/>
      <c r="CT908" s="11"/>
      <c r="CU908" s="11"/>
      <c r="CV908" s="11"/>
      <c r="CW908" s="11"/>
      <c r="CX908" s="11"/>
      <c r="CY908" s="11"/>
      <c r="CZ908" s="11"/>
      <c r="DA908" s="11"/>
      <c r="DB908" s="11"/>
      <c r="DC908" s="11"/>
      <c r="DD908" s="11"/>
      <c r="DE908" s="11"/>
      <c r="DF908" s="11"/>
      <c r="DG908" s="11"/>
      <c r="DH908" s="11"/>
      <c r="DI908" s="11"/>
      <c r="DJ908" s="11"/>
      <c r="DK908" s="11"/>
      <c r="DL908" s="11"/>
      <c r="DM908" s="11"/>
      <c r="DN908" s="11"/>
      <c r="DO908" s="11"/>
      <c r="DP908" s="11"/>
      <c r="DQ908" s="11"/>
      <c r="DR908" s="11"/>
      <c r="DS908" s="11"/>
      <c r="DT908" s="11"/>
      <c r="DU908" s="11"/>
      <c r="DV908" s="11"/>
      <c r="DW908" s="11"/>
      <c r="DX908" s="11"/>
      <c r="DY908" s="11"/>
      <c r="DZ908" s="11"/>
      <c r="EA908" s="11"/>
      <c r="EB908" s="11"/>
      <c r="EC908" s="11"/>
      <c r="ED908" s="11"/>
      <c r="EE908" s="11"/>
      <c r="EF908" s="11"/>
      <c r="EG908" s="11"/>
      <c r="EH908" s="11"/>
      <c r="EI908" s="11"/>
      <c r="EJ908" s="11"/>
      <c r="EK908" s="11"/>
      <c r="EL908" s="11"/>
      <c r="EM908" s="11"/>
      <c r="EN908" s="11"/>
      <c r="EO908" s="11"/>
      <c r="EP908" s="11"/>
      <c r="EQ908" s="11"/>
      <c r="ER908" s="11"/>
      <c r="ES908" s="11"/>
      <c r="ET908" s="11"/>
      <c r="EU908" s="11"/>
      <c r="EV908" s="11"/>
      <c r="EW908" s="11"/>
      <c r="EX908" s="11"/>
      <c r="EY908" s="11"/>
      <c r="EZ908" s="11"/>
      <c r="FA908" s="11"/>
      <c r="FB908" s="11"/>
      <c r="FC908" s="11"/>
      <c r="FD908" s="11"/>
      <c r="FE908" s="11"/>
      <c r="FF908" s="11"/>
      <c r="FG908" s="11"/>
      <c r="FH908" s="11"/>
      <c r="FI908" s="11"/>
      <c r="FJ908" s="11"/>
      <c r="FK908" s="11"/>
      <c r="FL908" s="11"/>
      <c r="FM908" s="11"/>
      <c r="FN908" s="11"/>
      <c r="FO908" s="11"/>
      <c r="FP908" s="11"/>
      <c r="FQ908" s="11"/>
      <c r="FR908" s="11"/>
      <c r="FS908" s="11"/>
      <c r="FT908" s="11"/>
      <c r="FU908" s="11"/>
      <c r="FV908" s="11"/>
      <c r="HY908" s="37"/>
    </row>
    <row r="909" spans="5:235" x14ac:dyDescent="0.2">
      <c r="E909" s="38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  <c r="CC909" s="11"/>
      <c r="CD909" s="11"/>
      <c r="CE909" s="11"/>
      <c r="CF909" s="11"/>
      <c r="CG909" s="11"/>
      <c r="CH909" s="11"/>
      <c r="CI909" s="11"/>
      <c r="CJ909" s="11"/>
      <c r="CK909" s="11"/>
      <c r="CL909" s="11"/>
      <c r="CM909" s="11"/>
      <c r="CN909" s="11"/>
      <c r="CO909" s="11"/>
      <c r="CP909" s="11"/>
      <c r="CQ909" s="11"/>
      <c r="CR909" s="11"/>
      <c r="CS909" s="11"/>
      <c r="CT909" s="11"/>
      <c r="CU909" s="11"/>
      <c r="CV909" s="11"/>
      <c r="CW909" s="11"/>
      <c r="CX909" s="11"/>
      <c r="CY909" s="11"/>
      <c r="CZ909" s="11"/>
      <c r="DA909" s="11"/>
      <c r="DB909" s="11"/>
      <c r="DC909" s="11"/>
      <c r="DD909" s="11"/>
      <c r="DE909" s="11"/>
      <c r="DF909" s="11"/>
      <c r="DG909" s="11"/>
      <c r="DH909" s="11"/>
      <c r="DI909" s="11"/>
      <c r="DJ909" s="11"/>
      <c r="DK909" s="11"/>
      <c r="DL909" s="11"/>
      <c r="DM909" s="11"/>
      <c r="DN909" s="11"/>
      <c r="DO909" s="11"/>
      <c r="DP909" s="11"/>
      <c r="DQ909" s="11"/>
      <c r="DR909" s="11"/>
      <c r="DS909" s="11"/>
      <c r="DT909" s="11"/>
      <c r="DU909" s="11"/>
      <c r="DV909" s="11"/>
      <c r="DW909" s="11"/>
      <c r="DX909" s="11"/>
      <c r="DY909" s="11"/>
      <c r="DZ909" s="11"/>
      <c r="EA909" s="11"/>
      <c r="EB909" s="11"/>
      <c r="EC909" s="11"/>
      <c r="ED909" s="11"/>
      <c r="EE909" s="11"/>
      <c r="EF909" s="11"/>
      <c r="EG909" s="11"/>
      <c r="EH909" s="11"/>
      <c r="EI909" s="11"/>
      <c r="EJ909" s="11"/>
      <c r="EK909" s="11"/>
      <c r="EL909" s="11"/>
      <c r="EM909" s="11"/>
      <c r="EN909" s="11"/>
      <c r="EO909" s="11"/>
      <c r="EP909" s="11"/>
      <c r="EQ909" s="11"/>
      <c r="ER909" s="11"/>
      <c r="ES909" s="11"/>
      <c r="ET909" s="11"/>
      <c r="EU909" s="11"/>
      <c r="EV909" s="11"/>
      <c r="EW909" s="11"/>
      <c r="EX909" s="11"/>
      <c r="EY909" s="11"/>
      <c r="EZ909" s="11"/>
      <c r="FA909" s="11"/>
      <c r="FB909" s="11"/>
      <c r="FC909" s="11"/>
      <c r="FD909" s="11"/>
      <c r="FE909" s="11"/>
      <c r="FF909" s="11"/>
      <c r="FG909" s="11"/>
      <c r="FH909" s="11"/>
      <c r="FI909" s="11"/>
      <c r="FJ909" s="11"/>
      <c r="FK909" s="11"/>
      <c r="FL909" s="11"/>
      <c r="FM909" s="11"/>
      <c r="FN909" s="11"/>
      <c r="FO909" s="11"/>
      <c r="FP909" s="11"/>
      <c r="FQ909" s="11"/>
      <c r="FR909" s="11"/>
      <c r="FS909" s="11"/>
      <c r="FT909" s="11"/>
      <c r="FU909" s="11"/>
      <c r="FV909" s="11"/>
      <c r="IA909" s="37"/>
    </row>
    <row r="910" spans="5:235" x14ac:dyDescent="0.2">
      <c r="E910" s="38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  <c r="CC910" s="11"/>
      <c r="CD910" s="11"/>
      <c r="CE910" s="11"/>
      <c r="CF910" s="11"/>
      <c r="CG910" s="11"/>
      <c r="CH910" s="11"/>
      <c r="CI910" s="11"/>
      <c r="CJ910" s="11"/>
      <c r="CK910" s="11"/>
      <c r="CL910" s="11"/>
      <c r="CM910" s="11"/>
      <c r="CN910" s="11"/>
      <c r="CO910" s="11"/>
      <c r="CP910" s="11"/>
      <c r="CQ910" s="11"/>
      <c r="CR910" s="11"/>
      <c r="CS910" s="11"/>
      <c r="CT910" s="11"/>
      <c r="CU910" s="11"/>
      <c r="CV910" s="11"/>
      <c r="CW910" s="11"/>
      <c r="CX910" s="11"/>
      <c r="CY910" s="11"/>
      <c r="CZ910" s="11"/>
      <c r="DA910" s="11"/>
      <c r="DB910" s="11"/>
      <c r="DC910" s="11"/>
      <c r="DD910" s="11"/>
      <c r="DE910" s="11"/>
      <c r="DF910" s="11"/>
      <c r="DG910" s="11"/>
      <c r="DH910" s="11"/>
      <c r="DI910" s="11"/>
      <c r="DJ910" s="11"/>
      <c r="DK910" s="11"/>
      <c r="DL910" s="11"/>
      <c r="DM910" s="11"/>
      <c r="DN910" s="11"/>
      <c r="DO910" s="11"/>
      <c r="DP910" s="11"/>
      <c r="DQ910" s="11"/>
      <c r="DR910" s="11"/>
      <c r="DS910" s="11"/>
      <c r="DT910" s="11"/>
      <c r="DU910" s="11"/>
      <c r="DV910" s="11"/>
      <c r="DW910" s="11"/>
      <c r="DX910" s="11"/>
      <c r="DY910" s="11"/>
      <c r="DZ910" s="11"/>
      <c r="EA910" s="11"/>
      <c r="EB910" s="11"/>
      <c r="EC910" s="11"/>
      <c r="ED910" s="11"/>
      <c r="EE910" s="11"/>
      <c r="EF910" s="11"/>
      <c r="EG910" s="11"/>
      <c r="EH910" s="11"/>
      <c r="EI910" s="11"/>
      <c r="EJ910" s="11"/>
      <c r="EK910" s="11"/>
      <c r="EL910" s="11"/>
      <c r="EM910" s="11"/>
      <c r="EN910" s="11"/>
      <c r="EO910" s="11"/>
      <c r="EP910" s="11"/>
      <c r="EQ910" s="11"/>
      <c r="ER910" s="11"/>
      <c r="ES910" s="11"/>
      <c r="ET910" s="11"/>
      <c r="EU910" s="11"/>
      <c r="EV910" s="11"/>
      <c r="EW910" s="11"/>
      <c r="EX910" s="11"/>
      <c r="EY910" s="11"/>
      <c r="EZ910" s="11"/>
      <c r="FA910" s="11"/>
      <c r="FB910" s="11"/>
      <c r="FC910" s="11"/>
      <c r="FD910" s="11"/>
      <c r="FE910" s="11"/>
      <c r="FF910" s="11"/>
      <c r="FG910" s="11"/>
      <c r="FH910" s="11"/>
      <c r="FI910" s="11"/>
      <c r="FJ910" s="11"/>
      <c r="FK910" s="11"/>
      <c r="FL910" s="11"/>
      <c r="FM910" s="11"/>
      <c r="FN910" s="11"/>
      <c r="FO910" s="11"/>
      <c r="FP910" s="11"/>
      <c r="FQ910" s="11"/>
      <c r="FR910" s="11"/>
      <c r="FS910" s="11"/>
      <c r="FT910" s="11"/>
      <c r="FU910" s="11"/>
      <c r="FV910" s="11"/>
      <c r="HY910" s="37"/>
      <c r="IA910" s="37"/>
    </row>
    <row r="911" spans="5:235" x14ac:dyDescent="0.2">
      <c r="E911" s="38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  <c r="CB911" s="11"/>
      <c r="CC911" s="11"/>
      <c r="CD911" s="11"/>
      <c r="CE911" s="11"/>
      <c r="CF911" s="11"/>
      <c r="CG911" s="11"/>
      <c r="CH911" s="11"/>
      <c r="CI911" s="11"/>
      <c r="CJ911" s="11"/>
      <c r="CK911" s="11"/>
      <c r="CL911" s="11"/>
      <c r="CM911" s="11"/>
      <c r="CN911" s="11"/>
      <c r="CO911" s="11"/>
      <c r="CP911" s="11"/>
      <c r="CQ911" s="11"/>
      <c r="CR911" s="11"/>
      <c r="CS911" s="11"/>
      <c r="CT911" s="11"/>
      <c r="CU911" s="11"/>
      <c r="CV911" s="11"/>
      <c r="CW911" s="11"/>
      <c r="CX911" s="11"/>
      <c r="CY911" s="11"/>
      <c r="CZ911" s="11"/>
      <c r="DA911" s="11"/>
      <c r="DB911" s="11"/>
      <c r="DC911" s="11"/>
      <c r="DD911" s="11"/>
      <c r="DE911" s="11"/>
      <c r="DF911" s="11"/>
      <c r="DG911" s="11"/>
      <c r="DH911" s="11"/>
      <c r="DI911" s="11"/>
      <c r="DJ911" s="11"/>
      <c r="DK911" s="11"/>
      <c r="DL911" s="11"/>
      <c r="DM911" s="11"/>
      <c r="DN911" s="11"/>
      <c r="DO911" s="11"/>
      <c r="DP911" s="11"/>
      <c r="DQ911" s="11"/>
      <c r="DR911" s="11"/>
      <c r="DS911" s="11"/>
      <c r="DT911" s="11"/>
      <c r="DU911" s="11"/>
      <c r="DV911" s="11"/>
      <c r="DW911" s="11"/>
      <c r="DX911" s="11"/>
      <c r="DY911" s="11"/>
      <c r="DZ911" s="11"/>
      <c r="EA911" s="11"/>
      <c r="EB911" s="11"/>
      <c r="EC911" s="11"/>
      <c r="ED911" s="11"/>
      <c r="EE911" s="11"/>
      <c r="EF911" s="11"/>
      <c r="EG911" s="11"/>
      <c r="EH911" s="11"/>
      <c r="EI911" s="11"/>
      <c r="EJ911" s="11"/>
      <c r="EK911" s="11"/>
      <c r="EL911" s="11"/>
      <c r="EM911" s="11"/>
      <c r="EN911" s="11"/>
      <c r="EO911" s="11"/>
      <c r="EP911" s="11"/>
      <c r="EQ911" s="11"/>
      <c r="ER911" s="11"/>
      <c r="ES911" s="11"/>
      <c r="ET911" s="11"/>
      <c r="EU911" s="11"/>
      <c r="EV911" s="11"/>
      <c r="EW911" s="11"/>
      <c r="EX911" s="11"/>
      <c r="EY911" s="11"/>
      <c r="EZ911" s="11"/>
      <c r="FA911" s="11"/>
      <c r="FB911" s="11"/>
      <c r="FC911" s="11"/>
      <c r="FD911" s="11"/>
      <c r="FE911" s="11"/>
      <c r="FF911" s="11"/>
      <c r="FG911" s="11"/>
      <c r="FH911" s="11"/>
      <c r="FI911" s="11"/>
      <c r="FJ911" s="11"/>
      <c r="FK911" s="11"/>
      <c r="FL911" s="11"/>
      <c r="FM911" s="11"/>
      <c r="FN911" s="11"/>
      <c r="FO911" s="11"/>
      <c r="FP911" s="11"/>
      <c r="FQ911" s="11"/>
      <c r="FR911" s="11"/>
      <c r="FS911" s="11"/>
      <c r="FT911" s="11"/>
      <c r="FU911" s="11"/>
      <c r="FV911" s="11"/>
      <c r="HY911" s="37"/>
      <c r="IA911" s="37"/>
    </row>
    <row r="912" spans="5:235" x14ac:dyDescent="0.2">
      <c r="E912" s="38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  <c r="CB912" s="11"/>
      <c r="CC912" s="11"/>
      <c r="CD912" s="11"/>
      <c r="CE912" s="11"/>
      <c r="CF912" s="11"/>
      <c r="CG912" s="11"/>
      <c r="CH912" s="11"/>
      <c r="CI912" s="11"/>
      <c r="CJ912" s="11"/>
      <c r="CK912" s="11"/>
      <c r="CL912" s="11"/>
      <c r="CM912" s="11"/>
      <c r="CN912" s="11"/>
      <c r="CO912" s="11"/>
      <c r="CP912" s="11"/>
      <c r="CQ912" s="11"/>
      <c r="CR912" s="11"/>
      <c r="CS912" s="11"/>
      <c r="CT912" s="11"/>
      <c r="CU912" s="11"/>
      <c r="CV912" s="11"/>
      <c r="CW912" s="11"/>
      <c r="CX912" s="11"/>
      <c r="CY912" s="11"/>
      <c r="CZ912" s="11"/>
      <c r="DA912" s="11"/>
      <c r="DB912" s="11"/>
      <c r="DC912" s="11"/>
      <c r="DD912" s="11"/>
      <c r="DE912" s="11"/>
      <c r="DF912" s="11"/>
      <c r="DG912" s="11"/>
      <c r="DH912" s="11"/>
      <c r="DI912" s="11"/>
      <c r="DJ912" s="11"/>
      <c r="DK912" s="11"/>
      <c r="DL912" s="11"/>
      <c r="DM912" s="11"/>
      <c r="DN912" s="11"/>
      <c r="DO912" s="11"/>
      <c r="DP912" s="11"/>
      <c r="DQ912" s="11"/>
      <c r="DR912" s="11"/>
      <c r="DS912" s="11"/>
      <c r="DT912" s="11"/>
      <c r="DU912" s="11"/>
      <c r="DV912" s="11"/>
      <c r="DW912" s="11"/>
      <c r="DX912" s="11"/>
      <c r="DY912" s="11"/>
      <c r="DZ912" s="11"/>
      <c r="EA912" s="11"/>
      <c r="EB912" s="11"/>
      <c r="EC912" s="11"/>
      <c r="ED912" s="11"/>
      <c r="EE912" s="11"/>
      <c r="EF912" s="11"/>
      <c r="EG912" s="11"/>
      <c r="EH912" s="11"/>
      <c r="EI912" s="11"/>
      <c r="EJ912" s="11"/>
      <c r="EK912" s="11"/>
      <c r="EL912" s="11"/>
      <c r="EM912" s="11"/>
      <c r="EN912" s="11"/>
      <c r="EO912" s="11"/>
      <c r="EP912" s="11"/>
      <c r="EQ912" s="11"/>
      <c r="ER912" s="11"/>
      <c r="ES912" s="11"/>
      <c r="ET912" s="11"/>
      <c r="EU912" s="11"/>
      <c r="EV912" s="11"/>
      <c r="EW912" s="11"/>
      <c r="EX912" s="11"/>
      <c r="EY912" s="11"/>
      <c r="EZ912" s="11"/>
      <c r="FA912" s="11"/>
      <c r="FB912" s="11"/>
      <c r="FC912" s="11"/>
      <c r="FD912" s="11"/>
      <c r="FE912" s="11"/>
      <c r="FF912" s="11"/>
      <c r="FG912" s="11"/>
      <c r="FH912" s="11"/>
      <c r="FI912" s="11"/>
      <c r="FJ912" s="11"/>
      <c r="FK912" s="11"/>
      <c r="FL912" s="11"/>
      <c r="FM912" s="11"/>
      <c r="FN912" s="11"/>
      <c r="FO912" s="11"/>
      <c r="FP912" s="11"/>
      <c r="FQ912" s="11"/>
      <c r="FR912" s="11"/>
      <c r="FS912" s="11"/>
      <c r="FT912" s="11"/>
      <c r="FU912" s="11"/>
      <c r="FV912" s="11"/>
      <c r="HY912" s="37"/>
      <c r="IA912" s="37"/>
    </row>
    <row r="913" spans="5:235" x14ac:dyDescent="0.2">
      <c r="E913" s="38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  <c r="CC913" s="11"/>
      <c r="CD913" s="11"/>
      <c r="CE913" s="11"/>
      <c r="CF913" s="11"/>
      <c r="CG913" s="11"/>
      <c r="CH913" s="11"/>
      <c r="CI913" s="11"/>
      <c r="CJ913" s="11"/>
      <c r="CK913" s="11"/>
      <c r="CL913" s="11"/>
      <c r="CM913" s="11"/>
      <c r="CN913" s="11"/>
      <c r="CO913" s="11"/>
      <c r="CP913" s="11"/>
      <c r="CQ913" s="11"/>
      <c r="CR913" s="11"/>
      <c r="CS913" s="11"/>
      <c r="CT913" s="11"/>
      <c r="CU913" s="11"/>
      <c r="CV913" s="11"/>
      <c r="CW913" s="11"/>
      <c r="CX913" s="11"/>
      <c r="CY913" s="11"/>
      <c r="CZ913" s="11"/>
      <c r="DA913" s="11"/>
      <c r="DB913" s="11"/>
      <c r="DC913" s="11"/>
      <c r="DD913" s="11"/>
      <c r="DE913" s="11"/>
      <c r="DF913" s="11"/>
      <c r="DG913" s="11"/>
      <c r="DH913" s="11"/>
      <c r="DI913" s="11"/>
      <c r="DJ913" s="11"/>
      <c r="DK913" s="11"/>
      <c r="DL913" s="11"/>
      <c r="DM913" s="11"/>
      <c r="DN913" s="11"/>
      <c r="DO913" s="11"/>
      <c r="DP913" s="11"/>
      <c r="DQ913" s="11"/>
      <c r="DR913" s="11"/>
      <c r="DS913" s="11"/>
      <c r="DT913" s="11"/>
      <c r="DU913" s="11"/>
      <c r="DV913" s="11"/>
      <c r="DW913" s="11"/>
      <c r="DX913" s="11"/>
      <c r="DY913" s="11"/>
      <c r="DZ913" s="11"/>
      <c r="EA913" s="11"/>
      <c r="EB913" s="11"/>
      <c r="EC913" s="11"/>
      <c r="ED913" s="11"/>
      <c r="EE913" s="11"/>
      <c r="EF913" s="11"/>
      <c r="EG913" s="11"/>
      <c r="EH913" s="11"/>
      <c r="EI913" s="11"/>
      <c r="EJ913" s="11"/>
      <c r="EK913" s="11"/>
      <c r="EL913" s="11"/>
      <c r="EM913" s="11"/>
      <c r="EN913" s="11"/>
      <c r="EO913" s="11"/>
      <c r="EP913" s="11"/>
      <c r="EQ913" s="11"/>
      <c r="ER913" s="11"/>
      <c r="ES913" s="11"/>
      <c r="ET913" s="11"/>
      <c r="EU913" s="11"/>
      <c r="EV913" s="11"/>
      <c r="EW913" s="11"/>
      <c r="EX913" s="11"/>
      <c r="EY913" s="11"/>
      <c r="EZ913" s="11"/>
      <c r="FA913" s="11"/>
      <c r="FB913" s="11"/>
      <c r="FC913" s="11"/>
      <c r="FD913" s="11"/>
      <c r="FE913" s="11"/>
      <c r="FF913" s="11"/>
      <c r="FG913" s="11"/>
      <c r="FH913" s="11"/>
      <c r="FI913" s="11"/>
      <c r="FJ913" s="11"/>
      <c r="FK913" s="11"/>
      <c r="FL913" s="11"/>
      <c r="FM913" s="11"/>
      <c r="FN913" s="11"/>
      <c r="FO913" s="11"/>
      <c r="FP913" s="11"/>
      <c r="FQ913" s="11"/>
      <c r="FR913" s="11"/>
      <c r="FS913" s="11"/>
      <c r="FT913" s="11"/>
      <c r="FU913" s="11"/>
      <c r="FV913" s="11"/>
      <c r="HY913" s="37"/>
      <c r="IA913" s="37"/>
    </row>
    <row r="914" spans="5:235" x14ac:dyDescent="0.2">
      <c r="E914" s="38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11"/>
      <c r="CE914" s="11"/>
      <c r="CF914" s="11"/>
      <c r="CG914" s="11"/>
      <c r="CH914" s="11"/>
      <c r="CI914" s="11"/>
      <c r="CJ914" s="11"/>
      <c r="CK914" s="11"/>
      <c r="CL914" s="11"/>
      <c r="CM914" s="11"/>
      <c r="CN914" s="11"/>
      <c r="CO914" s="11"/>
      <c r="CP914" s="11"/>
      <c r="CQ914" s="11"/>
      <c r="CR914" s="11"/>
      <c r="CS914" s="11"/>
      <c r="CT914" s="11"/>
      <c r="CU914" s="11"/>
      <c r="CV914" s="11"/>
      <c r="CW914" s="11"/>
      <c r="CX914" s="11"/>
      <c r="CY914" s="11"/>
      <c r="CZ914" s="11"/>
      <c r="DA914" s="11"/>
      <c r="DB914" s="11"/>
      <c r="DC914" s="11"/>
      <c r="DD914" s="11"/>
      <c r="DE914" s="11"/>
      <c r="DF914" s="11"/>
      <c r="DG914" s="11"/>
      <c r="DH914" s="11"/>
      <c r="DI914" s="11"/>
      <c r="DJ914" s="11"/>
      <c r="DK914" s="11"/>
      <c r="DL914" s="11"/>
      <c r="DM914" s="11"/>
      <c r="DN914" s="11"/>
      <c r="DO914" s="11"/>
      <c r="DP914" s="11"/>
      <c r="DQ914" s="11"/>
      <c r="DR914" s="11"/>
      <c r="DS914" s="11"/>
      <c r="DT914" s="11"/>
      <c r="DU914" s="11"/>
      <c r="DV914" s="11"/>
      <c r="DW914" s="11"/>
      <c r="DX914" s="11"/>
      <c r="DY914" s="11"/>
      <c r="DZ914" s="11"/>
      <c r="EA914" s="11"/>
      <c r="EB914" s="11"/>
      <c r="EC914" s="11"/>
      <c r="ED914" s="11"/>
      <c r="EE914" s="11"/>
      <c r="EF914" s="11"/>
      <c r="EG914" s="11"/>
      <c r="EH914" s="11"/>
      <c r="EI914" s="11"/>
      <c r="EJ914" s="11"/>
      <c r="EK914" s="11"/>
      <c r="EL914" s="11"/>
      <c r="EM914" s="11"/>
      <c r="EN914" s="11"/>
      <c r="EO914" s="11"/>
      <c r="EP914" s="11"/>
      <c r="EQ914" s="11"/>
      <c r="ER914" s="11"/>
      <c r="ES914" s="11"/>
      <c r="ET914" s="11"/>
      <c r="EU914" s="11"/>
      <c r="EV914" s="11"/>
      <c r="EW914" s="11"/>
      <c r="EX914" s="11"/>
      <c r="EY914" s="11"/>
      <c r="EZ914" s="11"/>
      <c r="FA914" s="11"/>
      <c r="FB914" s="11"/>
      <c r="FC914" s="11"/>
      <c r="FD914" s="11"/>
      <c r="FE914" s="11"/>
      <c r="FF914" s="11"/>
      <c r="FG914" s="11"/>
      <c r="FH914" s="11"/>
      <c r="FI914" s="11"/>
      <c r="FJ914" s="11"/>
      <c r="FK914" s="11"/>
      <c r="FL914" s="11"/>
      <c r="FM914" s="11"/>
      <c r="FN914" s="11"/>
      <c r="FO914" s="11"/>
      <c r="FP914" s="11"/>
      <c r="FQ914" s="11"/>
      <c r="FR914" s="11"/>
      <c r="FS914" s="11"/>
      <c r="FT914" s="11"/>
      <c r="FU914" s="11"/>
      <c r="FV914" s="11"/>
      <c r="HY914" s="37"/>
      <c r="IA914" s="37"/>
    </row>
    <row r="915" spans="5:235" x14ac:dyDescent="0.2">
      <c r="E915" s="38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11"/>
      <c r="CE915" s="11"/>
      <c r="CF915" s="11"/>
      <c r="CG915" s="11"/>
      <c r="CH915" s="11"/>
      <c r="CI915" s="11"/>
      <c r="CJ915" s="11"/>
      <c r="CK915" s="11"/>
      <c r="CL915" s="11"/>
      <c r="CM915" s="11"/>
      <c r="CN915" s="11"/>
      <c r="CO915" s="11"/>
      <c r="CP915" s="11"/>
      <c r="CQ915" s="11"/>
      <c r="CR915" s="11"/>
      <c r="CS915" s="11"/>
      <c r="CT915" s="11"/>
      <c r="CU915" s="11"/>
      <c r="CV915" s="11"/>
      <c r="CW915" s="11"/>
      <c r="CX915" s="11"/>
      <c r="CY915" s="11"/>
      <c r="CZ915" s="11"/>
      <c r="DA915" s="11"/>
      <c r="DB915" s="11"/>
      <c r="DC915" s="11"/>
      <c r="DD915" s="11"/>
      <c r="DE915" s="11"/>
      <c r="DF915" s="11"/>
      <c r="DG915" s="11"/>
      <c r="DH915" s="11"/>
      <c r="DI915" s="11"/>
      <c r="DJ915" s="11"/>
      <c r="DK915" s="11"/>
      <c r="DL915" s="11"/>
      <c r="DM915" s="11"/>
      <c r="DN915" s="11"/>
      <c r="DO915" s="11"/>
      <c r="DP915" s="11"/>
      <c r="DQ915" s="11"/>
      <c r="DR915" s="11"/>
      <c r="DS915" s="11"/>
      <c r="DT915" s="11"/>
      <c r="DU915" s="11"/>
      <c r="DV915" s="11"/>
      <c r="DW915" s="11"/>
      <c r="DX915" s="11"/>
      <c r="DY915" s="11"/>
      <c r="DZ915" s="11"/>
      <c r="EA915" s="11"/>
      <c r="EB915" s="11"/>
      <c r="EC915" s="11"/>
      <c r="ED915" s="11"/>
      <c r="EE915" s="11"/>
      <c r="EF915" s="11"/>
      <c r="EG915" s="11"/>
      <c r="EH915" s="11"/>
      <c r="EI915" s="11"/>
      <c r="EJ915" s="11"/>
      <c r="EK915" s="11"/>
      <c r="EL915" s="11"/>
      <c r="EM915" s="11"/>
      <c r="EN915" s="11"/>
      <c r="EO915" s="11"/>
      <c r="EP915" s="11"/>
      <c r="EQ915" s="11"/>
      <c r="ER915" s="11"/>
      <c r="ES915" s="11"/>
      <c r="ET915" s="11"/>
      <c r="EU915" s="11"/>
      <c r="EV915" s="11"/>
      <c r="EW915" s="11"/>
      <c r="EX915" s="11"/>
      <c r="EY915" s="11"/>
      <c r="EZ915" s="11"/>
      <c r="FA915" s="11"/>
      <c r="FB915" s="11"/>
      <c r="FC915" s="11"/>
      <c r="FD915" s="11"/>
      <c r="FE915" s="11"/>
      <c r="FF915" s="11"/>
      <c r="FG915" s="11"/>
      <c r="FH915" s="11"/>
      <c r="FI915" s="11"/>
      <c r="FJ915" s="11"/>
      <c r="FK915" s="11"/>
      <c r="FL915" s="11"/>
      <c r="FM915" s="11"/>
      <c r="FN915" s="11"/>
      <c r="FO915" s="11"/>
      <c r="FP915" s="11"/>
      <c r="FQ915" s="11"/>
      <c r="FR915" s="11"/>
      <c r="FS915" s="11"/>
      <c r="FT915" s="11"/>
      <c r="FU915" s="11"/>
      <c r="FV915" s="11"/>
      <c r="FW915" s="37"/>
      <c r="FX915" s="37"/>
      <c r="IA915" s="37"/>
    </row>
    <row r="916" spans="5:235" x14ac:dyDescent="0.2">
      <c r="E916" s="38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1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/>
      <c r="DK916" s="11"/>
      <c r="DL916" s="11"/>
      <c r="DM916" s="11"/>
      <c r="DN916" s="11"/>
      <c r="DO916" s="11"/>
      <c r="DP916" s="11"/>
      <c r="DQ916" s="11"/>
      <c r="DR916" s="11"/>
      <c r="DS916" s="11"/>
      <c r="DT916" s="11"/>
      <c r="DU916" s="11"/>
      <c r="DV916" s="11"/>
      <c r="DW916" s="11"/>
      <c r="DX916" s="11"/>
      <c r="DY916" s="11"/>
      <c r="DZ916" s="11"/>
      <c r="EA916" s="11"/>
      <c r="EB916" s="11"/>
      <c r="EC916" s="11"/>
      <c r="ED916" s="11"/>
      <c r="EE916" s="11"/>
      <c r="EF916" s="11"/>
      <c r="EG916" s="11"/>
      <c r="EH916" s="11"/>
      <c r="EI916" s="11"/>
      <c r="EJ916" s="11"/>
      <c r="EK916" s="11"/>
      <c r="EL916" s="11"/>
      <c r="EM916" s="11"/>
      <c r="EN916" s="11"/>
      <c r="EO916" s="11"/>
      <c r="EP916" s="11"/>
      <c r="EQ916" s="11"/>
      <c r="ER916" s="11"/>
      <c r="ES916" s="11"/>
      <c r="ET916" s="11"/>
      <c r="EU916" s="11"/>
      <c r="EV916" s="11"/>
      <c r="EW916" s="11"/>
      <c r="EX916" s="11"/>
      <c r="EY916" s="11"/>
      <c r="EZ916" s="11"/>
      <c r="FA916" s="11"/>
      <c r="FB916" s="11"/>
      <c r="FC916" s="11"/>
      <c r="FD916" s="11"/>
      <c r="FE916" s="11"/>
      <c r="FF916" s="11"/>
      <c r="FG916" s="11"/>
      <c r="FH916" s="11"/>
      <c r="FI916" s="11"/>
      <c r="FJ916" s="11"/>
      <c r="FK916" s="11"/>
      <c r="FL916" s="11"/>
      <c r="FM916" s="11"/>
      <c r="FN916" s="11"/>
      <c r="FO916" s="11"/>
      <c r="FP916" s="11"/>
      <c r="FQ916" s="11"/>
      <c r="FR916" s="11"/>
      <c r="FS916" s="11"/>
      <c r="FT916" s="11"/>
      <c r="FU916" s="11"/>
      <c r="FV916" s="11"/>
      <c r="HY916" s="37"/>
      <c r="IA916" s="37"/>
    </row>
    <row r="917" spans="5:235" x14ac:dyDescent="0.2">
      <c r="E917" s="38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11"/>
      <c r="CE917" s="11"/>
      <c r="CF917" s="11"/>
      <c r="CG917" s="11"/>
      <c r="CH917" s="11"/>
      <c r="CI917" s="11"/>
      <c r="CJ917" s="11"/>
      <c r="CK917" s="11"/>
      <c r="CL917" s="11"/>
      <c r="CM917" s="11"/>
      <c r="CN917" s="11"/>
      <c r="CO917" s="11"/>
      <c r="CP917" s="11"/>
      <c r="CQ917" s="11"/>
      <c r="CR917" s="11"/>
      <c r="CS917" s="11"/>
      <c r="CT917" s="11"/>
      <c r="CU917" s="11"/>
      <c r="CV917" s="11"/>
      <c r="CW917" s="11"/>
      <c r="CX917" s="11"/>
      <c r="CY917" s="11"/>
      <c r="CZ917" s="11"/>
      <c r="DA917" s="11"/>
      <c r="DB917" s="11"/>
      <c r="DC917" s="11"/>
      <c r="DD917" s="11"/>
      <c r="DE917" s="11"/>
      <c r="DF917" s="11"/>
      <c r="DG917" s="11"/>
      <c r="DH917" s="11"/>
      <c r="DI917" s="11"/>
      <c r="DJ917" s="11"/>
      <c r="DK917" s="11"/>
      <c r="DL917" s="11"/>
      <c r="DM917" s="11"/>
      <c r="DN917" s="11"/>
      <c r="DO917" s="11"/>
      <c r="DP917" s="11"/>
      <c r="DQ917" s="11"/>
      <c r="DR917" s="11"/>
      <c r="DS917" s="11"/>
      <c r="DT917" s="11"/>
      <c r="DU917" s="11"/>
      <c r="DV917" s="11"/>
      <c r="DW917" s="11"/>
      <c r="DX917" s="11"/>
      <c r="DY917" s="11"/>
      <c r="DZ917" s="11"/>
      <c r="EA917" s="11"/>
      <c r="EB917" s="11"/>
      <c r="EC917" s="11"/>
      <c r="ED917" s="11"/>
      <c r="EE917" s="11"/>
      <c r="EF917" s="11"/>
      <c r="EG917" s="11"/>
      <c r="EH917" s="11"/>
      <c r="EI917" s="11"/>
      <c r="EJ917" s="11"/>
      <c r="EK917" s="11"/>
      <c r="EL917" s="11"/>
      <c r="EM917" s="11"/>
      <c r="EN917" s="11"/>
      <c r="EO917" s="11"/>
      <c r="EP917" s="11"/>
      <c r="EQ917" s="11"/>
      <c r="ER917" s="11"/>
      <c r="ES917" s="11"/>
      <c r="ET917" s="11"/>
      <c r="EU917" s="11"/>
      <c r="EV917" s="11"/>
      <c r="EW917" s="11"/>
      <c r="EX917" s="11"/>
      <c r="EY917" s="11"/>
      <c r="EZ917" s="11"/>
      <c r="FA917" s="11"/>
      <c r="FB917" s="11"/>
      <c r="FC917" s="11"/>
      <c r="FD917" s="11"/>
      <c r="FE917" s="11"/>
      <c r="FF917" s="11"/>
      <c r="FG917" s="11"/>
      <c r="FH917" s="11"/>
      <c r="FI917" s="11"/>
      <c r="FJ917" s="11"/>
      <c r="FK917" s="11"/>
      <c r="FL917" s="11"/>
      <c r="FM917" s="11"/>
      <c r="FN917" s="11"/>
      <c r="FO917" s="11"/>
      <c r="FP917" s="11"/>
      <c r="FQ917" s="11"/>
      <c r="FR917" s="11"/>
      <c r="FS917" s="11"/>
      <c r="FT917" s="11"/>
      <c r="FU917" s="11"/>
      <c r="FV917" s="11"/>
      <c r="FW917" s="37"/>
      <c r="FY917" s="37"/>
      <c r="HY917" s="37"/>
    </row>
    <row r="918" spans="5:235" x14ac:dyDescent="0.2">
      <c r="E918" s="38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  <c r="CC918" s="11"/>
      <c r="CD918" s="11"/>
      <c r="CE918" s="11"/>
      <c r="CF918" s="11"/>
      <c r="CG918" s="11"/>
      <c r="CH918" s="11"/>
      <c r="CI918" s="11"/>
      <c r="CJ918" s="11"/>
      <c r="CK918" s="11"/>
      <c r="CL918" s="11"/>
      <c r="CM918" s="11"/>
      <c r="CN918" s="11"/>
      <c r="CO918" s="11"/>
      <c r="CP918" s="11"/>
      <c r="CQ918" s="11"/>
      <c r="CR918" s="11"/>
      <c r="CS918" s="11"/>
      <c r="CT918" s="11"/>
      <c r="CU918" s="11"/>
      <c r="CV918" s="11"/>
      <c r="CW918" s="11"/>
      <c r="CX918" s="11"/>
      <c r="CY918" s="11"/>
      <c r="CZ918" s="11"/>
      <c r="DA918" s="11"/>
      <c r="DB918" s="11"/>
      <c r="DC918" s="11"/>
      <c r="DD918" s="11"/>
      <c r="DE918" s="11"/>
      <c r="DF918" s="11"/>
      <c r="DG918" s="11"/>
      <c r="DH918" s="11"/>
      <c r="DI918" s="11"/>
      <c r="DJ918" s="11"/>
      <c r="DK918" s="11"/>
      <c r="DL918" s="11"/>
      <c r="DM918" s="11"/>
      <c r="DN918" s="11"/>
      <c r="DO918" s="11"/>
      <c r="DP918" s="11"/>
      <c r="DQ918" s="11"/>
      <c r="DR918" s="11"/>
      <c r="DS918" s="11"/>
      <c r="DT918" s="11"/>
      <c r="DU918" s="11"/>
      <c r="DV918" s="11"/>
      <c r="DW918" s="11"/>
      <c r="DX918" s="11"/>
      <c r="DY918" s="11"/>
      <c r="DZ918" s="11"/>
      <c r="EA918" s="11"/>
      <c r="EB918" s="11"/>
      <c r="EC918" s="11"/>
      <c r="ED918" s="11"/>
      <c r="EE918" s="11"/>
      <c r="EF918" s="11"/>
      <c r="EG918" s="11"/>
      <c r="EH918" s="11"/>
      <c r="EI918" s="11"/>
      <c r="EJ918" s="11"/>
      <c r="EK918" s="11"/>
      <c r="EL918" s="11"/>
      <c r="EM918" s="11"/>
      <c r="EN918" s="11"/>
      <c r="EO918" s="11"/>
      <c r="EP918" s="11"/>
      <c r="EQ918" s="11"/>
      <c r="ER918" s="11"/>
      <c r="ES918" s="11"/>
      <c r="ET918" s="11"/>
      <c r="EU918" s="11"/>
      <c r="EV918" s="11"/>
      <c r="EW918" s="11"/>
      <c r="EX918" s="11"/>
      <c r="EY918" s="11"/>
      <c r="EZ918" s="11"/>
      <c r="FA918" s="11"/>
      <c r="FB918" s="11"/>
      <c r="FC918" s="11"/>
      <c r="FD918" s="11"/>
      <c r="FE918" s="11"/>
      <c r="FF918" s="11"/>
      <c r="FG918" s="11"/>
      <c r="FH918" s="11"/>
      <c r="FI918" s="11"/>
      <c r="FJ918" s="11"/>
      <c r="FK918" s="11"/>
      <c r="FL918" s="11"/>
      <c r="FM918" s="11"/>
      <c r="FN918" s="11"/>
      <c r="FO918" s="11"/>
      <c r="FP918" s="11"/>
      <c r="FQ918" s="11"/>
      <c r="FR918" s="11"/>
      <c r="FS918" s="11"/>
      <c r="FT918" s="11"/>
      <c r="FU918" s="11"/>
      <c r="FV918" s="11"/>
      <c r="HY918" s="37"/>
      <c r="IA918" s="37"/>
    </row>
    <row r="919" spans="5:235" x14ac:dyDescent="0.2">
      <c r="E919" s="38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1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/>
      <c r="DK919" s="11"/>
      <c r="DL919" s="11"/>
      <c r="DM919" s="11"/>
      <c r="DN919" s="11"/>
      <c r="DO919" s="11"/>
      <c r="DP919" s="11"/>
      <c r="DQ919" s="11"/>
      <c r="DR919" s="11"/>
      <c r="DS919" s="11"/>
      <c r="DT919" s="11"/>
      <c r="DU919" s="11"/>
      <c r="DV919" s="11"/>
      <c r="DW919" s="11"/>
      <c r="DX919" s="11"/>
      <c r="DY919" s="11"/>
      <c r="DZ919" s="11"/>
      <c r="EA919" s="11"/>
      <c r="EB919" s="11"/>
      <c r="EC919" s="11"/>
      <c r="ED919" s="11"/>
      <c r="EE919" s="11"/>
      <c r="EF919" s="11"/>
      <c r="EG919" s="11"/>
      <c r="EH919" s="11"/>
      <c r="EI919" s="11"/>
      <c r="EJ919" s="11"/>
      <c r="EK919" s="11"/>
      <c r="EL919" s="11"/>
      <c r="EM919" s="11"/>
      <c r="EN919" s="11"/>
      <c r="EO919" s="11"/>
      <c r="EP919" s="11"/>
      <c r="EQ919" s="11"/>
      <c r="ER919" s="11"/>
      <c r="ES919" s="11"/>
      <c r="ET919" s="11"/>
      <c r="EU919" s="11"/>
      <c r="EV919" s="11"/>
      <c r="EW919" s="11"/>
      <c r="EX919" s="11"/>
      <c r="EY919" s="11"/>
      <c r="EZ919" s="11"/>
      <c r="FA919" s="11"/>
      <c r="FB919" s="11"/>
      <c r="FC919" s="11"/>
      <c r="FD919" s="11"/>
      <c r="FE919" s="11"/>
      <c r="FF919" s="11"/>
      <c r="FG919" s="11"/>
      <c r="FH919" s="11"/>
      <c r="FI919" s="11"/>
      <c r="FJ919" s="11"/>
      <c r="FK919" s="11"/>
      <c r="FL919" s="11"/>
      <c r="FM919" s="11"/>
      <c r="FN919" s="11"/>
      <c r="FO919" s="11"/>
      <c r="FP919" s="11"/>
      <c r="FQ919" s="11"/>
      <c r="FR919" s="11"/>
      <c r="FS919" s="11"/>
      <c r="FT919" s="11"/>
      <c r="FU919" s="11"/>
      <c r="FV919" s="11"/>
      <c r="HY919" s="37"/>
      <c r="IA919" s="37"/>
    </row>
    <row r="920" spans="5:235" x14ac:dyDescent="0.2">
      <c r="E920" s="38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11"/>
      <c r="CE920" s="11"/>
      <c r="CF920" s="11"/>
      <c r="CG920" s="11"/>
      <c r="CH920" s="11"/>
      <c r="CI920" s="11"/>
      <c r="CJ920" s="11"/>
      <c r="CK920" s="11"/>
      <c r="CL920" s="11"/>
      <c r="CM920" s="11"/>
      <c r="CN920" s="11"/>
      <c r="CO920" s="11"/>
      <c r="CP920" s="11"/>
      <c r="CQ920" s="11"/>
      <c r="CR920" s="11"/>
      <c r="CS920" s="11"/>
      <c r="CT920" s="11"/>
      <c r="CU920" s="11"/>
      <c r="CV920" s="11"/>
      <c r="CW920" s="11"/>
      <c r="CX920" s="11"/>
      <c r="CY920" s="11"/>
      <c r="CZ920" s="11"/>
      <c r="DA920" s="11"/>
      <c r="DB920" s="11"/>
      <c r="DC920" s="11"/>
      <c r="DD920" s="11"/>
      <c r="DE920" s="11"/>
      <c r="DF920" s="11"/>
      <c r="DG920" s="11"/>
      <c r="DH920" s="11"/>
      <c r="DI920" s="11"/>
      <c r="DJ920" s="11"/>
      <c r="DK920" s="11"/>
      <c r="DL920" s="11"/>
      <c r="DM920" s="11"/>
      <c r="DN920" s="11"/>
      <c r="DO920" s="11"/>
      <c r="DP920" s="11"/>
      <c r="DQ920" s="11"/>
      <c r="DR920" s="11"/>
      <c r="DS920" s="11"/>
      <c r="DT920" s="11"/>
      <c r="DU920" s="11"/>
      <c r="DV920" s="11"/>
      <c r="DW920" s="11"/>
      <c r="DX920" s="11"/>
      <c r="DY920" s="11"/>
      <c r="DZ920" s="11"/>
      <c r="EA920" s="11"/>
      <c r="EB920" s="11"/>
      <c r="EC920" s="11"/>
      <c r="ED920" s="11"/>
      <c r="EE920" s="11"/>
      <c r="EF920" s="11"/>
      <c r="EG920" s="11"/>
      <c r="EH920" s="11"/>
      <c r="EI920" s="11"/>
      <c r="EJ920" s="11"/>
      <c r="EK920" s="11"/>
      <c r="EL920" s="11"/>
      <c r="EM920" s="11"/>
      <c r="EN920" s="11"/>
      <c r="EO920" s="11"/>
      <c r="EP920" s="11"/>
      <c r="EQ920" s="11"/>
      <c r="ER920" s="11"/>
      <c r="ES920" s="11"/>
      <c r="ET920" s="11"/>
      <c r="EU920" s="11"/>
      <c r="EV920" s="11"/>
      <c r="EW920" s="11"/>
      <c r="EX920" s="11"/>
      <c r="EY920" s="11"/>
      <c r="EZ920" s="11"/>
      <c r="FA920" s="11"/>
      <c r="FB920" s="11"/>
      <c r="FC920" s="11"/>
      <c r="FD920" s="11"/>
      <c r="FE920" s="11"/>
      <c r="FF920" s="11"/>
      <c r="FG920" s="11"/>
      <c r="FH920" s="11"/>
      <c r="FI920" s="11"/>
      <c r="FJ920" s="11"/>
      <c r="FK920" s="11"/>
      <c r="FL920" s="11"/>
      <c r="FM920" s="11"/>
      <c r="FN920" s="11"/>
      <c r="FO920" s="11"/>
      <c r="FP920" s="11"/>
      <c r="FQ920" s="11"/>
      <c r="FR920" s="11"/>
      <c r="FS920" s="11"/>
      <c r="FT920" s="11"/>
      <c r="FU920" s="11"/>
      <c r="FV920" s="11"/>
      <c r="HY920" s="37"/>
      <c r="IA920" s="37"/>
    </row>
    <row r="921" spans="5:235" x14ac:dyDescent="0.2">
      <c r="E921" s="38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11"/>
      <c r="CE921" s="11"/>
      <c r="CF921" s="11"/>
      <c r="CG921" s="11"/>
      <c r="CH921" s="11"/>
      <c r="CI921" s="11"/>
      <c r="CJ921" s="11"/>
      <c r="CK921" s="11"/>
      <c r="CL921" s="11"/>
      <c r="CM921" s="11"/>
      <c r="CN921" s="11"/>
      <c r="CO921" s="11"/>
      <c r="CP921" s="11"/>
      <c r="CQ921" s="11"/>
      <c r="CR921" s="11"/>
      <c r="CS921" s="11"/>
      <c r="CT921" s="11"/>
      <c r="CU921" s="11"/>
      <c r="CV921" s="11"/>
      <c r="CW921" s="11"/>
      <c r="CX921" s="11"/>
      <c r="CY921" s="11"/>
      <c r="CZ921" s="11"/>
      <c r="DA921" s="11"/>
      <c r="DB921" s="11"/>
      <c r="DC921" s="11"/>
      <c r="DD921" s="11"/>
      <c r="DE921" s="11"/>
      <c r="DF921" s="11"/>
      <c r="DG921" s="11"/>
      <c r="DH921" s="11"/>
      <c r="DI921" s="11"/>
      <c r="DJ921" s="11"/>
      <c r="DK921" s="11"/>
      <c r="DL921" s="11"/>
      <c r="DM921" s="11"/>
      <c r="DN921" s="11"/>
      <c r="DO921" s="11"/>
      <c r="DP921" s="11"/>
      <c r="DQ921" s="11"/>
      <c r="DR921" s="11"/>
      <c r="DS921" s="11"/>
      <c r="DT921" s="11"/>
      <c r="DU921" s="11"/>
      <c r="DV921" s="11"/>
      <c r="DW921" s="11"/>
      <c r="DX921" s="11"/>
      <c r="DY921" s="11"/>
      <c r="DZ921" s="11"/>
      <c r="EA921" s="11"/>
      <c r="EB921" s="11"/>
      <c r="EC921" s="11"/>
      <c r="ED921" s="11"/>
      <c r="EE921" s="11"/>
      <c r="EF921" s="11"/>
      <c r="EG921" s="11"/>
      <c r="EH921" s="11"/>
      <c r="EI921" s="11"/>
      <c r="EJ921" s="11"/>
      <c r="EK921" s="11"/>
      <c r="EL921" s="11"/>
      <c r="EM921" s="11"/>
      <c r="EN921" s="11"/>
      <c r="EO921" s="11"/>
      <c r="EP921" s="11"/>
      <c r="EQ921" s="11"/>
      <c r="ER921" s="11"/>
      <c r="ES921" s="11"/>
      <c r="ET921" s="11"/>
      <c r="EU921" s="11"/>
      <c r="EV921" s="11"/>
      <c r="EW921" s="11"/>
      <c r="EX921" s="11"/>
      <c r="EY921" s="11"/>
      <c r="EZ921" s="11"/>
      <c r="FA921" s="11"/>
      <c r="FB921" s="11"/>
      <c r="FC921" s="11"/>
      <c r="FD921" s="11"/>
      <c r="FE921" s="11"/>
      <c r="FF921" s="11"/>
      <c r="FG921" s="11"/>
      <c r="FH921" s="11"/>
      <c r="FI921" s="11"/>
      <c r="FJ921" s="11"/>
      <c r="FK921" s="11"/>
      <c r="FL921" s="11"/>
      <c r="FM921" s="11"/>
      <c r="FN921" s="11"/>
      <c r="FO921" s="11"/>
      <c r="FP921" s="11"/>
      <c r="FQ921" s="11"/>
      <c r="FR921" s="11"/>
      <c r="FS921" s="11"/>
      <c r="FT921" s="11"/>
      <c r="FU921" s="11"/>
      <c r="FV921" s="11"/>
    </row>
    <row r="922" spans="5:235" x14ac:dyDescent="0.2">
      <c r="E922" s="38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  <c r="CC922" s="11"/>
      <c r="CD922" s="11"/>
      <c r="CE922" s="11"/>
      <c r="CF922" s="11"/>
      <c r="CG922" s="11"/>
      <c r="CH922" s="11"/>
      <c r="CI922" s="11"/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1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/>
      <c r="DK922" s="11"/>
      <c r="DL922" s="11"/>
      <c r="DM922" s="11"/>
      <c r="DN922" s="11"/>
      <c r="DO922" s="11"/>
      <c r="DP922" s="11"/>
      <c r="DQ922" s="11"/>
      <c r="DR922" s="11"/>
      <c r="DS922" s="11"/>
      <c r="DT922" s="11"/>
      <c r="DU922" s="11"/>
      <c r="DV922" s="11"/>
      <c r="DW922" s="11"/>
      <c r="DX922" s="11"/>
      <c r="DY922" s="11"/>
      <c r="DZ922" s="11"/>
      <c r="EA922" s="11"/>
      <c r="EB922" s="11"/>
      <c r="EC922" s="11"/>
      <c r="ED922" s="11"/>
      <c r="EE922" s="11"/>
      <c r="EF922" s="11"/>
      <c r="EG922" s="11"/>
      <c r="EH922" s="11"/>
      <c r="EI922" s="11"/>
      <c r="EJ922" s="11"/>
      <c r="EK922" s="11"/>
      <c r="EL922" s="11"/>
      <c r="EM922" s="11"/>
      <c r="EN922" s="11"/>
      <c r="EO922" s="11"/>
      <c r="EP922" s="11"/>
      <c r="EQ922" s="11"/>
      <c r="ER922" s="11"/>
      <c r="ES922" s="11"/>
      <c r="ET922" s="11"/>
      <c r="EU922" s="11"/>
      <c r="EV922" s="11"/>
      <c r="EW922" s="11"/>
      <c r="EX922" s="11"/>
      <c r="EY922" s="11"/>
      <c r="EZ922" s="11"/>
      <c r="FA922" s="11"/>
      <c r="FB922" s="11"/>
      <c r="FC922" s="11"/>
      <c r="FD922" s="11"/>
      <c r="FE922" s="11"/>
      <c r="FF922" s="11"/>
      <c r="FG922" s="11"/>
      <c r="FH922" s="11"/>
      <c r="FI922" s="11"/>
      <c r="FJ922" s="11"/>
      <c r="FK922" s="11"/>
      <c r="FL922" s="11"/>
      <c r="FM922" s="11"/>
      <c r="FN922" s="11"/>
      <c r="FO922" s="11"/>
      <c r="FP922" s="11"/>
      <c r="FQ922" s="11"/>
      <c r="FR922" s="11"/>
      <c r="FS922" s="11"/>
      <c r="FT922" s="11"/>
      <c r="FU922" s="11"/>
      <c r="FV922" s="11"/>
      <c r="HY922" s="37"/>
      <c r="IA922" s="37"/>
    </row>
    <row r="923" spans="5:235" x14ac:dyDescent="0.2">
      <c r="E923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11"/>
      <c r="CE923" s="11"/>
      <c r="CF923" s="11"/>
      <c r="CG923" s="11"/>
      <c r="CH923" s="11"/>
      <c r="CI923" s="11"/>
      <c r="CJ923" s="11"/>
      <c r="CK923" s="11"/>
      <c r="CL923" s="11"/>
      <c r="CM923" s="11"/>
      <c r="CN923" s="11"/>
      <c r="CO923" s="11"/>
      <c r="CP923" s="11"/>
      <c r="CQ923" s="11"/>
      <c r="CR923" s="11"/>
      <c r="CS923" s="11"/>
      <c r="CT923" s="11"/>
      <c r="CU923" s="11"/>
      <c r="CV923" s="11"/>
      <c r="CW923" s="11"/>
      <c r="CX923" s="11"/>
      <c r="CY923" s="11"/>
      <c r="CZ923" s="11"/>
      <c r="DA923" s="11"/>
      <c r="DB923" s="11"/>
      <c r="DC923" s="11"/>
      <c r="DD923" s="11"/>
      <c r="DE923" s="11"/>
      <c r="DF923" s="11"/>
      <c r="DG923" s="11"/>
      <c r="DH923" s="11"/>
      <c r="DI923" s="11"/>
      <c r="DJ923" s="11"/>
      <c r="DK923" s="11"/>
      <c r="DL923" s="11"/>
      <c r="DM923" s="11"/>
      <c r="DN923" s="11"/>
      <c r="DO923" s="11"/>
      <c r="DP923" s="11"/>
      <c r="DQ923" s="11"/>
      <c r="DR923" s="11"/>
      <c r="DS923" s="11"/>
      <c r="DT923" s="11"/>
      <c r="DU923" s="11"/>
      <c r="DV923" s="11"/>
      <c r="DW923" s="11"/>
      <c r="DX923" s="11"/>
      <c r="DY923" s="11"/>
      <c r="DZ923" s="11"/>
      <c r="EA923" s="11"/>
      <c r="EB923" s="11"/>
      <c r="EC923" s="11"/>
      <c r="ED923" s="11"/>
      <c r="EE923" s="11"/>
      <c r="EF923" s="11"/>
      <c r="EG923" s="11"/>
      <c r="EH923" s="11"/>
      <c r="EI923" s="11"/>
      <c r="EJ923" s="11"/>
      <c r="EK923" s="11"/>
      <c r="EL923" s="11"/>
      <c r="EM923" s="11"/>
      <c r="EN923" s="11"/>
      <c r="EO923" s="11"/>
      <c r="EP923" s="11"/>
      <c r="EQ923" s="11"/>
      <c r="ER923" s="11"/>
      <c r="ES923" s="11"/>
      <c r="ET923" s="11"/>
      <c r="EU923" s="11"/>
      <c r="EV923" s="11"/>
      <c r="EW923" s="11"/>
      <c r="EX923" s="11"/>
      <c r="EY923" s="11"/>
      <c r="EZ923" s="11"/>
      <c r="FA923" s="11"/>
      <c r="FB923" s="11"/>
      <c r="FC923" s="11"/>
      <c r="FD923" s="11"/>
      <c r="FE923" s="11"/>
      <c r="FF923" s="11"/>
      <c r="FG923" s="11"/>
      <c r="FH923" s="11"/>
      <c r="FI923" s="11"/>
      <c r="FJ923" s="11"/>
      <c r="FK923" s="11"/>
      <c r="FL923" s="11"/>
      <c r="FM923" s="11"/>
      <c r="FN923" s="11"/>
      <c r="FO923" s="11"/>
      <c r="FP923" s="11"/>
      <c r="FQ923" s="11"/>
      <c r="FR923" s="11"/>
      <c r="FS923" s="11"/>
      <c r="FT923" s="11"/>
      <c r="FU923" s="11"/>
      <c r="FV923" s="11"/>
      <c r="HY923" s="37"/>
      <c r="IA923" s="37"/>
    </row>
    <row r="924" spans="5:235" x14ac:dyDescent="0.2">
      <c r="E924" s="38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11"/>
      <c r="CE924" s="11"/>
      <c r="CF924" s="11"/>
      <c r="CG924" s="11"/>
      <c r="CH924" s="11"/>
      <c r="CI924" s="11"/>
      <c r="CJ924" s="11"/>
      <c r="CK924" s="11"/>
      <c r="CL924" s="11"/>
      <c r="CM924" s="11"/>
      <c r="CN924" s="11"/>
      <c r="CO924" s="11"/>
      <c r="CP924" s="11"/>
      <c r="CQ924" s="11"/>
      <c r="CR924" s="11"/>
      <c r="CS924" s="11"/>
      <c r="CT924" s="11"/>
      <c r="CU924" s="11"/>
      <c r="CV924" s="11"/>
      <c r="CW924" s="11"/>
      <c r="CX924" s="11"/>
      <c r="CY924" s="11"/>
      <c r="CZ924" s="11"/>
      <c r="DA924" s="11"/>
      <c r="DB924" s="11"/>
      <c r="DC924" s="11"/>
      <c r="DD924" s="11"/>
      <c r="DE924" s="11"/>
      <c r="DF924" s="11"/>
      <c r="DG924" s="11"/>
      <c r="DH924" s="11"/>
      <c r="DI924" s="11"/>
      <c r="DJ924" s="11"/>
      <c r="DK924" s="11"/>
      <c r="DL924" s="11"/>
      <c r="DM924" s="11"/>
      <c r="DN924" s="11"/>
      <c r="DO924" s="11"/>
      <c r="DP924" s="11"/>
      <c r="DQ924" s="11"/>
      <c r="DR924" s="11"/>
      <c r="DS924" s="11"/>
      <c r="DT924" s="11"/>
      <c r="DU924" s="11"/>
      <c r="DV924" s="11"/>
      <c r="DW924" s="11"/>
      <c r="DX924" s="11"/>
      <c r="DY924" s="11"/>
      <c r="DZ924" s="11"/>
      <c r="EA924" s="11"/>
      <c r="EB924" s="11"/>
      <c r="EC924" s="11"/>
      <c r="ED924" s="11"/>
      <c r="EE924" s="11"/>
      <c r="EF924" s="11"/>
      <c r="EG924" s="11"/>
      <c r="EH924" s="11"/>
      <c r="EI924" s="11"/>
      <c r="EJ924" s="11"/>
      <c r="EK924" s="11"/>
      <c r="EL924" s="11"/>
      <c r="EM924" s="11"/>
      <c r="EN924" s="11"/>
      <c r="EO924" s="11"/>
      <c r="EP924" s="11"/>
      <c r="EQ924" s="11"/>
      <c r="ER924" s="11"/>
      <c r="ES924" s="11"/>
      <c r="ET924" s="11"/>
      <c r="EU924" s="11"/>
      <c r="EV924" s="11"/>
      <c r="EW924" s="11"/>
      <c r="EX924" s="11"/>
      <c r="EY924" s="11"/>
      <c r="EZ924" s="11"/>
      <c r="FA924" s="11"/>
      <c r="FB924" s="11"/>
      <c r="FC924" s="11"/>
      <c r="FD924" s="11"/>
      <c r="FE924" s="11"/>
      <c r="FF924" s="11"/>
      <c r="FG924" s="11"/>
      <c r="FH924" s="11"/>
      <c r="FI924" s="11"/>
      <c r="FJ924" s="11"/>
      <c r="FK924" s="11"/>
      <c r="FL924" s="11"/>
      <c r="FM924" s="11"/>
      <c r="FN924" s="11"/>
      <c r="FO924" s="11"/>
      <c r="FP924" s="11"/>
      <c r="FQ924" s="11"/>
      <c r="FR924" s="11"/>
      <c r="FS924" s="11"/>
      <c r="FT924" s="11"/>
      <c r="FU924" s="11"/>
      <c r="FV924" s="11"/>
      <c r="HY924" s="37"/>
      <c r="IA924" s="37"/>
    </row>
    <row r="925" spans="5:235" x14ac:dyDescent="0.2">
      <c r="E925" s="38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  <c r="CC925" s="11"/>
      <c r="CD925" s="11"/>
      <c r="CE925" s="11"/>
      <c r="CF925" s="11"/>
      <c r="CG925" s="11"/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1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/>
      <c r="DK925" s="11"/>
      <c r="DL925" s="11"/>
      <c r="DM925" s="11"/>
      <c r="DN925" s="11"/>
      <c r="DO925" s="11"/>
      <c r="DP925" s="11"/>
      <c r="DQ925" s="11"/>
      <c r="DR925" s="11"/>
      <c r="DS925" s="11"/>
      <c r="DT925" s="11"/>
      <c r="DU925" s="11"/>
      <c r="DV925" s="11"/>
      <c r="DW925" s="11"/>
      <c r="DX925" s="11"/>
      <c r="DY925" s="11"/>
      <c r="DZ925" s="11"/>
      <c r="EA925" s="11"/>
      <c r="EB925" s="11"/>
      <c r="EC925" s="11"/>
      <c r="ED925" s="11"/>
      <c r="EE925" s="11"/>
      <c r="EF925" s="11"/>
      <c r="EG925" s="11"/>
      <c r="EH925" s="11"/>
      <c r="EI925" s="11"/>
      <c r="EJ925" s="11"/>
      <c r="EK925" s="11"/>
      <c r="EL925" s="11"/>
      <c r="EM925" s="11"/>
      <c r="EN925" s="11"/>
      <c r="EO925" s="11"/>
      <c r="EP925" s="11"/>
      <c r="EQ925" s="11"/>
      <c r="ER925" s="11"/>
      <c r="ES925" s="11"/>
      <c r="ET925" s="11"/>
      <c r="EU925" s="11"/>
      <c r="EV925" s="11"/>
      <c r="EW925" s="11"/>
      <c r="EX925" s="11"/>
      <c r="EY925" s="11"/>
      <c r="EZ925" s="11"/>
      <c r="FA925" s="11"/>
      <c r="FB925" s="11"/>
      <c r="FC925" s="11"/>
      <c r="FD925" s="11"/>
      <c r="FE925" s="11"/>
      <c r="FF925" s="11"/>
      <c r="FG925" s="11"/>
      <c r="FH925" s="11"/>
      <c r="FI925" s="11"/>
      <c r="FJ925" s="11"/>
      <c r="FK925" s="11"/>
      <c r="FL925" s="11"/>
      <c r="FM925" s="11"/>
      <c r="FN925" s="11"/>
      <c r="FO925" s="11"/>
      <c r="FP925" s="11"/>
      <c r="FQ925" s="11"/>
      <c r="FR925" s="11"/>
      <c r="FS925" s="11"/>
      <c r="FT925" s="11"/>
      <c r="FU925" s="11"/>
      <c r="FV925" s="11"/>
      <c r="HY925" s="37"/>
      <c r="IA925" s="37"/>
    </row>
    <row r="926" spans="5:235" x14ac:dyDescent="0.2">
      <c r="E926" s="38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11"/>
      <c r="CE926" s="11"/>
      <c r="CF926" s="11"/>
      <c r="CG926" s="11"/>
      <c r="CH926" s="11"/>
      <c r="CI926" s="11"/>
      <c r="CJ926" s="11"/>
      <c r="CK926" s="11"/>
      <c r="CL926" s="11"/>
      <c r="CM926" s="11"/>
      <c r="CN926" s="11"/>
      <c r="CO926" s="11"/>
      <c r="CP926" s="11"/>
      <c r="CQ926" s="11"/>
      <c r="CR926" s="11"/>
      <c r="CS926" s="11"/>
      <c r="CT926" s="11"/>
      <c r="CU926" s="11"/>
      <c r="CV926" s="11"/>
      <c r="CW926" s="11"/>
      <c r="CX926" s="11"/>
      <c r="CY926" s="11"/>
      <c r="CZ926" s="11"/>
      <c r="DA926" s="11"/>
      <c r="DB926" s="11"/>
      <c r="DC926" s="11"/>
      <c r="DD926" s="11"/>
      <c r="DE926" s="11"/>
      <c r="DF926" s="11"/>
      <c r="DG926" s="11"/>
      <c r="DH926" s="11"/>
      <c r="DI926" s="11"/>
      <c r="DJ926" s="11"/>
      <c r="DK926" s="11"/>
      <c r="DL926" s="11"/>
      <c r="DM926" s="11"/>
      <c r="DN926" s="11"/>
      <c r="DO926" s="11"/>
      <c r="DP926" s="11"/>
      <c r="DQ926" s="11"/>
      <c r="DR926" s="11"/>
      <c r="DS926" s="11"/>
      <c r="DT926" s="11"/>
      <c r="DU926" s="11"/>
      <c r="DV926" s="11"/>
      <c r="DW926" s="11"/>
      <c r="DX926" s="11"/>
      <c r="DY926" s="11"/>
      <c r="DZ926" s="11"/>
      <c r="EA926" s="11"/>
      <c r="EB926" s="11"/>
      <c r="EC926" s="11"/>
      <c r="ED926" s="11"/>
      <c r="EE926" s="11"/>
      <c r="EF926" s="11"/>
      <c r="EG926" s="11"/>
      <c r="EH926" s="11"/>
      <c r="EI926" s="11"/>
      <c r="EJ926" s="11"/>
      <c r="EK926" s="11"/>
      <c r="EL926" s="11"/>
      <c r="EM926" s="11"/>
      <c r="EN926" s="11"/>
      <c r="EO926" s="11"/>
      <c r="EP926" s="11"/>
      <c r="EQ926" s="11"/>
      <c r="ER926" s="11"/>
      <c r="ES926" s="11"/>
      <c r="ET926" s="11"/>
      <c r="EU926" s="11"/>
      <c r="EV926" s="11"/>
      <c r="EW926" s="11"/>
      <c r="EX926" s="11"/>
      <c r="EY926" s="11"/>
      <c r="EZ926" s="11"/>
      <c r="FA926" s="11"/>
      <c r="FB926" s="11"/>
      <c r="FC926" s="11"/>
      <c r="FD926" s="11"/>
      <c r="FE926" s="11"/>
      <c r="FF926" s="11"/>
      <c r="FG926" s="11"/>
      <c r="FH926" s="11"/>
      <c r="FI926" s="11"/>
      <c r="FJ926" s="11"/>
      <c r="FK926" s="11"/>
      <c r="FL926" s="11"/>
      <c r="FM926" s="11"/>
      <c r="FN926" s="11"/>
      <c r="FO926" s="11"/>
      <c r="FP926" s="11"/>
      <c r="FQ926" s="11"/>
      <c r="FR926" s="11"/>
      <c r="FS926" s="11"/>
      <c r="FT926" s="11"/>
      <c r="FU926" s="11"/>
      <c r="FV926" s="11"/>
      <c r="HY926" s="37"/>
    </row>
    <row r="927" spans="5:235" x14ac:dyDescent="0.2">
      <c r="E927" s="38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11"/>
      <c r="CE927" s="11"/>
      <c r="CF927" s="11"/>
      <c r="CG927" s="11"/>
      <c r="CH927" s="11"/>
      <c r="CI927" s="11"/>
      <c r="CJ927" s="11"/>
      <c r="CK927" s="11"/>
      <c r="CL927" s="11"/>
      <c r="CM927" s="11"/>
      <c r="CN927" s="11"/>
      <c r="CO927" s="11"/>
      <c r="CP927" s="11"/>
      <c r="CQ927" s="11"/>
      <c r="CR927" s="11"/>
      <c r="CS927" s="11"/>
      <c r="CT927" s="11"/>
      <c r="CU927" s="11"/>
      <c r="CV927" s="11"/>
      <c r="CW927" s="11"/>
      <c r="CX927" s="11"/>
      <c r="CY927" s="11"/>
      <c r="CZ927" s="11"/>
      <c r="DA927" s="11"/>
      <c r="DB927" s="11"/>
      <c r="DC927" s="11"/>
      <c r="DD927" s="11"/>
      <c r="DE927" s="11"/>
      <c r="DF927" s="11"/>
      <c r="DG927" s="11"/>
      <c r="DH927" s="11"/>
      <c r="DI927" s="11"/>
      <c r="DJ927" s="11"/>
      <c r="DK927" s="11"/>
      <c r="DL927" s="11"/>
      <c r="DM927" s="11"/>
      <c r="DN927" s="11"/>
      <c r="DO927" s="11"/>
      <c r="DP927" s="11"/>
      <c r="DQ927" s="11"/>
      <c r="DR927" s="11"/>
      <c r="DS927" s="11"/>
      <c r="DT927" s="11"/>
      <c r="DU927" s="11"/>
      <c r="DV927" s="11"/>
      <c r="DW927" s="11"/>
      <c r="DX927" s="11"/>
      <c r="DY927" s="11"/>
      <c r="DZ927" s="11"/>
      <c r="EA927" s="11"/>
      <c r="EB927" s="11"/>
      <c r="EC927" s="11"/>
      <c r="ED927" s="11"/>
      <c r="EE927" s="11"/>
      <c r="EF927" s="11"/>
      <c r="EG927" s="11"/>
      <c r="EH927" s="11"/>
      <c r="EI927" s="11"/>
      <c r="EJ927" s="11"/>
      <c r="EK927" s="11"/>
      <c r="EL927" s="11"/>
      <c r="EM927" s="11"/>
      <c r="EN927" s="11"/>
      <c r="EO927" s="11"/>
      <c r="EP927" s="11"/>
      <c r="EQ927" s="11"/>
      <c r="ER927" s="11"/>
      <c r="ES927" s="11"/>
      <c r="ET927" s="11"/>
      <c r="EU927" s="11"/>
      <c r="EV927" s="11"/>
      <c r="EW927" s="11"/>
      <c r="EX927" s="11"/>
      <c r="EY927" s="11"/>
      <c r="EZ927" s="11"/>
      <c r="FA927" s="11"/>
      <c r="FB927" s="11"/>
      <c r="FC927" s="11"/>
      <c r="FD927" s="11"/>
      <c r="FE927" s="11"/>
      <c r="FF927" s="11"/>
      <c r="FG927" s="11"/>
      <c r="FH927" s="11"/>
      <c r="FI927" s="11"/>
      <c r="FJ927" s="11"/>
      <c r="FK927" s="11"/>
      <c r="FL927" s="11"/>
      <c r="FM927" s="11"/>
      <c r="FN927" s="11"/>
      <c r="FO927" s="11"/>
      <c r="FP927" s="11"/>
      <c r="FQ927" s="11"/>
      <c r="FR927" s="11"/>
      <c r="FS927" s="11"/>
      <c r="FT927" s="11"/>
      <c r="FU927" s="11"/>
      <c r="FV927" s="11"/>
      <c r="HY927" s="37"/>
      <c r="IA927" s="37"/>
    </row>
    <row r="928" spans="5:235" x14ac:dyDescent="0.2">
      <c r="E928" s="38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  <c r="CC928" s="11"/>
      <c r="CD928" s="11"/>
      <c r="CE928" s="11"/>
      <c r="CF928" s="11"/>
      <c r="CG928" s="11"/>
      <c r="CH928" s="11"/>
      <c r="CI928" s="11"/>
      <c r="CJ928" s="11"/>
      <c r="CK928" s="11"/>
      <c r="CL928" s="11"/>
      <c r="CM928" s="11"/>
      <c r="CN928" s="11"/>
      <c r="CO928" s="11"/>
      <c r="CP928" s="11"/>
      <c r="CQ928" s="11"/>
      <c r="CR928" s="11"/>
      <c r="CS928" s="11"/>
      <c r="CT928" s="11"/>
      <c r="CU928" s="11"/>
      <c r="CV928" s="11"/>
      <c r="CW928" s="11"/>
      <c r="CX928" s="11"/>
      <c r="CY928" s="11"/>
      <c r="CZ928" s="11"/>
      <c r="DA928" s="11"/>
      <c r="DB928" s="11"/>
      <c r="DC928" s="11"/>
      <c r="DD928" s="11"/>
      <c r="DE928" s="11"/>
      <c r="DF928" s="11"/>
      <c r="DG928" s="11"/>
      <c r="DH928" s="11"/>
      <c r="DI928" s="11"/>
      <c r="DJ928" s="11"/>
      <c r="DK928" s="11"/>
      <c r="DL928" s="11"/>
      <c r="DM928" s="11"/>
      <c r="DN928" s="11"/>
      <c r="DO928" s="11"/>
      <c r="DP928" s="11"/>
      <c r="DQ928" s="11"/>
      <c r="DR928" s="11"/>
      <c r="DS928" s="11"/>
      <c r="DT928" s="11"/>
      <c r="DU928" s="11"/>
      <c r="DV928" s="11"/>
      <c r="DW928" s="11"/>
      <c r="DX928" s="11"/>
      <c r="DY928" s="11"/>
      <c r="DZ928" s="11"/>
      <c r="EA928" s="11"/>
      <c r="EB928" s="11"/>
      <c r="EC928" s="11"/>
      <c r="ED928" s="11"/>
      <c r="EE928" s="11"/>
      <c r="EF928" s="11"/>
      <c r="EG928" s="11"/>
      <c r="EH928" s="11"/>
      <c r="EI928" s="11"/>
      <c r="EJ928" s="11"/>
      <c r="EK928" s="11"/>
      <c r="EL928" s="11"/>
      <c r="EM928" s="11"/>
      <c r="EN928" s="11"/>
      <c r="EO928" s="11"/>
      <c r="EP928" s="11"/>
      <c r="EQ928" s="11"/>
      <c r="ER928" s="11"/>
      <c r="ES928" s="11"/>
      <c r="ET928" s="11"/>
      <c r="EU928" s="11"/>
      <c r="EV928" s="11"/>
      <c r="EW928" s="11"/>
      <c r="EX928" s="11"/>
      <c r="EY928" s="11"/>
      <c r="EZ928" s="11"/>
      <c r="FA928" s="11"/>
      <c r="FB928" s="11"/>
      <c r="FC928" s="11"/>
      <c r="FD928" s="11"/>
      <c r="FE928" s="11"/>
      <c r="FF928" s="11"/>
      <c r="FG928" s="11"/>
      <c r="FH928" s="11"/>
      <c r="FI928" s="11"/>
      <c r="FJ928" s="11"/>
      <c r="FK928" s="11"/>
      <c r="FL928" s="11"/>
      <c r="FM928" s="11"/>
      <c r="FN928" s="11"/>
      <c r="FO928" s="11"/>
      <c r="FP928" s="11"/>
      <c r="FQ928" s="11"/>
      <c r="FR928" s="11"/>
      <c r="FS928" s="11"/>
      <c r="FT928" s="11"/>
      <c r="FU928" s="11"/>
      <c r="FV928" s="11"/>
      <c r="HY928" s="37"/>
      <c r="IA928" s="37"/>
    </row>
    <row r="929" spans="1:235" x14ac:dyDescent="0.2">
      <c r="E929" s="38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  <c r="CC929" s="11"/>
      <c r="CD929" s="11"/>
      <c r="CE929" s="11"/>
      <c r="CF929" s="11"/>
      <c r="CG929" s="11"/>
      <c r="CH929" s="11"/>
      <c r="CI929" s="11"/>
      <c r="CJ929" s="11"/>
      <c r="CK929" s="11"/>
      <c r="CL929" s="11"/>
      <c r="CM929" s="11"/>
      <c r="CN929" s="11"/>
      <c r="CO929" s="11"/>
      <c r="CP929" s="11"/>
      <c r="CQ929" s="11"/>
      <c r="CR929" s="11"/>
      <c r="CS929" s="11"/>
      <c r="CT929" s="11"/>
      <c r="CU929" s="11"/>
      <c r="CV929" s="11"/>
      <c r="CW929" s="11"/>
      <c r="CX929" s="11"/>
      <c r="CY929" s="11"/>
      <c r="CZ929" s="11"/>
      <c r="DA929" s="11"/>
      <c r="DB929" s="11"/>
      <c r="DC929" s="11"/>
      <c r="DD929" s="11"/>
      <c r="DE929" s="11"/>
      <c r="DF929" s="11"/>
      <c r="DG929" s="11"/>
      <c r="DH929" s="11"/>
      <c r="DI929" s="11"/>
      <c r="DJ929" s="11"/>
      <c r="DK929" s="11"/>
      <c r="DL929" s="11"/>
      <c r="DM929" s="11"/>
      <c r="DN929" s="11"/>
      <c r="DO929" s="11"/>
      <c r="DP929" s="11"/>
      <c r="DQ929" s="11"/>
      <c r="DR929" s="11"/>
      <c r="DS929" s="11"/>
      <c r="DT929" s="11"/>
      <c r="DU929" s="11"/>
      <c r="DV929" s="11"/>
      <c r="DW929" s="11"/>
      <c r="DX929" s="11"/>
      <c r="DY929" s="11"/>
      <c r="DZ929" s="11"/>
      <c r="EA929" s="11"/>
      <c r="EB929" s="11"/>
      <c r="EC929" s="11"/>
      <c r="ED929" s="11"/>
      <c r="EE929" s="11"/>
      <c r="EF929" s="11"/>
      <c r="EG929" s="11"/>
      <c r="EH929" s="11"/>
      <c r="EI929" s="11"/>
      <c r="EJ929" s="11"/>
      <c r="EK929" s="11"/>
      <c r="EL929" s="11"/>
      <c r="EM929" s="11"/>
      <c r="EN929" s="11"/>
      <c r="EO929" s="11"/>
      <c r="EP929" s="11"/>
      <c r="EQ929" s="11"/>
      <c r="ER929" s="11"/>
      <c r="ES929" s="11"/>
      <c r="ET929" s="11"/>
      <c r="EU929" s="11"/>
      <c r="EV929" s="11"/>
      <c r="EW929" s="11"/>
      <c r="EX929" s="11"/>
      <c r="EY929" s="11"/>
      <c r="EZ929" s="11"/>
      <c r="FA929" s="11"/>
      <c r="FB929" s="11"/>
      <c r="FC929" s="11"/>
      <c r="FD929" s="11"/>
      <c r="FE929" s="11"/>
      <c r="FF929" s="11"/>
      <c r="FG929" s="11"/>
      <c r="FH929" s="11"/>
      <c r="FI929" s="11"/>
      <c r="FJ929" s="11"/>
      <c r="FK929" s="11"/>
      <c r="FL929" s="11"/>
      <c r="FM929" s="11"/>
      <c r="FN929" s="11"/>
      <c r="FO929" s="11"/>
      <c r="FP929" s="11"/>
      <c r="FQ929" s="11"/>
      <c r="FR929" s="11"/>
      <c r="FS929" s="11"/>
      <c r="FT929" s="11"/>
      <c r="FU929" s="11"/>
      <c r="FV929" s="11"/>
      <c r="HY929" s="37"/>
      <c r="IA929" s="37"/>
    </row>
    <row r="930" spans="1:235" x14ac:dyDescent="0.2">
      <c r="E930" s="38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  <c r="CB930" s="11"/>
      <c r="CC930" s="11"/>
      <c r="CD930" s="11"/>
      <c r="CE930" s="11"/>
      <c r="CF930" s="11"/>
      <c r="CG930" s="11"/>
      <c r="CH930" s="11"/>
      <c r="CI930" s="11"/>
      <c r="CJ930" s="11"/>
      <c r="CK930" s="11"/>
      <c r="CL930" s="11"/>
      <c r="CM930" s="11"/>
      <c r="CN930" s="11"/>
      <c r="CO930" s="11"/>
      <c r="CP930" s="11"/>
      <c r="CQ930" s="11"/>
      <c r="CR930" s="11"/>
      <c r="CS930" s="11"/>
      <c r="CT930" s="11"/>
      <c r="CU930" s="11"/>
      <c r="CV930" s="11"/>
      <c r="CW930" s="11"/>
      <c r="CX930" s="11"/>
      <c r="CY930" s="11"/>
      <c r="CZ930" s="11"/>
      <c r="DA930" s="11"/>
      <c r="DB930" s="11"/>
      <c r="DC930" s="11"/>
      <c r="DD930" s="11"/>
      <c r="DE930" s="11"/>
      <c r="DF930" s="11"/>
      <c r="DG930" s="11"/>
      <c r="DH930" s="11"/>
      <c r="DI930" s="11"/>
      <c r="DJ930" s="11"/>
      <c r="DK930" s="11"/>
      <c r="DL930" s="11"/>
      <c r="DM930" s="11"/>
      <c r="DN930" s="11"/>
      <c r="DO930" s="11"/>
      <c r="DP930" s="11"/>
      <c r="DQ930" s="11"/>
      <c r="DR930" s="11"/>
      <c r="DS930" s="11"/>
      <c r="DT930" s="11"/>
      <c r="DU930" s="11"/>
      <c r="DV930" s="11"/>
      <c r="DW930" s="11"/>
      <c r="DX930" s="11"/>
      <c r="DY930" s="11"/>
      <c r="DZ930" s="11"/>
      <c r="EA930" s="11"/>
      <c r="EB930" s="11"/>
      <c r="EC930" s="11"/>
      <c r="ED930" s="11"/>
      <c r="EE930" s="11"/>
      <c r="EF930" s="11"/>
      <c r="EG930" s="11"/>
      <c r="EH930" s="11"/>
      <c r="EI930" s="11"/>
      <c r="EJ930" s="11"/>
      <c r="EK930" s="11"/>
      <c r="EL930" s="11"/>
      <c r="EM930" s="11"/>
      <c r="EN930" s="11"/>
      <c r="EO930" s="11"/>
      <c r="EP930" s="11"/>
      <c r="EQ930" s="11"/>
      <c r="ER930" s="11"/>
      <c r="ES930" s="11"/>
      <c r="ET930" s="11"/>
      <c r="EU930" s="11"/>
      <c r="EV930" s="11"/>
      <c r="EW930" s="11"/>
      <c r="EX930" s="11"/>
      <c r="EY930" s="11"/>
      <c r="EZ930" s="11"/>
      <c r="FA930" s="11"/>
      <c r="FB930" s="11"/>
      <c r="FC930" s="11"/>
      <c r="FD930" s="11"/>
      <c r="FE930" s="11"/>
      <c r="FF930" s="11"/>
      <c r="FG930" s="11"/>
      <c r="FH930" s="11"/>
      <c r="FI930" s="11"/>
      <c r="FJ930" s="11"/>
      <c r="FK930" s="11"/>
      <c r="FL930" s="11"/>
      <c r="FM930" s="11"/>
      <c r="FN930" s="11"/>
      <c r="FO930" s="11"/>
      <c r="FP930" s="11"/>
      <c r="FQ930" s="11"/>
      <c r="FR930" s="11"/>
      <c r="FS930" s="11"/>
      <c r="FT930" s="11"/>
      <c r="FU930" s="11"/>
      <c r="FV930" s="11"/>
      <c r="IA930" s="37"/>
    </row>
    <row r="931" spans="1:235" x14ac:dyDescent="0.2">
      <c r="E931" s="38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  <c r="CC931" s="11"/>
      <c r="CD931" s="11"/>
      <c r="CE931" s="11"/>
      <c r="CF931" s="11"/>
      <c r="CG931" s="11"/>
      <c r="CH931" s="11"/>
      <c r="CI931" s="11"/>
      <c r="CJ931" s="11"/>
      <c r="CK931" s="11"/>
      <c r="CL931" s="11"/>
      <c r="CM931" s="11"/>
      <c r="CN931" s="11"/>
      <c r="CO931" s="11"/>
      <c r="CP931" s="11"/>
      <c r="CQ931" s="11"/>
      <c r="CR931" s="11"/>
      <c r="CS931" s="11"/>
      <c r="CT931" s="11"/>
      <c r="CU931" s="11"/>
      <c r="CV931" s="11"/>
      <c r="CW931" s="11"/>
      <c r="CX931" s="11"/>
      <c r="CY931" s="11"/>
      <c r="CZ931" s="11"/>
      <c r="DA931" s="11"/>
      <c r="DB931" s="11"/>
      <c r="DC931" s="11"/>
      <c r="DD931" s="11"/>
      <c r="DE931" s="11"/>
      <c r="DF931" s="11"/>
      <c r="DG931" s="11"/>
      <c r="DH931" s="11"/>
      <c r="DI931" s="11"/>
      <c r="DJ931" s="11"/>
      <c r="DK931" s="11"/>
      <c r="DL931" s="11"/>
      <c r="DM931" s="11"/>
      <c r="DN931" s="11"/>
      <c r="DO931" s="11"/>
      <c r="DP931" s="11"/>
      <c r="DQ931" s="11"/>
      <c r="DR931" s="11"/>
      <c r="DS931" s="11"/>
      <c r="DT931" s="11"/>
      <c r="DU931" s="11"/>
      <c r="DV931" s="11"/>
      <c r="DW931" s="11"/>
      <c r="DX931" s="11"/>
      <c r="DY931" s="11"/>
      <c r="DZ931" s="11"/>
      <c r="EA931" s="11"/>
      <c r="EB931" s="11"/>
      <c r="EC931" s="11"/>
      <c r="ED931" s="11"/>
      <c r="EE931" s="11"/>
      <c r="EF931" s="11"/>
      <c r="EG931" s="11"/>
      <c r="EH931" s="11"/>
      <c r="EI931" s="11"/>
      <c r="EJ931" s="11"/>
      <c r="EK931" s="11"/>
      <c r="EL931" s="11"/>
      <c r="EM931" s="11"/>
      <c r="EN931" s="11"/>
      <c r="EO931" s="11"/>
      <c r="EP931" s="11"/>
      <c r="EQ931" s="11"/>
      <c r="ER931" s="11"/>
      <c r="ES931" s="11"/>
      <c r="ET931" s="11"/>
      <c r="EU931" s="11"/>
      <c r="EV931" s="11"/>
      <c r="EW931" s="11"/>
      <c r="EX931" s="11"/>
      <c r="EY931" s="11"/>
      <c r="EZ931" s="11"/>
      <c r="FA931" s="11"/>
      <c r="FB931" s="11"/>
      <c r="FC931" s="11"/>
      <c r="FD931" s="11"/>
      <c r="FE931" s="11"/>
      <c r="FF931" s="11"/>
      <c r="FG931" s="11"/>
      <c r="FH931" s="11"/>
      <c r="FI931" s="11"/>
      <c r="FJ931" s="11"/>
      <c r="FK931" s="11"/>
      <c r="FL931" s="11"/>
      <c r="FM931" s="11"/>
      <c r="FN931" s="11"/>
      <c r="FO931" s="11"/>
      <c r="FP931" s="11"/>
      <c r="FQ931" s="11"/>
      <c r="FR931" s="11"/>
      <c r="FS931" s="11"/>
      <c r="FT931" s="11"/>
      <c r="FU931" s="11"/>
      <c r="FV931" s="11"/>
      <c r="HY931" s="37"/>
      <c r="IA931" s="37"/>
    </row>
    <row r="932" spans="1:235" x14ac:dyDescent="0.2">
      <c r="E932" s="38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  <c r="CC932" s="11"/>
      <c r="CD932" s="11"/>
      <c r="CE932" s="11"/>
      <c r="CF932" s="11"/>
      <c r="CG932" s="11"/>
      <c r="CH932" s="11"/>
      <c r="CI932" s="11"/>
      <c r="CJ932" s="11"/>
      <c r="CK932" s="11"/>
      <c r="CL932" s="11"/>
      <c r="CM932" s="11"/>
      <c r="CN932" s="11"/>
      <c r="CO932" s="11"/>
      <c r="CP932" s="11"/>
      <c r="CQ932" s="11"/>
      <c r="CR932" s="11"/>
      <c r="CS932" s="11"/>
      <c r="CT932" s="11"/>
      <c r="CU932" s="11"/>
      <c r="CV932" s="11"/>
      <c r="CW932" s="11"/>
      <c r="CX932" s="11"/>
      <c r="CY932" s="11"/>
      <c r="CZ932" s="11"/>
      <c r="DA932" s="11"/>
      <c r="DB932" s="11"/>
      <c r="DC932" s="11"/>
      <c r="DD932" s="11"/>
      <c r="DE932" s="11"/>
      <c r="DF932" s="11"/>
      <c r="DG932" s="11"/>
      <c r="DH932" s="11"/>
      <c r="DI932" s="11"/>
      <c r="DJ932" s="11"/>
      <c r="DK932" s="11"/>
      <c r="DL932" s="11"/>
      <c r="DM932" s="11"/>
      <c r="DN932" s="11"/>
      <c r="DO932" s="11"/>
      <c r="DP932" s="11"/>
      <c r="DQ932" s="11"/>
      <c r="DR932" s="11"/>
      <c r="DS932" s="11"/>
      <c r="DT932" s="11"/>
      <c r="DU932" s="11"/>
      <c r="DV932" s="11"/>
      <c r="DW932" s="11"/>
      <c r="DX932" s="11"/>
      <c r="DY932" s="11"/>
      <c r="DZ932" s="11"/>
      <c r="EA932" s="11"/>
      <c r="EB932" s="11"/>
      <c r="EC932" s="11"/>
      <c r="ED932" s="11"/>
      <c r="EE932" s="11"/>
      <c r="EF932" s="11"/>
      <c r="EG932" s="11"/>
      <c r="EH932" s="11"/>
      <c r="EI932" s="11"/>
      <c r="EJ932" s="11"/>
      <c r="EK932" s="11"/>
      <c r="EL932" s="11"/>
      <c r="EM932" s="11"/>
      <c r="EN932" s="11"/>
      <c r="EO932" s="11"/>
      <c r="EP932" s="11"/>
      <c r="EQ932" s="11"/>
      <c r="ER932" s="11"/>
      <c r="ES932" s="11"/>
      <c r="ET932" s="11"/>
      <c r="EU932" s="11"/>
      <c r="EV932" s="11"/>
      <c r="EW932" s="11"/>
      <c r="EX932" s="11"/>
      <c r="EY932" s="11"/>
      <c r="EZ932" s="11"/>
      <c r="FA932" s="11"/>
      <c r="FB932" s="11"/>
      <c r="FC932" s="11"/>
      <c r="FD932" s="11"/>
      <c r="FE932" s="11"/>
      <c r="FF932" s="11"/>
      <c r="FG932" s="11"/>
      <c r="FH932" s="11"/>
      <c r="FI932" s="11"/>
      <c r="FJ932" s="11"/>
      <c r="FK932" s="11"/>
      <c r="FL932" s="11"/>
      <c r="FM932" s="11"/>
      <c r="FN932" s="11"/>
      <c r="FO932" s="11"/>
      <c r="FP932" s="11"/>
      <c r="FQ932" s="11"/>
      <c r="FR932" s="11"/>
      <c r="FS932" s="11"/>
      <c r="FT932" s="11"/>
      <c r="FU932" s="11"/>
      <c r="FV932" s="11"/>
      <c r="HY932" s="37"/>
      <c r="IA932" s="37"/>
    </row>
    <row r="933" spans="1:235" x14ac:dyDescent="0.2">
      <c r="E933" s="38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  <c r="CB933" s="11"/>
      <c r="CC933" s="11"/>
      <c r="CD933" s="11"/>
      <c r="CE933" s="11"/>
      <c r="CF933" s="11"/>
      <c r="CG933" s="11"/>
      <c r="CH933" s="11"/>
      <c r="CI933" s="11"/>
      <c r="CJ933" s="11"/>
      <c r="CK933" s="11"/>
      <c r="CL933" s="11"/>
      <c r="CM933" s="11"/>
      <c r="CN933" s="11"/>
      <c r="CO933" s="11"/>
      <c r="CP933" s="11"/>
      <c r="CQ933" s="11"/>
      <c r="CR933" s="11"/>
      <c r="CS933" s="11"/>
      <c r="CT933" s="11"/>
      <c r="CU933" s="11"/>
      <c r="CV933" s="11"/>
      <c r="CW933" s="11"/>
      <c r="CX933" s="11"/>
      <c r="CY933" s="11"/>
      <c r="CZ933" s="11"/>
      <c r="DA933" s="11"/>
      <c r="DB933" s="11"/>
      <c r="DC933" s="11"/>
      <c r="DD933" s="11"/>
      <c r="DE933" s="11"/>
      <c r="DF933" s="11"/>
      <c r="DG933" s="11"/>
      <c r="DH933" s="11"/>
      <c r="DI933" s="11"/>
      <c r="DJ933" s="11"/>
      <c r="DK933" s="11"/>
      <c r="DL933" s="11"/>
      <c r="DM933" s="11"/>
      <c r="DN933" s="11"/>
      <c r="DO933" s="11"/>
      <c r="DP933" s="11"/>
      <c r="DQ933" s="11"/>
      <c r="DR933" s="11"/>
      <c r="DS933" s="11"/>
      <c r="DT933" s="11"/>
      <c r="DU933" s="11"/>
      <c r="DV933" s="11"/>
      <c r="DW933" s="11"/>
      <c r="DX933" s="11"/>
      <c r="DY933" s="11"/>
      <c r="DZ933" s="11"/>
      <c r="EA933" s="11"/>
      <c r="EB933" s="11"/>
      <c r="EC933" s="11"/>
      <c r="ED933" s="11"/>
      <c r="EE933" s="11"/>
      <c r="EF933" s="11"/>
      <c r="EG933" s="11"/>
      <c r="EH933" s="11"/>
      <c r="EI933" s="11"/>
      <c r="EJ933" s="11"/>
      <c r="EK933" s="11"/>
      <c r="EL933" s="11"/>
      <c r="EM933" s="11"/>
      <c r="EN933" s="11"/>
      <c r="EO933" s="11"/>
      <c r="EP933" s="11"/>
      <c r="EQ933" s="11"/>
      <c r="ER933" s="11"/>
      <c r="ES933" s="11"/>
      <c r="ET933" s="11"/>
      <c r="EU933" s="11"/>
      <c r="EV933" s="11"/>
      <c r="EW933" s="11"/>
      <c r="EX933" s="11"/>
      <c r="EY933" s="11"/>
      <c r="EZ933" s="11"/>
      <c r="FA933" s="11"/>
      <c r="FB933" s="11"/>
      <c r="FC933" s="11"/>
      <c r="FD933" s="11"/>
      <c r="FE933" s="11"/>
      <c r="FF933" s="11"/>
      <c r="FG933" s="11"/>
      <c r="FH933" s="11"/>
      <c r="FI933" s="11"/>
      <c r="FJ933" s="11"/>
      <c r="FK933" s="11"/>
      <c r="FL933" s="11"/>
      <c r="FM933" s="11"/>
      <c r="FN933" s="11"/>
      <c r="FO933" s="11"/>
      <c r="FP933" s="11"/>
      <c r="FQ933" s="11"/>
      <c r="FR933" s="11"/>
      <c r="FS933" s="11"/>
      <c r="FT933" s="11"/>
      <c r="FU933" s="11"/>
      <c r="FV933" s="11"/>
      <c r="HY933" s="37"/>
      <c r="IA933" s="37"/>
    </row>
    <row r="934" spans="1:235" x14ac:dyDescent="0.2">
      <c r="A934" s="37"/>
      <c r="B934" s="37"/>
      <c r="E934" s="38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  <c r="CA934" s="11"/>
      <c r="CB934" s="11"/>
      <c r="CC934" s="11"/>
      <c r="CD934" s="11"/>
      <c r="CE934" s="11"/>
      <c r="CF934" s="11"/>
      <c r="CG934" s="11"/>
      <c r="CH934" s="11"/>
      <c r="CI934" s="11"/>
      <c r="CJ934" s="11"/>
      <c r="CK934" s="11"/>
      <c r="CL934" s="11"/>
      <c r="CM934" s="11"/>
      <c r="CN934" s="11"/>
      <c r="CO934" s="11"/>
      <c r="CP934" s="11"/>
      <c r="CQ934" s="11"/>
      <c r="CR934" s="11"/>
      <c r="CS934" s="11"/>
      <c r="CT934" s="11"/>
      <c r="CU934" s="11"/>
      <c r="CV934" s="11"/>
      <c r="CW934" s="11"/>
      <c r="CX934" s="11"/>
      <c r="CY934" s="11"/>
      <c r="CZ934" s="11"/>
      <c r="DA934" s="11"/>
      <c r="DB934" s="11"/>
      <c r="DC934" s="11"/>
      <c r="DD934" s="11"/>
      <c r="DE934" s="11"/>
      <c r="DF934" s="11"/>
      <c r="DG934" s="11"/>
      <c r="DH934" s="11"/>
      <c r="DI934" s="11"/>
      <c r="DJ934" s="11"/>
      <c r="DK934" s="11"/>
      <c r="DL934" s="11"/>
      <c r="DM934" s="11"/>
      <c r="DN934" s="11"/>
      <c r="DO934" s="11"/>
      <c r="DP934" s="11"/>
      <c r="DQ934" s="11"/>
      <c r="DR934" s="11"/>
      <c r="DS934" s="11"/>
      <c r="DT934" s="11"/>
      <c r="DU934" s="11"/>
      <c r="DV934" s="11"/>
      <c r="DW934" s="11"/>
      <c r="DX934" s="11"/>
      <c r="DY934" s="11"/>
      <c r="DZ934" s="11"/>
      <c r="EA934" s="11"/>
      <c r="EB934" s="11"/>
      <c r="EC934" s="11"/>
      <c r="ED934" s="11"/>
      <c r="EE934" s="11"/>
      <c r="EF934" s="11"/>
      <c r="EG934" s="11"/>
      <c r="EH934" s="11"/>
      <c r="EI934" s="11"/>
      <c r="EJ934" s="11"/>
      <c r="EK934" s="11"/>
      <c r="EL934" s="11"/>
      <c r="EM934" s="11"/>
      <c r="EN934" s="11"/>
      <c r="EO934" s="11"/>
      <c r="EP934" s="11"/>
      <c r="EQ934" s="11"/>
      <c r="ER934" s="11"/>
      <c r="ES934" s="11"/>
      <c r="ET934" s="11"/>
      <c r="EU934" s="11"/>
      <c r="EV934" s="11"/>
      <c r="EW934" s="11"/>
      <c r="EX934" s="11"/>
      <c r="EY934" s="11"/>
      <c r="EZ934" s="11"/>
      <c r="FA934" s="11"/>
      <c r="FB934" s="11"/>
      <c r="FC934" s="11"/>
      <c r="FD934" s="11"/>
      <c r="FE934" s="11"/>
      <c r="FF934" s="11"/>
      <c r="FG934" s="11"/>
      <c r="FH934" s="11"/>
      <c r="FI934" s="11"/>
      <c r="FJ934" s="11"/>
      <c r="FK934" s="11"/>
      <c r="FL934" s="11"/>
      <c r="FM934" s="11"/>
      <c r="FN934" s="11"/>
      <c r="FO934" s="11"/>
      <c r="FP934" s="11"/>
      <c r="FQ934" s="11"/>
      <c r="FR934" s="11"/>
      <c r="FS934" s="11"/>
      <c r="FT934" s="11"/>
      <c r="FU934" s="11"/>
      <c r="FV934" s="11"/>
      <c r="FW934" s="37"/>
      <c r="FX934" s="37"/>
      <c r="IA934" s="37"/>
    </row>
    <row r="935" spans="1:235" x14ac:dyDescent="0.2">
      <c r="A935" s="37"/>
      <c r="B935" s="37"/>
      <c r="E935" s="38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  <c r="CA935" s="11"/>
      <c r="CB935" s="11"/>
      <c r="CC935" s="11"/>
      <c r="CD935" s="11"/>
      <c r="CE935" s="11"/>
      <c r="CF935" s="11"/>
      <c r="CG935" s="11"/>
      <c r="CH935" s="11"/>
      <c r="CI935" s="11"/>
      <c r="CJ935" s="11"/>
      <c r="CK935" s="11"/>
      <c r="CL935" s="11"/>
      <c r="CM935" s="11"/>
      <c r="CN935" s="11"/>
      <c r="CO935" s="11"/>
      <c r="CP935" s="11"/>
      <c r="CQ935" s="11"/>
      <c r="CR935" s="11"/>
      <c r="CS935" s="11"/>
      <c r="CT935" s="11"/>
      <c r="CU935" s="11"/>
      <c r="CV935" s="11"/>
      <c r="CW935" s="11"/>
      <c r="CX935" s="11"/>
      <c r="CY935" s="11"/>
      <c r="CZ935" s="11"/>
      <c r="DA935" s="11"/>
      <c r="DB935" s="11"/>
      <c r="DC935" s="11"/>
      <c r="DD935" s="11"/>
      <c r="DE935" s="11"/>
      <c r="DF935" s="11"/>
      <c r="DG935" s="11"/>
      <c r="DH935" s="11"/>
      <c r="DI935" s="11"/>
      <c r="DJ935" s="11"/>
      <c r="DK935" s="11"/>
      <c r="DL935" s="11"/>
      <c r="DM935" s="11"/>
      <c r="DN935" s="11"/>
      <c r="DO935" s="11"/>
      <c r="DP935" s="11"/>
      <c r="DQ935" s="11"/>
      <c r="DR935" s="11"/>
      <c r="DS935" s="11"/>
      <c r="DT935" s="11"/>
      <c r="DU935" s="11"/>
      <c r="DV935" s="11"/>
      <c r="DW935" s="11"/>
      <c r="DX935" s="11"/>
      <c r="DY935" s="11"/>
      <c r="DZ935" s="11"/>
      <c r="EA935" s="11"/>
      <c r="EB935" s="11"/>
      <c r="EC935" s="11"/>
      <c r="ED935" s="11"/>
      <c r="EE935" s="11"/>
      <c r="EF935" s="11"/>
      <c r="EG935" s="11"/>
      <c r="EH935" s="11"/>
      <c r="EI935" s="11"/>
      <c r="EJ935" s="11"/>
      <c r="EK935" s="11"/>
      <c r="EL935" s="11"/>
      <c r="EM935" s="11"/>
      <c r="EN935" s="11"/>
      <c r="EO935" s="11"/>
      <c r="EP935" s="11"/>
      <c r="EQ935" s="11"/>
      <c r="ER935" s="11"/>
      <c r="ES935" s="11"/>
      <c r="ET935" s="11"/>
      <c r="EU935" s="11"/>
      <c r="EV935" s="11"/>
      <c r="EW935" s="11"/>
      <c r="EX935" s="11"/>
      <c r="EY935" s="11"/>
      <c r="EZ935" s="11"/>
      <c r="FA935" s="11"/>
      <c r="FB935" s="11"/>
      <c r="FC935" s="11"/>
      <c r="FD935" s="11"/>
      <c r="FE935" s="11"/>
      <c r="FF935" s="11"/>
      <c r="FG935" s="11"/>
      <c r="FH935" s="11"/>
      <c r="FI935" s="11"/>
      <c r="FJ935" s="11"/>
      <c r="FK935" s="11"/>
      <c r="FL935" s="11"/>
      <c r="FM935" s="11"/>
      <c r="FN935" s="11"/>
      <c r="FO935" s="11"/>
      <c r="FP935" s="11"/>
      <c r="FQ935" s="11"/>
      <c r="FR935" s="11"/>
      <c r="FS935" s="11"/>
      <c r="FT935" s="11"/>
      <c r="FU935" s="11"/>
      <c r="FV935" s="11"/>
      <c r="FW935" s="37"/>
      <c r="FY935" s="37"/>
      <c r="HY935" s="37"/>
    </row>
    <row r="936" spans="1:235" x14ac:dyDescent="0.2">
      <c r="E936" s="38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  <c r="CA936" s="11"/>
      <c r="CB936" s="11"/>
      <c r="CC936" s="11"/>
      <c r="CD936" s="11"/>
      <c r="CE936" s="11"/>
      <c r="CF936" s="11"/>
      <c r="CG936" s="11"/>
      <c r="CH936" s="11"/>
      <c r="CI936" s="11"/>
      <c r="CJ936" s="11"/>
      <c r="CK936" s="11"/>
      <c r="CL936" s="11"/>
      <c r="CM936" s="11"/>
      <c r="CN936" s="11"/>
      <c r="CO936" s="11"/>
      <c r="CP936" s="11"/>
      <c r="CQ936" s="11"/>
      <c r="CR936" s="11"/>
      <c r="CS936" s="11"/>
      <c r="CT936" s="11"/>
      <c r="CU936" s="11"/>
      <c r="CV936" s="11"/>
      <c r="CW936" s="11"/>
      <c r="CX936" s="11"/>
      <c r="CY936" s="11"/>
      <c r="CZ936" s="11"/>
      <c r="DA936" s="11"/>
      <c r="DB936" s="11"/>
      <c r="DC936" s="11"/>
      <c r="DD936" s="11"/>
      <c r="DE936" s="11"/>
      <c r="DF936" s="11"/>
      <c r="DG936" s="11"/>
      <c r="DH936" s="11"/>
      <c r="DI936" s="11"/>
      <c r="DJ936" s="11"/>
      <c r="DK936" s="11"/>
      <c r="DL936" s="11"/>
      <c r="DM936" s="11"/>
      <c r="DN936" s="11"/>
      <c r="DO936" s="11"/>
      <c r="DP936" s="11"/>
      <c r="DQ936" s="11"/>
      <c r="DR936" s="11"/>
      <c r="DS936" s="11"/>
      <c r="DT936" s="11"/>
      <c r="DU936" s="11"/>
      <c r="DV936" s="11"/>
      <c r="DW936" s="11"/>
      <c r="DX936" s="11"/>
      <c r="DY936" s="11"/>
      <c r="DZ936" s="11"/>
      <c r="EA936" s="11"/>
      <c r="EB936" s="11"/>
      <c r="EC936" s="11"/>
      <c r="ED936" s="11"/>
      <c r="EE936" s="11"/>
      <c r="EF936" s="11"/>
      <c r="EG936" s="11"/>
      <c r="EH936" s="11"/>
      <c r="EI936" s="11"/>
      <c r="EJ936" s="11"/>
      <c r="EK936" s="11"/>
      <c r="EL936" s="11"/>
      <c r="EM936" s="11"/>
      <c r="EN936" s="11"/>
      <c r="EO936" s="11"/>
      <c r="EP936" s="11"/>
      <c r="EQ936" s="11"/>
      <c r="ER936" s="11"/>
      <c r="ES936" s="11"/>
      <c r="ET936" s="11"/>
      <c r="EU936" s="11"/>
      <c r="EV936" s="11"/>
      <c r="EW936" s="11"/>
      <c r="EX936" s="11"/>
      <c r="EY936" s="11"/>
      <c r="EZ936" s="11"/>
      <c r="FA936" s="11"/>
      <c r="FB936" s="11"/>
      <c r="FC936" s="11"/>
      <c r="FD936" s="11"/>
      <c r="FE936" s="11"/>
      <c r="FF936" s="11"/>
      <c r="FG936" s="11"/>
      <c r="FH936" s="11"/>
      <c r="FI936" s="11"/>
      <c r="FJ936" s="11"/>
      <c r="FK936" s="11"/>
      <c r="FL936" s="11"/>
      <c r="FM936" s="11"/>
      <c r="FN936" s="11"/>
      <c r="FO936" s="11"/>
      <c r="FP936" s="11"/>
      <c r="FQ936" s="11"/>
      <c r="FR936" s="11"/>
      <c r="FS936" s="11"/>
      <c r="FT936" s="11"/>
      <c r="FU936" s="11"/>
      <c r="FV936" s="11"/>
      <c r="HY936" s="37"/>
      <c r="IA936" s="37"/>
    </row>
    <row r="937" spans="1:235" x14ac:dyDescent="0.2">
      <c r="E937" s="38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11"/>
      <c r="BY937" s="11"/>
      <c r="BZ937" s="11"/>
      <c r="CA937" s="11"/>
      <c r="CB937" s="11"/>
      <c r="CC937" s="11"/>
      <c r="CD937" s="11"/>
      <c r="CE937" s="11"/>
      <c r="CF937" s="11"/>
      <c r="CG937" s="11"/>
      <c r="CH937" s="11"/>
      <c r="CI937" s="11"/>
      <c r="CJ937" s="11"/>
      <c r="CK937" s="11"/>
      <c r="CL937" s="11"/>
      <c r="CM937" s="11"/>
      <c r="CN937" s="11"/>
      <c r="CO937" s="11"/>
      <c r="CP937" s="11"/>
      <c r="CQ937" s="11"/>
      <c r="CR937" s="11"/>
      <c r="CS937" s="11"/>
      <c r="CT937" s="11"/>
      <c r="CU937" s="11"/>
      <c r="CV937" s="11"/>
      <c r="CW937" s="11"/>
      <c r="CX937" s="11"/>
      <c r="CY937" s="11"/>
      <c r="CZ937" s="11"/>
      <c r="DA937" s="11"/>
      <c r="DB937" s="11"/>
      <c r="DC937" s="11"/>
      <c r="DD937" s="11"/>
      <c r="DE937" s="11"/>
      <c r="DF937" s="11"/>
      <c r="DG937" s="11"/>
      <c r="DH937" s="11"/>
      <c r="DI937" s="11"/>
      <c r="DJ937" s="11"/>
      <c r="DK937" s="11"/>
      <c r="DL937" s="11"/>
      <c r="DM937" s="11"/>
      <c r="DN937" s="11"/>
      <c r="DO937" s="11"/>
      <c r="DP937" s="11"/>
      <c r="DQ937" s="11"/>
      <c r="DR937" s="11"/>
      <c r="DS937" s="11"/>
      <c r="DT937" s="11"/>
      <c r="DU937" s="11"/>
      <c r="DV937" s="11"/>
      <c r="DW937" s="11"/>
      <c r="DX937" s="11"/>
      <c r="DY937" s="11"/>
      <c r="DZ937" s="11"/>
      <c r="EA937" s="11"/>
      <c r="EB937" s="11"/>
      <c r="EC937" s="11"/>
      <c r="ED937" s="11"/>
      <c r="EE937" s="11"/>
      <c r="EF937" s="11"/>
      <c r="EG937" s="11"/>
      <c r="EH937" s="11"/>
      <c r="EI937" s="11"/>
      <c r="EJ937" s="11"/>
      <c r="EK937" s="11"/>
      <c r="EL937" s="11"/>
      <c r="EM937" s="11"/>
      <c r="EN937" s="11"/>
      <c r="EO937" s="11"/>
      <c r="EP937" s="11"/>
      <c r="EQ937" s="11"/>
      <c r="ER937" s="11"/>
      <c r="ES937" s="11"/>
      <c r="ET937" s="11"/>
      <c r="EU937" s="11"/>
      <c r="EV937" s="11"/>
      <c r="EW937" s="11"/>
      <c r="EX937" s="11"/>
      <c r="EY937" s="11"/>
      <c r="EZ937" s="11"/>
      <c r="FA937" s="11"/>
      <c r="FB937" s="11"/>
      <c r="FC937" s="11"/>
      <c r="FD937" s="11"/>
      <c r="FE937" s="11"/>
      <c r="FF937" s="11"/>
      <c r="FG937" s="11"/>
      <c r="FH937" s="11"/>
      <c r="FI937" s="11"/>
      <c r="FJ937" s="11"/>
      <c r="FK937" s="11"/>
      <c r="FL937" s="11"/>
      <c r="FM937" s="11"/>
      <c r="FN937" s="11"/>
      <c r="FO937" s="11"/>
      <c r="FP937" s="11"/>
      <c r="FQ937" s="11"/>
      <c r="FR937" s="11"/>
      <c r="FS937" s="11"/>
      <c r="FT937" s="11"/>
      <c r="FU937" s="11"/>
      <c r="FV937" s="11"/>
      <c r="HY937" s="37"/>
      <c r="IA937" s="37"/>
    </row>
    <row r="938" spans="1:235" x14ac:dyDescent="0.2">
      <c r="E938" s="38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  <c r="BS938" s="11"/>
      <c r="BT938" s="11"/>
      <c r="BU938" s="11"/>
      <c r="BV938" s="11"/>
      <c r="BW938" s="11"/>
      <c r="BX938" s="11"/>
      <c r="BY938" s="11"/>
      <c r="BZ938" s="11"/>
      <c r="CA938" s="11"/>
      <c r="CB938" s="11"/>
      <c r="CC938" s="11"/>
      <c r="CD938" s="11"/>
      <c r="CE938" s="11"/>
      <c r="CF938" s="11"/>
      <c r="CG938" s="11"/>
      <c r="CH938" s="11"/>
      <c r="CI938" s="11"/>
      <c r="CJ938" s="11"/>
      <c r="CK938" s="11"/>
      <c r="CL938" s="11"/>
      <c r="CM938" s="11"/>
      <c r="CN938" s="11"/>
      <c r="CO938" s="11"/>
      <c r="CP938" s="11"/>
      <c r="CQ938" s="11"/>
      <c r="CR938" s="11"/>
      <c r="CS938" s="11"/>
      <c r="CT938" s="11"/>
      <c r="CU938" s="11"/>
      <c r="CV938" s="11"/>
      <c r="CW938" s="11"/>
      <c r="CX938" s="11"/>
      <c r="CY938" s="11"/>
      <c r="CZ938" s="11"/>
      <c r="DA938" s="11"/>
      <c r="DB938" s="11"/>
      <c r="DC938" s="11"/>
      <c r="DD938" s="11"/>
      <c r="DE938" s="11"/>
      <c r="DF938" s="11"/>
      <c r="DG938" s="11"/>
      <c r="DH938" s="11"/>
      <c r="DI938" s="11"/>
      <c r="DJ938" s="11"/>
      <c r="DK938" s="11"/>
      <c r="DL938" s="11"/>
      <c r="DM938" s="11"/>
      <c r="DN938" s="11"/>
      <c r="DO938" s="11"/>
      <c r="DP938" s="11"/>
      <c r="DQ938" s="11"/>
      <c r="DR938" s="11"/>
      <c r="DS938" s="11"/>
      <c r="DT938" s="11"/>
      <c r="DU938" s="11"/>
      <c r="DV938" s="11"/>
      <c r="DW938" s="11"/>
      <c r="DX938" s="11"/>
      <c r="DY938" s="11"/>
      <c r="DZ938" s="11"/>
      <c r="EA938" s="11"/>
      <c r="EB938" s="11"/>
      <c r="EC938" s="11"/>
      <c r="ED938" s="11"/>
      <c r="EE938" s="11"/>
      <c r="EF938" s="11"/>
      <c r="EG938" s="11"/>
      <c r="EH938" s="11"/>
      <c r="EI938" s="11"/>
      <c r="EJ938" s="11"/>
      <c r="EK938" s="11"/>
      <c r="EL938" s="11"/>
      <c r="EM938" s="11"/>
      <c r="EN938" s="11"/>
      <c r="EO938" s="11"/>
      <c r="EP938" s="11"/>
      <c r="EQ938" s="11"/>
      <c r="ER938" s="11"/>
      <c r="ES938" s="11"/>
      <c r="ET938" s="11"/>
      <c r="EU938" s="11"/>
      <c r="EV938" s="11"/>
      <c r="EW938" s="11"/>
      <c r="EX938" s="11"/>
      <c r="EY938" s="11"/>
      <c r="EZ938" s="11"/>
      <c r="FA938" s="11"/>
      <c r="FB938" s="11"/>
      <c r="FC938" s="11"/>
      <c r="FD938" s="11"/>
      <c r="FE938" s="11"/>
      <c r="FF938" s="11"/>
      <c r="FG938" s="11"/>
      <c r="FH938" s="11"/>
      <c r="FI938" s="11"/>
      <c r="FJ938" s="11"/>
      <c r="FK938" s="11"/>
      <c r="FL938" s="11"/>
      <c r="FM938" s="11"/>
      <c r="FN938" s="11"/>
      <c r="FO938" s="11"/>
      <c r="FP938" s="11"/>
      <c r="FQ938" s="11"/>
      <c r="FR938" s="11"/>
      <c r="FS938" s="11"/>
      <c r="FT938" s="11"/>
      <c r="FU938" s="11"/>
      <c r="FV938" s="11"/>
      <c r="HY938" s="37"/>
      <c r="IA938" s="37"/>
    </row>
    <row r="939" spans="1:235" x14ac:dyDescent="0.2">
      <c r="A939" s="37"/>
      <c r="B939" s="37"/>
      <c r="E939" s="38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  <c r="CA939" s="11"/>
      <c r="CB939" s="11"/>
      <c r="CC939" s="11"/>
      <c r="CD939" s="11"/>
      <c r="CE939" s="11"/>
      <c r="CF939" s="11"/>
      <c r="CG939" s="11"/>
      <c r="CH939" s="11"/>
      <c r="CI939" s="11"/>
      <c r="CJ939" s="11"/>
      <c r="CK939" s="11"/>
      <c r="CL939" s="11"/>
      <c r="CM939" s="11"/>
      <c r="CN939" s="11"/>
      <c r="CO939" s="11"/>
      <c r="CP939" s="11"/>
      <c r="CQ939" s="11"/>
      <c r="CR939" s="11"/>
      <c r="CS939" s="11"/>
      <c r="CT939" s="11"/>
      <c r="CU939" s="11"/>
      <c r="CV939" s="11"/>
      <c r="CW939" s="11"/>
      <c r="CX939" s="11"/>
      <c r="CY939" s="11"/>
      <c r="CZ939" s="11"/>
      <c r="DA939" s="11"/>
      <c r="DB939" s="11"/>
      <c r="DC939" s="11"/>
      <c r="DD939" s="11"/>
      <c r="DE939" s="11"/>
      <c r="DF939" s="11"/>
      <c r="DG939" s="11"/>
      <c r="DH939" s="11"/>
      <c r="DI939" s="11"/>
      <c r="DJ939" s="11"/>
      <c r="DK939" s="11"/>
      <c r="DL939" s="11"/>
      <c r="DM939" s="11"/>
      <c r="DN939" s="11"/>
      <c r="DO939" s="11"/>
      <c r="DP939" s="11"/>
      <c r="DQ939" s="11"/>
      <c r="DR939" s="11"/>
      <c r="DS939" s="11"/>
      <c r="DT939" s="11"/>
      <c r="DU939" s="11"/>
      <c r="DV939" s="11"/>
      <c r="DW939" s="11"/>
      <c r="DX939" s="11"/>
      <c r="DY939" s="11"/>
      <c r="DZ939" s="11"/>
      <c r="EA939" s="11"/>
      <c r="EB939" s="11"/>
      <c r="EC939" s="11"/>
      <c r="ED939" s="11"/>
      <c r="EE939" s="11"/>
      <c r="EF939" s="11"/>
      <c r="EG939" s="11"/>
      <c r="EH939" s="11"/>
      <c r="EI939" s="11"/>
      <c r="EJ939" s="11"/>
      <c r="EK939" s="11"/>
      <c r="EL939" s="11"/>
      <c r="EM939" s="11"/>
      <c r="EN939" s="11"/>
      <c r="EO939" s="11"/>
      <c r="EP939" s="11"/>
      <c r="EQ939" s="11"/>
      <c r="ER939" s="11"/>
      <c r="ES939" s="11"/>
      <c r="ET939" s="11"/>
      <c r="EU939" s="11"/>
      <c r="EV939" s="11"/>
      <c r="EW939" s="11"/>
      <c r="EX939" s="11"/>
      <c r="EY939" s="11"/>
      <c r="EZ939" s="11"/>
      <c r="FA939" s="11"/>
      <c r="FB939" s="11"/>
      <c r="FC939" s="11"/>
      <c r="FD939" s="11"/>
      <c r="FE939" s="11"/>
      <c r="FF939" s="11"/>
      <c r="FG939" s="11"/>
      <c r="FH939" s="11"/>
      <c r="FI939" s="11"/>
      <c r="FJ939" s="11"/>
      <c r="FK939" s="11"/>
      <c r="FL939" s="11"/>
      <c r="FM939" s="11"/>
      <c r="FN939" s="11"/>
      <c r="FO939" s="11"/>
      <c r="FP939" s="11"/>
      <c r="FQ939" s="11"/>
      <c r="FR939" s="11"/>
      <c r="FS939" s="11"/>
      <c r="FT939" s="11"/>
      <c r="FU939" s="11"/>
      <c r="FV939" s="11"/>
    </row>
    <row r="940" spans="1:235" x14ac:dyDescent="0.2">
      <c r="E940" s="38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  <c r="CA940" s="11"/>
      <c r="CB940" s="11"/>
      <c r="CC940" s="11"/>
      <c r="CD940" s="11"/>
      <c r="CE940" s="11"/>
      <c r="CF940" s="11"/>
      <c r="CG940" s="11"/>
      <c r="CH940" s="11"/>
      <c r="CI940" s="11"/>
      <c r="CJ940" s="11"/>
      <c r="CK940" s="11"/>
      <c r="CL940" s="11"/>
      <c r="CM940" s="11"/>
      <c r="CN940" s="11"/>
      <c r="CO940" s="11"/>
      <c r="CP940" s="11"/>
      <c r="CQ940" s="11"/>
      <c r="CR940" s="11"/>
      <c r="CS940" s="11"/>
      <c r="CT940" s="11"/>
      <c r="CU940" s="11"/>
      <c r="CV940" s="11"/>
      <c r="CW940" s="11"/>
      <c r="CX940" s="11"/>
      <c r="CY940" s="11"/>
      <c r="CZ940" s="11"/>
      <c r="DA940" s="11"/>
      <c r="DB940" s="11"/>
      <c r="DC940" s="11"/>
      <c r="DD940" s="11"/>
      <c r="DE940" s="11"/>
      <c r="DF940" s="11"/>
      <c r="DG940" s="11"/>
      <c r="DH940" s="11"/>
      <c r="DI940" s="11"/>
      <c r="DJ940" s="11"/>
      <c r="DK940" s="11"/>
      <c r="DL940" s="11"/>
      <c r="DM940" s="11"/>
      <c r="DN940" s="11"/>
      <c r="DO940" s="11"/>
      <c r="DP940" s="11"/>
      <c r="DQ940" s="11"/>
      <c r="DR940" s="11"/>
      <c r="DS940" s="11"/>
      <c r="DT940" s="11"/>
      <c r="DU940" s="11"/>
      <c r="DV940" s="11"/>
      <c r="DW940" s="11"/>
      <c r="DX940" s="11"/>
      <c r="DY940" s="11"/>
      <c r="DZ940" s="11"/>
      <c r="EA940" s="11"/>
      <c r="EB940" s="11"/>
      <c r="EC940" s="11"/>
      <c r="ED940" s="11"/>
      <c r="EE940" s="11"/>
      <c r="EF940" s="11"/>
      <c r="EG940" s="11"/>
      <c r="EH940" s="11"/>
      <c r="EI940" s="11"/>
      <c r="EJ940" s="11"/>
      <c r="EK940" s="11"/>
      <c r="EL940" s="11"/>
      <c r="EM940" s="11"/>
      <c r="EN940" s="11"/>
      <c r="EO940" s="11"/>
      <c r="EP940" s="11"/>
      <c r="EQ940" s="11"/>
      <c r="ER940" s="11"/>
      <c r="ES940" s="11"/>
      <c r="ET940" s="11"/>
      <c r="EU940" s="11"/>
      <c r="EV940" s="11"/>
      <c r="EW940" s="11"/>
      <c r="EX940" s="11"/>
      <c r="EY940" s="11"/>
      <c r="EZ940" s="11"/>
      <c r="FA940" s="11"/>
      <c r="FB940" s="11"/>
      <c r="FC940" s="11"/>
      <c r="FD940" s="11"/>
      <c r="FE940" s="11"/>
      <c r="FF940" s="11"/>
      <c r="FG940" s="11"/>
      <c r="FH940" s="11"/>
      <c r="FI940" s="11"/>
      <c r="FJ940" s="11"/>
      <c r="FK940" s="11"/>
      <c r="FL940" s="11"/>
      <c r="FM940" s="11"/>
      <c r="FN940" s="11"/>
      <c r="FO940" s="11"/>
      <c r="FP940" s="11"/>
      <c r="FQ940" s="11"/>
      <c r="FR940" s="11"/>
      <c r="FS940" s="11"/>
      <c r="FT940" s="11"/>
      <c r="FU940" s="11"/>
      <c r="FV940" s="11"/>
      <c r="HY940" s="37"/>
      <c r="IA940" s="37"/>
    </row>
    <row r="941" spans="1:235" x14ac:dyDescent="0.2">
      <c r="A941" s="37"/>
      <c r="B941" s="37"/>
      <c r="E941" s="38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  <c r="CA941" s="11"/>
      <c r="CB941" s="11"/>
      <c r="CC941" s="11"/>
      <c r="CD941" s="11"/>
      <c r="CE941" s="11"/>
      <c r="CF941" s="11"/>
      <c r="CG941" s="11"/>
      <c r="CH941" s="11"/>
      <c r="CI941" s="11"/>
      <c r="CJ941" s="11"/>
      <c r="CK941" s="11"/>
      <c r="CL941" s="11"/>
      <c r="CM941" s="11"/>
      <c r="CN941" s="11"/>
      <c r="CO941" s="11"/>
      <c r="CP941" s="11"/>
      <c r="CQ941" s="11"/>
      <c r="CR941" s="11"/>
      <c r="CS941" s="11"/>
      <c r="CT941" s="11"/>
      <c r="CU941" s="11"/>
      <c r="CV941" s="11"/>
      <c r="CW941" s="11"/>
      <c r="CX941" s="11"/>
      <c r="CY941" s="11"/>
      <c r="CZ941" s="11"/>
      <c r="DA941" s="11"/>
      <c r="DB941" s="11"/>
      <c r="DC941" s="11"/>
      <c r="DD941" s="11"/>
      <c r="DE941" s="11"/>
      <c r="DF941" s="11"/>
      <c r="DG941" s="11"/>
      <c r="DH941" s="11"/>
      <c r="DI941" s="11"/>
      <c r="DJ941" s="11"/>
      <c r="DK941" s="11"/>
      <c r="DL941" s="11"/>
      <c r="DM941" s="11"/>
      <c r="DN941" s="11"/>
      <c r="DO941" s="11"/>
      <c r="DP941" s="11"/>
      <c r="DQ941" s="11"/>
      <c r="DR941" s="11"/>
      <c r="DS941" s="11"/>
      <c r="DT941" s="11"/>
      <c r="DU941" s="11"/>
      <c r="DV941" s="11"/>
      <c r="DW941" s="11"/>
      <c r="DX941" s="11"/>
      <c r="DY941" s="11"/>
      <c r="DZ941" s="11"/>
      <c r="EA941" s="11"/>
      <c r="EB941" s="11"/>
      <c r="EC941" s="11"/>
      <c r="ED941" s="11"/>
      <c r="EE941" s="11"/>
      <c r="EF941" s="11"/>
      <c r="EG941" s="11"/>
      <c r="EH941" s="11"/>
      <c r="EI941" s="11"/>
      <c r="EJ941" s="11"/>
      <c r="EK941" s="11"/>
      <c r="EL941" s="11"/>
      <c r="EM941" s="11"/>
      <c r="EN941" s="11"/>
      <c r="EO941" s="11"/>
      <c r="EP941" s="11"/>
      <c r="EQ941" s="11"/>
      <c r="ER941" s="11"/>
      <c r="ES941" s="11"/>
      <c r="ET941" s="11"/>
      <c r="EU941" s="11"/>
      <c r="EV941" s="11"/>
      <c r="EW941" s="11"/>
      <c r="EX941" s="11"/>
      <c r="EY941" s="11"/>
      <c r="EZ941" s="11"/>
      <c r="FA941" s="11"/>
      <c r="FB941" s="11"/>
      <c r="FC941" s="11"/>
      <c r="FD941" s="11"/>
      <c r="FE941" s="11"/>
      <c r="FF941" s="11"/>
      <c r="FG941" s="11"/>
      <c r="FH941" s="11"/>
      <c r="FI941" s="11"/>
      <c r="FJ941" s="11"/>
      <c r="FK941" s="11"/>
      <c r="FL941" s="11"/>
      <c r="FM941" s="11"/>
      <c r="FN941" s="11"/>
      <c r="FO941" s="11"/>
      <c r="FP941" s="11"/>
      <c r="FQ941" s="11"/>
      <c r="FR941" s="11"/>
      <c r="FS941" s="11"/>
      <c r="FT941" s="11"/>
      <c r="FU941" s="11"/>
      <c r="FV941" s="11"/>
      <c r="IA941" s="37"/>
    </row>
    <row r="942" spans="1:235" x14ac:dyDescent="0.2">
      <c r="E942" s="38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11"/>
      <c r="BY942" s="11"/>
      <c r="BZ942" s="11"/>
      <c r="CA942" s="11"/>
      <c r="CB942" s="11"/>
      <c r="CC942" s="11"/>
      <c r="CD942" s="11"/>
      <c r="CE942" s="11"/>
      <c r="CF942" s="11"/>
      <c r="CG942" s="11"/>
      <c r="CH942" s="11"/>
      <c r="CI942" s="11"/>
      <c r="CJ942" s="11"/>
      <c r="CK942" s="11"/>
      <c r="CL942" s="11"/>
      <c r="CM942" s="11"/>
      <c r="CN942" s="11"/>
      <c r="CO942" s="11"/>
      <c r="CP942" s="11"/>
      <c r="CQ942" s="11"/>
      <c r="CR942" s="11"/>
      <c r="CS942" s="11"/>
      <c r="CT942" s="11"/>
      <c r="CU942" s="11"/>
      <c r="CV942" s="11"/>
      <c r="CW942" s="11"/>
      <c r="CX942" s="11"/>
      <c r="CY942" s="11"/>
      <c r="CZ942" s="11"/>
      <c r="DA942" s="11"/>
      <c r="DB942" s="11"/>
      <c r="DC942" s="11"/>
      <c r="DD942" s="11"/>
      <c r="DE942" s="11"/>
      <c r="DF942" s="11"/>
      <c r="DG942" s="11"/>
      <c r="DH942" s="11"/>
      <c r="DI942" s="11"/>
      <c r="DJ942" s="11"/>
      <c r="DK942" s="11"/>
      <c r="DL942" s="11"/>
      <c r="DM942" s="11"/>
      <c r="DN942" s="11"/>
      <c r="DO942" s="11"/>
      <c r="DP942" s="11"/>
      <c r="DQ942" s="11"/>
      <c r="DR942" s="11"/>
      <c r="DS942" s="11"/>
      <c r="DT942" s="11"/>
      <c r="DU942" s="11"/>
      <c r="DV942" s="11"/>
      <c r="DW942" s="11"/>
      <c r="DX942" s="11"/>
      <c r="DY942" s="11"/>
      <c r="DZ942" s="11"/>
      <c r="EA942" s="11"/>
      <c r="EB942" s="11"/>
      <c r="EC942" s="11"/>
      <c r="ED942" s="11"/>
      <c r="EE942" s="11"/>
      <c r="EF942" s="11"/>
      <c r="EG942" s="11"/>
      <c r="EH942" s="11"/>
      <c r="EI942" s="11"/>
      <c r="EJ942" s="11"/>
      <c r="EK942" s="11"/>
      <c r="EL942" s="11"/>
      <c r="EM942" s="11"/>
      <c r="EN942" s="11"/>
      <c r="EO942" s="11"/>
      <c r="EP942" s="11"/>
      <c r="EQ942" s="11"/>
      <c r="ER942" s="11"/>
      <c r="ES942" s="11"/>
      <c r="ET942" s="11"/>
      <c r="EU942" s="11"/>
      <c r="EV942" s="11"/>
      <c r="EW942" s="11"/>
      <c r="EX942" s="11"/>
      <c r="EY942" s="11"/>
      <c r="EZ942" s="11"/>
      <c r="FA942" s="11"/>
      <c r="FB942" s="11"/>
      <c r="FC942" s="11"/>
      <c r="FD942" s="11"/>
      <c r="FE942" s="11"/>
      <c r="FF942" s="11"/>
      <c r="FG942" s="11"/>
      <c r="FH942" s="11"/>
      <c r="FI942" s="11"/>
      <c r="FJ942" s="11"/>
      <c r="FK942" s="11"/>
      <c r="FL942" s="11"/>
      <c r="FM942" s="11"/>
      <c r="FN942" s="11"/>
      <c r="FO942" s="11"/>
      <c r="FP942" s="11"/>
      <c r="FQ942" s="11"/>
      <c r="FR942" s="11"/>
      <c r="FS942" s="11"/>
      <c r="FT942" s="11"/>
      <c r="FU942" s="11"/>
      <c r="FV942" s="11"/>
      <c r="HY942" s="37"/>
      <c r="IA942" s="37"/>
    </row>
    <row r="943" spans="1:235" x14ac:dyDescent="0.2">
      <c r="E943" s="38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  <c r="BS943" s="11"/>
      <c r="BT943" s="11"/>
      <c r="BU943" s="11"/>
      <c r="BV943" s="11"/>
      <c r="BW943" s="11"/>
      <c r="BX943" s="11"/>
      <c r="BY943" s="11"/>
      <c r="BZ943" s="11"/>
      <c r="CA943" s="11"/>
      <c r="CB943" s="11"/>
      <c r="CC943" s="11"/>
      <c r="CD943" s="11"/>
      <c r="CE943" s="11"/>
      <c r="CF943" s="11"/>
      <c r="CG943" s="11"/>
      <c r="CH943" s="11"/>
      <c r="CI943" s="11"/>
      <c r="CJ943" s="11"/>
      <c r="CK943" s="11"/>
      <c r="CL943" s="11"/>
      <c r="CM943" s="11"/>
      <c r="CN943" s="11"/>
      <c r="CO943" s="11"/>
      <c r="CP943" s="11"/>
      <c r="CQ943" s="11"/>
      <c r="CR943" s="11"/>
      <c r="CS943" s="11"/>
      <c r="CT943" s="11"/>
      <c r="CU943" s="11"/>
      <c r="CV943" s="11"/>
      <c r="CW943" s="11"/>
      <c r="CX943" s="11"/>
      <c r="CY943" s="11"/>
      <c r="CZ943" s="11"/>
      <c r="DA943" s="11"/>
      <c r="DB943" s="11"/>
      <c r="DC943" s="11"/>
      <c r="DD943" s="11"/>
      <c r="DE943" s="11"/>
      <c r="DF943" s="11"/>
      <c r="DG943" s="11"/>
      <c r="DH943" s="11"/>
      <c r="DI943" s="11"/>
      <c r="DJ943" s="11"/>
      <c r="DK943" s="11"/>
      <c r="DL943" s="11"/>
      <c r="DM943" s="11"/>
      <c r="DN943" s="11"/>
      <c r="DO943" s="11"/>
      <c r="DP943" s="11"/>
      <c r="DQ943" s="11"/>
      <c r="DR943" s="11"/>
      <c r="DS943" s="11"/>
      <c r="DT943" s="11"/>
      <c r="DU943" s="11"/>
      <c r="DV943" s="11"/>
      <c r="DW943" s="11"/>
      <c r="DX943" s="11"/>
      <c r="DY943" s="11"/>
      <c r="DZ943" s="11"/>
      <c r="EA943" s="11"/>
      <c r="EB943" s="11"/>
      <c r="EC943" s="11"/>
      <c r="ED943" s="11"/>
      <c r="EE943" s="11"/>
      <c r="EF943" s="11"/>
      <c r="EG943" s="11"/>
      <c r="EH943" s="11"/>
      <c r="EI943" s="11"/>
      <c r="EJ943" s="11"/>
      <c r="EK943" s="11"/>
      <c r="EL943" s="11"/>
      <c r="EM943" s="11"/>
      <c r="EN943" s="11"/>
      <c r="EO943" s="11"/>
      <c r="EP943" s="11"/>
      <c r="EQ943" s="11"/>
      <c r="ER943" s="11"/>
      <c r="ES943" s="11"/>
      <c r="ET943" s="11"/>
      <c r="EU943" s="11"/>
      <c r="EV943" s="11"/>
      <c r="EW943" s="11"/>
      <c r="EX943" s="11"/>
      <c r="EY943" s="11"/>
      <c r="EZ943" s="11"/>
      <c r="FA943" s="11"/>
      <c r="FB943" s="11"/>
      <c r="FC943" s="11"/>
      <c r="FD943" s="11"/>
      <c r="FE943" s="11"/>
      <c r="FF943" s="11"/>
      <c r="FG943" s="11"/>
      <c r="FH943" s="11"/>
      <c r="FI943" s="11"/>
      <c r="FJ943" s="11"/>
      <c r="FK943" s="11"/>
      <c r="FL943" s="11"/>
      <c r="FM943" s="11"/>
      <c r="FN943" s="11"/>
      <c r="FO943" s="11"/>
      <c r="FP943" s="11"/>
      <c r="FQ943" s="11"/>
      <c r="FR943" s="11"/>
      <c r="FS943" s="11"/>
      <c r="FT943" s="11"/>
      <c r="FU943" s="11"/>
      <c r="FV943" s="11"/>
      <c r="HY943" s="37"/>
    </row>
    <row r="944" spans="1:235" x14ac:dyDescent="0.2">
      <c r="E944" s="38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  <c r="CA944" s="11"/>
      <c r="CB944" s="11"/>
      <c r="CC944" s="11"/>
      <c r="CD944" s="11"/>
      <c r="CE944" s="11"/>
      <c r="CF944" s="11"/>
      <c r="CG944" s="11"/>
      <c r="CH944" s="11"/>
      <c r="CI944" s="11"/>
      <c r="CJ944" s="11"/>
      <c r="CK944" s="11"/>
      <c r="CL944" s="11"/>
      <c r="CM944" s="11"/>
      <c r="CN944" s="11"/>
      <c r="CO944" s="11"/>
      <c r="CP944" s="11"/>
      <c r="CQ944" s="11"/>
      <c r="CR944" s="11"/>
      <c r="CS944" s="11"/>
      <c r="CT944" s="11"/>
      <c r="CU944" s="11"/>
      <c r="CV944" s="11"/>
      <c r="CW944" s="11"/>
      <c r="CX944" s="11"/>
      <c r="CY944" s="11"/>
      <c r="CZ944" s="11"/>
      <c r="DA944" s="11"/>
      <c r="DB944" s="11"/>
      <c r="DC944" s="11"/>
      <c r="DD944" s="11"/>
      <c r="DE944" s="11"/>
      <c r="DF944" s="11"/>
      <c r="DG944" s="11"/>
      <c r="DH944" s="11"/>
      <c r="DI944" s="11"/>
      <c r="DJ944" s="11"/>
      <c r="DK944" s="11"/>
      <c r="DL944" s="11"/>
      <c r="DM944" s="11"/>
      <c r="DN944" s="11"/>
      <c r="DO944" s="11"/>
      <c r="DP944" s="11"/>
      <c r="DQ944" s="11"/>
      <c r="DR944" s="11"/>
      <c r="DS944" s="11"/>
      <c r="DT944" s="11"/>
      <c r="DU944" s="11"/>
      <c r="DV944" s="11"/>
      <c r="DW944" s="11"/>
      <c r="DX944" s="11"/>
      <c r="DY944" s="11"/>
      <c r="DZ944" s="11"/>
      <c r="EA944" s="11"/>
      <c r="EB944" s="11"/>
      <c r="EC944" s="11"/>
      <c r="ED944" s="11"/>
      <c r="EE944" s="11"/>
      <c r="EF944" s="11"/>
      <c r="EG944" s="11"/>
      <c r="EH944" s="11"/>
      <c r="EI944" s="11"/>
      <c r="EJ944" s="11"/>
      <c r="EK944" s="11"/>
      <c r="EL944" s="11"/>
      <c r="EM944" s="11"/>
      <c r="EN944" s="11"/>
      <c r="EO944" s="11"/>
      <c r="EP944" s="11"/>
      <c r="EQ944" s="11"/>
      <c r="ER944" s="11"/>
      <c r="ES944" s="11"/>
      <c r="ET944" s="11"/>
      <c r="EU944" s="11"/>
      <c r="EV944" s="11"/>
      <c r="EW944" s="11"/>
      <c r="EX944" s="11"/>
      <c r="EY944" s="11"/>
      <c r="EZ944" s="11"/>
      <c r="FA944" s="11"/>
      <c r="FB944" s="11"/>
      <c r="FC944" s="11"/>
      <c r="FD944" s="11"/>
      <c r="FE944" s="11"/>
      <c r="FF944" s="11"/>
      <c r="FG944" s="11"/>
      <c r="FH944" s="11"/>
      <c r="FI944" s="11"/>
      <c r="FJ944" s="11"/>
      <c r="FK944" s="11"/>
      <c r="FL944" s="11"/>
      <c r="FM944" s="11"/>
      <c r="FN944" s="11"/>
      <c r="FO944" s="11"/>
      <c r="FP944" s="11"/>
      <c r="FQ944" s="11"/>
      <c r="FR944" s="11"/>
      <c r="FS944" s="11"/>
      <c r="FT944" s="11"/>
      <c r="FU944" s="11"/>
      <c r="FV944" s="11"/>
    </row>
    <row r="945" spans="1:235" x14ac:dyDescent="0.2">
      <c r="E945" s="38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  <c r="BS945" s="11"/>
      <c r="BT945" s="11"/>
      <c r="BU945" s="11"/>
      <c r="BV945" s="11"/>
      <c r="BW945" s="11"/>
      <c r="BX945" s="11"/>
      <c r="BY945" s="11"/>
      <c r="BZ945" s="11"/>
      <c r="CA945" s="11"/>
      <c r="CB945" s="11"/>
      <c r="CC945" s="11"/>
      <c r="CD945" s="11"/>
      <c r="CE945" s="11"/>
      <c r="CF945" s="11"/>
      <c r="CG945" s="11"/>
      <c r="CH945" s="11"/>
      <c r="CI945" s="11"/>
      <c r="CJ945" s="11"/>
      <c r="CK945" s="11"/>
      <c r="CL945" s="11"/>
      <c r="CM945" s="11"/>
      <c r="CN945" s="11"/>
      <c r="CO945" s="11"/>
      <c r="CP945" s="11"/>
      <c r="CQ945" s="11"/>
      <c r="CR945" s="11"/>
      <c r="CS945" s="11"/>
      <c r="CT945" s="11"/>
      <c r="CU945" s="11"/>
      <c r="CV945" s="11"/>
      <c r="CW945" s="11"/>
      <c r="CX945" s="11"/>
      <c r="CY945" s="11"/>
      <c r="CZ945" s="11"/>
      <c r="DA945" s="11"/>
      <c r="DB945" s="11"/>
      <c r="DC945" s="11"/>
      <c r="DD945" s="11"/>
      <c r="DE945" s="11"/>
      <c r="DF945" s="11"/>
      <c r="DG945" s="11"/>
      <c r="DH945" s="11"/>
      <c r="DI945" s="11"/>
      <c r="DJ945" s="11"/>
      <c r="DK945" s="11"/>
      <c r="DL945" s="11"/>
      <c r="DM945" s="11"/>
      <c r="DN945" s="11"/>
      <c r="DO945" s="11"/>
      <c r="DP945" s="11"/>
      <c r="DQ945" s="11"/>
      <c r="DR945" s="11"/>
      <c r="DS945" s="11"/>
      <c r="DT945" s="11"/>
      <c r="DU945" s="11"/>
      <c r="DV945" s="11"/>
      <c r="DW945" s="11"/>
      <c r="DX945" s="11"/>
      <c r="DY945" s="11"/>
      <c r="DZ945" s="11"/>
      <c r="EA945" s="11"/>
      <c r="EB945" s="11"/>
      <c r="EC945" s="11"/>
      <c r="ED945" s="11"/>
      <c r="EE945" s="11"/>
      <c r="EF945" s="11"/>
      <c r="EG945" s="11"/>
      <c r="EH945" s="11"/>
      <c r="EI945" s="11"/>
      <c r="EJ945" s="11"/>
      <c r="EK945" s="11"/>
      <c r="EL945" s="11"/>
      <c r="EM945" s="11"/>
      <c r="EN945" s="11"/>
      <c r="EO945" s="11"/>
      <c r="EP945" s="11"/>
      <c r="EQ945" s="11"/>
      <c r="ER945" s="11"/>
      <c r="ES945" s="11"/>
      <c r="ET945" s="11"/>
      <c r="EU945" s="11"/>
      <c r="EV945" s="11"/>
      <c r="EW945" s="11"/>
      <c r="EX945" s="11"/>
      <c r="EY945" s="11"/>
      <c r="EZ945" s="11"/>
      <c r="FA945" s="11"/>
      <c r="FB945" s="11"/>
      <c r="FC945" s="11"/>
      <c r="FD945" s="11"/>
      <c r="FE945" s="11"/>
      <c r="FF945" s="11"/>
      <c r="FG945" s="11"/>
      <c r="FH945" s="11"/>
      <c r="FI945" s="11"/>
      <c r="FJ945" s="11"/>
      <c r="FK945" s="11"/>
      <c r="FL945" s="11"/>
      <c r="FM945" s="11"/>
      <c r="FN945" s="11"/>
      <c r="FO945" s="11"/>
      <c r="FP945" s="11"/>
      <c r="FQ945" s="11"/>
      <c r="FR945" s="11"/>
      <c r="FS945" s="11"/>
      <c r="FT945" s="11"/>
      <c r="FU945" s="11"/>
      <c r="FV945" s="11"/>
    </row>
    <row r="946" spans="1:235" x14ac:dyDescent="0.2">
      <c r="A946" s="37"/>
      <c r="B946" s="37"/>
      <c r="E946" s="38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  <c r="CA946" s="11"/>
      <c r="CB946" s="11"/>
      <c r="CC946" s="11"/>
      <c r="CD946" s="11"/>
      <c r="CE946" s="11"/>
      <c r="CF946" s="11"/>
      <c r="CG946" s="11"/>
      <c r="CH946" s="11"/>
      <c r="CI946" s="11"/>
      <c r="CJ946" s="11"/>
      <c r="CK946" s="11"/>
      <c r="CL946" s="11"/>
      <c r="CM946" s="11"/>
      <c r="CN946" s="11"/>
      <c r="CO946" s="11"/>
      <c r="CP946" s="11"/>
      <c r="CQ946" s="11"/>
      <c r="CR946" s="11"/>
      <c r="CS946" s="11"/>
      <c r="CT946" s="11"/>
      <c r="CU946" s="11"/>
      <c r="CV946" s="11"/>
      <c r="CW946" s="11"/>
      <c r="CX946" s="11"/>
      <c r="CY946" s="11"/>
      <c r="CZ946" s="11"/>
      <c r="DA946" s="11"/>
      <c r="DB946" s="11"/>
      <c r="DC946" s="11"/>
      <c r="DD946" s="11"/>
      <c r="DE946" s="11"/>
      <c r="DF946" s="11"/>
      <c r="DG946" s="11"/>
      <c r="DH946" s="11"/>
      <c r="DI946" s="11"/>
      <c r="DJ946" s="11"/>
      <c r="DK946" s="11"/>
      <c r="DL946" s="11"/>
      <c r="DM946" s="11"/>
      <c r="DN946" s="11"/>
      <c r="DO946" s="11"/>
      <c r="DP946" s="11"/>
      <c r="DQ946" s="11"/>
      <c r="DR946" s="11"/>
      <c r="DS946" s="11"/>
      <c r="DT946" s="11"/>
      <c r="DU946" s="11"/>
      <c r="DV946" s="11"/>
      <c r="DW946" s="11"/>
      <c r="DX946" s="11"/>
      <c r="DY946" s="11"/>
      <c r="DZ946" s="11"/>
      <c r="EA946" s="11"/>
      <c r="EB946" s="11"/>
      <c r="EC946" s="11"/>
      <c r="ED946" s="11"/>
      <c r="EE946" s="11"/>
      <c r="EF946" s="11"/>
      <c r="EG946" s="11"/>
      <c r="EH946" s="11"/>
      <c r="EI946" s="11"/>
      <c r="EJ946" s="11"/>
      <c r="EK946" s="11"/>
      <c r="EL946" s="11"/>
      <c r="EM946" s="11"/>
      <c r="EN946" s="11"/>
      <c r="EO946" s="11"/>
      <c r="EP946" s="11"/>
      <c r="EQ946" s="11"/>
      <c r="ER946" s="11"/>
      <c r="ES946" s="11"/>
      <c r="ET946" s="11"/>
      <c r="EU946" s="11"/>
      <c r="EV946" s="11"/>
      <c r="EW946" s="11"/>
      <c r="EX946" s="11"/>
      <c r="EY946" s="11"/>
      <c r="EZ946" s="11"/>
      <c r="FA946" s="11"/>
      <c r="FB946" s="11"/>
      <c r="FC946" s="11"/>
      <c r="FD946" s="11"/>
      <c r="FE946" s="11"/>
      <c r="FF946" s="11"/>
      <c r="FG946" s="11"/>
      <c r="FH946" s="11"/>
      <c r="FI946" s="11"/>
      <c r="FJ946" s="11"/>
      <c r="FK946" s="11"/>
      <c r="FL946" s="11"/>
      <c r="FM946" s="11"/>
      <c r="FN946" s="11"/>
      <c r="FO946" s="11"/>
      <c r="FP946" s="11"/>
      <c r="FQ946" s="11"/>
      <c r="FR946" s="11"/>
      <c r="FS946" s="11"/>
      <c r="FT946" s="11"/>
      <c r="FU946" s="11"/>
      <c r="FV946" s="11"/>
      <c r="HY946" s="37"/>
    </row>
    <row r="947" spans="1:235" x14ac:dyDescent="0.2">
      <c r="E947" s="38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  <c r="CA947" s="11"/>
      <c r="CB947" s="11"/>
      <c r="CC947" s="11"/>
      <c r="CD947" s="11"/>
      <c r="CE947" s="11"/>
      <c r="CF947" s="11"/>
      <c r="CG947" s="11"/>
      <c r="CH947" s="11"/>
      <c r="CI947" s="11"/>
      <c r="CJ947" s="11"/>
      <c r="CK947" s="11"/>
      <c r="CL947" s="11"/>
      <c r="CM947" s="11"/>
      <c r="CN947" s="11"/>
      <c r="CO947" s="11"/>
      <c r="CP947" s="11"/>
      <c r="CQ947" s="11"/>
      <c r="CR947" s="11"/>
      <c r="CS947" s="11"/>
      <c r="CT947" s="11"/>
      <c r="CU947" s="11"/>
      <c r="CV947" s="11"/>
      <c r="CW947" s="11"/>
      <c r="CX947" s="11"/>
      <c r="CY947" s="11"/>
      <c r="CZ947" s="11"/>
      <c r="DA947" s="11"/>
      <c r="DB947" s="11"/>
      <c r="DC947" s="11"/>
      <c r="DD947" s="11"/>
      <c r="DE947" s="11"/>
      <c r="DF947" s="11"/>
      <c r="DG947" s="11"/>
      <c r="DH947" s="11"/>
      <c r="DI947" s="11"/>
      <c r="DJ947" s="11"/>
      <c r="DK947" s="11"/>
      <c r="DL947" s="11"/>
      <c r="DM947" s="11"/>
      <c r="DN947" s="11"/>
      <c r="DO947" s="11"/>
      <c r="DP947" s="11"/>
      <c r="DQ947" s="11"/>
      <c r="DR947" s="11"/>
      <c r="DS947" s="11"/>
      <c r="DT947" s="11"/>
      <c r="DU947" s="11"/>
      <c r="DV947" s="11"/>
      <c r="DW947" s="11"/>
      <c r="DX947" s="11"/>
      <c r="DY947" s="11"/>
      <c r="DZ947" s="11"/>
      <c r="EA947" s="11"/>
      <c r="EB947" s="11"/>
      <c r="EC947" s="11"/>
      <c r="ED947" s="11"/>
      <c r="EE947" s="11"/>
      <c r="EF947" s="11"/>
      <c r="EG947" s="11"/>
      <c r="EH947" s="11"/>
      <c r="EI947" s="11"/>
      <c r="EJ947" s="11"/>
      <c r="EK947" s="11"/>
      <c r="EL947" s="11"/>
      <c r="EM947" s="11"/>
      <c r="EN947" s="11"/>
      <c r="EO947" s="11"/>
      <c r="EP947" s="11"/>
      <c r="EQ947" s="11"/>
      <c r="ER947" s="11"/>
      <c r="ES947" s="11"/>
      <c r="ET947" s="11"/>
      <c r="EU947" s="11"/>
      <c r="EV947" s="11"/>
      <c r="EW947" s="11"/>
      <c r="EX947" s="11"/>
      <c r="EY947" s="11"/>
      <c r="EZ947" s="11"/>
      <c r="FA947" s="11"/>
      <c r="FB947" s="11"/>
      <c r="FC947" s="11"/>
      <c r="FD947" s="11"/>
      <c r="FE947" s="11"/>
      <c r="FF947" s="11"/>
      <c r="FG947" s="11"/>
      <c r="FH947" s="11"/>
      <c r="FI947" s="11"/>
      <c r="FJ947" s="11"/>
      <c r="FK947" s="11"/>
      <c r="FL947" s="11"/>
      <c r="FM947" s="11"/>
      <c r="FN947" s="11"/>
      <c r="FO947" s="11"/>
      <c r="FP947" s="11"/>
      <c r="FQ947" s="11"/>
      <c r="FR947" s="11"/>
      <c r="FS947" s="11"/>
      <c r="FT947" s="11"/>
      <c r="FU947" s="11"/>
      <c r="FV947" s="11"/>
      <c r="HY947" s="37"/>
      <c r="IA947" s="37"/>
    </row>
    <row r="948" spans="1:235" x14ac:dyDescent="0.2">
      <c r="E948" s="38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  <c r="CA948" s="11"/>
      <c r="CB948" s="11"/>
      <c r="CC948" s="11"/>
      <c r="CD948" s="11"/>
      <c r="CE948" s="11"/>
      <c r="CF948" s="11"/>
      <c r="CG948" s="11"/>
      <c r="CH948" s="11"/>
      <c r="CI948" s="11"/>
      <c r="CJ948" s="11"/>
      <c r="CK948" s="11"/>
      <c r="CL948" s="11"/>
      <c r="CM948" s="11"/>
      <c r="CN948" s="11"/>
      <c r="CO948" s="11"/>
      <c r="CP948" s="11"/>
      <c r="CQ948" s="11"/>
      <c r="CR948" s="11"/>
      <c r="CS948" s="11"/>
      <c r="CT948" s="11"/>
      <c r="CU948" s="11"/>
      <c r="CV948" s="11"/>
      <c r="CW948" s="11"/>
      <c r="CX948" s="11"/>
      <c r="CY948" s="11"/>
      <c r="CZ948" s="11"/>
      <c r="DA948" s="11"/>
      <c r="DB948" s="11"/>
      <c r="DC948" s="11"/>
      <c r="DD948" s="11"/>
      <c r="DE948" s="11"/>
      <c r="DF948" s="11"/>
      <c r="DG948" s="11"/>
      <c r="DH948" s="11"/>
      <c r="DI948" s="11"/>
      <c r="DJ948" s="11"/>
      <c r="DK948" s="11"/>
      <c r="DL948" s="11"/>
      <c r="DM948" s="11"/>
      <c r="DN948" s="11"/>
      <c r="DO948" s="11"/>
      <c r="DP948" s="11"/>
      <c r="DQ948" s="11"/>
      <c r="DR948" s="11"/>
      <c r="DS948" s="11"/>
      <c r="DT948" s="11"/>
      <c r="DU948" s="11"/>
      <c r="DV948" s="11"/>
      <c r="DW948" s="11"/>
      <c r="DX948" s="11"/>
      <c r="DY948" s="11"/>
      <c r="DZ948" s="11"/>
      <c r="EA948" s="11"/>
      <c r="EB948" s="11"/>
      <c r="EC948" s="11"/>
      <c r="ED948" s="11"/>
      <c r="EE948" s="11"/>
      <c r="EF948" s="11"/>
      <c r="EG948" s="11"/>
      <c r="EH948" s="11"/>
      <c r="EI948" s="11"/>
      <c r="EJ948" s="11"/>
      <c r="EK948" s="11"/>
      <c r="EL948" s="11"/>
      <c r="EM948" s="11"/>
      <c r="EN948" s="11"/>
      <c r="EO948" s="11"/>
      <c r="EP948" s="11"/>
      <c r="EQ948" s="11"/>
      <c r="ER948" s="11"/>
      <c r="ES948" s="11"/>
      <c r="ET948" s="11"/>
      <c r="EU948" s="11"/>
      <c r="EV948" s="11"/>
      <c r="EW948" s="11"/>
      <c r="EX948" s="11"/>
      <c r="EY948" s="11"/>
      <c r="EZ948" s="11"/>
      <c r="FA948" s="11"/>
      <c r="FB948" s="11"/>
      <c r="FC948" s="11"/>
      <c r="FD948" s="11"/>
      <c r="FE948" s="11"/>
      <c r="FF948" s="11"/>
      <c r="FG948" s="11"/>
      <c r="FH948" s="11"/>
      <c r="FI948" s="11"/>
      <c r="FJ948" s="11"/>
      <c r="FK948" s="11"/>
      <c r="FL948" s="11"/>
      <c r="FM948" s="11"/>
      <c r="FN948" s="11"/>
      <c r="FO948" s="11"/>
      <c r="FP948" s="11"/>
      <c r="FQ948" s="11"/>
      <c r="FR948" s="11"/>
      <c r="FS948" s="11"/>
      <c r="FT948" s="11"/>
      <c r="FU948" s="11"/>
      <c r="FV948" s="11"/>
      <c r="HY948" s="37"/>
      <c r="IA948" s="37"/>
    </row>
    <row r="949" spans="1:235" x14ac:dyDescent="0.2">
      <c r="E949" s="38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  <c r="CA949" s="11"/>
      <c r="CB949" s="11"/>
      <c r="CC949" s="11"/>
      <c r="CD949" s="11"/>
      <c r="CE949" s="11"/>
      <c r="CF949" s="11"/>
      <c r="CG949" s="11"/>
      <c r="CH949" s="11"/>
      <c r="CI949" s="11"/>
      <c r="CJ949" s="11"/>
      <c r="CK949" s="11"/>
      <c r="CL949" s="11"/>
      <c r="CM949" s="11"/>
      <c r="CN949" s="11"/>
      <c r="CO949" s="11"/>
      <c r="CP949" s="11"/>
      <c r="CQ949" s="11"/>
      <c r="CR949" s="11"/>
      <c r="CS949" s="11"/>
      <c r="CT949" s="11"/>
      <c r="CU949" s="11"/>
      <c r="CV949" s="11"/>
      <c r="CW949" s="11"/>
      <c r="CX949" s="11"/>
      <c r="CY949" s="11"/>
      <c r="CZ949" s="11"/>
      <c r="DA949" s="11"/>
      <c r="DB949" s="11"/>
      <c r="DC949" s="11"/>
      <c r="DD949" s="11"/>
      <c r="DE949" s="11"/>
      <c r="DF949" s="11"/>
      <c r="DG949" s="11"/>
      <c r="DH949" s="11"/>
      <c r="DI949" s="11"/>
      <c r="DJ949" s="11"/>
      <c r="DK949" s="11"/>
      <c r="DL949" s="11"/>
      <c r="DM949" s="11"/>
      <c r="DN949" s="11"/>
      <c r="DO949" s="11"/>
      <c r="DP949" s="11"/>
      <c r="DQ949" s="11"/>
      <c r="DR949" s="11"/>
      <c r="DS949" s="11"/>
      <c r="DT949" s="11"/>
      <c r="DU949" s="11"/>
      <c r="DV949" s="11"/>
      <c r="DW949" s="11"/>
      <c r="DX949" s="11"/>
      <c r="DY949" s="11"/>
      <c r="DZ949" s="11"/>
      <c r="EA949" s="11"/>
      <c r="EB949" s="11"/>
      <c r="EC949" s="11"/>
      <c r="ED949" s="11"/>
      <c r="EE949" s="11"/>
      <c r="EF949" s="11"/>
      <c r="EG949" s="11"/>
      <c r="EH949" s="11"/>
      <c r="EI949" s="11"/>
      <c r="EJ949" s="11"/>
      <c r="EK949" s="11"/>
      <c r="EL949" s="11"/>
      <c r="EM949" s="11"/>
      <c r="EN949" s="11"/>
      <c r="EO949" s="11"/>
      <c r="EP949" s="11"/>
      <c r="EQ949" s="11"/>
      <c r="ER949" s="11"/>
      <c r="ES949" s="11"/>
      <c r="ET949" s="11"/>
      <c r="EU949" s="11"/>
      <c r="EV949" s="11"/>
      <c r="EW949" s="11"/>
      <c r="EX949" s="11"/>
      <c r="EY949" s="11"/>
      <c r="EZ949" s="11"/>
      <c r="FA949" s="11"/>
      <c r="FB949" s="11"/>
      <c r="FC949" s="11"/>
      <c r="FD949" s="11"/>
      <c r="FE949" s="11"/>
      <c r="FF949" s="11"/>
      <c r="FG949" s="11"/>
      <c r="FH949" s="11"/>
      <c r="FI949" s="11"/>
      <c r="FJ949" s="11"/>
      <c r="FK949" s="11"/>
      <c r="FL949" s="11"/>
      <c r="FM949" s="11"/>
      <c r="FN949" s="11"/>
      <c r="FO949" s="11"/>
      <c r="FP949" s="11"/>
      <c r="FQ949" s="11"/>
      <c r="FR949" s="11"/>
      <c r="FS949" s="11"/>
      <c r="FT949" s="11"/>
      <c r="FU949" s="11"/>
      <c r="FV949" s="11"/>
      <c r="HY949" s="37"/>
      <c r="IA949" s="37"/>
    </row>
    <row r="950" spans="1:235" x14ac:dyDescent="0.2">
      <c r="E950" s="38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  <c r="BS950" s="11"/>
      <c r="BT950" s="11"/>
      <c r="BU950" s="11"/>
      <c r="BV950" s="11"/>
      <c r="BW950" s="11"/>
      <c r="BX950" s="11"/>
      <c r="BY950" s="11"/>
      <c r="BZ950" s="11"/>
      <c r="CA950" s="11"/>
      <c r="CB950" s="11"/>
      <c r="CC950" s="11"/>
      <c r="CD950" s="11"/>
      <c r="CE950" s="11"/>
      <c r="CF950" s="11"/>
      <c r="CG950" s="11"/>
      <c r="CH950" s="11"/>
      <c r="CI950" s="11"/>
      <c r="CJ950" s="11"/>
      <c r="CK950" s="11"/>
      <c r="CL950" s="11"/>
      <c r="CM950" s="11"/>
      <c r="CN950" s="11"/>
      <c r="CO950" s="11"/>
      <c r="CP950" s="11"/>
      <c r="CQ950" s="11"/>
      <c r="CR950" s="11"/>
      <c r="CS950" s="11"/>
      <c r="CT950" s="11"/>
      <c r="CU950" s="11"/>
      <c r="CV950" s="11"/>
      <c r="CW950" s="11"/>
      <c r="CX950" s="11"/>
      <c r="CY950" s="11"/>
      <c r="CZ950" s="11"/>
      <c r="DA950" s="11"/>
      <c r="DB950" s="11"/>
      <c r="DC950" s="11"/>
      <c r="DD950" s="11"/>
      <c r="DE950" s="11"/>
      <c r="DF950" s="11"/>
      <c r="DG950" s="11"/>
      <c r="DH950" s="11"/>
      <c r="DI950" s="11"/>
      <c r="DJ950" s="11"/>
      <c r="DK950" s="11"/>
      <c r="DL950" s="11"/>
      <c r="DM950" s="11"/>
      <c r="DN950" s="11"/>
      <c r="DO950" s="11"/>
      <c r="DP950" s="11"/>
      <c r="DQ950" s="11"/>
      <c r="DR950" s="11"/>
      <c r="DS950" s="11"/>
      <c r="DT950" s="11"/>
      <c r="DU950" s="11"/>
      <c r="DV950" s="11"/>
      <c r="DW950" s="11"/>
      <c r="DX950" s="11"/>
      <c r="DY950" s="11"/>
      <c r="DZ950" s="11"/>
      <c r="EA950" s="11"/>
      <c r="EB950" s="11"/>
      <c r="EC950" s="11"/>
      <c r="ED950" s="11"/>
      <c r="EE950" s="11"/>
      <c r="EF950" s="11"/>
      <c r="EG950" s="11"/>
      <c r="EH950" s="11"/>
      <c r="EI950" s="11"/>
      <c r="EJ950" s="11"/>
      <c r="EK950" s="11"/>
      <c r="EL950" s="11"/>
      <c r="EM950" s="11"/>
      <c r="EN950" s="11"/>
      <c r="EO950" s="11"/>
      <c r="EP950" s="11"/>
      <c r="EQ950" s="11"/>
      <c r="ER950" s="11"/>
      <c r="ES950" s="11"/>
      <c r="ET950" s="11"/>
      <c r="EU950" s="11"/>
      <c r="EV950" s="11"/>
      <c r="EW950" s="11"/>
      <c r="EX950" s="11"/>
      <c r="EY950" s="11"/>
      <c r="EZ950" s="11"/>
      <c r="FA950" s="11"/>
      <c r="FB950" s="11"/>
      <c r="FC950" s="11"/>
      <c r="FD950" s="11"/>
      <c r="FE950" s="11"/>
      <c r="FF950" s="11"/>
      <c r="FG950" s="11"/>
      <c r="FH950" s="11"/>
      <c r="FI950" s="11"/>
      <c r="FJ950" s="11"/>
      <c r="FK950" s="11"/>
      <c r="FL950" s="11"/>
      <c r="FM950" s="11"/>
      <c r="FN950" s="11"/>
      <c r="FO950" s="11"/>
      <c r="FP950" s="11"/>
      <c r="FQ950" s="11"/>
      <c r="FR950" s="11"/>
      <c r="FS950" s="11"/>
      <c r="FT950" s="11"/>
      <c r="FU950" s="11"/>
      <c r="FV950" s="11"/>
      <c r="HY950" s="37"/>
      <c r="IA950" s="37"/>
    </row>
    <row r="951" spans="1:235" x14ac:dyDescent="0.2">
      <c r="E951" s="38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  <c r="CA951" s="11"/>
      <c r="CB951" s="11"/>
      <c r="CC951" s="11"/>
      <c r="CD951" s="11"/>
      <c r="CE951" s="11"/>
      <c r="CF951" s="11"/>
      <c r="CG951" s="11"/>
      <c r="CH951" s="11"/>
      <c r="CI951" s="11"/>
      <c r="CJ951" s="11"/>
      <c r="CK951" s="11"/>
      <c r="CL951" s="11"/>
      <c r="CM951" s="11"/>
      <c r="CN951" s="11"/>
      <c r="CO951" s="11"/>
      <c r="CP951" s="11"/>
      <c r="CQ951" s="11"/>
      <c r="CR951" s="11"/>
      <c r="CS951" s="11"/>
      <c r="CT951" s="11"/>
      <c r="CU951" s="11"/>
      <c r="CV951" s="11"/>
      <c r="CW951" s="11"/>
      <c r="CX951" s="11"/>
      <c r="CY951" s="11"/>
      <c r="CZ951" s="11"/>
      <c r="DA951" s="11"/>
      <c r="DB951" s="11"/>
      <c r="DC951" s="11"/>
      <c r="DD951" s="11"/>
      <c r="DE951" s="11"/>
      <c r="DF951" s="11"/>
      <c r="DG951" s="11"/>
      <c r="DH951" s="11"/>
      <c r="DI951" s="11"/>
      <c r="DJ951" s="11"/>
      <c r="DK951" s="11"/>
      <c r="DL951" s="11"/>
      <c r="DM951" s="11"/>
      <c r="DN951" s="11"/>
      <c r="DO951" s="11"/>
      <c r="DP951" s="11"/>
      <c r="DQ951" s="11"/>
      <c r="DR951" s="11"/>
      <c r="DS951" s="11"/>
      <c r="DT951" s="11"/>
      <c r="DU951" s="11"/>
      <c r="DV951" s="11"/>
      <c r="DW951" s="11"/>
      <c r="DX951" s="11"/>
      <c r="DY951" s="11"/>
      <c r="DZ951" s="11"/>
      <c r="EA951" s="11"/>
      <c r="EB951" s="11"/>
      <c r="EC951" s="11"/>
      <c r="ED951" s="11"/>
      <c r="EE951" s="11"/>
      <c r="EF951" s="11"/>
      <c r="EG951" s="11"/>
      <c r="EH951" s="11"/>
      <c r="EI951" s="11"/>
      <c r="EJ951" s="11"/>
      <c r="EK951" s="11"/>
      <c r="EL951" s="11"/>
      <c r="EM951" s="11"/>
      <c r="EN951" s="11"/>
      <c r="EO951" s="11"/>
      <c r="EP951" s="11"/>
      <c r="EQ951" s="11"/>
      <c r="ER951" s="11"/>
      <c r="ES951" s="11"/>
      <c r="ET951" s="11"/>
      <c r="EU951" s="11"/>
      <c r="EV951" s="11"/>
      <c r="EW951" s="11"/>
      <c r="EX951" s="11"/>
      <c r="EY951" s="11"/>
      <c r="EZ951" s="11"/>
      <c r="FA951" s="11"/>
      <c r="FB951" s="11"/>
      <c r="FC951" s="11"/>
      <c r="FD951" s="11"/>
      <c r="FE951" s="11"/>
      <c r="FF951" s="11"/>
      <c r="FG951" s="11"/>
      <c r="FH951" s="11"/>
      <c r="FI951" s="11"/>
      <c r="FJ951" s="11"/>
      <c r="FK951" s="11"/>
      <c r="FL951" s="11"/>
      <c r="FM951" s="11"/>
      <c r="FN951" s="11"/>
      <c r="FO951" s="11"/>
      <c r="FP951" s="11"/>
      <c r="FQ951" s="11"/>
      <c r="FR951" s="11"/>
      <c r="FS951" s="11"/>
      <c r="FT951" s="11"/>
      <c r="FU951" s="11"/>
      <c r="FV951" s="11"/>
      <c r="HY951" s="37"/>
      <c r="IA951" s="37"/>
    </row>
    <row r="952" spans="1:235" x14ac:dyDescent="0.2">
      <c r="A952" s="37"/>
      <c r="B952" s="37"/>
      <c r="E952" s="38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11"/>
      <c r="BY952" s="11"/>
      <c r="BZ952" s="11"/>
      <c r="CA952" s="11"/>
      <c r="CB952" s="11"/>
      <c r="CC952" s="11"/>
      <c r="CD952" s="11"/>
      <c r="CE952" s="11"/>
      <c r="CF952" s="11"/>
      <c r="CG952" s="11"/>
      <c r="CH952" s="11"/>
      <c r="CI952" s="11"/>
      <c r="CJ952" s="11"/>
      <c r="CK952" s="11"/>
      <c r="CL952" s="11"/>
      <c r="CM952" s="11"/>
      <c r="CN952" s="11"/>
      <c r="CO952" s="11"/>
      <c r="CP952" s="11"/>
      <c r="CQ952" s="11"/>
      <c r="CR952" s="11"/>
      <c r="CS952" s="11"/>
      <c r="CT952" s="11"/>
      <c r="CU952" s="11"/>
      <c r="CV952" s="11"/>
      <c r="CW952" s="11"/>
      <c r="CX952" s="11"/>
      <c r="CY952" s="11"/>
      <c r="CZ952" s="11"/>
      <c r="DA952" s="11"/>
      <c r="DB952" s="11"/>
      <c r="DC952" s="11"/>
      <c r="DD952" s="11"/>
      <c r="DE952" s="11"/>
      <c r="DF952" s="11"/>
      <c r="DG952" s="11"/>
      <c r="DH952" s="11"/>
      <c r="DI952" s="11"/>
      <c r="DJ952" s="11"/>
      <c r="DK952" s="11"/>
      <c r="DL952" s="11"/>
      <c r="DM952" s="11"/>
      <c r="DN952" s="11"/>
      <c r="DO952" s="11"/>
      <c r="DP952" s="11"/>
      <c r="DQ952" s="11"/>
      <c r="DR952" s="11"/>
      <c r="DS952" s="11"/>
      <c r="DT952" s="11"/>
      <c r="DU952" s="11"/>
      <c r="DV952" s="11"/>
      <c r="DW952" s="11"/>
      <c r="DX952" s="11"/>
      <c r="DY952" s="11"/>
      <c r="DZ952" s="11"/>
      <c r="EA952" s="11"/>
      <c r="EB952" s="11"/>
      <c r="EC952" s="11"/>
      <c r="ED952" s="11"/>
      <c r="EE952" s="11"/>
      <c r="EF952" s="11"/>
      <c r="EG952" s="11"/>
      <c r="EH952" s="11"/>
      <c r="EI952" s="11"/>
      <c r="EJ952" s="11"/>
      <c r="EK952" s="11"/>
      <c r="EL952" s="11"/>
      <c r="EM952" s="11"/>
      <c r="EN952" s="11"/>
      <c r="EO952" s="11"/>
      <c r="EP952" s="11"/>
      <c r="EQ952" s="11"/>
      <c r="ER952" s="11"/>
      <c r="ES952" s="11"/>
      <c r="ET952" s="11"/>
      <c r="EU952" s="11"/>
      <c r="EV952" s="11"/>
      <c r="EW952" s="11"/>
      <c r="EX952" s="11"/>
      <c r="EY952" s="11"/>
      <c r="EZ952" s="11"/>
      <c r="FA952" s="11"/>
      <c r="FB952" s="11"/>
      <c r="FC952" s="11"/>
      <c r="FD952" s="11"/>
      <c r="FE952" s="11"/>
      <c r="FF952" s="11"/>
      <c r="FG952" s="11"/>
      <c r="FH952" s="11"/>
      <c r="FI952" s="11"/>
      <c r="FJ952" s="11"/>
      <c r="FK952" s="11"/>
      <c r="FL952" s="11"/>
      <c r="FM952" s="11"/>
      <c r="FN952" s="11"/>
      <c r="FO952" s="11"/>
      <c r="FP952" s="11"/>
      <c r="FQ952" s="11"/>
      <c r="FR952" s="11"/>
      <c r="FS952" s="11"/>
      <c r="FT952" s="11"/>
      <c r="FU952" s="11"/>
      <c r="FV952" s="11"/>
      <c r="IA952" s="37"/>
    </row>
    <row r="953" spans="1:235" x14ac:dyDescent="0.2">
      <c r="A953" s="37"/>
      <c r="B953" s="37"/>
      <c r="E953" s="38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  <c r="CB953" s="11"/>
      <c r="CC953" s="11"/>
      <c r="CD953" s="11"/>
      <c r="CE953" s="11"/>
      <c r="CF953" s="11"/>
      <c r="CG953" s="11"/>
      <c r="CH953" s="11"/>
      <c r="CI953" s="11"/>
      <c r="CJ953" s="11"/>
      <c r="CK953" s="11"/>
      <c r="CL953" s="11"/>
      <c r="CM953" s="11"/>
      <c r="CN953" s="11"/>
      <c r="CO953" s="11"/>
      <c r="CP953" s="11"/>
      <c r="CQ953" s="11"/>
      <c r="CR953" s="11"/>
      <c r="CS953" s="11"/>
      <c r="CT953" s="11"/>
      <c r="CU953" s="11"/>
      <c r="CV953" s="11"/>
      <c r="CW953" s="11"/>
      <c r="CX953" s="11"/>
      <c r="CY953" s="11"/>
      <c r="CZ953" s="11"/>
      <c r="DA953" s="11"/>
      <c r="DB953" s="11"/>
      <c r="DC953" s="11"/>
      <c r="DD953" s="11"/>
      <c r="DE953" s="11"/>
      <c r="DF953" s="11"/>
      <c r="DG953" s="11"/>
      <c r="DH953" s="11"/>
      <c r="DI953" s="11"/>
      <c r="DJ953" s="11"/>
      <c r="DK953" s="11"/>
      <c r="DL953" s="11"/>
      <c r="DM953" s="11"/>
      <c r="DN953" s="11"/>
      <c r="DO953" s="11"/>
      <c r="DP953" s="11"/>
      <c r="DQ953" s="11"/>
      <c r="DR953" s="11"/>
      <c r="DS953" s="11"/>
      <c r="DT953" s="11"/>
      <c r="DU953" s="11"/>
      <c r="DV953" s="11"/>
      <c r="DW953" s="11"/>
      <c r="DX953" s="11"/>
      <c r="DY953" s="11"/>
      <c r="DZ953" s="11"/>
      <c r="EA953" s="11"/>
      <c r="EB953" s="11"/>
      <c r="EC953" s="11"/>
      <c r="ED953" s="11"/>
      <c r="EE953" s="11"/>
      <c r="EF953" s="11"/>
      <c r="EG953" s="11"/>
      <c r="EH953" s="11"/>
      <c r="EI953" s="11"/>
      <c r="EJ953" s="11"/>
      <c r="EK953" s="11"/>
      <c r="EL953" s="11"/>
      <c r="EM953" s="11"/>
      <c r="EN953" s="11"/>
      <c r="EO953" s="11"/>
      <c r="EP953" s="11"/>
      <c r="EQ953" s="11"/>
      <c r="ER953" s="11"/>
      <c r="ES953" s="11"/>
      <c r="ET953" s="11"/>
      <c r="EU953" s="11"/>
      <c r="EV953" s="11"/>
      <c r="EW953" s="11"/>
      <c r="EX953" s="11"/>
      <c r="EY953" s="11"/>
      <c r="EZ953" s="11"/>
      <c r="FA953" s="11"/>
      <c r="FB953" s="11"/>
      <c r="FC953" s="11"/>
      <c r="FD953" s="11"/>
      <c r="FE953" s="11"/>
      <c r="FF953" s="11"/>
      <c r="FG953" s="11"/>
      <c r="FH953" s="11"/>
      <c r="FI953" s="11"/>
      <c r="FJ953" s="11"/>
      <c r="FK953" s="11"/>
      <c r="FL953" s="11"/>
      <c r="FM953" s="11"/>
      <c r="FN953" s="11"/>
      <c r="FO953" s="11"/>
      <c r="FP953" s="11"/>
      <c r="FQ953" s="11"/>
      <c r="FR953" s="11"/>
      <c r="FS953" s="11"/>
      <c r="FT953" s="11"/>
      <c r="FU953" s="11"/>
      <c r="FV953" s="11"/>
      <c r="HY953" s="37"/>
    </row>
    <row r="954" spans="1:235" x14ac:dyDescent="0.2">
      <c r="E954" s="38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  <c r="CA954" s="11"/>
      <c r="CB954" s="11"/>
      <c r="CC954" s="11"/>
      <c r="CD954" s="11"/>
      <c r="CE954" s="11"/>
      <c r="CF954" s="11"/>
      <c r="CG954" s="11"/>
      <c r="CH954" s="11"/>
      <c r="CI954" s="11"/>
      <c r="CJ954" s="11"/>
      <c r="CK954" s="11"/>
      <c r="CL954" s="11"/>
      <c r="CM954" s="11"/>
      <c r="CN954" s="11"/>
      <c r="CO954" s="11"/>
      <c r="CP954" s="11"/>
      <c r="CQ954" s="11"/>
      <c r="CR954" s="11"/>
      <c r="CS954" s="11"/>
      <c r="CT954" s="11"/>
      <c r="CU954" s="11"/>
      <c r="CV954" s="11"/>
      <c r="CW954" s="11"/>
      <c r="CX954" s="11"/>
      <c r="CY954" s="11"/>
      <c r="CZ954" s="11"/>
      <c r="DA954" s="11"/>
      <c r="DB954" s="11"/>
      <c r="DC954" s="11"/>
      <c r="DD954" s="11"/>
      <c r="DE954" s="11"/>
      <c r="DF954" s="11"/>
      <c r="DG954" s="11"/>
      <c r="DH954" s="11"/>
      <c r="DI954" s="11"/>
      <c r="DJ954" s="11"/>
      <c r="DK954" s="11"/>
      <c r="DL954" s="11"/>
      <c r="DM954" s="11"/>
      <c r="DN954" s="11"/>
      <c r="DO954" s="11"/>
      <c r="DP954" s="11"/>
      <c r="DQ954" s="11"/>
      <c r="DR954" s="11"/>
      <c r="DS954" s="11"/>
      <c r="DT954" s="11"/>
      <c r="DU954" s="11"/>
      <c r="DV954" s="11"/>
      <c r="DW954" s="11"/>
      <c r="DX954" s="11"/>
      <c r="DY954" s="11"/>
      <c r="DZ954" s="11"/>
      <c r="EA954" s="11"/>
      <c r="EB954" s="11"/>
      <c r="EC954" s="11"/>
      <c r="ED954" s="11"/>
      <c r="EE954" s="11"/>
      <c r="EF954" s="11"/>
      <c r="EG954" s="11"/>
      <c r="EH954" s="11"/>
      <c r="EI954" s="11"/>
      <c r="EJ954" s="11"/>
      <c r="EK954" s="11"/>
      <c r="EL954" s="11"/>
      <c r="EM954" s="11"/>
      <c r="EN954" s="11"/>
      <c r="EO954" s="11"/>
      <c r="EP954" s="11"/>
      <c r="EQ954" s="11"/>
      <c r="ER954" s="11"/>
      <c r="ES954" s="11"/>
      <c r="ET954" s="11"/>
      <c r="EU954" s="11"/>
      <c r="EV954" s="11"/>
      <c r="EW954" s="11"/>
      <c r="EX954" s="11"/>
      <c r="EY954" s="11"/>
      <c r="EZ954" s="11"/>
      <c r="FA954" s="11"/>
      <c r="FB954" s="11"/>
      <c r="FC954" s="11"/>
      <c r="FD954" s="11"/>
      <c r="FE954" s="11"/>
      <c r="FF954" s="11"/>
      <c r="FG954" s="11"/>
      <c r="FH954" s="11"/>
      <c r="FI954" s="11"/>
      <c r="FJ954" s="11"/>
      <c r="FK954" s="11"/>
      <c r="FL954" s="11"/>
      <c r="FM954" s="11"/>
      <c r="FN954" s="11"/>
      <c r="FO954" s="11"/>
      <c r="FP954" s="11"/>
      <c r="FQ954" s="11"/>
      <c r="FR954" s="11"/>
      <c r="FS954" s="11"/>
      <c r="FT954" s="11"/>
      <c r="FU954" s="11"/>
      <c r="FV954" s="11"/>
      <c r="HY954" s="37"/>
      <c r="IA954" s="37"/>
    </row>
    <row r="955" spans="1:235" x14ac:dyDescent="0.2">
      <c r="E955" s="38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  <c r="CA955" s="11"/>
      <c r="CB955" s="11"/>
      <c r="CC955" s="11"/>
      <c r="CD955" s="11"/>
      <c r="CE955" s="11"/>
      <c r="CF955" s="11"/>
      <c r="CG955" s="11"/>
      <c r="CH955" s="11"/>
      <c r="CI955" s="11"/>
      <c r="CJ955" s="11"/>
      <c r="CK955" s="11"/>
      <c r="CL955" s="11"/>
      <c r="CM955" s="11"/>
      <c r="CN955" s="11"/>
      <c r="CO955" s="11"/>
      <c r="CP955" s="11"/>
      <c r="CQ955" s="11"/>
      <c r="CR955" s="11"/>
      <c r="CS955" s="11"/>
      <c r="CT955" s="11"/>
      <c r="CU955" s="11"/>
      <c r="CV955" s="11"/>
      <c r="CW955" s="11"/>
      <c r="CX955" s="11"/>
      <c r="CY955" s="11"/>
      <c r="CZ955" s="11"/>
      <c r="DA955" s="11"/>
      <c r="DB955" s="11"/>
      <c r="DC955" s="11"/>
      <c r="DD955" s="11"/>
      <c r="DE955" s="11"/>
      <c r="DF955" s="11"/>
      <c r="DG955" s="11"/>
      <c r="DH955" s="11"/>
      <c r="DI955" s="11"/>
      <c r="DJ955" s="11"/>
      <c r="DK955" s="11"/>
      <c r="DL955" s="11"/>
      <c r="DM955" s="11"/>
      <c r="DN955" s="11"/>
      <c r="DO955" s="11"/>
      <c r="DP955" s="11"/>
      <c r="DQ955" s="11"/>
      <c r="DR955" s="11"/>
      <c r="DS955" s="11"/>
      <c r="DT955" s="11"/>
      <c r="DU955" s="11"/>
      <c r="DV955" s="11"/>
      <c r="DW955" s="11"/>
      <c r="DX955" s="11"/>
      <c r="DY955" s="11"/>
      <c r="DZ955" s="11"/>
      <c r="EA955" s="11"/>
      <c r="EB955" s="11"/>
      <c r="EC955" s="11"/>
      <c r="ED955" s="11"/>
      <c r="EE955" s="11"/>
      <c r="EF955" s="11"/>
      <c r="EG955" s="11"/>
      <c r="EH955" s="11"/>
      <c r="EI955" s="11"/>
      <c r="EJ955" s="11"/>
      <c r="EK955" s="11"/>
      <c r="EL955" s="11"/>
      <c r="EM955" s="11"/>
      <c r="EN955" s="11"/>
      <c r="EO955" s="11"/>
      <c r="EP955" s="11"/>
      <c r="EQ955" s="11"/>
      <c r="ER955" s="11"/>
      <c r="ES955" s="11"/>
      <c r="ET955" s="11"/>
      <c r="EU955" s="11"/>
      <c r="EV955" s="11"/>
      <c r="EW955" s="11"/>
      <c r="EX955" s="11"/>
      <c r="EY955" s="11"/>
      <c r="EZ955" s="11"/>
      <c r="FA955" s="11"/>
      <c r="FB955" s="11"/>
      <c r="FC955" s="11"/>
      <c r="FD955" s="11"/>
      <c r="FE955" s="11"/>
      <c r="FF955" s="11"/>
      <c r="FG955" s="11"/>
      <c r="FH955" s="11"/>
      <c r="FI955" s="11"/>
      <c r="FJ955" s="11"/>
      <c r="FK955" s="11"/>
      <c r="FL955" s="11"/>
      <c r="FM955" s="11"/>
      <c r="FN955" s="11"/>
      <c r="FO955" s="11"/>
      <c r="FP955" s="11"/>
      <c r="FQ955" s="11"/>
      <c r="FR955" s="11"/>
      <c r="FS955" s="11"/>
      <c r="FT955" s="11"/>
      <c r="FU955" s="11"/>
      <c r="FV955" s="11"/>
      <c r="HY955" s="37"/>
      <c r="IA955" s="37"/>
    </row>
    <row r="956" spans="1:235" x14ac:dyDescent="0.2">
      <c r="E956" s="38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  <c r="BS956" s="11"/>
      <c r="BT956" s="11"/>
      <c r="BU956" s="11"/>
      <c r="BV956" s="11"/>
      <c r="BW956" s="11"/>
      <c r="BX956" s="11"/>
      <c r="BY956" s="11"/>
      <c r="BZ956" s="11"/>
      <c r="CA956" s="11"/>
      <c r="CB956" s="11"/>
      <c r="CC956" s="11"/>
      <c r="CD956" s="11"/>
      <c r="CE956" s="11"/>
      <c r="CF956" s="11"/>
      <c r="CG956" s="11"/>
      <c r="CH956" s="11"/>
      <c r="CI956" s="11"/>
      <c r="CJ956" s="11"/>
      <c r="CK956" s="11"/>
      <c r="CL956" s="11"/>
      <c r="CM956" s="11"/>
      <c r="CN956" s="11"/>
      <c r="CO956" s="11"/>
      <c r="CP956" s="11"/>
      <c r="CQ956" s="11"/>
      <c r="CR956" s="11"/>
      <c r="CS956" s="11"/>
      <c r="CT956" s="11"/>
      <c r="CU956" s="11"/>
      <c r="CV956" s="11"/>
      <c r="CW956" s="11"/>
      <c r="CX956" s="11"/>
      <c r="CY956" s="11"/>
      <c r="CZ956" s="11"/>
      <c r="DA956" s="11"/>
      <c r="DB956" s="11"/>
      <c r="DC956" s="11"/>
      <c r="DD956" s="11"/>
      <c r="DE956" s="11"/>
      <c r="DF956" s="11"/>
      <c r="DG956" s="11"/>
      <c r="DH956" s="11"/>
      <c r="DI956" s="11"/>
      <c r="DJ956" s="11"/>
      <c r="DK956" s="11"/>
      <c r="DL956" s="11"/>
      <c r="DM956" s="11"/>
      <c r="DN956" s="11"/>
      <c r="DO956" s="11"/>
      <c r="DP956" s="11"/>
      <c r="DQ956" s="11"/>
      <c r="DR956" s="11"/>
      <c r="DS956" s="11"/>
      <c r="DT956" s="11"/>
      <c r="DU956" s="11"/>
      <c r="DV956" s="11"/>
      <c r="DW956" s="11"/>
      <c r="DX956" s="11"/>
      <c r="DY956" s="11"/>
      <c r="DZ956" s="11"/>
      <c r="EA956" s="11"/>
      <c r="EB956" s="11"/>
      <c r="EC956" s="11"/>
      <c r="ED956" s="11"/>
      <c r="EE956" s="11"/>
      <c r="EF956" s="11"/>
      <c r="EG956" s="11"/>
      <c r="EH956" s="11"/>
      <c r="EI956" s="11"/>
      <c r="EJ956" s="11"/>
      <c r="EK956" s="11"/>
      <c r="EL956" s="11"/>
      <c r="EM956" s="11"/>
      <c r="EN956" s="11"/>
      <c r="EO956" s="11"/>
      <c r="EP956" s="11"/>
      <c r="EQ956" s="11"/>
      <c r="ER956" s="11"/>
      <c r="ES956" s="11"/>
      <c r="ET956" s="11"/>
      <c r="EU956" s="11"/>
      <c r="EV956" s="11"/>
      <c r="EW956" s="11"/>
      <c r="EX956" s="11"/>
      <c r="EY956" s="11"/>
      <c r="EZ956" s="11"/>
      <c r="FA956" s="11"/>
      <c r="FB956" s="11"/>
      <c r="FC956" s="11"/>
      <c r="FD956" s="11"/>
      <c r="FE956" s="11"/>
      <c r="FF956" s="11"/>
      <c r="FG956" s="11"/>
      <c r="FH956" s="11"/>
      <c r="FI956" s="11"/>
      <c r="FJ956" s="11"/>
      <c r="FK956" s="11"/>
      <c r="FL956" s="11"/>
      <c r="FM956" s="11"/>
      <c r="FN956" s="11"/>
      <c r="FO956" s="11"/>
      <c r="FP956" s="11"/>
      <c r="FQ956" s="11"/>
      <c r="FR956" s="11"/>
      <c r="FS956" s="11"/>
      <c r="FT956" s="11"/>
      <c r="FU956" s="11"/>
      <c r="FV956" s="11"/>
      <c r="HY956" s="37"/>
      <c r="IA956" s="37"/>
    </row>
    <row r="957" spans="1:235" x14ac:dyDescent="0.2">
      <c r="A957" s="37"/>
      <c r="B957" s="37"/>
      <c r="E957" s="38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11"/>
      <c r="BY957" s="11"/>
      <c r="BZ957" s="11"/>
      <c r="CA957" s="11"/>
      <c r="CB957" s="11"/>
      <c r="CC957" s="11"/>
      <c r="CD957" s="11"/>
      <c r="CE957" s="11"/>
      <c r="CF957" s="11"/>
      <c r="CG957" s="11"/>
      <c r="CH957" s="11"/>
      <c r="CI957" s="11"/>
      <c r="CJ957" s="11"/>
      <c r="CK957" s="11"/>
      <c r="CL957" s="11"/>
      <c r="CM957" s="11"/>
      <c r="CN957" s="11"/>
      <c r="CO957" s="11"/>
      <c r="CP957" s="11"/>
      <c r="CQ957" s="11"/>
      <c r="CR957" s="11"/>
      <c r="CS957" s="11"/>
      <c r="CT957" s="11"/>
      <c r="CU957" s="11"/>
      <c r="CV957" s="11"/>
      <c r="CW957" s="11"/>
      <c r="CX957" s="11"/>
      <c r="CY957" s="11"/>
      <c r="CZ957" s="11"/>
      <c r="DA957" s="11"/>
      <c r="DB957" s="11"/>
      <c r="DC957" s="11"/>
      <c r="DD957" s="11"/>
      <c r="DE957" s="11"/>
      <c r="DF957" s="11"/>
      <c r="DG957" s="11"/>
      <c r="DH957" s="11"/>
      <c r="DI957" s="11"/>
      <c r="DJ957" s="11"/>
      <c r="DK957" s="11"/>
      <c r="DL957" s="11"/>
      <c r="DM957" s="11"/>
      <c r="DN957" s="11"/>
      <c r="DO957" s="11"/>
      <c r="DP957" s="11"/>
      <c r="DQ957" s="11"/>
      <c r="DR957" s="11"/>
      <c r="DS957" s="11"/>
      <c r="DT957" s="11"/>
      <c r="DU957" s="11"/>
      <c r="DV957" s="11"/>
      <c r="DW957" s="11"/>
      <c r="DX957" s="11"/>
      <c r="DY957" s="11"/>
      <c r="DZ957" s="11"/>
      <c r="EA957" s="11"/>
      <c r="EB957" s="11"/>
      <c r="EC957" s="11"/>
      <c r="ED957" s="11"/>
      <c r="EE957" s="11"/>
      <c r="EF957" s="11"/>
      <c r="EG957" s="11"/>
      <c r="EH957" s="11"/>
      <c r="EI957" s="11"/>
      <c r="EJ957" s="11"/>
      <c r="EK957" s="11"/>
      <c r="EL957" s="11"/>
      <c r="EM957" s="11"/>
      <c r="EN957" s="11"/>
      <c r="EO957" s="11"/>
      <c r="EP957" s="11"/>
      <c r="EQ957" s="11"/>
      <c r="ER957" s="11"/>
      <c r="ES957" s="11"/>
      <c r="ET957" s="11"/>
      <c r="EU957" s="11"/>
      <c r="EV957" s="11"/>
      <c r="EW957" s="11"/>
      <c r="EX957" s="11"/>
      <c r="EY957" s="11"/>
      <c r="EZ957" s="11"/>
      <c r="FA957" s="11"/>
      <c r="FB957" s="11"/>
      <c r="FC957" s="11"/>
      <c r="FD957" s="11"/>
      <c r="FE957" s="11"/>
      <c r="FF957" s="11"/>
      <c r="FG957" s="11"/>
      <c r="FH957" s="11"/>
      <c r="FI957" s="11"/>
      <c r="FJ957" s="11"/>
      <c r="FK957" s="11"/>
      <c r="FL957" s="11"/>
      <c r="FM957" s="11"/>
      <c r="FN957" s="11"/>
      <c r="FO957" s="11"/>
      <c r="FP957" s="11"/>
      <c r="FQ957" s="11"/>
      <c r="FR957" s="11"/>
      <c r="FS957" s="11"/>
      <c r="FT957" s="11"/>
      <c r="FU957" s="11"/>
      <c r="FV957" s="11"/>
      <c r="IA957" s="37"/>
    </row>
    <row r="958" spans="1:235" x14ac:dyDescent="0.2">
      <c r="E958" s="38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  <c r="BS958" s="11"/>
      <c r="BT958" s="11"/>
      <c r="BU958" s="11"/>
      <c r="BV958" s="11"/>
      <c r="BW958" s="11"/>
      <c r="BX958" s="11"/>
      <c r="BY958" s="11"/>
      <c r="BZ958" s="11"/>
      <c r="CA958" s="11"/>
      <c r="CB958" s="11"/>
      <c r="CC958" s="11"/>
      <c r="CD958" s="11"/>
      <c r="CE958" s="11"/>
      <c r="CF958" s="11"/>
      <c r="CG958" s="11"/>
      <c r="CH958" s="11"/>
      <c r="CI958" s="11"/>
      <c r="CJ958" s="11"/>
      <c r="CK958" s="11"/>
      <c r="CL958" s="11"/>
      <c r="CM958" s="11"/>
      <c r="CN958" s="11"/>
      <c r="CO958" s="11"/>
      <c r="CP958" s="11"/>
      <c r="CQ958" s="11"/>
      <c r="CR958" s="11"/>
      <c r="CS958" s="11"/>
      <c r="CT958" s="11"/>
      <c r="CU958" s="11"/>
      <c r="CV958" s="11"/>
      <c r="CW958" s="11"/>
      <c r="CX958" s="11"/>
      <c r="CY958" s="11"/>
      <c r="CZ958" s="11"/>
      <c r="DA958" s="11"/>
      <c r="DB958" s="11"/>
      <c r="DC958" s="11"/>
      <c r="DD958" s="11"/>
      <c r="DE958" s="11"/>
      <c r="DF958" s="11"/>
      <c r="DG958" s="11"/>
      <c r="DH958" s="11"/>
      <c r="DI958" s="11"/>
      <c r="DJ958" s="11"/>
      <c r="DK958" s="11"/>
      <c r="DL958" s="11"/>
      <c r="DM958" s="11"/>
      <c r="DN958" s="11"/>
      <c r="DO958" s="11"/>
      <c r="DP958" s="11"/>
      <c r="DQ958" s="11"/>
      <c r="DR958" s="11"/>
      <c r="DS958" s="11"/>
      <c r="DT958" s="11"/>
      <c r="DU958" s="11"/>
      <c r="DV958" s="11"/>
      <c r="DW958" s="11"/>
      <c r="DX958" s="11"/>
      <c r="DY958" s="11"/>
      <c r="DZ958" s="11"/>
      <c r="EA958" s="11"/>
      <c r="EB958" s="11"/>
      <c r="EC958" s="11"/>
      <c r="ED958" s="11"/>
      <c r="EE958" s="11"/>
      <c r="EF958" s="11"/>
      <c r="EG958" s="11"/>
      <c r="EH958" s="11"/>
      <c r="EI958" s="11"/>
      <c r="EJ958" s="11"/>
      <c r="EK958" s="11"/>
      <c r="EL958" s="11"/>
      <c r="EM958" s="11"/>
      <c r="EN958" s="11"/>
      <c r="EO958" s="11"/>
      <c r="EP958" s="11"/>
      <c r="EQ958" s="11"/>
      <c r="ER958" s="11"/>
      <c r="ES958" s="11"/>
      <c r="ET958" s="11"/>
      <c r="EU958" s="11"/>
      <c r="EV958" s="11"/>
      <c r="EW958" s="11"/>
      <c r="EX958" s="11"/>
      <c r="EY958" s="11"/>
      <c r="EZ958" s="11"/>
      <c r="FA958" s="11"/>
      <c r="FB958" s="11"/>
      <c r="FC958" s="11"/>
      <c r="FD958" s="11"/>
      <c r="FE958" s="11"/>
      <c r="FF958" s="11"/>
      <c r="FG958" s="11"/>
      <c r="FH958" s="11"/>
      <c r="FI958" s="11"/>
      <c r="FJ958" s="11"/>
      <c r="FK958" s="11"/>
      <c r="FL958" s="11"/>
      <c r="FM958" s="11"/>
      <c r="FN958" s="11"/>
      <c r="FO958" s="11"/>
      <c r="FP958" s="11"/>
      <c r="FQ958" s="11"/>
      <c r="FR958" s="11"/>
      <c r="FS958" s="11"/>
      <c r="FT958" s="11"/>
      <c r="FU958" s="11"/>
      <c r="FV958" s="11"/>
      <c r="HY958" s="37"/>
      <c r="IA958" s="37"/>
    </row>
    <row r="959" spans="1:235" x14ac:dyDescent="0.2">
      <c r="E959" s="38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  <c r="BS959" s="11"/>
      <c r="BT959" s="11"/>
      <c r="BU959" s="11"/>
      <c r="BV959" s="11"/>
      <c r="BW959" s="11"/>
      <c r="BX959" s="11"/>
      <c r="BY959" s="11"/>
      <c r="BZ959" s="11"/>
      <c r="CA959" s="11"/>
      <c r="CB959" s="11"/>
      <c r="CC959" s="11"/>
      <c r="CD959" s="11"/>
      <c r="CE959" s="11"/>
      <c r="CF959" s="11"/>
      <c r="CG959" s="11"/>
      <c r="CH959" s="11"/>
      <c r="CI959" s="11"/>
      <c r="CJ959" s="11"/>
      <c r="CK959" s="11"/>
      <c r="CL959" s="11"/>
      <c r="CM959" s="11"/>
      <c r="CN959" s="11"/>
      <c r="CO959" s="11"/>
      <c r="CP959" s="11"/>
      <c r="CQ959" s="11"/>
      <c r="CR959" s="11"/>
      <c r="CS959" s="11"/>
      <c r="CT959" s="11"/>
      <c r="CU959" s="11"/>
      <c r="CV959" s="11"/>
      <c r="CW959" s="11"/>
      <c r="CX959" s="11"/>
      <c r="CY959" s="11"/>
      <c r="CZ959" s="11"/>
      <c r="DA959" s="11"/>
      <c r="DB959" s="11"/>
      <c r="DC959" s="11"/>
      <c r="DD959" s="11"/>
      <c r="DE959" s="11"/>
      <c r="DF959" s="11"/>
      <c r="DG959" s="11"/>
      <c r="DH959" s="11"/>
      <c r="DI959" s="11"/>
      <c r="DJ959" s="11"/>
      <c r="DK959" s="11"/>
      <c r="DL959" s="11"/>
      <c r="DM959" s="11"/>
      <c r="DN959" s="11"/>
      <c r="DO959" s="11"/>
      <c r="DP959" s="11"/>
      <c r="DQ959" s="11"/>
      <c r="DR959" s="11"/>
      <c r="DS959" s="11"/>
      <c r="DT959" s="11"/>
      <c r="DU959" s="11"/>
      <c r="DV959" s="11"/>
      <c r="DW959" s="11"/>
      <c r="DX959" s="11"/>
      <c r="DY959" s="11"/>
      <c r="DZ959" s="11"/>
      <c r="EA959" s="11"/>
      <c r="EB959" s="11"/>
      <c r="EC959" s="11"/>
      <c r="ED959" s="11"/>
      <c r="EE959" s="11"/>
      <c r="EF959" s="11"/>
      <c r="EG959" s="11"/>
      <c r="EH959" s="11"/>
      <c r="EI959" s="11"/>
      <c r="EJ959" s="11"/>
      <c r="EK959" s="11"/>
      <c r="EL959" s="11"/>
      <c r="EM959" s="11"/>
      <c r="EN959" s="11"/>
      <c r="EO959" s="11"/>
      <c r="EP959" s="11"/>
      <c r="EQ959" s="11"/>
      <c r="ER959" s="11"/>
      <c r="ES959" s="11"/>
      <c r="ET959" s="11"/>
      <c r="EU959" s="11"/>
      <c r="EV959" s="11"/>
      <c r="EW959" s="11"/>
      <c r="EX959" s="11"/>
      <c r="EY959" s="11"/>
      <c r="EZ959" s="11"/>
      <c r="FA959" s="11"/>
      <c r="FB959" s="11"/>
      <c r="FC959" s="11"/>
      <c r="FD959" s="11"/>
      <c r="FE959" s="11"/>
      <c r="FF959" s="11"/>
      <c r="FG959" s="11"/>
      <c r="FH959" s="11"/>
      <c r="FI959" s="11"/>
      <c r="FJ959" s="11"/>
      <c r="FK959" s="11"/>
      <c r="FL959" s="11"/>
      <c r="FM959" s="11"/>
      <c r="FN959" s="11"/>
      <c r="FO959" s="11"/>
      <c r="FP959" s="11"/>
      <c r="FQ959" s="11"/>
      <c r="FR959" s="11"/>
      <c r="FS959" s="11"/>
      <c r="FT959" s="11"/>
      <c r="FU959" s="11"/>
      <c r="FV959" s="11"/>
      <c r="HY959" s="37"/>
      <c r="IA959" s="37"/>
    </row>
    <row r="960" spans="1:235" x14ac:dyDescent="0.2">
      <c r="E960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  <c r="BS960" s="11"/>
      <c r="BT960" s="11"/>
      <c r="BU960" s="11"/>
      <c r="BV960" s="11"/>
      <c r="BW960" s="11"/>
      <c r="BX960" s="11"/>
      <c r="BY960" s="11"/>
      <c r="BZ960" s="11"/>
      <c r="CA960" s="11"/>
      <c r="CB960" s="11"/>
      <c r="CC960" s="11"/>
      <c r="CD960" s="11"/>
      <c r="CE960" s="11"/>
      <c r="CF960" s="11"/>
      <c r="CG960" s="11"/>
      <c r="CH960" s="11"/>
      <c r="CI960" s="11"/>
      <c r="CJ960" s="11"/>
      <c r="CK960" s="11"/>
      <c r="CL960" s="11"/>
      <c r="CM960" s="11"/>
      <c r="CN960" s="11"/>
      <c r="CO960" s="11"/>
      <c r="CP960" s="11"/>
      <c r="CQ960" s="11"/>
      <c r="CR960" s="11"/>
      <c r="CS960" s="11"/>
      <c r="CT960" s="11"/>
      <c r="CU960" s="11"/>
      <c r="CV960" s="11"/>
      <c r="CW960" s="11"/>
      <c r="CX960" s="11"/>
      <c r="CY960" s="11"/>
      <c r="CZ960" s="11"/>
      <c r="DA960" s="11"/>
      <c r="DB960" s="11"/>
      <c r="DC960" s="11"/>
      <c r="DD960" s="11"/>
      <c r="DE960" s="11"/>
      <c r="DF960" s="11"/>
      <c r="DG960" s="11"/>
      <c r="DH960" s="11"/>
      <c r="DI960" s="11"/>
      <c r="DJ960" s="11"/>
      <c r="DK960" s="11"/>
      <c r="DL960" s="11"/>
      <c r="DM960" s="11"/>
      <c r="DN960" s="11"/>
      <c r="DO960" s="11"/>
      <c r="DP960" s="11"/>
      <c r="DQ960" s="11"/>
      <c r="DR960" s="11"/>
      <c r="DS960" s="11"/>
      <c r="DT960" s="11"/>
      <c r="DU960" s="11"/>
      <c r="DV960" s="11"/>
      <c r="DW960" s="11"/>
      <c r="DX960" s="11"/>
      <c r="DY960" s="11"/>
      <c r="DZ960" s="11"/>
      <c r="EA960" s="11"/>
      <c r="EB960" s="11"/>
      <c r="EC960" s="11"/>
      <c r="ED960" s="11"/>
      <c r="EE960" s="11"/>
      <c r="EF960" s="11"/>
      <c r="EG960" s="11"/>
      <c r="EH960" s="11"/>
      <c r="EI960" s="11"/>
      <c r="EJ960" s="11"/>
      <c r="EK960" s="11"/>
      <c r="EL960" s="11"/>
      <c r="EM960" s="11"/>
      <c r="EN960" s="11"/>
      <c r="EO960" s="11"/>
      <c r="EP960" s="11"/>
      <c r="EQ960" s="11"/>
      <c r="ER960" s="11"/>
      <c r="ES960" s="11"/>
      <c r="ET960" s="11"/>
      <c r="EU960" s="11"/>
      <c r="EV960" s="11"/>
      <c r="EW960" s="11"/>
      <c r="EX960" s="11"/>
      <c r="EY960" s="11"/>
      <c r="EZ960" s="11"/>
      <c r="FA960" s="11"/>
      <c r="FB960" s="11"/>
      <c r="FC960" s="11"/>
      <c r="FD960" s="11"/>
      <c r="FE960" s="11"/>
      <c r="FF960" s="11"/>
      <c r="FG960" s="11"/>
      <c r="FH960" s="11"/>
      <c r="FI960" s="11"/>
      <c r="FJ960" s="11"/>
      <c r="FK960" s="11"/>
      <c r="FL960" s="11"/>
      <c r="FM960" s="11"/>
      <c r="FN960" s="11"/>
      <c r="FO960" s="11"/>
      <c r="FP960" s="11"/>
      <c r="FQ960" s="11"/>
      <c r="FR960" s="11"/>
      <c r="FS960" s="11"/>
      <c r="FT960" s="11"/>
      <c r="FU960" s="11"/>
      <c r="FV960" s="11"/>
      <c r="HY960" s="37"/>
      <c r="IA960" s="37"/>
    </row>
    <row r="961" spans="1:235" x14ac:dyDescent="0.2">
      <c r="E961" s="38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  <c r="BS961" s="11"/>
      <c r="BT961" s="11"/>
      <c r="BU961" s="11"/>
      <c r="BV961" s="11"/>
      <c r="BW961" s="11"/>
      <c r="BX961" s="11"/>
      <c r="BY961" s="11"/>
      <c r="BZ961" s="11"/>
      <c r="CA961" s="11"/>
      <c r="CB961" s="11"/>
      <c r="CC961" s="11"/>
      <c r="CD961" s="11"/>
      <c r="CE961" s="11"/>
      <c r="CF961" s="11"/>
      <c r="CG961" s="11"/>
      <c r="CH961" s="11"/>
      <c r="CI961" s="11"/>
      <c r="CJ961" s="11"/>
      <c r="CK961" s="11"/>
      <c r="CL961" s="11"/>
      <c r="CM961" s="11"/>
      <c r="CN961" s="11"/>
      <c r="CO961" s="11"/>
      <c r="CP961" s="11"/>
      <c r="CQ961" s="11"/>
      <c r="CR961" s="11"/>
      <c r="CS961" s="11"/>
      <c r="CT961" s="11"/>
      <c r="CU961" s="11"/>
      <c r="CV961" s="11"/>
      <c r="CW961" s="11"/>
      <c r="CX961" s="11"/>
      <c r="CY961" s="11"/>
      <c r="CZ961" s="11"/>
      <c r="DA961" s="11"/>
      <c r="DB961" s="11"/>
      <c r="DC961" s="11"/>
      <c r="DD961" s="11"/>
      <c r="DE961" s="11"/>
      <c r="DF961" s="11"/>
      <c r="DG961" s="11"/>
      <c r="DH961" s="11"/>
      <c r="DI961" s="11"/>
      <c r="DJ961" s="11"/>
      <c r="DK961" s="11"/>
      <c r="DL961" s="11"/>
      <c r="DM961" s="11"/>
      <c r="DN961" s="11"/>
      <c r="DO961" s="11"/>
      <c r="DP961" s="11"/>
      <c r="DQ961" s="11"/>
      <c r="DR961" s="11"/>
      <c r="DS961" s="11"/>
      <c r="DT961" s="11"/>
      <c r="DU961" s="11"/>
      <c r="DV961" s="11"/>
      <c r="DW961" s="11"/>
      <c r="DX961" s="11"/>
      <c r="DY961" s="11"/>
      <c r="DZ961" s="11"/>
      <c r="EA961" s="11"/>
      <c r="EB961" s="11"/>
      <c r="EC961" s="11"/>
      <c r="ED961" s="11"/>
      <c r="EE961" s="11"/>
      <c r="EF961" s="11"/>
      <c r="EG961" s="11"/>
      <c r="EH961" s="11"/>
      <c r="EI961" s="11"/>
      <c r="EJ961" s="11"/>
      <c r="EK961" s="11"/>
      <c r="EL961" s="11"/>
      <c r="EM961" s="11"/>
      <c r="EN961" s="11"/>
      <c r="EO961" s="11"/>
      <c r="EP961" s="11"/>
      <c r="EQ961" s="11"/>
      <c r="ER961" s="11"/>
      <c r="ES961" s="11"/>
      <c r="ET961" s="11"/>
      <c r="EU961" s="11"/>
      <c r="EV961" s="11"/>
      <c r="EW961" s="11"/>
      <c r="EX961" s="11"/>
      <c r="EY961" s="11"/>
      <c r="EZ961" s="11"/>
      <c r="FA961" s="11"/>
      <c r="FB961" s="11"/>
      <c r="FC961" s="11"/>
      <c r="FD961" s="11"/>
      <c r="FE961" s="11"/>
      <c r="FF961" s="11"/>
      <c r="FG961" s="11"/>
      <c r="FH961" s="11"/>
      <c r="FI961" s="11"/>
      <c r="FJ961" s="11"/>
      <c r="FK961" s="11"/>
      <c r="FL961" s="11"/>
      <c r="FM961" s="11"/>
      <c r="FN961" s="11"/>
      <c r="FO961" s="11"/>
      <c r="FP961" s="11"/>
      <c r="FQ961" s="11"/>
      <c r="FR961" s="11"/>
      <c r="FS961" s="11"/>
      <c r="FT961" s="11"/>
      <c r="FU961" s="11"/>
      <c r="FV961" s="11"/>
      <c r="HY961" s="37"/>
      <c r="IA961" s="37"/>
    </row>
    <row r="962" spans="1:235" x14ac:dyDescent="0.2">
      <c r="E962" s="38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11"/>
      <c r="BY962" s="11"/>
      <c r="BZ962" s="11"/>
      <c r="CA962" s="11"/>
      <c r="CB962" s="11"/>
      <c r="CC962" s="11"/>
      <c r="CD962" s="11"/>
      <c r="CE962" s="11"/>
      <c r="CF962" s="11"/>
      <c r="CG962" s="11"/>
      <c r="CH962" s="11"/>
      <c r="CI962" s="11"/>
      <c r="CJ962" s="11"/>
      <c r="CK962" s="11"/>
      <c r="CL962" s="11"/>
      <c r="CM962" s="11"/>
      <c r="CN962" s="11"/>
      <c r="CO962" s="11"/>
      <c r="CP962" s="11"/>
      <c r="CQ962" s="11"/>
      <c r="CR962" s="11"/>
      <c r="CS962" s="11"/>
      <c r="CT962" s="11"/>
      <c r="CU962" s="11"/>
      <c r="CV962" s="11"/>
      <c r="CW962" s="11"/>
      <c r="CX962" s="11"/>
      <c r="CY962" s="11"/>
      <c r="CZ962" s="11"/>
      <c r="DA962" s="11"/>
      <c r="DB962" s="11"/>
      <c r="DC962" s="11"/>
      <c r="DD962" s="11"/>
      <c r="DE962" s="11"/>
      <c r="DF962" s="11"/>
      <c r="DG962" s="11"/>
      <c r="DH962" s="11"/>
      <c r="DI962" s="11"/>
      <c r="DJ962" s="11"/>
      <c r="DK962" s="11"/>
      <c r="DL962" s="11"/>
      <c r="DM962" s="11"/>
      <c r="DN962" s="11"/>
      <c r="DO962" s="11"/>
      <c r="DP962" s="11"/>
      <c r="DQ962" s="11"/>
      <c r="DR962" s="11"/>
      <c r="DS962" s="11"/>
      <c r="DT962" s="11"/>
      <c r="DU962" s="11"/>
      <c r="DV962" s="11"/>
      <c r="DW962" s="11"/>
      <c r="DX962" s="11"/>
      <c r="DY962" s="11"/>
      <c r="DZ962" s="11"/>
      <c r="EA962" s="11"/>
      <c r="EB962" s="11"/>
      <c r="EC962" s="11"/>
      <c r="ED962" s="11"/>
      <c r="EE962" s="11"/>
      <c r="EF962" s="11"/>
      <c r="EG962" s="11"/>
      <c r="EH962" s="11"/>
      <c r="EI962" s="11"/>
      <c r="EJ962" s="11"/>
      <c r="EK962" s="11"/>
      <c r="EL962" s="11"/>
      <c r="EM962" s="11"/>
      <c r="EN962" s="11"/>
      <c r="EO962" s="11"/>
      <c r="EP962" s="11"/>
      <c r="EQ962" s="11"/>
      <c r="ER962" s="11"/>
      <c r="ES962" s="11"/>
      <c r="ET962" s="11"/>
      <c r="EU962" s="11"/>
      <c r="EV962" s="11"/>
      <c r="EW962" s="11"/>
      <c r="EX962" s="11"/>
      <c r="EY962" s="11"/>
      <c r="EZ962" s="11"/>
      <c r="FA962" s="11"/>
      <c r="FB962" s="11"/>
      <c r="FC962" s="11"/>
      <c r="FD962" s="11"/>
      <c r="FE962" s="11"/>
      <c r="FF962" s="11"/>
      <c r="FG962" s="11"/>
      <c r="FH962" s="11"/>
      <c r="FI962" s="11"/>
      <c r="FJ962" s="11"/>
      <c r="FK962" s="11"/>
      <c r="FL962" s="11"/>
      <c r="FM962" s="11"/>
      <c r="FN962" s="11"/>
      <c r="FO962" s="11"/>
      <c r="FP962" s="11"/>
      <c r="FQ962" s="11"/>
      <c r="FR962" s="11"/>
      <c r="FS962" s="11"/>
      <c r="FT962" s="11"/>
      <c r="FU962" s="11"/>
      <c r="FV962" s="11"/>
      <c r="HY962" s="37"/>
      <c r="IA962" s="37"/>
    </row>
    <row r="963" spans="1:235" x14ac:dyDescent="0.2">
      <c r="E963" s="38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  <c r="BS963" s="11"/>
      <c r="BT963" s="11"/>
      <c r="BU963" s="11"/>
      <c r="BV963" s="11"/>
      <c r="BW963" s="11"/>
      <c r="BX963" s="11"/>
      <c r="BY963" s="11"/>
      <c r="BZ963" s="11"/>
      <c r="CA963" s="11"/>
      <c r="CB963" s="11"/>
      <c r="CC963" s="11"/>
      <c r="CD963" s="11"/>
      <c r="CE963" s="11"/>
      <c r="CF963" s="11"/>
      <c r="CG963" s="11"/>
      <c r="CH963" s="11"/>
      <c r="CI963" s="11"/>
      <c r="CJ963" s="11"/>
      <c r="CK963" s="11"/>
      <c r="CL963" s="11"/>
      <c r="CM963" s="11"/>
      <c r="CN963" s="11"/>
      <c r="CO963" s="11"/>
      <c r="CP963" s="11"/>
      <c r="CQ963" s="11"/>
      <c r="CR963" s="11"/>
      <c r="CS963" s="11"/>
      <c r="CT963" s="11"/>
      <c r="CU963" s="11"/>
      <c r="CV963" s="11"/>
      <c r="CW963" s="11"/>
      <c r="CX963" s="11"/>
      <c r="CY963" s="11"/>
      <c r="CZ963" s="11"/>
      <c r="DA963" s="11"/>
      <c r="DB963" s="11"/>
      <c r="DC963" s="11"/>
      <c r="DD963" s="11"/>
      <c r="DE963" s="11"/>
      <c r="DF963" s="11"/>
      <c r="DG963" s="11"/>
      <c r="DH963" s="11"/>
      <c r="DI963" s="11"/>
      <c r="DJ963" s="11"/>
      <c r="DK963" s="11"/>
      <c r="DL963" s="11"/>
      <c r="DM963" s="11"/>
      <c r="DN963" s="11"/>
      <c r="DO963" s="11"/>
      <c r="DP963" s="11"/>
      <c r="DQ963" s="11"/>
      <c r="DR963" s="11"/>
      <c r="DS963" s="11"/>
      <c r="DT963" s="11"/>
      <c r="DU963" s="11"/>
      <c r="DV963" s="11"/>
      <c r="DW963" s="11"/>
      <c r="DX963" s="11"/>
      <c r="DY963" s="11"/>
      <c r="DZ963" s="11"/>
      <c r="EA963" s="11"/>
      <c r="EB963" s="11"/>
      <c r="EC963" s="11"/>
      <c r="ED963" s="11"/>
      <c r="EE963" s="11"/>
      <c r="EF963" s="11"/>
      <c r="EG963" s="11"/>
      <c r="EH963" s="11"/>
      <c r="EI963" s="11"/>
      <c r="EJ963" s="11"/>
      <c r="EK963" s="11"/>
      <c r="EL963" s="11"/>
      <c r="EM963" s="11"/>
      <c r="EN963" s="11"/>
      <c r="EO963" s="11"/>
      <c r="EP963" s="11"/>
      <c r="EQ963" s="11"/>
      <c r="ER963" s="11"/>
      <c r="ES963" s="11"/>
      <c r="ET963" s="11"/>
      <c r="EU963" s="11"/>
      <c r="EV963" s="11"/>
      <c r="EW963" s="11"/>
      <c r="EX963" s="11"/>
      <c r="EY963" s="11"/>
      <c r="EZ963" s="11"/>
      <c r="FA963" s="11"/>
      <c r="FB963" s="11"/>
      <c r="FC963" s="11"/>
      <c r="FD963" s="11"/>
      <c r="FE963" s="11"/>
      <c r="FF963" s="11"/>
      <c r="FG963" s="11"/>
      <c r="FH963" s="11"/>
      <c r="FI963" s="11"/>
      <c r="FJ963" s="11"/>
      <c r="FK963" s="11"/>
      <c r="FL963" s="11"/>
      <c r="FM963" s="11"/>
      <c r="FN963" s="11"/>
      <c r="FO963" s="11"/>
      <c r="FP963" s="11"/>
      <c r="FQ963" s="11"/>
      <c r="FR963" s="11"/>
      <c r="FS963" s="11"/>
      <c r="FT963" s="11"/>
      <c r="FU963" s="11"/>
      <c r="FV963" s="11"/>
      <c r="HY963" s="37"/>
      <c r="IA963" s="37"/>
    </row>
    <row r="964" spans="1:235" x14ac:dyDescent="0.2">
      <c r="A964" s="37"/>
      <c r="B964" s="37"/>
      <c r="E964" s="38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  <c r="BS964" s="11"/>
      <c r="BT964" s="11"/>
      <c r="BU964" s="11"/>
      <c r="BV964" s="11"/>
      <c r="BW964" s="11"/>
      <c r="BX964" s="11"/>
      <c r="BY964" s="11"/>
      <c r="BZ964" s="11"/>
      <c r="CA964" s="11"/>
      <c r="CB964" s="11"/>
      <c r="CC964" s="11"/>
      <c r="CD964" s="11"/>
      <c r="CE964" s="11"/>
      <c r="CF964" s="11"/>
      <c r="CG964" s="11"/>
      <c r="CH964" s="11"/>
      <c r="CI964" s="11"/>
      <c r="CJ964" s="11"/>
      <c r="CK964" s="11"/>
      <c r="CL964" s="11"/>
      <c r="CM964" s="11"/>
      <c r="CN964" s="11"/>
      <c r="CO964" s="11"/>
      <c r="CP964" s="11"/>
      <c r="CQ964" s="11"/>
      <c r="CR964" s="11"/>
      <c r="CS964" s="11"/>
      <c r="CT964" s="11"/>
      <c r="CU964" s="11"/>
      <c r="CV964" s="11"/>
      <c r="CW964" s="11"/>
      <c r="CX964" s="11"/>
      <c r="CY964" s="11"/>
      <c r="CZ964" s="11"/>
      <c r="DA964" s="11"/>
      <c r="DB964" s="11"/>
      <c r="DC964" s="11"/>
      <c r="DD964" s="11"/>
      <c r="DE964" s="11"/>
      <c r="DF964" s="11"/>
      <c r="DG964" s="11"/>
      <c r="DH964" s="11"/>
      <c r="DI964" s="11"/>
      <c r="DJ964" s="11"/>
      <c r="DK964" s="11"/>
      <c r="DL964" s="11"/>
      <c r="DM964" s="11"/>
      <c r="DN964" s="11"/>
      <c r="DO964" s="11"/>
      <c r="DP964" s="11"/>
      <c r="DQ964" s="11"/>
      <c r="DR964" s="11"/>
      <c r="DS964" s="11"/>
      <c r="DT964" s="11"/>
      <c r="DU964" s="11"/>
      <c r="DV964" s="11"/>
      <c r="DW964" s="11"/>
      <c r="DX964" s="11"/>
      <c r="DY964" s="11"/>
      <c r="DZ964" s="11"/>
      <c r="EA964" s="11"/>
      <c r="EB964" s="11"/>
      <c r="EC964" s="11"/>
      <c r="ED964" s="11"/>
      <c r="EE964" s="11"/>
      <c r="EF964" s="11"/>
      <c r="EG964" s="11"/>
      <c r="EH964" s="11"/>
      <c r="EI964" s="11"/>
      <c r="EJ964" s="11"/>
      <c r="EK964" s="11"/>
      <c r="EL964" s="11"/>
      <c r="EM964" s="11"/>
      <c r="EN964" s="11"/>
      <c r="EO964" s="11"/>
      <c r="EP964" s="11"/>
      <c r="EQ964" s="11"/>
      <c r="ER964" s="11"/>
      <c r="ES964" s="11"/>
      <c r="ET964" s="11"/>
      <c r="EU964" s="11"/>
      <c r="EV964" s="11"/>
      <c r="EW964" s="11"/>
      <c r="EX964" s="11"/>
      <c r="EY964" s="11"/>
      <c r="EZ964" s="11"/>
      <c r="FA964" s="11"/>
      <c r="FB964" s="11"/>
      <c r="FC964" s="11"/>
      <c r="FD964" s="11"/>
      <c r="FE964" s="11"/>
      <c r="FF964" s="11"/>
      <c r="FG964" s="11"/>
      <c r="FH964" s="11"/>
      <c r="FI964" s="11"/>
      <c r="FJ964" s="11"/>
      <c r="FK964" s="11"/>
      <c r="FL964" s="11"/>
      <c r="FM964" s="11"/>
      <c r="FN964" s="11"/>
      <c r="FO964" s="11"/>
      <c r="FP964" s="11"/>
      <c r="FQ964" s="11"/>
      <c r="FR964" s="11"/>
      <c r="FS964" s="11"/>
      <c r="FT964" s="11"/>
      <c r="FU964" s="11"/>
      <c r="FV964" s="11"/>
    </row>
    <row r="965" spans="1:235" x14ac:dyDescent="0.2">
      <c r="E965" s="38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  <c r="BS965" s="11"/>
      <c r="BT965" s="11"/>
      <c r="BU965" s="11"/>
      <c r="BV965" s="11"/>
      <c r="BW965" s="11"/>
      <c r="BX965" s="11"/>
      <c r="BY965" s="11"/>
      <c r="BZ965" s="11"/>
      <c r="CA965" s="11"/>
      <c r="CB965" s="11"/>
      <c r="CC965" s="11"/>
      <c r="CD965" s="11"/>
      <c r="CE965" s="11"/>
      <c r="CF965" s="11"/>
      <c r="CG965" s="11"/>
      <c r="CH965" s="11"/>
      <c r="CI965" s="11"/>
      <c r="CJ965" s="11"/>
      <c r="CK965" s="11"/>
      <c r="CL965" s="11"/>
      <c r="CM965" s="11"/>
      <c r="CN965" s="11"/>
      <c r="CO965" s="11"/>
      <c r="CP965" s="11"/>
      <c r="CQ965" s="11"/>
      <c r="CR965" s="11"/>
      <c r="CS965" s="11"/>
      <c r="CT965" s="11"/>
      <c r="CU965" s="11"/>
      <c r="CV965" s="11"/>
      <c r="CW965" s="11"/>
      <c r="CX965" s="11"/>
      <c r="CY965" s="11"/>
      <c r="CZ965" s="11"/>
      <c r="DA965" s="11"/>
      <c r="DB965" s="11"/>
      <c r="DC965" s="11"/>
      <c r="DD965" s="11"/>
      <c r="DE965" s="11"/>
      <c r="DF965" s="11"/>
      <c r="DG965" s="11"/>
      <c r="DH965" s="11"/>
      <c r="DI965" s="11"/>
      <c r="DJ965" s="11"/>
      <c r="DK965" s="11"/>
      <c r="DL965" s="11"/>
      <c r="DM965" s="11"/>
      <c r="DN965" s="11"/>
      <c r="DO965" s="11"/>
      <c r="DP965" s="11"/>
      <c r="DQ965" s="11"/>
      <c r="DR965" s="11"/>
      <c r="DS965" s="11"/>
      <c r="DT965" s="11"/>
      <c r="DU965" s="11"/>
      <c r="DV965" s="11"/>
      <c r="DW965" s="11"/>
      <c r="DX965" s="11"/>
      <c r="DY965" s="11"/>
      <c r="DZ965" s="11"/>
      <c r="EA965" s="11"/>
      <c r="EB965" s="11"/>
      <c r="EC965" s="11"/>
      <c r="ED965" s="11"/>
      <c r="EE965" s="11"/>
      <c r="EF965" s="11"/>
      <c r="EG965" s="11"/>
      <c r="EH965" s="11"/>
      <c r="EI965" s="11"/>
      <c r="EJ965" s="11"/>
      <c r="EK965" s="11"/>
      <c r="EL965" s="11"/>
      <c r="EM965" s="11"/>
      <c r="EN965" s="11"/>
      <c r="EO965" s="11"/>
      <c r="EP965" s="11"/>
      <c r="EQ965" s="11"/>
      <c r="ER965" s="11"/>
      <c r="ES965" s="11"/>
      <c r="ET965" s="11"/>
      <c r="EU965" s="11"/>
      <c r="EV965" s="11"/>
      <c r="EW965" s="11"/>
      <c r="EX965" s="11"/>
      <c r="EY965" s="11"/>
      <c r="EZ965" s="11"/>
      <c r="FA965" s="11"/>
      <c r="FB965" s="11"/>
      <c r="FC965" s="11"/>
      <c r="FD965" s="11"/>
      <c r="FE965" s="11"/>
      <c r="FF965" s="11"/>
      <c r="FG965" s="11"/>
      <c r="FH965" s="11"/>
      <c r="FI965" s="11"/>
      <c r="FJ965" s="11"/>
      <c r="FK965" s="11"/>
      <c r="FL965" s="11"/>
      <c r="FM965" s="11"/>
      <c r="FN965" s="11"/>
      <c r="FO965" s="11"/>
      <c r="FP965" s="11"/>
      <c r="FQ965" s="11"/>
      <c r="FR965" s="11"/>
      <c r="FS965" s="11"/>
      <c r="FT965" s="11"/>
      <c r="FU965" s="11"/>
      <c r="FV965" s="11"/>
      <c r="HY965" s="37"/>
      <c r="IA965" s="37"/>
    </row>
    <row r="966" spans="1:235" x14ac:dyDescent="0.2">
      <c r="E966" s="38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  <c r="BS966" s="11"/>
      <c r="BT966" s="11"/>
      <c r="BU966" s="11"/>
      <c r="BV966" s="11"/>
      <c r="BW966" s="11"/>
      <c r="BX966" s="11"/>
      <c r="BY966" s="11"/>
      <c r="BZ966" s="11"/>
      <c r="CA966" s="11"/>
      <c r="CB966" s="11"/>
      <c r="CC966" s="11"/>
      <c r="CD966" s="11"/>
      <c r="CE966" s="11"/>
      <c r="CF966" s="11"/>
      <c r="CG966" s="11"/>
      <c r="CH966" s="11"/>
      <c r="CI966" s="11"/>
      <c r="CJ966" s="11"/>
      <c r="CK966" s="11"/>
      <c r="CL966" s="11"/>
      <c r="CM966" s="11"/>
      <c r="CN966" s="11"/>
      <c r="CO966" s="11"/>
      <c r="CP966" s="11"/>
      <c r="CQ966" s="11"/>
      <c r="CR966" s="11"/>
      <c r="CS966" s="11"/>
      <c r="CT966" s="11"/>
      <c r="CU966" s="11"/>
      <c r="CV966" s="11"/>
      <c r="CW966" s="11"/>
      <c r="CX966" s="11"/>
      <c r="CY966" s="11"/>
      <c r="CZ966" s="11"/>
      <c r="DA966" s="11"/>
      <c r="DB966" s="11"/>
      <c r="DC966" s="11"/>
      <c r="DD966" s="11"/>
      <c r="DE966" s="11"/>
      <c r="DF966" s="11"/>
      <c r="DG966" s="11"/>
      <c r="DH966" s="11"/>
      <c r="DI966" s="11"/>
      <c r="DJ966" s="11"/>
      <c r="DK966" s="11"/>
      <c r="DL966" s="11"/>
      <c r="DM966" s="11"/>
      <c r="DN966" s="11"/>
      <c r="DO966" s="11"/>
      <c r="DP966" s="11"/>
      <c r="DQ966" s="11"/>
      <c r="DR966" s="11"/>
      <c r="DS966" s="11"/>
      <c r="DT966" s="11"/>
      <c r="DU966" s="11"/>
      <c r="DV966" s="11"/>
      <c r="DW966" s="11"/>
      <c r="DX966" s="11"/>
      <c r="DY966" s="11"/>
      <c r="DZ966" s="11"/>
      <c r="EA966" s="11"/>
      <c r="EB966" s="11"/>
      <c r="EC966" s="11"/>
      <c r="ED966" s="11"/>
      <c r="EE966" s="11"/>
      <c r="EF966" s="11"/>
      <c r="EG966" s="11"/>
      <c r="EH966" s="11"/>
      <c r="EI966" s="11"/>
      <c r="EJ966" s="11"/>
      <c r="EK966" s="11"/>
      <c r="EL966" s="11"/>
      <c r="EM966" s="11"/>
      <c r="EN966" s="11"/>
      <c r="EO966" s="11"/>
      <c r="EP966" s="11"/>
      <c r="EQ966" s="11"/>
      <c r="ER966" s="11"/>
      <c r="ES966" s="11"/>
      <c r="ET966" s="11"/>
      <c r="EU966" s="11"/>
      <c r="EV966" s="11"/>
      <c r="EW966" s="11"/>
      <c r="EX966" s="11"/>
      <c r="EY966" s="11"/>
      <c r="EZ966" s="11"/>
      <c r="FA966" s="11"/>
      <c r="FB966" s="11"/>
      <c r="FC966" s="11"/>
      <c r="FD966" s="11"/>
      <c r="FE966" s="11"/>
      <c r="FF966" s="11"/>
      <c r="FG966" s="11"/>
      <c r="FH966" s="11"/>
      <c r="FI966" s="11"/>
      <c r="FJ966" s="11"/>
      <c r="FK966" s="11"/>
      <c r="FL966" s="11"/>
      <c r="FM966" s="11"/>
      <c r="FN966" s="11"/>
      <c r="FO966" s="11"/>
      <c r="FP966" s="11"/>
      <c r="FQ966" s="11"/>
      <c r="FR966" s="11"/>
      <c r="FS966" s="11"/>
      <c r="FT966" s="11"/>
      <c r="FU966" s="11"/>
      <c r="FV966" s="11"/>
      <c r="HY966" s="37"/>
      <c r="IA966" s="37"/>
    </row>
    <row r="967" spans="1:235" x14ac:dyDescent="0.2">
      <c r="E967" s="38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11"/>
      <c r="BY967" s="11"/>
      <c r="BZ967" s="11"/>
      <c r="CA967" s="11"/>
      <c r="CB967" s="11"/>
      <c r="CC967" s="11"/>
      <c r="CD967" s="11"/>
      <c r="CE967" s="11"/>
      <c r="CF967" s="11"/>
      <c r="CG967" s="11"/>
      <c r="CH967" s="11"/>
      <c r="CI967" s="11"/>
      <c r="CJ967" s="11"/>
      <c r="CK967" s="11"/>
      <c r="CL967" s="11"/>
      <c r="CM967" s="11"/>
      <c r="CN967" s="11"/>
      <c r="CO967" s="11"/>
      <c r="CP967" s="11"/>
      <c r="CQ967" s="11"/>
      <c r="CR967" s="11"/>
      <c r="CS967" s="11"/>
      <c r="CT967" s="11"/>
      <c r="CU967" s="11"/>
      <c r="CV967" s="11"/>
      <c r="CW967" s="11"/>
      <c r="CX967" s="11"/>
      <c r="CY967" s="11"/>
      <c r="CZ967" s="11"/>
      <c r="DA967" s="11"/>
      <c r="DB967" s="11"/>
      <c r="DC967" s="11"/>
      <c r="DD967" s="11"/>
      <c r="DE967" s="11"/>
      <c r="DF967" s="11"/>
      <c r="DG967" s="11"/>
      <c r="DH967" s="11"/>
      <c r="DI967" s="11"/>
      <c r="DJ967" s="11"/>
      <c r="DK967" s="11"/>
      <c r="DL967" s="11"/>
      <c r="DM967" s="11"/>
      <c r="DN967" s="11"/>
      <c r="DO967" s="11"/>
      <c r="DP967" s="11"/>
      <c r="DQ967" s="11"/>
      <c r="DR967" s="11"/>
      <c r="DS967" s="11"/>
      <c r="DT967" s="11"/>
      <c r="DU967" s="11"/>
      <c r="DV967" s="11"/>
      <c r="DW967" s="11"/>
      <c r="DX967" s="11"/>
      <c r="DY967" s="11"/>
      <c r="DZ967" s="11"/>
      <c r="EA967" s="11"/>
      <c r="EB967" s="11"/>
      <c r="EC967" s="11"/>
      <c r="ED967" s="11"/>
      <c r="EE967" s="11"/>
      <c r="EF967" s="11"/>
      <c r="EG967" s="11"/>
      <c r="EH967" s="11"/>
      <c r="EI967" s="11"/>
      <c r="EJ967" s="11"/>
      <c r="EK967" s="11"/>
      <c r="EL967" s="11"/>
      <c r="EM967" s="11"/>
      <c r="EN967" s="11"/>
      <c r="EO967" s="11"/>
      <c r="EP967" s="11"/>
      <c r="EQ967" s="11"/>
      <c r="ER967" s="11"/>
      <c r="ES967" s="11"/>
      <c r="ET967" s="11"/>
      <c r="EU967" s="11"/>
      <c r="EV967" s="11"/>
      <c r="EW967" s="11"/>
      <c r="EX967" s="11"/>
      <c r="EY967" s="11"/>
      <c r="EZ967" s="11"/>
      <c r="FA967" s="11"/>
      <c r="FB967" s="11"/>
      <c r="FC967" s="11"/>
      <c r="FD967" s="11"/>
      <c r="FE967" s="11"/>
      <c r="FF967" s="11"/>
      <c r="FG967" s="11"/>
      <c r="FH967" s="11"/>
      <c r="FI967" s="11"/>
      <c r="FJ967" s="11"/>
      <c r="FK967" s="11"/>
      <c r="FL967" s="11"/>
      <c r="FM967" s="11"/>
      <c r="FN967" s="11"/>
      <c r="FO967" s="11"/>
      <c r="FP967" s="11"/>
      <c r="FQ967" s="11"/>
      <c r="FR967" s="11"/>
      <c r="FS967" s="11"/>
      <c r="FT967" s="11"/>
      <c r="FU967" s="11"/>
      <c r="FV967" s="11"/>
      <c r="HY967" s="37"/>
      <c r="IA967" s="37"/>
    </row>
    <row r="968" spans="1:235" x14ac:dyDescent="0.2">
      <c r="E968" s="38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  <c r="BS968" s="11"/>
      <c r="BT968" s="11"/>
      <c r="BU968" s="11"/>
      <c r="BV968" s="11"/>
      <c r="BW968" s="11"/>
      <c r="BX968" s="11"/>
      <c r="BY968" s="11"/>
      <c r="BZ968" s="11"/>
      <c r="CA968" s="11"/>
      <c r="CB968" s="11"/>
      <c r="CC968" s="11"/>
      <c r="CD968" s="11"/>
      <c r="CE968" s="11"/>
      <c r="CF968" s="11"/>
      <c r="CG968" s="11"/>
      <c r="CH968" s="11"/>
      <c r="CI968" s="11"/>
      <c r="CJ968" s="11"/>
      <c r="CK968" s="11"/>
      <c r="CL968" s="11"/>
      <c r="CM968" s="11"/>
      <c r="CN968" s="11"/>
      <c r="CO968" s="11"/>
      <c r="CP968" s="11"/>
      <c r="CQ968" s="11"/>
      <c r="CR968" s="11"/>
      <c r="CS968" s="11"/>
      <c r="CT968" s="11"/>
      <c r="CU968" s="11"/>
      <c r="CV968" s="11"/>
      <c r="CW968" s="11"/>
      <c r="CX968" s="11"/>
      <c r="CY968" s="11"/>
      <c r="CZ968" s="11"/>
      <c r="DA968" s="11"/>
      <c r="DB968" s="11"/>
      <c r="DC968" s="11"/>
      <c r="DD968" s="11"/>
      <c r="DE968" s="11"/>
      <c r="DF968" s="11"/>
      <c r="DG968" s="11"/>
      <c r="DH968" s="11"/>
      <c r="DI968" s="11"/>
      <c r="DJ968" s="11"/>
      <c r="DK968" s="11"/>
      <c r="DL968" s="11"/>
      <c r="DM968" s="11"/>
      <c r="DN968" s="11"/>
      <c r="DO968" s="11"/>
      <c r="DP968" s="11"/>
      <c r="DQ968" s="11"/>
      <c r="DR968" s="11"/>
      <c r="DS968" s="11"/>
      <c r="DT968" s="11"/>
      <c r="DU968" s="11"/>
      <c r="DV968" s="11"/>
      <c r="DW968" s="11"/>
      <c r="DX968" s="11"/>
      <c r="DY968" s="11"/>
      <c r="DZ968" s="11"/>
      <c r="EA968" s="11"/>
      <c r="EB968" s="11"/>
      <c r="EC968" s="11"/>
      <c r="ED968" s="11"/>
      <c r="EE968" s="11"/>
      <c r="EF968" s="11"/>
      <c r="EG968" s="11"/>
      <c r="EH968" s="11"/>
      <c r="EI968" s="11"/>
      <c r="EJ968" s="11"/>
      <c r="EK968" s="11"/>
      <c r="EL968" s="11"/>
      <c r="EM968" s="11"/>
      <c r="EN968" s="11"/>
      <c r="EO968" s="11"/>
      <c r="EP968" s="11"/>
      <c r="EQ968" s="11"/>
      <c r="ER968" s="11"/>
      <c r="ES968" s="11"/>
      <c r="ET968" s="11"/>
      <c r="EU968" s="11"/>
      <c r="EV968" s="11"/>
      <c r="EW968" s="11"/>
      <c r="EX968" s="11"/>
      <c r="EY968" s="11"/>
      <c r="EZ968" s="11"/>
      <c r="FA968" s="11"/>
      <c r="FB968" s="11"/>
      <c r="FC968" s="11"/>
      <c r="FD968" s="11"/>
      <c r="FE968" s="11"/>
      <c r="FF968" s="11"/>
      <c r="FG968" s="11"/>
      <c r="FH968" s="11"/>
      <c r="FI968" s="11"/>
      <c r="FJ968" s="11"/>
      <c r="FK968" s="11"/>
      <c r="FL968" s="11"/>
      <c r="FM968" s="11"/>
      <c r="FN968" s="11"/>
      <c r="FO968" s="11"/>
      <c r="FP968" s="11"/>
      <c r="FQ968" s="11"/>
      <c r="FR968" s="11"/>
      <c r="FS968" s="11"/>
      <c r="FT968" s="11"/>
      <c r="FU968" s="11"/>
      <c r="FV968" s="11"/>
      <c r="HY968" s="37"/>
      <c r="IA968" s="37"/>
    </row>
    <row r="969" spans="1:235" x14ac:dyDescent="0.2">
      <c r="E969" s="38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  <c r="BS969" s="11"/>
      <c r="BT969" s="11"/>
      <c r="BU969" s="11"/>
      <c r="BV969" s="11"/>
      <c r="BW969" s="11"/>
      <c r="BX969" s="11"/>
      <c r="BY969" s="11"/>
      <c r="BZ969" s="11"/>
      <c r="CA969" s="11"/>
      <c r="CB969" s="11"/>
      <c r="CC969" s="11"/>
      <c r="CD969" s="11"/>
      <c r="CE969" s="11"/>
      <c r="CF969" s="11"/>
      <c r="CG969" s="11"/>
      <c r="CH969" s="11"/>
      <c r="CI969" s="11"/>
      <c r="CJ969" s="11"/>
      <c r="CK969" s="11"/>
      <c r="CL969" s="11"/>
      <c r="CM969" s="11"/>
      <c r="CN969" s="11"/>
      <c r="CO969" s="11"/>
      <c r="CP969" s="11"/>
      <c r="CQ969" s="11"/>
      <c r="CR969" s="11"/>
      <c r="CS969" s="11"/>
      <c r="CT969" s="11"/>
      <c r="CU969" s="11"/>
      <c r="CV969" s="11"/>
      <c r="CW969" s="11"/>
      <c r="CX969" s="11"/>
      <c r="CY969" s="11"/>
      <c r="CZ969" s="11"/>
      <c r="DA969" s="11"/>
      <c r="DB969" s="11"/>
      <c r="DC969" s="11"/>
      <c r="DD969" s="11"/>
      <c r="DE969" s="11"/>
      <c r="DF969" s="11"/>
      <c r="DG969" s="11"/>
      <c r="DH969" s="11"/>
      <c r="DI969" s="11"/>
      <c r="DJ969" s="11"/>
      <c r="DK969" s="11"/>
      <c r="DL969" s="11"/>
      <c r="DM969" s="11"/>
      <c r="DN969" s="11"/>
      <c r="DO969" s="11"/>
      <c r="DP969" s="11"/>
      <c r="DQ969" s="11"/>
      <c r="DR969" s="11"/>
      <c r="DS969" s="11"/>
      <c r="DT969" s="11"/>
      <c r="DU969" s="11"/>
      <c r="DV969" s="11"/>
      <c r="DW969" s="11"/>
      <c r="DX969" s="11"/>
      <c r="DY969" s="11"/>
      <c r="DZ969" s="11"/>
      <c r="EA969" s="11"/>
      <c r="EB969" s="11"/>
      <c r="EC969" s="11"/>
      <c r="ED969" s="11"/>
      <c r="EE969" s="11"/>
      <c r="EF969" s="11"/>
      <c r="EG969" s="11"/>
      <c r="EH969" s="11"/>
      <c r="EI969" s="11"/>
      <c r="EJ969" s="11"/>
      <c r="EK969" s="11"/>
      <c r="EL969" s="11"/>
      <c r="EM969" s="11"/>
      <c r="EN969" s="11"/>
      <c r="EO969" s="11"/>
      <c r="EP969" s="11"/>
      <c r="EQ969" s="11"/>
      <c r="ER969" s="11"/>
      <c r="ES969" s="11"/>
      <c r="ET969" s="11"/>
      <c r="EU969" s="11"/>
      <c r="EV969" s="11"/>
      <c r="EW969" s="11"/>
      <c r="EX969" s="11"/>
      <c r="EY969" s="11"/>
      <c r="EZ969" s="11"/>
      <c r="FA969" s="11"/>
      <c r="FB969" s="11"/>
      <c r="FC969" s="11"/>
      <c r="FD969" s="11"/>
      <c r="FE969" s="11"/>
      <c r="FF969" s="11"/>
      <c r="FG969" s="11"/>
      <c r="FH969" s="11"/>
      <c r="FI969" s="11"/>
      <c r="FJ969" s="11"/>
      <c r="FK969" s="11"/>
      <c r="FL969" s="11"/>
      <c r="FM969" s="11"/>
      <c r="FN969" s="11"/>
      <c r="FO969" s="11"/>
      <c r="FP969" s="11"/>
      <c r="FQ969" s="11"/>
      <c r="FR969" s="11"/>
      <c r="FS969" s="11"/>
      <c r="FT969" s="11"/>
      <c r="FU969" s="11"/>
      <c r="FV969" s="11"/>
      <c r="HY969" s="37"/>
      <c r="IA969" s="37"/>
    </row>
    <row r="970" spans="1:235" x14ac:dyDescent="0.2">
      <c r="A970" s="37"/>
      <c r="B970" s="37"/>
      <c r="E970" s="38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  <c r="BS970" s="11"/>
      <c r="BT970" s="11"/>
      <c r="BU970" s="11"/>
      <c r="BV970" s="11"/>
      <c r="BW970" s="11"/>
      <c r="BX970" s="11"/>
      <c r="BY970" s="11"/>
      <c r="BZ970" s="11"/>
      <c r="CA970" s="11"/>
      <c r="CB970" s="11"/>
      <c r="CC970" s="11"/>
      <c r="CD970" s="11"/>
      <c r="CE970" s="11"/>
      <c r="CF970" s="11"/>
      <c r="CG970" s="11"/>
      <c r="CH970" s="11"/>
      <c r="CI970" s="11"/>
      <c r="CJ970" s="11"/>
      <c r="CK970" s="11"/>
      <c r="CL970" s="11"/>
      <c r="CM970" s="11"/>
      <c r="CN970" s="11"/>
      <c r="CO970" s="11"/>
      <c r="CP970" s="11"/>
      <c r="CQ970" s="11"/>
      <c r="CR970" s="11"/>
      <c r="CS970" s="11"/>
      <c r="CT970" s="11"/>
      <c r="CU970" s="11"/>
      <c r="CV970" s="11"/>
      <c r="CW970" s="11"/>
      <c r="CX970" s="11"/>
      <c r="CY970" s="11"/>
      <c r="CZ970" s="11"/>
      <c r="DA970" s="11"/>
      <c r="DB970" s="11"/>
      <c r="DC970" s="11"/>
      <c r="DD970" s="11"/>
      <c r="DE970" s="11"/>
      <c r="DF970" s="11"/>
      <c r="DG970" s="11"/>
      <c r="DH970" s="11"/>
      <c r="DI970" s="11"/>
      <c r="DJ970" s="11"/>
      <c r="DK970" s="11"/>
      <c r="DL970" s="11"/>
      <c r="DM970" s="11"/>
      <c r="DN970" s="11"/>
      <c r="DO970" s="11"/>
      <c r="DP970" s="11"/>
      <c r="DQ970" s="11"/>
      <c r="DR970" s="11"/>
      <c r="DS970" s="11"/>
      <c r="DT970" s="11"/>
      <c r="DU970" s="11"/>
      <c r="DV970" s="11"/>
      <c r="DW970" s="11"/>
      <c r="DX970" s="11"/>
      <c r="DY970" s="11"/>
      <c r="DZ970" s="11"/>
      <c r="EA970" s="11"/>
      <c r="EB970" s="11"/>
      <c r="EC970" s="11"/>
      <c r="ED970" s="11"/>
      <c r="EE970" s="11"/>
      <c r="EF970" s="11"/>
      <c r="EG970" s="11"/>
      <c r="EH970" s="11"/>
      <c r="EI970" s="11"/>
      <c r="EJ970" s="11"/>
      <c r="EK970" s="11"/>
      <c r="EL970" s="11"/>
      <c r="EM970" s="11"/>
      <c r="EN970" s="11"/>
      <c r="EO970" s="11"/>
      <c r="EP970" s="11"/>
      <c r="EQ970" s="11"/>
      <c r="ER970" s="11"/>
      <c r="ES970" s="11"/>
      <c r="ET970" s="11"/>
      <c r="EU970" s="11"/>
      <c r="EV970" s="11"/>
      <c r="EW970" s="11"/>
      <c r="EX970" s="11"/>
      <c r="EY970" s="11"/>
      <c r="EZ970" s="11"/>
      <c r="FA970" s="11"/>
      <c r="FB970" s="11"/>
      <c r="FC970" s="11"/>
      <c r="FD970" s="11"/>
      <c r="FE970" s="11"/>
      <c r="FF970" s="11"/>
      <c r="FG970" s="11"/>
      <c r="FH970" s="11"/>
      <c r="FI970" s="11"/>
      <c r="FJ970" s="11"/>
      <c r="FK970" s="11"/>
      <c r="FL970" s="11"/>
      <c r="FM970" s="11"/>
      <c r="FN970" s="11"/>
      <c r="FO970" s="11"/>
      <c r="FP970" s="11"/>
      <c r="FQ970" s="11"/>
      <c r="FR970" s="11"/>
      <c r="FS970" s="11"/>
      <c r="FT970" s="11"/>
      <c r="FU970" s="11"/>
      <c r="FV970" s="11"/>
      <c r="IA970" s="37"/>
    </row>
    <row r="971" spans="1:235" x14ac:dyDescent="0.2">
      <c r="A971" s="37"/>
      <c r="B971" s="37"/>
      <c r="E971" s="38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  <c r="BS971" s="11"/>
      <c r="BT971" s="11"/>
      <c r="BU971" s="11"/>
      <c r="BV971" s="11"/>
      <c r="BW971" s="11"/>
      <c r="BX971" s="11"/>
      <c r="BY971" s="11"/>
      <c r="BZ971" s="11"/>
      <c r="CA971" s="11"/>
      <c r="CB971" s="11"/>
      <c r="CC971" s="11"/>
      <c r="CD971" s="11"/>
      <c r="CE971" s="11"/>
      <c r="CF971" s="11"/>
      <c r="CG971" s="11"/>
      <c r="CH971" s="11"/>
      <c r="CI971" s="11"/>
      <c r="CJ971" s="11"/>
      <c r="CK971" s="11"/>
      <c r="CL971" s="11"/>
      <c r="CM971" s="11"/>
      <c r="CN971" s="11"/>
      <c r="CO971" s="11"/>
      <c r="CP971" s="11"/>
      <c r="CQ971" s="11"/>
      <c r="CR971" s="11"/>
      <c r="CS971" s="11"/>
      <c r="CT971" s="11"/>
      <c r="CU971" s="11"/>
      <c r="CV971" s="11"/>
      <c r="CW971" s="11"/>
      <c r="CX971" s="11"/>
      <c r="CY971" s="11"/>
      <c r="CZ971" s="11"/>
      <c r="DA971" s="11"/>
      <c r="DB971" s="11"/>
      <c r="DC971" s="11"/>
      <c r="DD971" s="11"/>
      <c r="DE971" s="11"/>
      <c r="DF971" s="11"/>
      <c r="DG971" s="11"/>
      <c r="DH971" s="11"/>
      <c r="DI971" s="11"/>
      <c r="DJ971" s="11"/>
      <c r="DK971" s="11"/>
      <c r="DL971" s="11"/>
      <c r="DM971" s="11"/>
      <c r="DN971" s="11"/>
      <c r="DO971" s="11"/>
      <c r="DP971" s="11"/>
      <c r="DQ971" s="11"/>
      <c r="DR971" s="11"/>
      <c r="DS971" s="11"/>
      <c r="DT971" s="11"/>
      <c r="DU971" s="11"/>
      <c r="DV971" s="11"/>
      <c r="DW971" s="11"/>
      <c r="DX971" s="11"/>
      <c r="DY971" s="11"/>
      <c r="DZ971" s="11"/>
      <c r="EA971" s="11"/>
      <c r="EB971" s="11"/>
      <c r="EC971" s="11"/>
      <c r="ED971" s="11"/>
      <c r="EE971" s="11"/>
      <c r="EF971" s="11"/>
      <c r="EG971" s="11"/>
      <c r="EH971" s="11"/>
      <c r="EI971" s="11"/>
      <c r="EJ971" s="11"/>
      <c r="EK971" s="11"/>
      <c r="EL971" s="11"/>
      <c r="EM971" s="11"/>
      <c r="EN971" s="11"/>
      <c r="EO971" s="11"/>
      <c r="EP971" s="11"/>
      <c r="EQ971" s="11"/>
      <c r="ER971" s="11"/>
      <c r="ES971" s="11"/>
      <c r="ET971" s="11"/>
      <c r="EU971" s="11"/>
      <c r="EV971" s="11"/>
      <c r="EW971" s="11"/>
      <c r="EX971" s="11"/>
      <c r="EY971" s="11"/>
      <c r="EZ971" s="11"/>
      <c r="FA971" s="11"/>
      <c r="FB971" s="11"/>
      <c r="FC971" s="11"/>
      <c r="FD971" s="11"/>
      <c r="FE971" s="11"/>
      <c r="FF971" s="11"/>
      <c r="FG971" s="11"/>
      <c r="FH971" s="11"/>
      <c r="FI971" s="11"/>
      <c r="FJ971" s="11"/>
      <c r="FK971" s="11"/>
      <c r="FL971" s="11"/>
      <c r="FM971" s="11"/>
      <c r="FN971" s="11"/>
      <c r="FO971" s="11"/>
      <c r="FP971" s="11"/>
      <c r="FQ971" s="11"/>
      <c r="FR971" s="11"/>
      <c r="FS971" s="11"/>
      <c r="FT971" s="11"/>
      <c r="FU971" s="11"/>
      <c r="FV971" s="11"/>
      <c r="HY971" s="37"/>
    </row>
    <row r="972" spans="1:235" x14ac:dyDescent="0.2">
      <c r="E972" s="38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11"/>
      <c r="BY972" s="11"/>
      <c r="BZ972" s="11"/>
      <c r="CA972" s="11"/>
      <c r="CB972" s="11"/>
      <c r="CC972" s="11"/>
      <c r="CD972" s="11"/>
      <c r="CE972" s="11"/>
      <c r="CF972" s="11"/>
      <c r="CG972" s="11"/>
      <c r="CH972" s="11"/>
      <c r="CI972" s="11"/>
      <c r="CJ972" s="11"/>
      <c r="CK972" s="11"/>
      <c r="CL972" s="11"/>
      <c r="CM972" s="11"/>
      <c r="CN972" s="11"/>
      <c r="CO972" s="11"/>
      <c r="CP972" s="11"/>
      <c r="CQ972" s="11"/>
      <c r="CR972" s="11"/>
      <c r="CS972" s="11"/>
      <c r="CT972" s="11"/>
      <c r="CU972" s="11"/>
      <c r="CV972" s="11"/>
      <c r="CW972" s="11"/>
      <c r="CX972" s="11"/>
      <c r="CY972" s="11"/>
      <c r="CZ972" s="11"/>
      <c r="DA972" s="11"/>
      <c r="DB972" s="11"/>
      <c r="DC972" s="11"/>
      <c r="DD972" s="11"/>
      <c r="DE972" s="11"/>
      <c r="DF972" s="11"/>
      <c r="DG972" s="11"/>
      <c r="DH972" s="11"/>
      <c r="DI972" s="11"/>
      <c r="DJ972" s="11"/>
      <c r="DK972" s="11"/>
      <c r="DL972" s="11"/>
      <c r="DM972" s="11"/>
      <c r="DN972" s="11"/>
      <c r="DO972" s="11"/>
      <c r="DP972" s="11"/>
      <c r="DQ972" s="11"/>
      <c r="DR972" s="11"/>
      <c r="DS972" s="11"/>
      <c r="DT972" s="11"/>
      <c r="DU972" s="11"/>
      <c r="DV972" s="11"/>
      <c r="DW972" s="11"/>
      <c r="DX972" s="11"/>
      <c r="DY972" s="11"/>
      <c r="DZ972" s="11"/>
      <c r="EA972" s="11"/>
      <c r="EB972" s="11"/>
      <c r="EC972" s="11"/>
      <c r="ED972" s="11"/>
      <c r="EE972" s="11"/>
      <c r="EF972" s="11"/>
      <c r="EG972" s="11"/>
      <c r="EH972" s="11"/>
      <c r="EI972" s="11"/>
      <c r="EJ972" s="11"/>
      <c r="EK972" s="11"/>
      <c r="EL972" s="11"/>
      <c r="EM972" s="11"/>
      <c r="EN972" s="11"/>
      <c r="EO972" s="11"/>
      <c r="EP972" s="11"/>
      <c r="EQ972" s="11"/>
      <c r="ER972" s="11"/>
      <c r="ES972" s="11"/>
      <c r="ET972" s="11"/>
      <c r="EU972" s="11"/>
      <c r="EV972" s="11"/>
      <c r="EW972" s="11"/>
      <c r="EX972" s="11"/>
      <c r="EY972" s="11"/>
      <c r="EZ972" s="11"/>
      <c r="FA972" s="11"/>
      <c r="FB972" s="11"/>
      <c r="FC972" s="11"/>
      <c r="FD972" s="11"/>
      <c r="FE972" s="11"/>
      <c r="FF972" s="11"/>
      <c r="FG972" s="11"/>
      <c r="FH972" s="11"/>
      <c r="FI972" s="11"/>
      <c r="FJ972" s="11"/>
      <c r="FK972" s="11"/>
      <c r="FL972" s="11"/>
      <c r="FM972" s="11"/>
      <c r="FN972" s="11"/>
      <c r="FO972" s="11"/>
      <c r="FP972" s="11"/>
      <c r="FQ972" s="11"/>
      <c r="FR972" s="11"/>
      <c r="FS972" s="11"/>
      <c r="FT972" s="11"/>
      <c r="FU972" s="11"/>
      <c r="FV972" s="11"/>
      <c r="HY972" s="37"/>
      <c r="IA972" s="37"/>
    </row>
    <row r="973" spans="1:235" x14ac:dyDescent="0.2">
      <c r="E973" s="38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  <c r="BS973" s="11"/>
      <c r="BT973" s="11"/>
      <c r="BU973" s="11"/>
      <c r="BV973" s="11"/>
      <c r="BW973" s="11"/>
      <c r="BX973" s="11"/>
      <c r="BY973" s="11"/>
      <c r="BZ973" s="11"/>
      <c r="CA973" s="11"/>
      <c r="CB973" s="11"/>
      <c r="CC973" s="11"/>
      <c r="CD973" s="11"/>
      <c r="CE973" s="11"/>
      <c r="CF973" s="11"/>
      <c r="CG973" s="11"/>
      <c r="CH973" s="11"/>
      <c r="CI973" s="11"/>
      <c r="CJ973" s="11"/>
      <c r="CK973" s="11"/>
      <c r="CL973" s="11"/>
      <c r="CM973" s="11"/>
      <c r="CN973" s="11"/>
      <c r="CO973" s="11"/>
      <c r="CP973" s="11"/>
      <c r="CQ973" s="11"/>
      <c r="CR973" s="11"/>
      <c r="CS973" s="11"/>
      <c r="CT973" s="11"/>
      <c r="CU973" s="11"/>
      <c r="CV973" s="11"/>
      <c r="CW973" s="11"/>
      <c r="CX973" s="11"/>
      <c r="CY973" s="11"/>
      <c r="CZ973" s="11"/>
      <c r="DA973" s="11"/>
      <c r="DB973" s="11"/>
      <c r="DC973" s="11"/>
      <c r="DD973" s="11"/>
      <c r="DE973" s="11"/>
      <c r="DF973" s="11"/>
      <c r="DG973" s="11"/>
      <c r="DH973" s="11"/>
      <c r="DI973" s="11"/>
      <c r="DJ973" s="11"/>
      <c r="DK973" s="11"/>
      <c r="DL973" s="11"/>
      <c r="DM973" s="11"/>
      <c r="DN973" s="11"/>
      <c r="DO973" s="11"/>
      <c r="DP973" s="11"/>
      <c r="DQ973" s="11"/>
      <c r="DR973" s="11"/>
      <c r="DS973" s="11"/>
      <c r="DT973" s="11"/>
      <c r="DU973" s="11"/>
      <c r="DV973" s="11"/>
      <c r="DW973" s="11"/>
      <c r="DX973" s="11"/>
      <c r="DY973" s="11"/>
      <c r="DZ973" s="11"/>
      <c r="EA973" s="11"/>
      <c r="EB973" s="11"/>
      <c r="EC973" s="11"/>
      <c r="ED973" s="11"/>
      <c r="EE973" s="11"/>
      <c r="EF973" s="11"/>
      <c r="EG973" s="11"/>
      <c r="EH973" s="11"/>
      <c r="EI973" s="11"/>
      <c r="EJ973" s="11"/>
      <c r="EK973" s="11"/>
      <c r="EL973" s="11"/>
      <c r="EM973" s="11"/>
      <c r="EN973" s="11"/>
      <c r="EO973" s="11"/>
      <c r="EP973" s="11"/>
      <c r="EQ973" s="11"/>
      <c r="ER973" s="11"/>
      <c r="ES973" s="11"/>
      <c r="ET973" s="11"/>
      <c r="EU973" s="11"/>
      <c r="EV973" s="11"/>
      <c r="EW973" s="11"/>
      <c r="EX973" s="11"/>
      <c r="EY973" s="11"/>
      <c r="EZ973" s="11"/>
      <c r="FA973" s="11"/>
      <c r="FB973" s="11"/>
      <c r="FC973" s="11"/>
      <c r="FD973" s="11"/>
      <c r="FE973" s="11"/>
      <c r="FF973" s="11"/>
      <c r="FG973" s="11"/>
      <c r="FH973" s="11"/>
      <c r="FI973" s="11"/>
      <c r="FJ973" s="11"/>
      <c r="FK973" s="11"/>
      <c r="FL973" s="11"/>
      <c r="FM973" s="11"/>
      <c r="FN973" s="11"/>
      <c r="FO973" s="11"/>
      <c r="FP973" s="11"/>
      <c r="FQ973" s="11"/>
      <c r="FR973" s="11"/>
      <c r="FS973" s="11"/>
      <c r="FT973" s="11"/>
      <c r="FU973" s="11"/>
      <c r="FV973" s="11"/>
      <c r="HY973" s="37"/>
      <c r="IA973" s="37"/>
    </row>
    <row r="974" spans="1:235" x14ac:dyDescent="0.2">
      <c r="E974" s="38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  <c r="BS974" s="11"/>
      <c r="BT974" s="11"/>
      <c r="BU974" s="11"/>
      <c r="BV974" s="11"/>
      <c r="BW974" s="11"/>
      <c r="BX974" s="11"/>
      <c r="BY974" s="11"/>
      <c r="BZ974" s="11"/>
      <c r="CA974" s="11"/>
      <c r="CB974" s="11"/>
      <c r="CC974" s="11"/>
      <c r="CD974" s="11"/>
      <c r="CE974" s="11"/>
      <c r="CF974" s="11"/>
      <c r="CG974" s="11"/>
      <c r="CH974" s="11"/>
      <c r="CI974" s="11"/>
      <c r="CJ974" s="11"/>
      <c r="CK974" s="11"/>
      <c r="CL974" s="11"/>
      <c r="CM974" s="11"/>
      <c r="CN974" s="11"/>
      <c r="CO974" s="11"/>
      <c r="CP974" s="11"/>
      <c r="CQ974" s="11"/>
      <c r="CR974" s="11"/>
      <c r="CS974" s="11"/>
      <c r="CT974" s="11"/>
      <c r="CU974" s="11"/>
      <c r="CV974" s="11"/>
      <c r="CW974" s="11"/>
      <c r="CX974" s="11"/>
      <c r="CY974" s="11"/>
      <c r="CZ974" s="11"/>
      <c r="DA974" s="11"/>
      <c r="DB974" s="11"/>
      <c r="DC974" s="11"/>
      <c r="DD974" s="11"/>
      <c r="DE974" s="11"/>
      <c r="DF974" s="11"/>
      <c r="DG974" s="11"/>
      <c r="DH974" s="11"/>
      <c r="DI974" s="11"/>
      <c r="DJ974" s="11"/>
      <c r="DK974" s="11"/>
      <c r="DL974" s="11"/>
      <c r="DM974" s="11"/>
      <c r="DN974" s="11"/>
      <c r="DO974" s="11"/>
      <c r="DP974" s="11"/>
      <c r="DQ974" s="11"/>
      <c r="DR974" s="11"/>
      <c r="DS974" s="11"/>
      <c r="DT974" s="11"/>
      <c r="DU974" s="11"/>
      <c r="DV974" s="11"/>
      <c r="DW974" s="11"/>
      <c r="DX974" s="11"/>
      <c r="DY974" s="11"/>
      <c r="DZ974" s="11"/>
      <c r="EA974" s="11"/>
      <c r="EB974" s="11"/>
      <c r="EC974" s="11"/>
      <c r="ED974" s="11"/>
      <c r="EE974" s="11"/>
      <c r="EF974" s="11"/>
      <c r="EG974" s="11"/>
      <c r="EH974" s="11"/>
      <c r="EI974" s="11"/>
      <c r="EJ974" s="11"/>
      <c r="EK974" s="11"/>
      <c r="EL974" s="11"/>
      <c r="EM974" s="11"/>
      <c r="EN974" s="11"/>
      <c r="EO974" s="11"/>
      <c r="EP974" s="11"/>
      <c r="EQ974" s="11"/>
      <c r="ER974" s="11"/>
      <c r="ES974" s="11"/>
      <c r="ET974" s="11"/>
      <c r="EU974" s="11"/>
      <c r="EV974" s="11"/>
      <c r="EW974" s="11"/>
      <c r="EX974" s="11"/>
      <c r="EY974" s="11"/>
      <c r="EZ974" s="11"/>
      <c r="FA974" s="11"/>
      <c r="FB974" s="11"/>
      <c r="FC974" s="11"/>
      <c r="FD974" s="11"/>
      <c r="FE974" s="11"/>
      <c r="FF974" s="11"/>
      <c r="FG974" s="11"/>
      <c r="FH974" s="11"/>
      <c r="FI974" s="11"/>
      <c r="FJ974" s="11"/>
      <c r="FK974" s="11"/>
      <c r="FL974" s="11"/>
      <c r="FM974" s="11"/>
      <c r="FN974" s="11"/>
      <c r="FO974" s="11"/>
      <c r="FP974" s="11"/>
      <c r="FQ974" s="11"/>
      <c r="FR974" s="11"/>
      <c r="FS974" s="11"/>
      <c r="FT974" s="11"/>
      <c r="FU974" s="11"/>
      <c r="FV974" s="11"/>
      <c r="IA974" s="37"/>
    </row>
    <row r="975" spans="1:235" x14ac:dyDescent="0.2">
      <c r="E975" s="38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  <c r="CA975" s="11"/>
      <c r="CB975" s="11"/>
      <c r="CC975" s="11"/>
      <c r="CD975" s="11"/>
      <c r="CE975" s="11"/>
      <c r="CF975" s="11"/>
      <c r="CG975" s="11"/>
      <c r="CH975" s="11"/>
      <c r="CI975" s="11"/>
      <c r="CJ975" s="11"/>
      <c r="CK975" s="11"/>
      <c r="CL975" s="11"/>
      <c r="CM975" s="11"/>
      <c r="CN975" s="11"/>
      <c r="CO975" s="11"/>
      <c r="CP975" s="11"/>
      <c r="CQ975" s="11"/>
      <c r="CR975" s="11"/>
      <c r="CS975" s="11"/>
      <c r="CT975" s="11"/>
      <c r="CU975" s="11"/>
      <c r="CV975" s="11"/>
      <c r="CW975" s="11"/>
      <c r="CX975" s="11"/>
      <c r="CY975" s="11"/>
      <c r="CZ975" s="11"/>
      <c r="DA975" s="11"/>
      <c r="DB975" s="11"/>
      <c r="DC975" s="11"/>
      <c r="DD975" s="11"/>
      <c r="DE975" s="11"/>
      <c r="DF975" s="11"/>
      <c r="DG975" s="11"/>
      <c r="DH975" s="11"/>
      <c r="DI975" s="11"/>
      <c r="DJ975" s="11"/>
      <c r="DK975" s="11"/>
      <c r="DL975" s="11"/>
      <c r="DM975" s="11"/>
      <c r="DN975" s="11"/>
      <c r="DO975" s="11"/>
      <c r="DP975" s="11"/>
      <c r="DQ975" s="11"/>
      <c r="DR975" s="11"/>
      <c r="DS975" s="11"/>
      <c r="DT975" s="11"/>
      <c r="DU975" s="11"/>
      <c r="DV975" s="11"/>
      <c r="DW975" s="11"/>
      <c r="DX975" s="11"/>
      <c r="DY975" s="11"/>
      <c r="DZ975" s="11"/>
      <c r="EA975" s="11"/>
      <c r="EB975" s="11"/>
      <c r="EC975" s="11"/>
      <c r="ED975" s="11"/>
      <c r="EE975" s="11"/>
      <c r="EF975" s="11"/>
      <c r="EG975" s="11"/>
      <c r="EH975" s="11"/>
      <c r="EI975" s="11"/>
      <c r="EJ975" s="11"/>
      <c r="EK975" s="11"/>
      <c r="EL975" s="11"/>
      <c r="EM975" s="11"/>
      <c r="EN975" s="11"/>
      <c r="EO975" s="11"/>
      <c r="EP975" s="11"/>
      <c r="EQ975" s="11"/>
      <c r="ER975" s="11"/>
      <c r="ES975" s="11"/>
      <c r="ET975" s="11"/>
      <c r="EU975" s="11"/>
      <c r="EV975" s="11"/>
      <c r="EW975" s="11"/>
      <c r="EX975" s="11"/>
      <c r="EY975" s="11"/>
      <c r="EZ975" s="11"/>
      <c r="FA975" s="11"/>
      <c r="FB975" s="11"/>
      <c r="FC975" s="11"/>
      <c r="FD975" s="11"/>
      <c r="FE975" s="11"/>
      <c r="FF975" s="11"/>
      <c r="FG975" s="11"/>
      <c r="FH975" s="11"/>
      <c r="FI975" s="11"/>
      <c r="FJ975" s="11"/>
      <c r="FK975" s="11"/>
      <c r="FL975" s="11"/>
      <c r="FM975" s="11"/>
      <c r="FN975" s="11"/>
      <c r="FO975" s="11"/>
      <c r="FP975" s="11"/>
      <c r="FQ975" s="11"/>
      <c r="FR975" s="11"/>
      <c r="FS975" s="11"/>
      <c r="FT975" s="11"/>
      <c r="FU975" s="11"/>
      <c r="FV975" s="11"/>
      <c r="HY975" s="37"/>
    </row>
    <row r="976" spans="1:235" x14ac:dyDescent="0.2">
      <c r="E976" s="38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  <c r="BS976" s="11"/>
      <c r="BT976" s="11"/>
      <c r="BU976" s="11"/>
      <c r="BV976" s="11"/>
      <c r="BW976" s="11"/>
      <c r="BX976" s="11"/>
      <c r="BY976" s="11"/>
      <c r="BZ976" s="11"/>
      <c r="CA976" s="11"/>
      <c r="CB976" s="11"/>
      <c r="CC976" s="11"/>
      <c r="CD976" s="11"/>
      <c r="CE976" s="11"/>
      <c r="CF976" s="11"/>
      <c r="CG976" s="11"/>
      <c r="CH976" s="11"/>
      <c r="CI976" s="11"/>
      <c r="CJ976" s="11"/>
      <c r="CK976" s="11"/>
      <c r="CL976" s="11"/>
      <c r="CM976" s="11"/>
      <c r="CN976" s="11"/>
      <c r="CO976" s="11"/>
      <c r="CP976" s="11"/>
      <c r="CQ976" s="11"/>
      <c r="CR976" s="11"/>
      <c r="CS976" s="11"/>
      <c r="CT976" s="11"/>
      <c r="CU976" s="11"/>
      <c r="CV976" s="11"/>
      <c r="CW976" s="11"/>
      <c r="CX976" s="11"/>
      <c r="CY976" s="11"/>
      <c r="CZ976" s="11"/>
      <c r="DA976" s="11"/>
      <c r="DB976" s="11"/>
      <c r="DC976" s="11"/>
      <c r="DD976" s="11"/>
      <c r="DE976" s="11"/>
      <c r="DF976" s="11"/>
      <c r="DG976" s="11"/>
      <c r="DH976" s="11"/>
      <c r="DI976" s="11"/>
      <c r="DJ976" s="11"/>
      <c r="DK976" s="11"/>
      <c r="DL976" s="11"/>
      <c r="DM976" s="11"/>
      <c r="DN976" s="11"/>
      <c r="DO976" s="11"/>
      <c r="DP976" s="11"/>
      <c r="DQ976" s="11"/>
      <c r="DR976" s="11"/>
      <c r="DS976" s="11"/>
      <c r="DT976" s="11"/>
      <c r="DU976" s="11"/>
      <c r="DV976" s="11"/>
      <c r="DW976" s="11"/>
      <c r="DX976" s="11"/>
      <c r="DY976" s="11"/>
      <c r="DZ976" s="11"/>
      <c r="EA976" s="11"/>
      <c r="EB976" s="11"/>
      <c r="EC976" s="11"/>
      <c r="ED976" s="11"/>
      <c r="EE976" s="11"/>
      <c r="EF976" s="11"/>
      <c r="EG976" s="11"/>
      <c r="EH976" s="11"/>
      <c r="EI976" s="11"/>
      <c r="EJ976" s="11"/>
      <c r="EK976" s="11"/>
      <c r="EL976" s="11"/>
      <c r="EM976" s="11"/>
      <c r="EN976" s="11"/>
      <c r="EO976" s="11"/>
      <c r="EP976" s="11"/>
      <c r="EQ976" s="11"/>
      <c r="ER976" s="11"/>
      <c r="ES976" s="11"/>
      <c r="ET976" s="11"/>
      <c r="EU976" s="11"/>
      <c r="EV976" s="11"/>
      <c r="EW976" s="11"/>
      <c r="EX976" s="11"/>
      <c r="EY976" s="11"/>
      <c r="EZ976" s="11"/>
      <c r="FA976" s="11"/>
      <c r="FB976" s="11"/>
      <c r="FC976" s="11"/>
      <c r="FD976" s="11"/>
      <c r="FE976" s="11"/>
      <c r="FF976" s="11"/>
      <c r="FG976" s="11"/>
      <c r="FH976" s="11"/>
      <c r="FI976" s="11"/>
      <c r="FJ976" s="11"/>
      <c r="FK976" s="11"/>
      <c r="FL976" s="11"/>
      <c r="FM976" s="11"/>
      <c r="FN976" s="11"/>
      <c r="FO976" s="11"/>
      <c r="FP976" s="11"/>
      <c r="FQ976" s="11"/>
      <c r="FR976" s="11"/>
      <c r="FS976" s="11"/>
      <c r="FT976" s="11"/>
      <c r="FU976" s="11"/>
      <c r="FV976" s="11"/>
      <c r="IA976" s="37"/>
    </row>
    <row r="977" spans="5:235" x14ac:dyDescent="0.2">
      <c r="E977" s="38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  <c r="CB977" s="11"/>
      <c r="CC977" s="11"/>
      <c r="CD977" s="11"/>
      <c r="CE977" s="11"/>
      <c r="CF977" s="11"/>
      <c r="CG977" s="11"/>
      <c r="CH977" s="11"/>
      <c r="CI977" s="11"/>
      <c r="CJ977" s="11"/>
      <c r="CK977" s="11"/>
      <c r="CL977" s="11"/>
      <c r="CM977" s="11"/>
      <c r="CN977" s="11"/>
      <c r="CO977" s="11"/>
      <c r="CP977" s="11"/>
      <c r="CQ977" s="11"/>
      <c r="CR977" s="11"/>
      <c r="CS977" s="11"/>
      <c r="CT977" s="11"/>
      <c r="CU977" s="11"/>
      <c r="CV977" s="11"/>
      <c r="CW977" s="11"/>
      <c r="CX977" s="11"/>
      <c r="CY977" s="11"/>
      <c r="CZ977" s="11"/>
      <c r="DA977" s="11"/>
      <c r="DB977" s="11"/>
      <c r="DC977" s="11"/>
      <c r="DD977" s="11"/>
      <c r="DE977" s="11"/>
      <c r="DF977" s="11"/>
      <c r="DG977" s="11"/>
      <c r="DH977" s="11"/>
      <c r="DI977" s="11"/>
      <c r="DJ977" s="11"/>
      <c r="DK977" s="11"/>
      <c r="DL977" s="11"/>
      <c r="DM977" s="11"/>
      <c r="DN977" s="11"/>
      <c r="DO977" s="11"/>
      <c r="DP977" s="11"/>
      <c r="DQ977" s="11"/>
      <c r="DR977" s="11"/>
      <c r="DS977" s="11"/>
      <c r="DT977" s="11"/>
      <c r="DU977" s="11"/>
      <c r="DV977" s="11"/>
      <c r="DW977" s="11"/>
      <c r="DX977" s="11"/>
      <c r="DY977" s="11"/>
      <c r="DZ977" s="11"/>
      <c r="EA977" s="11"/>
      <c r="EB977" s="11"/>
      <c r="EC977" s="11"/>
      <c r="ED977" s="11"/>
      <c r="EE977" s="11"/>
      <c r="EF977" s="11"/>
      <c r="EG977" s="11"/>
      <c r="EH977" s="11"/>
      <c r="EI977" s="11"/>
      <c r="EJ977" s="11"/>
      <c r="EK977" s="11"/>
      <c r="EL977" s="11"/>
      <c r="EM977" s="11"/>
      <c r="EN977" s="11"/>
      <c r="EO977" s="11"/>
      <c r="EP977" s="11"/>
      <c r="EQ977" s="11"/>
      <c r="ER977" s="11"/>
      <c r="ES977" s="11"/>
      <c r="ET977" s="11"/>
      <c r="EU977" s="11"/>
      <c r="EV977" s="11"/>
      <c r="EW977" s="11"/>
      <c r="EX977" s="11"/>
      <c r="EY977" s="11"/>
      <c r="EZ977" s="11"/>
      <c r="FA977" s="11"/>
      <c r="FB977" s="11"/>
      <c r="FC977" s="11"/>
      <c r="FD977" s="11"/>
      <c r="FE977" s="11"/>
      <c r="FF977" s="11"/>
      <c r="FG977" s="11"/>
      <c r="FH977" s="11"/>
      <c r="FI977" s="11"/>
      <c r="FJ977" s="11"/>
      <c r="FK977" s="11"/>
      <c r="FL977" s="11"/>
      <c r="FM977" s="11"/>
      <c r="FN977" s="11"/>
      <c r="FO977" s="11"/>
      <c r="FP977" s="11"/>
      <c r="FQ977" s="11"/>
      <c r="FR977" s="11"/>
      <c r="FS977" s="11"/>
      <c r="FT977" s="11"/>
      <c r="FU977" s="11"/>
      <c r="FV977" s="11"/>
    </row>
    <row r="978" spans="5:235" x14ac:dyDescent="0.2">
      <c r="E978" s="38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  <c r="CB978" s="11"/>
      <c r="CC978" s="11"/>
      <c r="CD978" s="11"/>
      <c r="CE978" s="11"/>
      <c r="CF978" s="11"/>
      <c r="CG978" s="11"/>
      <c r="CH978" s="11"/>
      <c r="CI978" s="11"/>
      <c r="CJ978" s="11"/>
      <c r="CK978" s="11"/>
      <c r="CL978" s="11"/>
      <c r="CM978" s="11"/>
      <c r="CN978" s="11"/>
      <c r="CO978" s="11"/>
      <c r="CP978" s="11"/>
      <c r="CQ978" s="11"/>
      <c r="CR978" s="11"/>
      <c r="CS978" s="11"/>
      <c r="CT978" s="11"/>
      <c r="CU978" s="11"/>
      <c r="CV978" s="11"/>
      <c r="CW978" s="11"/>
      <c r="CX978" s="11"/>
      <c r="CY978" s="11"/>
      <c r="CZ978" s="11"/>
      <c r="DA978" s="11"/>
      <c r="DB978" s="11"/>
      <c r="DC978" s="11"/>
      <c r="DD978" s="11"/>
      <c r="DE978" s="11"/>
      <c r="DF978" s="11"/>
      <c r="DG978" s="11"/>
      <c r="DH978" s="11"/>
      <c r="DI978" s="11"/>
      <c r="DJ978" s="11"/>
      <c r="DK978" s="11"/>
      <c r="DL978" s="11"/>
      <c r="DM978" s="11"/>
      <c r="DN978" s="11"/>
      <c r="DO978" s="11"/>
      <c r="DP978" s="11"/>
      <c r="DQ978" s="11"/>
      <c r="DR978" s="11"/>
      <c r="DS978" s="11"/>
      <c r="DT978" s="11"/>
      <c r="DU978" s="11"/>
      <c r="DV978" s="11"/>
      <c r="DW978" s="11"/>
      <c r="DX978" s="11"/>
      <c r="DY978" s="11"/>
      <c r="DZ978" s="11"/>
      <c r="EA978" s="11"/>
      <c r="EB978" s="11"/>
      <c r="EC978" s="11"/>
      <c r="ED978" s="11"/>
      <c r="EE978" s="11"/>
      <c r="EF978" s="11"/>
      <c r="EG978" s="11"/>
      <c r="EH978" s="11"/>
      <c r="EI978" s="11"/>
      <c r="EJ978" s="11"/>
      <c r="EK978" s="11"/>
      <c r="EL978" s="11"/>
      <c r="EM978" s="11"/>
      <c r="EN978" s="11"/>
      <c r="EO978" s="11"/>
      <c r="EP978" s="11"/>
      <c r="EQ978" s="11"/>
      <c r="ER978" s="11"/>
      <c r="ES978" s="11"/>
      <c r="ET978" s="11"/>
      <c r="EU978" s="11"/>
      <c r="EV978" s="11"/>
      <c r="EW978" s="11"/>
      <c r="EX978" s="11"/>
      <c r="EY978" s="11"/>
      <c r="EZ978" s="11"/>
      <c r="FA978" s="11"/>
      <c r="FB978" s="11"/>
      <c r="FC978" s="11"/>
      <c r="FD978" s="11"/>
      <c r="FE978" s="11"/>
      <c r="FF978" s="11"/>
      <c r="FG978" s="11"/>
      <c r="FH978" s="11"/>
      <c r="FI978" s="11"/>
      <c r="FJ978" s="11"/>
      <c r="FK978" s="11"/>
      <c r="FL978" s="11"/>
      <c r="FM978" s="11"/>
      <c r="FN978" s="11"/>
      <c r="FO978" s="11"/>
      <c r="FP978" s="11"/>
      <c r="FQ978" s="11"/>
      <c r="FR978" s="11"/>
      <c r="FS978" s="11"/>
      <c r="FT978" s="11"/>
      <c r="FU978" s="11"/>
      <c r="FV978" s="11"/>
      <c r="HY978" s="37"/>
    </row>
    <row r="979" spans="5:235" x14ac:dyDescent="0.2">
      <c r="E979" s="38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  <c r="BS979" s="11"/>
      <c r="BT979" s="11"/>
      <c r="BU979" s="11"/>
      <c r="BV979" s="11"/>
      <c r="BW979" s="11"/>
      <c r="BX979" s="11"/>
      <c r="BY979" s="11"/>
      <c r="BZ979" s="11"/>
      <c r="CA979" s="11"/>
      <c r="CB979" s="11"/>
      <c r="CC979" s="11"/>
      <c r="CD979" s="11"/>
      <c r="CE979" s="11"/>
      <c r="CF979" s="11"/>
      <c r="CG979" s="11"/>
      <c r="CH979" s="11"/>
      <c r="CI979" s="11"/>
      <c r="CJ979" s="11"/>
      <c r="CK979" s="11"/>
      <c r="CL979" s="11"/>
      <c r="CM979" s="11"/>
      <c r="CN979" s="11"/>
      <c r="CO979" s="11"/>
      <c r="CP979" s="11"/>
      <c r="CQ979" s="11"/>
      <c r="CR979" s="11"/>
      <c r="CS979" s="11"/>
      <c r="CT979" s="11"/>
      <c r="CU979" s="11"/>
      <c r="CV979" s="11"/>
      <c r="CW979" s="11"/>
      <c r="CX979" s="11"/>
      <c r="CY979" s="11"/>
      <c r="CZ979" s="11"/>
      <c r="DA979" s="11"/>
      <c r="DB979" s="11"/>
      <c r="DC979" s="11"/>
      <c r="DD979" s="11"/>
      <c r="DE979" s="11"/>
      <c r="DF979" s="11"/>
      <c r="DG979" s="11"/>
      <c r="DH979" s="11"/>
      <c r="DI979" s="11"/>
      <c r="DJ979" s="11"/>
      <c r="DK979" s="11"/>
      <c r="DL979" s="11"/>
      <c r="DM979" s="11"/>
      <c r="DN979" s="11"/>
      <c r="DO979" s="11"/>
      <c r="DP979" s="11"/>
      <c r="DQ979" s="11"/>
      <c r="DR979" s="11"/>
      <c r="DS979" s="11"/>
      <c r="DT979" s="11"/>
      <c r="DU979" s="11"/>
      <c r="DV979" s="11"/>
      <c r="DW979" s="11"/>
      <c r="DX979" s="11"/>
      <c r="DY979" s="11"/>
      <c r="DZ979" s="11"/>
      <c r="EA979" s="11"/>
      <c r="EB979" s="11"/>
      <c r="EC979" s="11"/>
      <c r="ED979" s="11"/>
      <c r="EE979" s="11"/>
      <c r="EF979" s="11"/>
      <c r="EG979" s="11"/>
      <c r="EH979" s="11"/>
      <c r="EI979" s="11"/>
      <c r="EJ979" s="11"/>
      <c r="EK979" s="11"/>
      <c r="EL979" s="11"/>
      <c r="EM979" s="11"/>
      <c r="EN979" s="11"/>
      <c r="EO979" s="11"/>
      <c r="EP979" s="11"/>
      <c r="EQ979" s="11"/>
      <c r="ER979" s="11"/>
      <c r="ES979" s="11"/>
      <c r="ET979" s="11"/>
      <c r="EU979" s="11"/>
      <c r="EV979" s="11"/>
      <c r="EW979" s="11"/>
      <c r="EX979" s="11"/>
      <c r="EY979" s="11"/>
      <c r="EZ979" s="11"/>
      <c r="FA979" s="11"/>
      <c r="FB979" s="11"/>
      <c r="FC979" s="11"/>
      <c r="FD979" s="11"/>
      <c r="FE979" s="11"/>
      <c r="FF979" s="11"/>
      <c r="FG979" s="11"/>
      <c r="FH979" s="11"/>
      <c r="FI979" s="11"/>
      <c r="FJ979" s="11"/>
      <c r="FK979" s="11"/>
      <c r="FL979" s="11"/>
      <c r="FM979" s="11"/>
      <c r="FN979" s="11"/>
      <c r="FO979" s="11"/>
      <c r="FP979" s="11"/>
      <c r="FQ979" s="11"/>
      <c r="FR979" s="11"/>
      <c r="FS979" s="11"/>
      <c r="FT979" s="11"/>
      <c r="FU979" s="11"/>
      <c r="FV979" s="11"/>
      <c r="HY979" s="37"/>
      <c r="IA979" s="37"/>
    </row>
    <row r="980" spans="5:235" x14ac:dyDescent="0.2">
      <c r="E980" s="38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  <c r="CB980" s="11"/>
      <c r="CC980" s="11"/>
      <c r="CD980" s="11"/>
      <c r="CE980" s="11"/>
      <c r="CF980" s="11"/>
      <c r="CG980" s="11"/>
      <c r="CH980" s="11"/>
      <c r="CI980" s="11"/>
      <c r="CJ980" s="11"/>
      <c r="CK980" s="11"/>
      <c r="CL980" s="11"/>
      <c r="CM980" s="11"/>
      <c r="CN980" s="11"/>
      <c r="CO980" s="11"/>
      <c r="CP980" s="11"/>
      <c r="CQ980" s="11"/>
      <c r="CR980" s="11"/>
      <c r="CS980" s="11"/>
      <c r="CT980" s="11"/>
      <c r="CU980" s="11"/>
      <c r="CV980" s="11"/>
      <c r="CW980" s="11"/>
      <c r="CX980" s="11"/>
      <c r="CY980" s="11"/>
      <c r="CZ980" s="11"/>
      <c r="DA980" s="11"/>
      <c r="DB980" s="11"/>
      <c r="DC980" s="11"/>
      <c r="DD980" s="11"/>
      <c r="DE980" s="11"/>
      <c r="DF980" s="11"/>
      <c r="DG980" s="11"/>
      <c r="DH980" s="11"/>
      <c r="DI980" s="11"/>
      <c r="DJ980" s="11"/>
      <c r="DK980" s="11"/>
      <c r="DL980" s="11"/>
      <c r="DM980" s="11"/>
      <c r="DN980" s="11"/>
      <c r="DO980" s="11"/>
      <c r="DP980" s="11"/>
      <c r="DQ980" s="11"/>
      <c r="DR980" s="11"/>
      <c r="DS980" s="11"/>
      <c r="DT980" s="11"/>
      <c r="DU980" s="11"/>
      <c r="DV980" s="11"/>
      <c r="DW980" s="11"/>
      <c r="DX980" s="11"/>
      <c r="DY980" s="11"/>
      <c r="DZ980" s="11"/>
      <c r="EA980" s="11"/>
      <c r="EB980" s="11"/>
      <c r="EC980" s="11"/>
      <c r="ED980" s="11"/>
      <c r="EE980" s="11"/>
      <c r="EF980" s="11"/>
      <c r="EG980" s="11"/>
      <c r="EH980" s="11"/>
      <c r="EI980" s="11"/>
      <c r="EJ980" s="11"/>
      <c r="EK980" s="11"/>
      <c r="EL980" s="11"/>
      <c r="EM980" s="11"/>
      <c r="EN980" s="11"/>
      <c r="EO980" s="11"/>
      <c r="EP980" s="11"/>
      <c r="EQ980" s="11"/>
      <c r="ER980" s="11"/>
      <c r="ES980" s="11"/>
      <c r="ET980" s="11"/>
      <c r="EU980" s="11"/>
      <c r="EV980" s="11"/>
      <c r="EW980" s="11"/>
      <c r="EX980" s="11"/>
      <c r="EY980" s="11"/>
      <c r="EZ980" s="11"/>
      <c r="FA980" s="11"/>
      <c r="FB980" s="11"/>
      <c r="FC980" s="11"/>
      <c r="FD980" s="11"/>
      <c r="FE980" s="11"/>
      <c r="FF980" s="11"/>
      <c r="FG980" s="11"/>
      <c r="FH980" s="11"/>
      <c r="FI980" s="11"/>
      <c r="FJ980" s="11"/>
      <c r="FK980" s="11"/>
      <c r="FL980" s="11"/>
      <c r="FM980" s="11"/>
      <c r="FN980" s="11"/>
      <c r="FO980" s="11"/>
      <c r="FP980" s="11"/>
      <c r="FQ980" s="11"/>
      <c r="FR980" s="11"/>
      <c r="FS980" s="11"/>
      <c r="FT980" s="11"/>
      <c r="FU980" s="11"/>
      <c r="FV980" s="11"/>
      <c r="HY980" s="37"/>
    </row>
    <row r="981" spans="5:235" x14ac:dyDescent="0.2">
      <c r="E981" s="38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  <c r="BS981" s="11"/>
      <c r="BT981" s="11"/>
      <c r="BU981" s="11"/>
      <c r="BV981" s="11"/>
      <c r="BW981" s="11"/>
      <c r="BX981" s="11"/>
      <c r="BY981" s="11"/>
      <c r="BZ981" s="11"/>
      <c r="CA981" s="11"/>
      <c r="CB981" s="11"/>
      <c r="CC981" s="11"/>
      <c r="CD981" s="11"/>
      <c r="CE981" s="11"/>
      <c r="CF981" s="11"/>
      <c r="CG981" s="11"/>
      <c r="CH981" s="11"/>
      <c r="CI981" s="11"/>
      <c r="CJ981" s="11"/>
      <c r="CK981" s="11"/>
      <c r="CL981" s="11"/>
      <c r="CM981" s="11"/>
      <c r="CN981" s="11"/>
      <c r="CO981" s="11"/>
      <c r="CP981" s="11"/>
      <c r="CQ981" s="11"/>
      <c r="CR981" s="11"/>
      <c r="CS981" s="11"/>
      <c r="CT981" s="11"/>
      <c r="CU981" s="11"/>
      <c r="CV981" s="11"/>
      <c r="CW981" s="11"/>
      <c r="CX981" s="11"/>
      <c r="CY981" s="11"/>
      <c r="CZ981" s="11"/>
      <c r="DA981" s="11"/>
      <c r="DB981" s="11"/>
      <c r="DC981" s="11"/>
      <c r="DD981" s="11"/>
      <c r="DE981" s="11"/>
      <c r="DF981" s="11"/>
      <c r="DG981" s="11"/>
      <c r="DH981" s="11"/>
      <c r="DI981" s="11"/>
      <c r="DJ981" s="11"/>
      <c r="DK981" s="11"/>
      <c r="DL981" s="11"/>
      <c r="DM981" s="11"/>
      <c r="DN981" s="11"/>
      <c r="DO981" s="11"/>
      <c r="DP981" s="11"/>
      <c r="DQ981" s="11"/>
      <c r="DR981" s="11"/>
      <c r="DS981" s="11"/>
      <c r="DT981" s="11"/>
      <c r="DU981" s="11"/>
      <c r="DV981" s="11"/>
      <c r="DW981" s="11"/>
      <c r="DX981" s="11"/>
      <c r="DY981" s="11"/>
      <c r="DZ981" s="11"/>
      <c r="EA981" s="11"/>
      <c r="EB981" s="11"/>
      <c r="EC981" s="11"/>
      <c r="ED981" s="11"/>
      <c r="EE981" s="11"/>
      <c r="EF981" s="11"/>
      <c r="EG981" s="11"/>
      <c r="EH981" s="11"/>
      <c r="EI981" s="11"/>
      <c r="EJ981" s="11"/>
      <c r="EK981" s="11"/>
      <c r="EL981" s="11"/>
      <c r="EM981" s="11"/>
      <c r="EN981" s="11"/>
      <c r="EO981" s="11"/>
      <c r="EP981" s="11"/>
      <c r="EQ981" s="11"/>
      <c r="ER981" s="11"/>
      <c r="ES981" s="11"/>
      <c r="ET981" s="11"/>
      <c r="EU981" s="11"/>
      <c r="EV981" s="11"/>
      <c r="EW981" s="11"/>
      <c r="EX981" s="11"/>
      <c r="EY981" s="11"/>
      <c r="EZ981" s="11"/>
      <c r="FA981" s="11"/>
      <c r="FB981" s="11"/>
      <c r="FC981" s="11"/>
      <c r="FD981" s="11"/>
      <c r="FE981" s="11"/>
      <c r="FF981" s="11"/>
      <c r="FG981" s="11"/>
      <c r="FH981" s="11"/>
      <c r="FI981" s="11"/>
      <c r="FJ981" s="11"/>
      <c r="FK981" s="11"/>
      <c r="FL981" s="11"/>
      <c r="FM981" s="11"/>
      <c r="FN981" s="11"/>
      <c r="FO981" s="11"/>
      <c r="FP981" s="11"/>
      <c r="FQ981" s="11"/>
      <c r="FR981" s="11"/>
      <c r="FS981" s="11"/>
      <c r="FT981" s="11"/>
      <c r="FU981" s="11"/>
      <c r="FV981" s="11"/>
    </row>
    <row r="982" spans="5:235" x14ac:dyDescent="0.2">
      <c r="E982" s="38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  <c r="BS982" s="11"/>
      <c r="BT982" s="11"/>
      <c r="BU982" s="11"/>
      <c r="BV982" s="11"/>
      <c r="BW982" s="11"/>
      <c r="BX982" s="11"/>
      <c r="BY982" s="11"/>
      <c r="BZ982" s="11"/>
      <c r="CA982" s="11"/>
      <c r="CB982" s="11"/>
      <c r="CC982" s="11"/>
      <c r="CD982" s="11"/>
      <c r="CE982" s="11"/>
      <c r="CF982" s="11"/>
      <c r="CG982" s="11"/>
      <c r="CH982" s="11"/>
      <c r="CI982" s="11"/>
      <c r="CJ982" s="11"/>
      <c r="CK982" s="11"/>
      <c r="CL982" s="11"/>
      <c r="CM982" s="11"/>
      <c r="CN982" s="11"/>
      <c r="CO982" s="11"/>
      <c r="CP982" s="11"/>
      <c r="CQ982" s="11"/>
      <c r="CR982" s="11"/>
      <c r="CS982" s="11"/>
      <c r="CT982" s="11"/>
      <c r="CU982" s="11"/>
      <c r="CV982" s="11"/>
      <c r="CW982" s="11"/>
      <c r="CX982" s="11"/>
      <c r="CY982" s="11"/>
      <c r="CZ982" s="11"/>
      <c r="DA982" s="11"/>
      <c r="DB982" s="11"/>
      <c r="DC982" s="11"/>
      <c r="DD982" s="11"/>
      <c r="DE982" s="11"/>
      <c r="DF982" s="11"/>
      <c r="DG982" s="11"/>
      <c r="DH982" s="11"/>
      <c r="DI982" s="11"/>
      <c r="DJ982" s="11"/>
      <c r="DK982" s="11"/>
      <c r="DL982" s="11"/>
      <c r="DM982" s="11"/>
      <c r="DN982" s="11"/>
      <c r="DO982" s="11"/>
      <c r="DP982" s="11"/>
      <c r="DQ982" s="11"/>
      <c r="DR982" s="11"/>
      <c r="DS982" s="11"/>
      <c r="DT982" s="11"/>
      <c r="DU982" s="11"/>
      <c r="DV982" s="11"/>
      <c r="DW982" s="11"/>
      <c r="DX982" s="11"/>
      <c r="DY982" s="11"/>
      <c r="DZ982" s="11"/>
      <c r="EA982" s="11"/>
      <c r="EB982" s="11"/>
      <c r="EC982" s="11"/>
      <c r="ED982" s="11"/>
      <c r="EE982" s="11"/>
      <c r="EF982" s="11"/>
      <c r="EG982" s="11"/>
      <c r="EH982" s="11"/>
      <c r="EI982" s="11"/>
      <c r="EJ982" s="11"/>
      <c r="EK982" s="11"/>
      <c r="EL982" s="11"/>
      <c r="EM982" s="11"/>
      <c r="EN982" s="11"/>
      <c r="EO982" s="11"/>
      <c r="EP982" s="11"/>
      <c r="EQ982" s="11"/>
      <c r="ER982" s="11"/>
      <c r="ES982" s="11"/>
      <c r="ET982" s="11"/>
      <c r="EU982" s="11"/>
      <c r="EV982" s="11"/>
      <c r="EW982" s="11"/>
      <c r="EX982" s="11"/>
      <c r="EY982" s="11"/>
      <c r="EZ982" s="11"/>
      <c r="FA982" s="11"/>
      <c r="FB982" s="11"/>
      <c r="FC982" s="11"/>
      <c r="FD982" s="11"/>
      <c r="FE982" s="11"/>
      <c r="FF982" s="11"/>
      <c r="FG982" s="11"/>
      <c r="FH982" s="11"/>
      <c r="FI982" s="11"/>
      <c r="FJ982" s="11"/>
      <c r="FK982" s="11"/>
      <c r="FL982" s="11"/>
      <c r="FM982" s="11"/>
      <c r="FN982" s="11"/>
      <c r="FO982" s="11"/>
      <c r="FP982" s="11"/>
      <c r="FQ982" s="11"/>
      <c r="FR982" s="11"/>
      <c r="FS982" s="11"/>
      <c r="FT982" s="11"/>
      <c r="FU982" s="11"/>
      <c r="FV982" s="11"/>
      <c r="HY982" s="37"/>
    </row>
    <row r="983" spans="5:235" x14ac:dyDescent="0.2">
      <c r="E983" s="38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  <c r="CA983" s="11"/>
      <c r="CB983" s="11"/>
      <c r="CC983" s="11"/>
      <c r="CD983" s="11"/>
      <c r="CE983" s="11"/>
      <c r="CF983" s="11"/>
      <c r="CG983" s="11"/>
      <c r="CH983" s="11"/>
      <c r="CI983" s="11"/>
      <c r="CJ983" s="11"/>
      <c r="CK983" s="11"/>
      <c r="CL983" s="11"/>
      <c r="CM983" s="11"/>
      <c r="CN983" s="11"/>
      <c r="CO983" s="11"/>
      <c r="CP983" s="11"/>
      <c r="CQ983" s="11"/>
      <c r="CR983" s="11"/>
      <c r="CS983" s="11"/>
      <c r="CT983" s="11"/>
      <c r="CU983" s="11"/>
      <c r="CV983" s="11"/>
      <c r="CW983" s="11"/>
      <c r="CX983" s="11"/>
      <c r="CY983" s="11"/>
      <c r="CZ983" s="11"/>
      <c r="DA983" s="11"/>
      <c r="DB983" s="11"/>
      <c r="DC983" s="11"/>
      <c r="DD983" s="11"/>
      <c r="DE983" s="11"/>
      <c r="DF983" s="11"/>
      <c r="DG983" s="11"/>
      <c r="DH983" s="11"/>
      <c r="DI983" s="11"/>
      <c r="DJ983" s="11"/>
      <c r="DK983" s="11"/>
      <c r="DL983" s="11"/>
      <c r="DM983" s="11"/>
      <c r="DN983" s="11"/>
      <c r="DO983" s="11"/>
      <c r="DP983" s="11"/>
      <c r="DQ983" s="11"/>
      <c r="DR983" s="11"/>
      <c r="DS983" s="11"/>
      <c r="DT983" s="11"/>
      <c r="DU983" s="11"/>
      <c r="DV983" s="11"/>
      <c r="DW983" s="11"/>
      <c r="DX983" s="11"/>
      <c r="DY983" s="11"/>
      <c r="DZ983" s="11"/>
      <c r="EA983" s="11"/>
      <c r="EB983" s="11"/>
      <c r="EC983" s="11"/>
      <c r="ED983" s="11"/>
      <c r="EE983" s="11"/>
      <c r="EF983" s="11"/>
      <c r="EG983" s="11"/>
      <c r="EH983" s="11"/>
      <c r="EI983" s="11"/>
      <c r="EJ983" s="11"/>
      <c r="EK983" s="11"/>
      <c r="EL983" s="11"/>
      <c r="EM983" s="11"/>
      <c r="EN983" s="11"/>
      <c r="EO983" s="11"/>
      <c r="EP983" s="11"/>
      <c r="EQ983" s="11"/>
      <c r="ER983" s="11"/>
      <c r="ES983" s="11"/>
      <c r="ET983" s="11"/>
      <c r="EU983" s="11"/>
      <c r="EV983" s="11"/>
      <c r="EW983" s="11"/>
      <c r="EX983" s="11"/>
      <c r="EY983" s="11"/>
      <c r="EZ983" s="11"/>
      <c r="FA983" s="11"/>
      <c r="FB983" s="11"/>
      <c r="FC983" s="11"/>
      <c r="FD983" s="11"/>
      <c r="FE983" s="11"/>
      <c r="FF983" s="11"/>
      <c r="FG983" s="11"/>
      <c r="FH983" s="11"/>
      <c r="FI983" s="11"/>
      <c r="FJ983" s="11"/>
      <c r="FK983" s="11"/>
      <c r="FL983" s="11"/>
      <c r="FM983" s="11"/>
      <c r="FN983" s="11"/>
      <c r="FO983" s="11"/>
      <c r="FP983" s="11"/>
      <c r="FQ983" s="11"/>
      <c r="FR983" s="11"/>
      <c r="FS983" s="11"/>
      <c r="FT983" s="11"/>
      <c r="FU983" s="11"/>
      <c r="FV983" s="11"/>
      <c r="IA983" s="37"/>
    </row>
    <row r="984" spans="5:235" x14ac:dyDescent="0.2">
      <c r="E984" s="38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  <c r="CA984" s="11"/>
      <c r="CB984" s="11"/>
      <c r="CC984" s="11"/>
      <c r="CD984" s="11"/>
      <c r="CE984" s="11"/>
      <c r="CF984" s="11"/>
      <c r="CG984" s="11"/>
      <c r="CH984" s="11"/>
      <c r="CI984" s="11"/>
      <c r="CJ984" s="11"/>
      <c r="CK984" s="11"/>
      <c r="CL984" s="11"/>
      <c r="CM984" s="11"/>
      <c r="CN984" s="11"/>
      <c r="CO984" s="11"/>
      <c r="CP984" s="11"/>
      <c r="CQ984" s="11"/>
      <c r="CR984" s="11"/>
      <c r="CS984" s="11"/>
      <c r="CT984" s="11"/>
      <c r="CU984" s="11"/>
      <c r="CV984" s="11"/>
      <c r="CW984" s="11"/>
      <c r="CX984" s="11"/>
      <c r="CY984" s="11"/>
      <c r="CZ984" s="11"/>
      <c r="DA984" s="11"/>
      <c r="DB984" s="11"/>
      <c r="DC984" s="11"/>
      <c r="DD984" s="11"/>
      <c r="DE984" s="11"/>
      <c r="DF984" s="11"/>
      <c r="DG984" s="11"/>
      <c r="DH984" s="11"/>
      <c r="DI984" s="11"/>
      <c r="DJ984" s="11"/>
      <c r="DK984" s="11"/>
      <c r="DL984" s="11"/>
      <c r="DM984" s="11"/>
      <c r="DN984" s="11"/>
      <c r="DO984" s="11"/>
      <c r="DP984" s="11"/>
      <c r="DQ984" s="11"/>
      <c r="DR984" s="11"/>
      <c r="DS984" s="11"/>
      <c r="DT984" s="11"/>
      <c r="DU984" s="11"/>
      <c r="DV984" s="11"/>
      <c r="DW984" s="11"/>
      <c r="DX984" s="11"/>
      <c r="DY984" s="11"/>
      <c r="DZ984" s="11"/>
      <c r="EA984" s="11"/>
      <c r="EB984" s="11"/>
      <c r="EC984" s="11"/>
      <c r="ED984" s="11"/>
      <c r="EE984" s="11"/>
      <c r="EF984" s="11"/>
      <c r="EG984" s="11"/>
      <c r="EH984" s="11"/>
      <c r="EI984" s="11"/>
      <c r="EJ984" s="11"/>
      <c r="EK984" s="11"/>
      <c r="EL984" s="11"/>
      <c r="EM984" s="11"/>
      <c r="EN984" s="11"/>
      <c r="EO984" s="11"/>
      <c r="EP984" s="11"/>
      <c r="EQ984" s="11"/>
      <c r="ER984" s="11"/>
      <c r="ES984" s="11"/>
      <c r="ET984" s="11"/>
      <c r="EU984" s="11"/>
      <c r="EV984" s="11"/>
      <c r="EW984" s="11"/>
      <c r="EX984" s="11"/>
      <c r="EY984" s="11"/>
      <c r="EZ984" s="11"/>
      <c r="FA984" s="11"/>
      <c r="FB984" s="11"/>
      <c r="FC984" s="11"/>
      <c r="FD984" s="11"/>
      <c r="FE984" s="11"/>
      <c r="FF984" s="11"/>
      <c r="FG984" s="11"/>
      <c r="FH984" s="11"/>
      <c r="FI984" s="11"/>
      <c r="FJ984" s="11"/>
      <c r="FK984" s="11"/>
      <c r="FL984" s="11"/>
      <c r="FM984" s="11"/>
      <c r="FN984" s="11"/>
      <c r="FO984" s="11"/>
      <c r="FP984" s="11"/>
      <c r="FQ984" s="11"/>
      <c r="FR984" s="11"/>
      <c r="FS984" s="11"/>
      <c r="FT984" s="11"/>
      <c r="FU984" s="11"/>
      <c r="FV984" s="11"/>
      <c r="IA984" s="37"/>
    </row>
    <row r="985" spans="5:235" x14ac:dyDescent="0.2">
      <c r="E985" s="38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  <c r="CB985" s="11"/>
      <c r="CC985" s="11"/>
      <c r="CD985" s="11"/>
      <c r="CE985" s="11"/>
      <c r="CF985" s="11"/>
      <c r="CG985" s="11"/>
      <c r="CH985" s="11"/>
      <c r="CI985" s="11"/>
      <c r="CJ985" s="11"/>
      <c r="CK985" s="11"/>
      <c r="CL985" s="11"/>
      <c r="CM985" s="11"/>
      <c r="CN985" s="11"/>
      <c r="CO985" s="11"/>
      <c r="CP985" s="11"/>
      <c r="CQ985" s="11"/>
      <c r="CR985" s="11"/>
      <c r="CS985" s="11"/>
      <c r="CT985" s="11"/>
      <c r="CU985" s="11"/>
      <c r="CV985" s="11"/>
      <c r="CW985" s="11"/>
      <c r="CX985" s="11"/>
      <c r="CY985" s="11"/>
      <c r="CZ985" s="11"/>
      <c r="DA985" s="11"/>
      <c r="DB985" s="11"/>
      <c r="DC985" s="11"/>
      <c r="DD985" s="11"/>
      <c r="DE985" s="11"/>
      <c r="DF985" s="11"/>
      <c r="DG985" s="11"/>
      <c r="DH985" s="11"/>
      <c r="DI985" s="11"/>
      <c r="DJ985" s="11"/>
      <c r="DK985" s="11"/>
      <c r="DL985" s="11"/>
      <c r="DM985" s="11"/>
      <c r="DN985" s="11"/>
      <c r="DO985" s="11"/>
      <c r="DP985" s="11"/>
      <c r="DQ985" s="11"/>
      <c r="DR985" s="11"/>
      <c r="DS985" s="11"/>
      <c r="DT985" s="11"/>
      <c r="DU985" s="11"/>
      <c r="DV985" s="11"/>
      <c r="DW985" s="11"/>
      <c r="DX985" s="11"/>
      <c r="DY985" s="11"/>
      <c r="DZ985" s="11"/>
      <c r="EA985" s="11"/>
      <c r="EB985" s="11"/>
      <c r="EC985" s="11"/>
      <c r="ED985" s="11"/>
      <c r="EE985" s="11"/>
      <c r="EF985" s="11"/>
      <c r="EG985" s="11"/>
      <c r="EH985" s="11"/>
      <c r="EI985" s="11"/>
      <c r="EJ985" s="11"/>
      <c r="EK985" s="11"/>
      <c r="EL985" s="11"/>
      <c r="EM985" s="11"/>
      <c r="EN985" s="11"/>
      <c r="EO985" s="11"/>
      <c r="EP985" s="11"/>
      <c r="EQ985" s="11"/>
      <c r="ER985" s="11"/>
      <c r="ES985" s="11"/>
      <c r="ET985" s="11"/>
      <c r="EU985" s="11"/>
      <c r="EV985" s="11"/>
      <c r="EW985" s="11"/>
      <c r="EX985" s="11"/>
      <c r="EY985" s="11"/>
      <c r="EZ985" s="11"/>
      <c r="FA985" s="11"/>
      <c r="FB985" s="11"/>
      <c r="FC985" s="11"/>
      <c r="FD985" s="11"/>
      <c r="FE985" s="11"/>
      <c r="FF985" s="11"/>
      <c r="FG985" s="11"/>
      <c r="FH985" s="11"/>
      <c r="FI985" s="11"/>
      <c r="FJ985" s="11"/>
      <c r="FK985" s="11"/>
      <c r="FL985" s="11"/>
      <c r="FM985" s="11"/>
      <c r="FN985" s="11"/>
      <c r="FO985" s="11"/>
      <c r="FP985" s="11"/>
      <c r="FQ985" s="11"/>
      <c r="FR985" s="11"/>
      <c r="FS985" s="11"/>
      <c r="FT985" s="11"/>
      <c r="FU985" s="11"/>
      <c r="FV985" s="11"/>
      <c r="HY985" s="37"/>
      <c r="IA985" s="37"/>
    </row>
    <row r="986" spans="5:235" x14ac:dyDescent="0.2">
      <c r="E986" s="38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  <c r="CA986" s="11"/>
      <c r="CB986" s="11"/>
      <c r="CC986" s="11"/>
      <c r="CD986" s="11"/>
      <c r="CE986" s="11"/>
      <c r="CF986" s="11"/>
      <c r="CG986" s="11"/>
      <c r="CH986" s="11"/>
      <c r="CI986" s="11"/>
      <c r="CJ986" s="11"/>
      <c r="CK986" s="11"/>
      <c r="CL986" s="11"/>
      <c r="CM986" s="11"/>
      <c r="CN986" s="11"/>
      <c r="CO986" s="11"/>
      <c r="CP986" s="11"/>
      <c r="CQ986" s="11"/>
      <c r="CR986" s="11"/>
      <c r="CS986" s="11"/>
      <c r="CT986" s="11"/>
      <c r="CU986" s="11"/>
      <c r="CV986" s="11"/>
      <c r="CW986" s="11"/>
      <c r="CX986" s="11"/>
      <c r="CY986" s="11"/>
      <c r="CZ986" s="11"/>
      <c r="DA986" s="11"/>
      <c r="DB986" s="11"/>
      <c r="DC986" s="11"/>
      <c r="DD986" s="11"/>
      <c r="DE986" s="11"/>
      <c r="DF986" s="11"/>
      <c r="DG986" s="11"/>
      <c r="DH986" s="11"/>
      <c r="DI986" s="11"/>
      <c r="DJ986" s="11"/>
      <c r="DK986" s="11"/>
      <c r="DL986" s="11"/>
      <c r="DM986" s="11"/>
      <c r="DN986" s="11"/>
      <c r="DO986" s="11"/>
      <c r="DP986" s="11"/>
      <c r="DQ986" s="11"/>
      <c r="DR986" s="11"/>
      <c r="DS986" s="11"/>
      <c r="DT986" s="11"/>
      <c r="DU986" s="11"/>
      <c r="DV986" s="11"/>
      <c r="DW986" s="11"/>
      <c r="DX986" s="11"/>
      <c r="DY986" s="11"/>
      <c r="DZ986" s="11"/>
      <c r="EA986" s="11"/>
      <c r="EB986" s="11"/>
      <c r="EC986" s="11"/>
      <c r="ED986" s="11"/>
      <c r="EE986" s="11"/>
      <c r="EF986" s="11"/>
      <c r="EG986" s="11"/>
      <c r="EH986" s="11"/>
      <c r="EI986" s="11"/>
      <c r="EJ986" s="11"/>
      <c r="EK986" s="11"/>
      <c r="EL986" s="11"/>
      <c r="EM986" s="11"/>
      <c r="EN986" s="11"/>
      <c r="EO986" s="11"/>
      <c r="EP986" s="11"/>
      <c r="EQ986" s="11"/>
      <c r="ER986" s="11"/>
      <c r="ES986" s="11"/>
      <c r="ET986" s="11"/>
      <c r="EU986" s="11"/>
      <c r="EV986" s="11"/>
      <c r="EW986" s="11"/>
      <c r="EX986" s="11"/>
      <c r="EY986" s="11"/>
      <c r="EZ986" s="11"/>
      <c r="FA986" s="11"/>
      <c r="FB986" s="11"/>
      <c r="FC986" s="11"/>
      <c r="FD986" s="11"/>
      <c r="FE986" s="11"/>
      <c r="FF986" s="11"/>
      <c r="FG986" s="11"/>
      <c r="FH986" s="11"/>
      <c r="FI986" s="11"/>
      <c r="FJ986" s="11"/>
      <c r="FK986" s="11"/>
      <c r="FL986" s="11"/>
      <c r="FM986" s="11"/>
      <c r="FN986" s="11"/>
      <c r="FO986" s="11"/>
      <c r="FP986" s="11"/>
      <c r="FQ986" s="11"/>
      <c r="FR986" s="11"/>
      <c r="FS986" s="11"/>
      <c r="FT986" s="11"/>
      <c r="FU986" s="11"/>
      <c r="FV986" s="11"/>
      <c r="HY986" s="37"/>
      <c r="IA986" s="37"/>
    </row>
    <row r="987" spans="5:235" x14ac:dyDescent="0.2">
      <c r="E987" s="38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  <c r="CA987" s="11"/>
      <c r="CB987" s="11"/>
      <c r="CC987" s="11"/>
      <c r="CD987" s="11"/>
      <c r="CE987" s="11"/>
      <c r="CF987" s="11"/>
      <c r="CG987" s="11"/>
      <c r="CH987" s="11"/>
      <c r="CI987" s="11"/>
      <c r="CJ987" s="11"/>
      <c r="CK987" s="11"/>
      <c r="CL987" s="11"/>
      <c r="CM987" s="11"/>
      <c r="CN987" s="11"/>
      <c r="CO987" s="11"/>
      <c r="CP987" s="11"/>
      <c r="CQ987" s="11"/>
      <c r="CR987" s="11"/>
      <c r="CS987" s="11"/>
      <c r="CT987" s="11"/>
      <c r="CU987" s="11"/>
      <c r="CV987" s="11"/>
      <c r="CW987" s="11"/>
      <c r="CX987" s="11"/>
      <c r="CY987" s="11"/>
      <c r="CZ987" s="11"/>
      <c r="DA987" s="11"/>
      <c r="DB987" s="11"/>
      <c r="DC987" s="11"/>
      <c r="DD987" s="11"/>
      <c r="DE987" s="11"/>
      <c r="DF987" s="11"/>
      <c r="DG987" s="11"/>
      <c r="DH987" s="11"/>
      <c r="DI987" s="11"/>
      <c r="DJ987" s="11"/>
      <c r="DK987" s="11"/>
      <c r="DL987" s="11"/>
      <c r="DM987" s="11"/>
      <c r="DN987" s="11"/>
      <c r="DO987" s="11"/>
      <c r="DP987" s="11"/>
      <c r="DQ987" s="11"/>
      <c r="DR987" s="11"/>
      <c r="DS987" s="11"/>
      <c r="DT987" s="11"/>
      <c r="DU987" s="11"/>
      <c r="DV987" s="11"/>
      <c r="DW987" s="11"/>
      <c r="DX987" s="11"/>
      <c r="DY987" s="11"/>
      <c r="DZ987" s="11"/>
      <c r="EA987" s="11"/>
      <c r="EB987" s="11"/>
      <c r="EC987" s="11"/>
      <c r="ED987" s="11"/>
      <c r="EE987" s="11"/>
      <c r="EF987" s="11"/>
      <c r="EG987" s="11"/>
      <c r="EH987" s="11"/>
      <c r="EI987" s="11"/>
      <c r="EJ987" s="11"/>
      <c r="EK987" s="11"/>
      <c r="EL987" s="11"/>
      <c r="EM987" s="11"/>
      <c r="EN987" s="11"/>
      <c r="EO987" s="11"/>
      <c r="EP987" s="11"/>
      <c r="EQ987" s="11"/>
      <c r="ER987" s="11"/>
      <c r="ES987" s="11"/>
      <c r="ET987" s="11"/>
      <c r="EU987" s="11"/>
      <c r="EV987" s="11"/>
      <c r="EW987" s="11"/>
      <c r="EX987" s="11"/>
      <c r="EY987" s="11"/>
      <c r="EZ987" s="11"/>
      <c r="FA987" s="11"/>
      <c r="FB987" s="11"/>
      <c r="FC987" s="11"/>
      <c r="FD987" s="11"/>
      <c r="FE987" s="11"/>
      <c r="FF987" s="11"/>
      <c r="FG987" s="11"/>
      <c r="FH987" s="11"/>
      <c r="FI987" s="11"/>
      <c r="FJ987" s="11"/>
      <c r="FK987" s="11"/>
      <c r="FL987" s="11"/>
      <c r="FM987" s="11"/>
      <c r="FN987" s="11"/>
      <c r="FO987" s="11"/>
      <c r="FP987" s="11"/>
      <c r="FQ987" s="11"/>
      <c r="FR987" s="11"/>
      <c r="FS987" s="11"/>
      <c r="FT987" s="11"/>
      <c r="FU987" s="11"/>
      <c r="FV987" s="11"/>
      <c r="HY987" s="37"/>
      <c r="IA987" s="37"/>
    </row>
    <row r="988" spans="5:235" x14ac:dyDescent="0.2">
      <c r="E988" s="38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  <c r="CB988" s="11"/>
      <c r="CC988" s="11"/>
      <c r="CD988" s="11"/>
      <c r="CE988" s="11"/>
      <c r="CF988" s="11"/>
      <c r="CG988" s="11"/>
      <c r="CH988" s="11"/>
      <c r="CI988" s="11"/>
      <c r="CJ988" s="11"/>
      <c r="CK988" s="11"/>
      <c r="CL988" s="11"/>
      <c r="CM988" s="11"/>
      <c r="CN988" s="11"/>
      <c r="CO988" s="11"/>
      <c r="CP988" s="11"/>
      <c r="CQ988" s="11"/>
      <c r="CR988" s="11"/>
      <c r="CS988" s="11"/>
      <c r="CT988" s="11"/>
      <c r="CU988" s="11"/>
      <c r="CV988" s="11"/>
      <c r="CW988" s="11"/>
      <c r="CX988" s="11"/>
      <c r="CY988" s="11"/>
      <c r="CZ988" s="11"/>
      <c r="DA988" s="11"/>
      <c r="DB988" s="11"/>
      <c r="DC988" s="11"/>
      <c r="DD988" s="11"/>
      <c r="DE988" s="11"/>
      <c r="DF988" s="11"/>
      <c r="DG988" s="11"/>
      <c r="DH988" s="11"/>
      <c r="DI988" s="11"/>
      <c r="DJ988" s="11"/>
      <c r="DK988" s="11"/>
      <c r="DL988" s="11"/>
      <c r="DM988" s="11"/>
      <c r="DN988" s="11"/>
      <c r="DO988" s="11"/>
      <c r="DP988" s="11"/>
      <c r="DQ988" s="11"/>
      <c r="DR988" s="11"/>
      <c r="DS988" s="11"/>
      <c r="DT988" s="11"/>
      <c r="DU988" s="11"/>
      <c r="DV988" s="11"/>
      <c r="DW988" s="11"/>
      <c r="DX988" s="11"/>
      <c r="DY988" s="11"/>
      <c r="DZ988" s="11"/>
      <c r="EA988" s="11"/>
      <c r="EB988" s="11"/>
      <c r="EC988" s="11"/>
      <c r="ED988" s="11"/>
      <c r="EE988" s="11"/>
      <c r="EF988" s="11"/>
      <c r="EG988" s="11"/>
      <c r="EH988" s="11"/>
      <c r="EI988" s="11"/>
      <c r="EJ988" s="11"/>
      <c r="EK988" s="11"/>
      <c r="EL988" s="11"/>
      <c r="EM988" s="11"/>
      <c r="EN988" s="11"/>
      <c r="EO988" s="11"/>
      <c r="EP988" s="11"/>
      <c r="EQ988" s="11"/>
      <c r="ER988" s="11"/>
      <c r="ES988" s="11"/>
      <c r="ET988" s="11"/>
      <c r="EU988" s="11"/>
      <c r="EV988" s="11"/>
      <c r="EW988" s="11"/>
      <c r="EX988" s="11"/>
      <c r="EY988" s="11"/>
      <c r="EZ988" s="11"/>
      <c r="FA988" s="11"/>
      <c r="FB988" s="11"/>
      <c r="FC988" s="11"/>
      <c r="FD988" s="11"/>
      <c r="FE988" s="11"/>
      <c r="FF988" s="11"/>
      <c r="FG988" s="11"/>
      <c r="FH988" s="11"/>
      <c r="FI988" s="11"/>
      <c r="FJ988" s="11"/>
      <c r="FK988" s="11"/>
      <c r="FL988" s="11"/>
      <c r="FM988" s="11"/>
      <c r="FN988" s="11"/>
      <c r="FO988" s="11"/>
      <c r="FP988" s="11"/>
      <c r="FQ988" s="11"/>
      <c r="FR988" s="11"/>
      <c r="FS988" s="11"/>
      <c r="FT988" s="11"/>
      <c r="FU988" s="11"/>
      <c r="FV988" s="11"/>
      <c r="HY988" s="37"/>
      <c r="IA988" s="37"/>
    </row>
    <row r="989" spans="5:235" x14ac:dyDescent="0.2">
      <c r="E989" s="38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  <c r="CB989" s="11"/>
      <c r="CC989" s="11"/>
      <c r="CD989" s="11"/>
      <c r="CE989" s="11"/>
      <c r="CF989" s="11"/>
      <c r="CG989" s="11"/>
      <c r="CH989" s="11"/>
      <c r="CI989" s="11"/>
      <c r="CJ989" s="11"/>
      <c r="CK989" s="11"/>
      <c r="CL989" s="11"/>
      <c r="CM989" s="11"/>
      <c r="CN989" s="11"/>
      <c r="CO989" s="11"/>
      <c r="CP989" s="11"/>
      <c r="CQ989" s="11"/>
      <c r="CR989" s="11"/>
      <c r="CS989" s="11"/>
      <c r="CT989" s="11"/>
      <c r="CU989" s="11"/>
      <c r="CV989" s="11"/>
      <c r="CW989" s="11"/>
      <c r="CX989" s="11"/>
      <c r="CY989" s="11"/>
      <c r="CZ989" s="11"/>
      <c r="DA989" s="11"/>
      <c r="DB989" s="11"/>
      <c r="DC989" s="11"/>
      <c r="DD989" s="11"/>
      <c r="DE989" s="11"/>
      <c r="DF989" s="11"/>
      <c r="DG989" s="11"/>
      <c r="DH989" s="11"/>
      <c r="DI989" s="11"/>
      <c r="DJ989" s="11"/>
      <c r="DK989" s="11"/>
      <c r="DL989" s="11"/>
      <c r="DM989" s="11"/>
      <c r="DN989" s="11"/>
      <c r="DO989" s="11"/>
      <c r="DP989" s="11"/>
      <c r="DQ989" s="11"/>
      <c r="DR989" s="11"/>
      <c r="DS989" s="11"/>
      <c r="DT989" s="11"/>
      <c r="DU989" s="11"/>
      <c r="DV989" s="11"/>
      <c r="DW989" s="11"/>
      <c r="DX989" s="11"/>
      <c r="DY989" s="11"/>
      <c r="DZ989" s="11"/>
      <c r="EA989" s="11"/>
      <c r="EB989" s="11"/>
      <c r="EC989" s="11"/>
      <c r="ED989" s="11"/>
      <c r="EE989" s="11"/>
      <c r="EF989" s="11"/>
      <c r="EG989" s="11"/>
      <c r="EH989" s="11"/>
      <c r="EI989" s="11"/>
      <c r="EJ989" s="11"/>
      <c r="EK989" s="11"/>
      <c r="EL989" s="11"/>
      <c r="EM989" s="11"/>
      <c r="EN989" s="11"/>
      <c r="EO989" s="11"/>
      <c r="EP989" s="11"/>
      <c r="EQ989" s="11"/>
      <c r="ER989" s="11"/>
      <c r="ES989" s="11"/>
      <c r="ET989" s="11"/>
      <c r="EU989" s="11"/>
      <c r="EV989" s="11"/>
      <c r="EW989" s="11"/>
      <c r="EX989" s="11"/>
      <c r="EY989" s="11"/>
      <c r="EZ989" s="11"/>
      <c r="FA989" s="11"/>
      <c r="FB989" s="11"/>
      <c r="FC989" s="11"/>
      <c r="FD989" s="11"/>
      <c r="FE989" s="11"/>
      <c r="FF989" s="11"/>
      <c r="FG989" s="11"/>
      <c r="FH989" s="11"/>
      <c r="FI989" s="11"/>
      <c r="FJ989" s="11"/>
      <c r="FK989" s="11"/>
      <c r="FL989" s="11"/>
      <c r="FM989" s="11"/>
      <c r="FN989" s="11"/>
      <c r="FO989" s="11"/>
      <c r="FP989" s="11"/>
      <c r="FQ989" s="11"/>
      <c r="FR989" s="11"/>
      <c r="FS989" s="11"/>
      <c r="FT989" s="11"/>
      <c r="FU989" s="11"/>
      <c r="FV989" s="11"/>
      <c r="HY989" s="37"/>
      <c r="IA989" s="37"/>
    </row>
    <row r="990" spans="5:235" x14ac:dyDescent="0.2">
      <c r="E990" s="38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  <c r="CC990" s="11"/>
      <c r="CD990" s="11"/>
      <c r="CE990" s="11"/>
      <c r="CF990" s="11"/>
      <c r="CG990" s="11"/>
      <c r="CH990" s="11"/>
      <c r="CI990" s="11"/>
      <c r="CJ990" s="11"/>
      <c r="CK990" s="11"/>
      <c r="CL990" s="11"/>
      <c r="CM990" s="11"/>
      <c r="CN990" s="11"/>
      <c r="CO990" s="11"/>
      <c r="CP990" s="11"/>
      <c r="CQ990" s="11"/>
      <c r="CR990" s="11"/>
      <c r="CS990" s="11"/>
      <c r="CT990" s="11"/>
      <c r="CU990" s="11"/>
      <c r="CV990" s="11"/>
      <c r="CW990" s="11"/>
      <c r="CX990" s="11"/>
      <c r="CY990" s="11"/>
      <c r="CZ990" s="11"/>
      <c r="DA990" s="11"/>
      <c r="DB990" s="11"/>
      <c r="DC990" s="11"/>
      <c r="DD990" s="11"/>
      <c r="DE990" s="11"/>
      <c r="DF990" s="11"/>
      <c r="DG990" s="11"/>
      <c r="DH990" s="11"/>
      <c r="DI990" s="11"/>
      <c r="DJ990" s="11"/>
      <c r="DK990" s="11"/>
      <c r="DL990" s="11"/>
      <c r="DM990" s="11"/>
      <c r="DN990" s="11"/>
      <c r="DO990" s="11"/>
      <c r="DP990" s="11"/>
      <c r="DQ990" s="11"/>
      <c r="DR990" s="11"/>
      <c r="DS990" s="11"/>
      <c r="DT990" s="11"/>
      <c r="DU990" s="11"/>
      <c r="DV990" s="11"/>
      <c r="DW990" s="11"/>
      <c r="DX990" s="11"/>
      <c r="DY990" s="11"/>
      <c r="DZ990" s="11"/>
      <c r="EA990" s="11"/>
      <c r="EB990" s="11"/>
      <c r="EC990" s="11"/>
      <c r="ED990" s="11"/>
      <c r="EE990" s="11"/>
      <c r="EF990" s="11"/>
      <c r="EG990" s="11"/>
      <c r="EH990" s="11"/>
      <c r="EI990" s="11"/>
      <c r="EJ990" s="11"/>
      <c r="EK990" s="11"/>
      <c r="EL990" s="11"/>
      <c r="EM990" s="11"/>
      <c r="EN990" s="11"/>
      <c r="EO990" s="11"/>
      <c r="EP990" s="11"/>
      <c r="EQ990" s="11"/>
      <c r="ER990" s="11"/>
      <c r="ES990" s="11"/>
      <c r="ET990" s="11"/>
      <c r="EU990" s="11"/>
      <c r="EV990" s="11"/>
      <c r="EW990" s="11"/>
      <c r="EX990" s="11"/>
      <c r="EY990" s="11"/>
      <c r="EZ990" s="11"/>
      <c r="FA990" s="11"/>
      <c r="FB990" s="11"/>
      <c r="FC990" s="11"/>
      <c r="FD990" s="11"/>
      <c r="FE990" s="11"/>
      <c r="FF990" s="11"/>
      <c r="FG990" s="11"/>
      <c r="FH990" s="11"/>
      <c r="FI990" s="11"/>
      <c r="FJ990" s="11"/>
      <c r="FK990" s="11"/>
      <c r="FL990" s="11"/>
      <c r="FM990" s="11"/>
      <c r="FN990" s="11"/>
      <c r="FO990" s="11"/>
      <c r="FP990" s="11"/>
      <c r="FQ990" s="11"/>
      <c r="FR990" s="11"/>
      <c r="FS990" s="11"/>
      <c r="FT990" s="11"/>
      <c r="FU990" s="11"/>
      <c r="FV990" s="11"/>
      <c r="HY990" s="37"/>
      <c r="IA990" s="37"/>
    </row>
    <row r="991" spans="5:235" x14ac:dyDescent="0.2">
      <c r="E991" s="38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  <c r="CA991" s="11"/>
      <c r="CB991" s="11"/>
      <c r="CC991" s="11"/>
      <c r="CD991" s="11"/>
      <c r="CE991" s="11"/>
      <c r="CF991" s="11"/>
      <c r="CG991" s="11"/>
      <c r="CH991" s="11"/>
      <c r="CI991" s="11"/>
      <c r="CJ991" s="11"/>
      <c r="CK991" s="11"/>
      <c r="CL991" s="11"/>
      <c r="CM991" s="11"/>
      <c r="CN991" s="11"/>
      <c r="CO991" s="11"/>
      <c r="CP991" s="11"/>
      <c r="CQ991" s="11"/>
      <c r="CR991" s="11"/>
      <c r="CS991" s="11"/>
      <c r="CT991" s="11"/>
      <c r="CU991" s="11"/>
      <c r="CV991" s="11"/>
      <c r="CW991" s="11"/>
      <c r="CX991" s="11"/>
      <c r="CY991" s="11"/>
      <c r="CZ991" s="11"/>
      <c r="DA991" s="11"/>
      <c r="DB991" s="11"/>
      <c r="DC991" s="11"/>
      <c r="DD991" s="11"/>
      <c r="DE991" s="11"/>
      <c r="DF991" s="11"/>
      <c r="DG991" s="11"/>
      <c r="DH991" s="11"/>
      <c r="DI991" s="11"/>
      <c r="DJ991" s="11"/>
      <c r="DK991" s="11"/>
      <c r="DL991" s="11"/>
      <c r="DM991" s="11"/>
      <c r="DN991" s="11"/>
      <c r="DO991" s="11"/>
      <c r="DP991" s="11"/>
      <c r="DQ991" s="11"/>
      <c r="DR991" s="11"/>
      <c r="DS991" s="11"/>
      <c r="DT991" s="11"/>
      <c r="DU991" s="11"/>
      <c r="DV991" s="11"/>
      <c r="DW991" s="11"/>
      <c r="DX991" s="11"/>
      <c r="DY991" s="11"/>
      <c r="DZ991" s="11"/>
      <c r="EA991" s="11"/>
      <c r="EB991" s="11"/>
      <c r="EC991" s="11"/>
      <c r="ED991" s="11"/>
      <c r="EE991" s="11"/>
      <c r="EF991" s="11"/>
      <c r="EG991" s="11"/>
      <c r="EH991" s="11"/>
      <c r="EI991" s="11"/>
      <c r="EJ991" s="11"/>
      <c r="EK991" s="11"/>
      <c r="EL991" s="11"/>
      <c r="EM991" s="11"/>
      <c r="EN991" s="11"/>
      <c r="EO991" s="11"/>
      <c r="EP991" s="11"/>
      <c r="EQ991" s="11"/>
      <c r="ER991" s="11"/>
      <c r="ES991" s="11"/>
      <c r="ET991" s="11"/>
      <c r="EU991" s="11"/>
      <c r="EV991" s="11"/>
      <c r="EW991" s="11"/>
      <c r="EX991" s="11"/>
      <c r="EY991" s="11"/>
      <c r="EZ991" s="11"/>
      <c r="FA991" s="11"/>
      <c r="FB991" s="11"/>
      <c r="FC991" s="11"/>
      <c r="FD991" s="11"/>
      <c r="FE991" s="11"/>
      <c r="FF991" s="11"/>
      <c r="FG991" s="11"/>
      <c r="FH991" s="11"/>
      <c r="FI991" s="11"/>
      <c r="FJ991" s="11"/>
      <c r="FK991" s="11"/>
      <c r="FL991" s="11"/>
      <c r="FM991" s="11"/>
      <c r="FN991" s="11"/>
      <c r="FO991" s="11"/>
      <c r="FP991" s="11"/>
      <c r="FQ991" s="11"/>
      <c r="FR991" s="11"/>
      <c r="FS991" s="11"/>
      <c r="FT991" s="11"/>
      <c r="FU991" s="11"/>
      <c r="FV991" s="11"/>
      <c r="HY991" s="37"/>
      <c r="IA991" s="37"/>
    </row>
    <row r="992" spans="5:235" x14ac:dyDescent="0.2">
      <c r="E992" s="38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  <c r="CA992" s="11"/>
      <c r="CB992" s="11"/>
      <c r="CC992" s="11"/>
      <c r="CD992" s="11"/>
      <c r="CE992" s="11"/>
      <c r="CF992" s="11"/>
      <c r="CG992" s="11"/>
      <c r="CH992" s="11"/>
      <c r="CI992" s="11"/>
      <c r="CJ992" s="11"/>
      <c r="CK992" s="11"/>
      <c r="CL992" s="11"/>
      <c r="CM992" s="11"/>
      <c r="CN992" s="11"/>
      <c r="CO992" s="11"/>
      <c r="CP992" s="11"/>
      <c r="CQ992" s="11"/>
      <c r="CR992" s="11"/>
      <c r="CS992" s="11"/>
      <c r="CT992" s="11"/>
      <c r="CU992" s="11"/>
      <c r="CV992" s="11"/>
      <c r="CW992" s="11"/>
      <c r="CX992" s="11"/>
      <c r="CY992" s="11"/>
      <c r="CZ992" s="11"/>
      <c r="DA992" s="11"/>
      <c r="DB992" s="11"/>
      <c r="DC992" s="11"/>
      <c r="DD992" s="11"/>
      <c r="DE992" s="11"/>
      <c r="DF992" s="11"/>
      <c r="DG992" s="11"/>
      <c r="DH992" s="11"/>
      <c r="DI992" s="11"/>
      <c r="DJ992" s="11"/>
      <c r="DK992" s="11"/>
      <c r="DL992" s="11"/>
      <c r="DM992" s="11"/>
      <c r="DN992" s="11"/>
      <c r="DO992" s="11"/>
      <c r="DP992" s="11"/>
      <c r="DQ992" s="11"/>
      <c r="DR992" s="11"/>
      <c r="DS992" s="11"/>
      <c r="DT992" s="11"/>
      <c r="DU992" s="11"/>
      <c r="DV992" s="11"/>
      <c r="DW992" s="11"/>
      <c r="DX992" s="11"/>
      <c r="DY992" s="11"/>
      <c r="DZ992" s="11"/>
      <c r="EA992" s="11"/>
      <c r="EB992" s="11"/>
      <c r="EC992" s="11"/>
      <c r="ED992" s="11"/>
      <c r="EE992" s="11"/>
      <c r="EF992" s="11"/>
      <c r="EG992" s="11"/>
      <c r="EH992" s="11"/>
      <c r="EI992" s="11"/>
      <c r="EJ992" s="11"/>
      <c r="EK992" s="11"/>
      <c r="EL992" s="11"/>
      <c r="EM992" s="11"/>
      <c r="EN992" s="11"/>
      <c r="EO992" s="11"/>
      <c r="EP992" s="11"/>
      <c r="EQ992" s="11"/>
      <c r="ER992" s="11"/>
      <c r="ES992" s="11"/>
      <c r="ET992" s="11"/>
      <c r="EU992" s="11"/>
      <c r="EV992" s="11"/>
      <c r="EW992" s="11"/>
      <c r="EX992" s="11"/>
      <c r="EY992" s="11"/>
      <c r="EZ992" s="11"/>
      <c r="FA992" s="11"/>
      <c r="FB992" s="11"/>
      <c r="FC992" s="11"/>
      <c r="FD992" s="11"/>
      <c r="FE992" s="11"/>
      <c r="FF992" s="11"/>
      <c r="FG992" s="11"/>
      <c r="FH992" s="11"/>
      <c r="FI992" s="11"/>
      <c r="FJ992" s="11"/>
      <c r="FK992" s="11"/>
      <c r="FL992" s="11"/>
      <c r="FM992" s="11"/>
      <c r="FN992" s="11"/>
      <c r="FO992" s="11"/>
      <c r="FP992" s="11"/>
      <c r="FQ992" s="11"/>
      <c r="FR992" s="11"/>
      <c r="FS992" s="11"/>
      <c r="FT992" s="11"/>
      <c r="FU992" s="11"/>
      <c r="FV992" s="11"/>
      <c r="HY992" s="37"/>
      <c r="IA992" s="37"/>
    </row>
    <row r="993" spans="5:235" x14ac:dyDescent="0.2">
      <c r="E993" s="38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  <c r="CC993" s="11"/>
      <c r="CD993" s="11"/>
      <c r="CE993" s="11"/>
      <c r="CF993" s="11"/>
      <c r="CG993" s="11"/>
      <c r="CH993" s="11"/>
      <c r="CI993" s="11"/>
      <c r="CJ993" s="11"/>
      <c r="CK993" s="11"/>
      <c r="CL993" s="11"/>
      <c r="CM993" s="11"/>
      <c r="CN993" s="11"/>
      <c r="CO993" s="11"/>
      <c r="CP993" s="11"/>
      <c r="CQ993" s="11"/>
      <c r="CR993" s="11"/>
      <c r="CS993" s="11"/>
      <c r="CT993" s="11"/>
      <c r="CU993" s="11"/>
      <c r="CV993" s="11"/>
      <c r="CW993" s="11"/>
      <c r="CX993" s="11"/>
      <c r="CY993" s="11"/>
      <c r="CZ993" s="11"/>
      <c r="DA993" s="11"/>
      <c r="DB993" s="11"/>
      <c r="DC993" s="11"/>
      <c r="DD993" s="11"/>
      <c r="DE993" s="11"/>
      <c r="DF993" s="11"/>
      <c r="DG993" s="11"/>
      <c r="DH993" s="11"/>
      <c r="DI993" s="11"/>
      <c r="DJ993" s="11"/>
      <c r="DK993" s="11"/>
      <c r="DL993" s="11"/>
      <c r="DM993" s="11"/>
      <c r="DN993" s="11"/>
      <c r="DO993" s="11"/>
      <c r="DP993" s="11"/>
      <c r="DQ993" s="11"/>
      <c r="DR993" s="11"/>
      <c r="DS993" s="11"/>
      <c r="DT993" s="11"/>
      <c r="DU993" s="11"/>
      <c r="DV993" s="11"/>
      <c r="DW993" s="11"/>
      <c r="DX993" s="11"/>
      <c r="DY993" s="11"/>
      <c r="DZ993" s="11"/>
      <c r="EA993" s="11"/>
      <c r="EB993" s="11"/>
      <c r="EC993" s="11"/>
      <c r="ED993" s="11"/>
      <c r="EE993" s="11"/>
      <c r="EF993" s="11"/>
      <c r="EG993" s="11"/>
      <c r="EH993" s="11"/>
      <c r="EI993" s="11"/>
      <c r="EJ993" s="11"/>
      <c r="EK993" s="11"/>
      <c r="EL993" s="11"/>
      <c r="EM993" s="11"/>
      <c r="EN993" s="11"/>
      <c r="EO993" s="11"/>
      <c r="EP993" s="11"/>
      <c r="EQ993" s="11"/>
      <c r="ER993" s="11"/>
      <c r="ES993" s="11"/>
      <c r="ET993" s="11"/>
      <c r="EU993" s="11"/>
      <c r="EV993" s="11"/>
      <c r="EW993" s="11"/>
      <c r="EX993" s="11"/>
      <c r="EY993" s="11"/>
      <c r="EZ993" s="11"/>
      <c r="FA993" s="11"/>
      <c r="FB993" s="11"/>
      <c r="FC993" s="11"/>
      <c r="FD993" s="11"/>
      <c r="FE993" s="11"/>
      <c r="FF993" s="11"/>
      <c r="FG993" s="11"/>
      <c r="FH993" s="11"/>
      <c r="FI993" s="11"/>
      <c r="FJ993" s="11"/>
      <c r="FK993" s="11"/>
      <c r="FL993" s="11"/>
      <c r="FM993" s="11"/>
      <c r="FN993" s="11"/>
      <c r="FO993" s="11"/>
      <c r="FP993" s="11"/>
      <c r="FQ993" s="11"/>
      <c r="FR993" s="11"/>
      <c r="FS993" s="11"/>
      <c r="FT993" s="11"/>
      <c r="FU993" s="11"/>
      <c r="FV993" s="11"/>
      <c r="HY993" s="37"/>
      <c r="IA993" s="37"/>
    </row>
    <row r="994" spans="5:235" x14ac:dyDescent="0.2">
      <c r="E994" s="38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  <c r="CC994" s="11"/>
      <c r="CD994" s="11"/>
      <c r="CE994" s="11"/>
      <c r="CF994" s="11"/>
      <c r="CG994" s="11"/>
      <c r="CH994" s="11"/>
      <c r="CI994" s="11"/>
      <c r="CJ994" s="11"/>
      <c r="CK994" s="11"/>
      <c r="CL994" s="11"/>
      <c r="CM994" s="11"/>
      <c r="CN994" s="11"/>
      <c r="CO994" s="11"/>
      <c r="CP994" s="11"/>
      <c r="CQ994" s="11"/>
      <c r="CR994" s="11"/>
      <c r="CS994" s="11"/>
      <c r="CT994" s="11"/>
      <c r="CU994" s="11"/>
      <c r="CV994" s="11"/>
      <c r="CW994" s="11"/>
      <c r="CX994" s="11"/>
      <c r="CY994" s="11"/>
      <c r="CZ994" s="11"/>
      <c r="DA994" s="11"/>
      <c r="DB994" s="11"/>
      <c r="DC994" s="11"/>
      <c r="DD994" s="11"/>
      <c r="DE994" s="11"/>
      <c r="DF994" s="11"/>
      <c r="DG994" s="11"/>
      <c r="DH994" s="11"/>
      <c r="DI994" s="11"/>
      <c r="DJ994" s="11"/>
      <c r="DK994" s="11"/>
      <c r="DL994" s="11"/>
      <c r="DM994" s="11"/>
      <c r="DN994" s="11"/>
      <c r="DO994" s="11"/>
      <c r="DP994" s="11"/>
      <c r="DQ994" s="11"/>
      <c r="DR994" s="11"/>
      <c r="DS994" s="11"/>
      <c r="DT994" s="11"/>
      <c r="DU994" s="11"/>
      <c r="DV994" s="11"/>
      <c r="DW994" s="11"/>
      <c r="DX994" s="11"/>
      <c r="DY994" s="11"/>
      <c r="DZ994" s="11"/>
      <c r="EA994" s="11"/>
      <c r="EB994" s="11"/>
      <c r="EC994" s="11"/>
      <c r="ED994" s="11"/>
      <c r="EE994" s="11"/>
      <c r="EF994" s="11"/>
      <c r="EG994" s="11"/>
      <c r="EH994" s="11"/>
      <c r="EI994" s="11"/>
      <c r="EJ994" s="11"/>
      <c r="EK994" s="11"/>
      <c r="EL994" s="11"/>
      <c r="EM994" s="11"/>
      <c r="EN994" s="11"/>
      <c r="EO994" s="11"/>
      <c r="EP994" s="11"/>
      <c r="EQ994" s="11"/>
      <c r="ER994" s="11"/>
      <c r="ES994" s="11"/>
      <c r="ET994" s="11"/>
      <c r="EU994" s="11"/>
      <c r="EV994" s="11"/>
      <c r="EW994" s="11"/>
      <c r="EX994" s="11"/>
      <c r="EY994" s="11"/>
      <c r="EZ994" s="11"/>
      <c r="FA994" s="11"/>
      <c r="FB994" s="11"/>
      <c r="FC994" s="11"/>
      <c r="FD994" s="11"/>
      <c r="FE994" s="11"/>
      <c r="FF994" s="11"/>
      <c r="FG994" s="11"/>
      <c r="FH994" s="11"/>
      <c r="FI994" s="11"/>
      <c r="FJ994" s="11"/>
      <c r="FK994" s="11"/>
      <c r="FL994" s="11"/>
      <c r="FM994" s="11"/>
      <c r="FN994" s="11"/>
      <c r="FO994" s="11"/>
      <c r="FP994" s="11"/>
      <c r="FQ994" s="11"/>
      <c r="FR994" s="11"/>
      <c r="FS994" s="11"/>
      <c r="FT994" s="11"/>
      <c r="FU994" s="11"/>
      <c r="FV994" s="11"/>
      <c r="HY994" s="37"/>
      <c r="IA994" s="37"/>
    </row>
    <row r="995" spans="5:235" x14ac:dyDescent="0.2">
      <c r="E995" s="38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  <c r="CC995" s="11"/>
      <c r="CD995" s="11"/>
      <c r="CE995" s="11"/>
      <c r="CF995" s="11"/>
      <c r="CG995" s="11"/>
      <c r="CH995" s="11"/>
      <c r="CI995" s="11"/>
      <c r="CJ995" s="11"/>
      <c r="CK995" s="11"/>
      <c r="CL995" s="11"/>
      <c r="CM995" s="11"/>
      <c r="CN995" s="11"/>
      <c r="CO995" s="11"/>
      <c r="CP995" s="11"/>
      <c r="CQ995" s="11"/>
      <c r="CR995" s="11"/>
      <c r="CS995" s="11"/>
      <c r="CT995" s="11"/>
      <c r="CU995" s="11"/>
      <c r="CV995" s="11"/>
      <c r="CW995" s="11"/>
      <c r="CX995" s="11"/>
      <c r="CY995" s="11"/>
      <c r="CZ995" s="11"/>
      <c r="DA995" s="11"/>
      <c r="DB995" s="11"/>
      <c r="DC995" s="11"/>
      <c r="DD995" s="11"/>
      <c r="DE995" s="11"/>
      <c r="DF995" s="11"/>
      <c r="DG995" s="11"/>
      <c r="DH995" s="11"/>
      <c r="DI995" s="11"/>
      <c r="DJ995" s="11"/>
      <c r="DK995" s="11"/>
      <c r="DL995" s="11"/>
      <c r="DM995" s="11"/>
      <c r="DN995" s="11"/>
      <c r="DO995" s="11"/>
      <c r="DP995" s="11"/>
      <c r="DQ995" s="11"/>
      <c r="DR995" s="11"/>
      <c r="DS995" s="11"/>
      <c r="DT995" s="11"/>
      <c r="DU995" s="11"/>
      <c r="DV995" s="11"/>
      <c r="DW995" s="11"/>
      <c r="DX995" s="11"/>
      <c r="DY995" s="11"/>
      <c r="DZ995" s="11"/>
      <c r="EA995" s="11"/>
      <c r="EB995" s="11"/>
      <c r="EC995" s="11"/>
      <c r="ED995" s="11"/>
      <c r="EE995" s="11"/>
      <c r="EF995" s="11"/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/>
      <c r="EW995" s="11"/>
      <c r="EX995" s="11"/>
      <c r="EY995" s="11"/>
      <c r="EZ995" s="11"/>
      <c r="FA995" s="11"/>
      <c r="FB995" s="11"/>
      <c r="FC995" s="11"/>
      <c r="FD995" s="11"/>
      <c r="FE995" s="11"/>
      <c r="FF995" s="11"/>
      <c r="FG995" s="11"/>
      <c r="FH995" s="11"/>
      <c r="FI995" s="11"/>
      <c r="FJ995" s="11"/>
      <c r="FK995" s="11"/>
      <c r="FL995" s="11"/>
      <c r="FM995" s="11"/>
      <c r="FN995" s="11"/>
      <c r="FO995" s="11"/>
      <c r="FP995" s="11"/>
      <c r="FQ995" s="11"/>
      <c r="FR995" s="11"/>
      <c r="FS995" s="11"/>
      <c r="FT995" s="11"/>
      <c r="FU995" s="11"/>
      <c r="FV995" s="11"/>
      <c r="HY995" s="37"/>
      <c r="IA995" s="37"/>
    </row>
    <row r="996" spans="5:235" x14ac:dyDescent="0.2">
      <c r="E996" s="38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  <c r="CC996" s="11"/>
      <c r="CD996" s="11"/>
      <c r="CE996" s="11"/>
      <c r="CF996" s="11"/>
      <c r="CG996" s="11"/>
      <c r="CH996" s="11"/>
      <c r="CI996" s="11"/>
      <c r="CJ996" s="11"/>
      <c r="CK996" s="11"/>
      <c r="CL996" s="11"/>
      <c r="CM996" s="11"/>
      <c r="CN996" s="11"/>
      <c r="CO996" s="11"/>
      <c r="CP996" s="11"/>
      <c r="CQ996" s="11"/>
      <c r="CR996" s="11"/>
      <c r="CS996" s="11"/>
      <c r="CT996" s="11"/>
      <c r="CU996" s="11"/>
      <c r="CV996" s="11"/>
      <c r="CW996" s="11"/>
      <c r="CX996" s="11"/>
      <c r="CY996" s="11"/>
      <c r="CZ996" s="11"/>
      <c r="DA996" s="11"/>
      <c r="DB996" s="11"/>
      <c r="DC996" s="11"/>
      <c r="DD996" s="11"/>
      <c r="DE996" s="11"/>
      <c r="DF996" s="11"/>
      <c r="DG996" s="11"/>
      <c r="DH996" s="11"/>
      <c r="DI996" s="11"/>
      <c r="DJ996" s="11"/>
      <c r="DK996" s="11"/>
      <c r="DL996" s="11"/>
      <c r="DM996" s="11"/>
      <c r="DN996" s="11"/>
      <c r="DO996" s="11"/>
      <c r="DP996" s="11"/>
      <c r="DQ996" s="11"/>
      <c r="DR996" s="11"/>
      <c r="DS996" s="11"/>
      <c r="DT996" s="11"/>
      <c r="DU996" s="11"/>
      <c r="DV996" s="11"/>
      <c r="DW996" s="11"/>
      <c r="DX996" s="11"/>
      <c r="DY996" s="11"/>
      <c r="DZ996" s="11"/>
      <c r="EA996" s="11"/>
      <c r="EB996" s="11"/>
      <c r="EC996" s="11"/>
      <c r="ED996" s="11"/>
      <c r="EE996" s="11"/>
      <c r="EF996" s="11"/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/>
      <c r="EW996" s="11"/>
      <c r="EX996" s="11"/>
      <c r="EY996" s="11"/>
      <c r="EZ996" s="11"/>
      <c r="FA996" s="11"/>
      <c r="FB996" s="11"/>
      <c r="FC996" s="11"/>
      <c r="FD996" s="11"/>
      <c r="FE996" s="11"/>
      <c r="FF996" s="11"/>
      <c r="FG996" s="11"/>
      <c r="FH996" s="11"/>
      <c r="FI996" s="11"/>
      <c r="FJ996" s="11"/>
      <c r="FK996" s="11"/>
      <c r="FL996" s="11"/>
      <c r="FM996" s="11"/>
      <c r="FN996" s="11"/>
      <c r="FO996" s="11"/>
      <c r="FP996" s="11"/>
      <c r="FQ996" s="11"/>
      <c r="FR996" s="11"/>
      <c r="FS996" s="11"/>
      <c r="FT996" s="11"/>
      <c r="FU996" s="11"/>
      <c r="FV996" s="11"/>
      <c r="HY996" s="37"/>
      <c r="IA996" s="37"/>
    </row>
    <row r="997" spans="5:235" x14ac:dyDescent="0.2">
      <c r="E997" s="38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  <c r="CC997" s="11"/>
      <c r="CD997" s="11"/>
      <c r="CE997" s="11"/>
      <c r="CF997" s="11"/>
      <c r="CG997" s="11"/>
      <c r="CH997" s="11"/>
      <c r="CI997" s="11"/>
      <c r="CJ997" s="11"/>
      <c r="CK997" s="11"/>
      <c r="CL997" s="11"/>
      <c r="CM997" s="11"/>
      <c r="CN997" s="11"/>
      <c r="CO997" s="11"/>
      <c r="CP997" s="11"/>
      <c r="CQ997" s="11"/>
      <c r="CR997" s="11"/>
      <c r="CS997" s="11"/>
      <c r="CT997" s="11"/>
      <c r="CU997" s="11"/>
      <c r="CV997" s="11"/>
      <c r="CW997" s="11"/>
      <c r="CX997" s="11"/>
      <c r="CY997" s="11"/>
      <c r="CZ997" s="11"/>
      <c r="DA997" s="11"/>
      <c r="DB997" s="11"/>
      <c r="DC997" s="11"/>
      <c r="DD997" s="11"/>
      <c r="DE997" s="11"/>
      <c r="DF997" s="11"/>
      <c r="DG997" s="11"/>
      <c r="DH997" s="11"/>
      <c r="DI997" s="11"/>
      <c r="DJ997" s="11"/>
      <c r="DK997" s="11"/>
      <c r="DL997" s="11"/>
      <c r="DM997" s="11"/>
      <c r="DN997" s="11"/>
      <c r="DO997" s="11"/>
      <c r="DP997" s="11"/>
      <c r="DQ997" s="11"/>
      <c r="DR997" s="11"/>
      <c r="DS997" s="11"/>
      <c r="DT997" s="11"/>
      <c r="DU997" s="11"/>
      <c r="DV997" s="11"/>
      <c r="DW997" s="11"/>
      <c r="DX997" s="11"/>
      <c r="DY997" s="11"/>
      <c r="DZ997" s="11"/>
      <c r="EA997" s="11"/>
      <c r="EB997" s="11"/>
      <c r="EC997" s="11"/>
      <c r="ED997" s="11"/>
      <c r="EE997" s="11"/>
      <c r="EF997" s="11"/>
      <c r="EG997" s="11"/>
      <c r="EH997" s="11"/>
      <c r="EI997" s="11"/>
      <c r="EJ997" s="11"/>
      <c r="EK997" s="11"/>
      <c r="EL997" s="11"/>
      <c r="EM997" s="11"/>
      <c r="EN997" s="11"/>
      <c r="EO997" s="11"/>
      <c r="EP997" s="11"/>
      <c r="EQ997" s="11"/>
      <c r="ER997" s="11"/>
      <c r="ES997" s="11"/>
      <c r="ET997" s="11"/>
      <c r="EU997" s="11"/>
      <c r="EV997" s="11"/>
      <c r="EW997" s="11"/>
      <c r="EX997" s="11"/>
      <c r="EY997" s="11"/>
      <c r="EZ997" s="11"/>
      <c r="FA997" s="11"/>
      <c r="FB997" s="11"/>
      <c r="FC997" s="11"/>
      <c r="FD997" s="11"/>
      <c r="FE997" s="11"/>
      <c r="FF997" s="11"/>
      <c r="FG997" s="11"/>
      <c r="FH997" s="11"/>
      <c r="FI997" s="11"/>
      <c r="FJ997" s="11"/>
      <c r="FK997" s="11"/>
      <c r="FL997" s="11"/>
      <c r="FM997" s="11"/>
      <c r="FN997" s="11"/>
      <c r="FO997" s="11"/>
      <c r="FP997" s="11"/>
      <c r="FQ997" s="11"/>
      <c r="FR997" s="11"/>
      <c r="FS997" s="11"/>
      <c r="FT997" s="11"/>
      <c r="FU997" s="11"/>
      <c r="FV997" s="11"/>
      <c r="HY997" s="37"/>
      <c r="IA997" s="37"/>
    </row>
    <row r="998" spans="5:235" x14ac:dyDescent="0.2">
      <c r="E998" s="38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  <c r="CB998" s="11"/>
      <c r="CC998" s="11"/>
      <c r="CD998" s="11"/>
      <c r="CE998" s="11"/>
      <c r="CF998" s="11"/>
      <c r="CG998" s="11"/>
      <c r="CH998" s="11"/>
      <c r="CI998" s="11"/>
      <c r="CJ998" s="11"/>
      <c r="CK998" s="11"/>
      <c r="CL998" s="11"/>
      <c r="CM998" s="11"/>
      <c r="CN998" s="11"/>
      <c r="CO998" s="11"/>
      <c r="CP998" s="11"/>
      <c r="CQ998" s="11"/>
      <c r="CR998" s="11"/>
      <c r="CS998" s="11"/>
      <c r="CT998" s="11"/>
      <c r="CU998" s="11"/>
      <c r="CV998" s="11"/>
      <c r="CW998" s="11"/>
      <c r="CX998" s="11"/>
      <c r="CY998" s="11"/>
      <c r="CZ998" s="11"/>
      <c r="DA998" s="11"/>
      <c r="DB998" s="11"/>
      <c r="DC998" s="11"/>
      <c r="DD998" s="11"/>
      <c r="DE998" s="11"/>
      <c r="DF998" s="11"/>
      <c r="DG998" s="11"/>
      <c r="DH998" s="11"/>
      <c r="DI998" s="11"/>
      <c r="DJ998" s="11"/>
      <c r="DK998" s="11"/>
      <c r="DL998" s="11"/>
      <c r="DM998" s="11"/>
      <c r="DN998" s="11"/>
      <c r="DO998" s="11"/>
      <c r="DP998" s="11"/>
      <c r="DQ998" s="11"/>
      <c r="DR998" s="11"/>
      <c r="DS998" s="11"/>
      <c r="DT998" s="11"/>
      <c r="DU998" s="11"/>
      <c r="DV998" s="11"/>
      <c r="DW998" s="11"/>
      <c r="DX998" s="11"/>
      <c r="DY998" s="11"/>
      <c r="DZ998" s="11"/>
      <c r="EA998" s="11"/>
      <c r="EB998" s="11"/>
      <c r="EC998" s="11"/>
      <c r="ED998" s="11"/>
      <c r="EE998" s="11"/>
      <c r="EF998" s="11"/>
      <c r="EG998" s="11"/>
      <c r="EH998" s="11"/>
      <c r="EI998" s="11"/>
      <c r="EJ998" s="11"/>
      <c r="EK998" s="11"/>
      <c r="EL998" s="11"/>
      <c r="EM998" s="11"/>
      <c r="EN998" s="11"/>
      <c r="EO998" s="11"/>
      <c r="EP998" s="11"/>
      <c r="EQ998" s="11"/>
      <c r="ER998" s="11"/>
      <c r="ES998" s="11"/>
      <c r="ET998" s="11"/>
      <c r="EU998" s="11"/>
      <c r="EV998" s="11"/>
      <c r="EW998" s="11"/>
      <c r="EX998" s="11"/>
      <c r="EY998" s="11"/>
      <c r="EZ998" s="11"/>
      <c r="FA998" s="11"/>
      <c r="FB998" s="11"/>
      <c r="FC998" s="11"/>
      <c r="FD998" s="11"/>
      <c r="FE998" s="11"/>
      <c r="FF998" s="11"/>
      <c r="FG998" s="11"/>
      <c r="FH998" s="11"/>
      <c r="FI998" s="11"/>
      <c r="FJ998" s="11"/>
      <c r="FK998" s="11"/>
      <c r="FL998" s="11"/>
      <c r="FM998" s="11"/>
      <c r="FN998" s="11"/>
      <c r="FO998" s="11"/>
      <c r="FP998" s="11"/>
      <c r="FQ998" s="11"/>
      <c r="FR998" s="11"/>
      <c r="FS998" s="11"/>
      <c r="FT998" s="11"/>
      <c r="FU998" s="11"/>
      <c r="FV998" s="11"/>
      <c r="HY998" s="37"/>
    </row>
    <row r="999" spans="5:235" x14ac:dyDescent="0.2">
      <c r="E999" s="38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  <c r="CB999" s="11"/>
      <c r="CC999" s="11"/>
      <c r="CD999" s="11"/>
      <c r="CE999" s="11"/>
      <c r="CF999" s="11"/>
      <c r="CG999" s="11"/>
      <c r="CH999" s="11"/>
      <c r="CI999" s="11"/>
      <c r="CJ999" s="11"/>
      <c r="CK999" s="11"/>
      <c r="CL999" s="11"/>
      <c r="CM999" s="11"/>
      <c r="CN999" s="11"/>
      <c r="CO999" s="11"/>
      <c r="CP999" s="11"/>
      <c r="CQ999" s="11"/>
      <c r="CR999" s="11"/>
      <c r="CS999" s="11"/>
      <c r="CT999" s="11"/>
      <c r="CU999" s="11"/>
      <c r="CV999" s="11"/>
      <c r="CW999" s="11"/>
      <c r="CX999" s="11"/>
      <c r="CY999" s="11"/>
      <c r="CZ999" s="11"/>
      <c r="DA999" s="11"/>
      <c r="DB999" s="11"/>
      <c r="DC999" s="11"/>
      <c r="DD999" s="11"/>
      <c r="DE999" s="11"/>
      <c r="DF999" s="11"/>
      <c r="DG999" s="11"/>
      <c r="DH999" s="11"/>
      <c r="DI999" s="11"/>
      <c r="DJ999" s="11"/>
      <c r="DK999" s="11"/>
      <c r="DL999" s="11"/>
      <c r="DM999" s="11"/>
      <c r="DN999" s="11"/>
      <c r="DO999" s="11"/>
      <c r="DP999" s="11"/>
      <c r="DQ999" s="11"/>
      <c r="DR999" s="11"/>
      <c r="DS999" s="11"/>
      <c r="DT999" s="11"/>
      <c r="DU999" s="11"/>
      <c r="DV999" s="11"/>
      <c r="DW999" s="11"/>
      <c r="DX999" s="11"/>
      <c r="DY999" s="11"/>
      <c r="DZ999" s="11"/>
      <c r="EA999" s="11"/>
      <c r="EB999" s="11"/>
      <c r="EC999" s="11"/>
      <c r="ED999" s="11"/>
      <c r="EE999" s="11"/>
      <c r="EF999" s="11"/>
      <c r="EG999" s="11"/>
      <c r="EH999" s="11"/>
      <c r="EI999" s="11"/>
      <c r="EJ999" s="11"/>
      <c r="EK999" s="11"/>
      <c r="EL999" s="11"/>
      <c r="EM999" s="11"/>
      <c r="EN999" s="11"/>
      <c r="EO999" s="11"/>
      <c r="EP999" s="11"/>
      <c r="EQ999" s="11"/>
      <c r="ER999" s="11"/>
      <c r="ES999" s="11"/>
      <c r="ET999" s="11"/>
      <c r="EU999" s="11"/>
      <c r="EV999" s="11"/>
      <c r="EW999" s="11"/>
      <c r="EX999" s="11"/>
      <c r="EY999" s="11"/>
      <c r="EZ999" s="11"/>
      <c r="FA999" s="11"/>
      <c r="FB999" s="11"/>
      <c r="FC999" s="11"/>
      <c r="FD999" s="11"/>
      <c r="FE999" s="11"/>
      <c r="FF999" s="11"/>
      <c r="FG999" s="11"/>
      <c r="FH999" s="11"/>
      <c r="FI999" s="11"/>
      <c r="FJ999" s="11"/>
      <c r="FK999" s="11"/>
      <c r="FL999" s="11"/>
      <c r="FM999" s="11"/>
      <c r="FN999" s="11"/>
      <c r="FO999" s="11"/>
      <c r="FP999" s="11"/>
      <c r="FQ999" s="11"/>
      <c r="FR999" s="11"/>
      <c r="FS999" s="11"/>
      <c r="FT999" s="11"/>
      <c r="FU999" s="11"/>
      <c r="FV999" s="11"/>
    </row>
    <row r="1000" spans="5:235" x14ac:dyDescent="0.2">
      <c r="E1000" s="38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  <c r="CB1000" s="11"/>
      <c r="CC1000" s="11"/>
      <c r="CD1000" s="11"/>
      <c r="CE1000" s="11"/>
      <c r="CF1000" s="11"/>
      <c r="CG1000" s="11"/>
      <c r="CH1000" s="11"/>
      <c r="CI1000" s="11"/>
      <c r="CJ1000" s="11"/>
      <c r="CK1000" s="11"/>
      <c r="CL1000" s="11"/>
      <c r="CM1000" s="11"/>
      <c r="CN1000" s="11"/>
      <c r="CO1000" s="11"/>
      <c r="CP1000" s="11"/>
      <c r="CQ1000" s="11"/>
      <c r="CR1000" s="11"/>
      <c r="CS1000" s="11"/>
      <c r="CT1000" s="11"/>
      <c r="CU1000" s="11"/>
      <c r="CV1000" s="11"/>
      <c r="CW1000" s="11"/>
      <c r="CX1000" s="11"/>
      <c r="CY1000" s="11"/>
      <c r="CZ1000" s="11"/>
      <c r="DA1000" s="11"/>
      <c r="DB1000" s="11"/>
      <c r="DC1000" s="11"/>
      <c r="DD1000" s="11"/>
      <c r="DE1000" s="11"/>
      <c r="DF1000" s="11"/>
      <c r="DG1000" s="11"/>
      <c r="DH1000" s="11"/>
      <c r="DI1000" s="11"/>
      <c r="DJ1000" s="11"/>
      <c r="DK1000" s="11"/>
      <c r="DL1000" s="11"/>
      <c r="DM1000" s="11"/>
      <c r="DN1000" s="11"/>
      <c r="DO1000" s="11"/>
      <c r="DP1000" s="11"/>
      <c r="DQ1000" s="11"/>
      <c r="DR1000" s="11"/>
      <c r="DS1000" s="11"/>
      <c r="DT1000" s="11"/>
      <c r="DU1000" s="11"/>
      <c r="DV1000" s="11"/>
      <c r="DW1000" s="11"/>
      <c r="DX1000" s="11"/>
      <c r="DY1000" s="11"/>
      <c r="DZ1000" s="11"/>
      <c r="EA1000" s="11"/>
      <c r="EB1000" s="11"/>
      <c r="EC1000" s="11"/>
      <c r="ED1000" s="11"/>
      <c r="EE1000" s="11"/>
      <c r="EF1000" s="11"/>
      <c r="EG1000" s="11"/>
      <c r="EH1000" s="11"/>
      <c r="EI1000" s="11"/>
      <c r="EJ1000" s="11"/>
      <c r="EK1000" s="11"/>
      <c r="EL1000" s="11"/>
      <c r="EM1000" s="11"/>
      <c r="EN1000" s="11"/>
      <c r="EO1000" s="11"/>
      <c r="EP1000" s="11"/>
      <c r="EQ1000" s="11"/>
      <c r="ER1000" s="11"/>
      <c r="ES1000" s="11"/>
      <c r="ET1000" s="11"/>
      <c r="EU1000" s="11"/>
      <c r="EV1000" s="11"/>
      <c r="EW1000" s="11"/>
      <c r="EX1000" s="11"/>
      <c r="EY1000" s="11"/>
      <c r="EZ1000" s="11"/>
      <c r="FA1000" s="11"/>
      <c r="FB1000" s="11"/>
      <c r="FC1000" s="11"/>
      <c r="FD1000" s="11"/>
      <c r="FE1000" s="11"/>
      <c r="FF1000" s="11"/>
      <c r="FG1000" s="11"/>
      <c r="FH1000" s="11"/>
      <c r="FI1000" s="11"/>
      <c r="FJ1000" s="11"/>
      <c r="FK1000" s="11"/>
      <c r="FL1000" s="11"/>
      <c r="FM1000" s="11"/>
      <c r="FN1000" s="11"/>
      <c r="FO1000" s="11"/>
      <c r="FP1000" s="11"/>
      <c r="FQ1000" s="11"/>
      <c r="FR1000" s="11"/>
      <c r="FS1000" s="11"/>
      <c r="FT1000" s="11"/>
      <c r="FU1000" s="11"/>
      <c r="FV1000" s="11"/>
      <c r="IA1000" s="37"/>
    </row>
    <row r="1001" spans="5:235" x14ac:dyDescent="0.2">
      <c r="E1001" s="38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  <c r="CA1001" s="11"/>
      <c r="CB1001" s="11"/>
      <c r="CC1001" s="11"/>
      <c r="CD1001" s="11"/>
      <c r="CE1001" s="11"/>
      <c r="CF1001" s="11"/>
      <c r="CG1001" s="11"/>
      <c r="CH1001" s="11"/>
      <c r="CI1001" s="11"/>
      <c r="CJ1001" s="11"/>
      <c r="CK1001" s="11"/>
      <c r="CL1001" s="11"/>
      <c r="CM1001" s="11"/>
      <c r="CN1001" s="11"/>
      <c r="CO1001" s="11"/>
      <c r="CP1001" s="11"/>
      <c r="CQ1001" s="11"/>
      <c r="CR1001" s="11"/>
      <c r="CS1001" s="11"/>
      <c r="CT1001" s="11"/>
      <c r="CU1001" s="11"/>
      <c r="CV1001" s="11"/>
      <c r="CW1001" s="11"/>
      <c r="CX1001" s="11"/>
      <c r="CY1001" s="11"/>
      <c r="CZ1001" s="11"/>
      <c r="DA1001" s="11"/>
      <c r="DB1001" s="11"/>
      <c r="DC1001" s="11"/>
      <c r="DD1001" s="11"/>
      <c r="DE1001" s="11"/>
      <c r="DF1001" s="11"/>
      <c r="DG1001" s="11"/>
      <c r="DH1001" s="11"/>
      <c r="DI1001" s="11"/>
      <c r="DJ1001" s="11"/>
      <c r="DK1001" s="11"/>
      <c r="DL1001" s="11"/>
      <c r="DM1001" s="11"/>
      <c r="DN1001" s="11"/>
      <c r="DO1001" s="11"/>
      <c r="DP1001" s="11"/>
      <c r="DQ1001" s="11"/>
      <c r="DR1001" s="11"/>
      <c r="DS1001" s="11"/>
      <c r="DT1001" s="11"/>
      <c r="DU1001" s="11"/>
      <c r="DV1001" s="11"/>
      <c r="DW1001" s="11"/>
      <c r="DX1001" s="11"/>
      <c r="DY1001" s="11"/>
      <c r="DZ1001" s="11"/>
      <c r="EA1001" s="11"/>
      <c r="EB1001" s="11"/>
      <c r="EC1001" s="11"/>
      <c r="ED1001" s="11"/>
      <c r="EE1001" s="11"/>
      <c r="EF1001" s="11"/>
      <c r="EG1001" s="11"/>
      <c r="EH1001" s="11"/>
      <c r="EI1001" s="11"/>
      <c r="EJ1001" s="11"/>
      <c r="EK1001" s="11"/>
      <c r="EL1001" s="11"/>
      <c r="EM1001" s="11"/>
      <c r="EN1001" s="11"/>
      <c r="EO1001" s="11"/>
      <c r="EP1001" s="11"/>
      <c r="EQ1001" s="11"/>
      <c r="ER1001" s="11"/>
      <c r="ES1001" s="11"/>
      <c r="ET1001" s="11"/>
      <c r="EU1001" s="11"/>
      <c r="EV1001" s="11"/>
      <c r="EW1001" s="11"/>
      <c r="EX1001" s="11"/>
      <c r="EY1001" s="11"/>
      <c r="EZ1001" s="11"/>
      <c r="FA1001" s="11"/>
      <c r="FB1001" s="11"/>
      <c r="FC1001" s="11"/>
      <c r="FD1001" s="11"/>
      <c r="FE1001" s="11"/>
      <c r="FF1001" s="11"/>
      <c r="FG1001" s="11"/>
      <c r="FH1001" s="11"/>
      <c r="FI1001" s="11"/>
      <c r="FJ1001" s="11"/>
      <c r="FK1001" s="11"/>
      <c r="FL1001" s="11"/>
      <c r="FM1001" s="11"/>
      <c r="FN1001" s="11"/>
      <c r="FO1001" s="11"/>
      <c r="FP1001" s="11"/>
      <c r="FQ1001" s="11"/>
      <c r="FR1001" s="11"/>
      <c r="FS1001" s="11"/>
      <c r="FT1001" s="11"/>
      <c r="FU1001" s="11"/>
      <c r="FV1001" s="11"/>
      <c r="HY1001" s="37"/>
      <c r="IA1001" s="37"/>
    </row>
    <row r="1002" spans="5:235" x14ac:dyDescent="0.2">
      <c r="E1002" s="38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  <c r="CA1002" s="11"/>
      <c r="CB1002" s="11"/>
      <c r="CC1002" s="11"/>
      <c r="CD1002" s="11"/>
      <c r="CE1002" s="11"/>
      <c r="CF1002" s="11"/>
      <c r="CG1002" s="11"/>
      <c r="CH1002" s="11"/>
      <c r="CI1002" s="11"/>
      <c r="CJ1002" s="11"/>
      <c r="CK1002" s="11"/>
      <c r="CL1002" s="11"/>
      <c r="CM1002" s="11"/>
      <c r="CN1002" s="11"/>
      <c r="CO1002" s="11"/>
      <c r="CP1002" s="11"/>
      <c r="CQ1002" s="11"/>
      <c r="CR1002" s="11"/>
      <c r="CS1002" s="11"/>
      <c r="CT1002" s="11"/>
      <c r="CU1002" s="11"/>
      <c r="CV1002" s="11"/>
      <c r="CW1002" s="11"/>
      <c r="CX1002" s="11"/>
      <c r="CY1002" s="11"/>
      <c r="CZ1002" s="11"/>
      <c r="DA1002" s="11"/>
      <c r="DB1002" s="11"/>
      <c r="DC1002" s="11"/>
      <c r="DD1002" s="11"/>
      <c r="DE1002" s="11"/>
      <c r="DF1002" s="11"/>
      <c r="DG1002" s="11"/>
      <c r="DH1002" s="11"/>
      <c r="DI1002" s="11"/>
      <c r="DJ1002" s="11"/>
      <c r="DK1002" s="11"/>
      <c r="DL1002" s="11"/>
      <c r="DM1002" s="11"/>
      <c r="DN1002" s="11"/>
      <c r="DO1002" s="11"/>
      <c r="DP1002" s="11"/>
      <c r="DQ1002" s="11"/>
      <c r="DR1002" s="11"/>
      <c r="DS1002" s="11"/>
      <c r="DT1002" s="11"/>
      <c r="DU1002" s="11"/>
      <c r="DV1002" s="11"/>
      <c r="DW1002" s="11"/>
      <c r="DX1002" s="11"/>
      <c r="DY1002" s="11"/>
      <c r="DZ1002" s="11"/>
      <c r="EA1002" s="11"/>
      <c r="EB1002" s="11"/>
      <c r="EC1002" s="11"/>
      <c r="ED1002" s="11"/>
      <c r="EE1002" s="11"/>
      <c r="EF1002" s="11"/>
      <c r="EG1002" s="11"/>
      <c r="EH1002" s="11"/>
      <c r="EI1002" s="11"/>
      <c r="EJ1002" s="11"/>
      <c r="EK1002" s="11"/>
      <c r="EL1002" s="11"/>
      <c r="EM1002" s="11"/>
      <c r="EN1002" s="11"/>
      <c r="EO1002" s="11"/>
      <c r="EP1002" s="11"/>
      <c r="EQ1002" s="11"/>
      <c r="ER1002" s="11"/>
      <c r="ES1002" s="11"/>
      <c r="ET1002" s="11"/>
      <c r="EU1002" s="11"/>
      <c r="EV1002" s="11"/>
      <c r="EW1002" s="11"/>
      <c r="EX1002" s="11"/>
      <c r="EY1002" s="11"/>
      <c r="EZ1002" s="11"/>
      <c r="FA1002" s="11"/>
      <c r="FB1002" s="11"/>
      <c r="FC1002" s="11"/>
      <c r="FD1002" s="11"/>
      <c r="FE1002" s="11"/>
      <c r="FF1002" s="11"/>
      <c r="FG1002" s="11"/>
      <c r="FH1002" s="11"/>
      <c r="FI1002" s="11"/>
      <c r="FJ1002" s="11"/>
      <c r="FK1002" s="11"/>
      <c r="FL1002" s="11"/>
      <c r="FM1002" s="11"/>
      <c r="FN1002" s="11"/>
      <c r="FO1002" s="11"/>
      <c r="FP1002" s="11"/>
      <c r="FQ1002" s="11"/>
      <c r="FR1002" s="11"/>
      <c r="FS1002" s="11"/>
      <c r="FT1002" s="11"/>
      <c r="FU1002" s="11"/>
      <c r="FV1002" s="11"/>
    </row>
    <row r="1003" spans="5:235" x14ac:dyDescent="0.2">
      <c r="E1003" s="38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  <c r="CA1003" s="11"/>
      <c r="CB1003" s="11"/>
      <c r="CC1003" s="11"/>
      <c r="CD1003" s="11"/>
      <c r="CE1003" s="11"/>
      <c r="CF1003" s="11"/>
      <c r="CG1003" s="11"/>
      <c r="CH1003" s="11"/>
      <c r="CI1003" s="11"/>
      <c r="CJ1003" s="11"/>
      <c r="CK1003" s="11"/>
      <c r="CL1003" s="11"/>
      <c r="CM1003" s="11"/>
      <c r="CN1003" s="11"/>
      <c r="CO1003" s="11"/>
      <c r="CP1003" s="11"/>
      <c r="CQ1003" s="11"/>
      <c r="CR1003" s="11"/>
      <c r="CS1003" s="11"/>
      <c r="CT1003" s="11"/>
      <c r="CU1003" s="11"/>
      <c r="CV1003" s="11"/>
      <c r="CW1003" s="11"/>
      <c r="CX1003" s="11"/>
      <c r="CY1003" s="11"/>
      <c r="CZ1003" s="11"/>
      <c r="DA1003" s="11"/>
      <c r="DB1003" s="11"/>
      <c r="DC1003" s="11"/>
      <c r="DD1003" s="11"/>
      <c r="DE1003" s="11"/>
      <c r="DF1003" s="11"/>
      <c r="DG1003" s="11"/>
      <c r="DH1003" s="11"/>
      <c r="DI1003" s="11"/>
      <c r="DJ1003" s="11"/>
      <c r="DK1003" s="11"/>
      <c r="DL1003" s="11"/>
      <c r="DM1003" s="11"/>
      <c r="DN1003" s="11"/>
      <c r="DO1003" s="11"/>
      <c r="DP1003" s="11"/>
      <c r="DQ1003" s="11"/>
      <c r="DR1003" s="11"/>
      <c r="DS1003" s="11"/>
      <c r="DT1003" s="11"/>
      <c r="DU1003" s="11"/>
      <c r="DV1003" s="11"/>
      <c r="DW1003" s="11"/>
      <c r="DX1003" s="11"/>
      <c r="DY1003" s="11"/>
      <c r="DZ1003" s="11"/>
      <c r="EA1003" s="11"/>
      <c r="EB1003" s="11"/>
      <c r="EC1003" s="11"/>
      <c r="ED1003" s="11"/>
      <c r="EE1003" s="11"/>
      <c r="EF1003" s="11"/>
      <c r="EG1003" s="11"/>
      <c r="EH1003" s="11"/>
      <c r="EI1003" s="11"/>
      <c r="EJ1003" s="11"/>
      <c r="EK1003" s="11"/>
      <c r="EL1003" s="11"/>
      <c r="EM1003" s="11"/>
      <c r="EN1003" s="11"/>
      <c r="EO1003" s="11"/>
      <c r="EP1003" s="11"/>
      <c r="EQ1003" s="11"/>
      <c r="ER1003" s="11"/>
      <c r="ES1003" s="11"/>
      <c r="ET1003" s="11"/>
      <c r="EU1003" s="11"/>
      <c r="EV1003" s="11"/>
      <c r="EW1003" s="11"/>
      <c r="EX1003" s="11"/>
      <c r="EY1003" s="11"/>
      <c r="EZ1003" s="11"/>
      <c r="FA1003" s="11"/>
      <c r="FB1003" s="11"/>
      <c r="FC1003" s="11"/>
      <c r="FD1003" s="11"/>
      <c r="FE1003" s="11"/>
      <c r="FF1003" s="11"/>
      <c r="FG1003" s="11"/>
      <c r="FH1003" s="11"/>
      <c r="FI1003" s="11"/>
      <c r="FJ1003" s="11"/>
      <c r="FK1003" s="11"/>
      <c r="FL1003" s="11"/>
      <c r="FM1003" s="11"/>
      <c r="FN1003" s="11"/>
      <c r="FO1003" s="11"/>
      <c r="FP1003" s="11"/>
      <c r="FQ1003" s="11"/>
      <c r="FR1003" s="11"/>
      <c r="FS1003" s="11"/>
      <c r="FT1003" s="11"/>
      <c r="FU1003" s="11"/>
      <c r="FV1003" s="11"/>
      <c r="HY1003" s="37"/>
      <c r="IA1003" s="37"/>
    </row>
    <row r="1004" spans="5:235" x14ac:dyDescent="0.2">
      <c r="E1004" s="38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  <c r="CA1004" s="11"/>
      <c r="CB1004" s="11"/>
      <c r="CC1004" s="11"/>
      <c r="CD1004" s="11"/>
      <c r="CE1004" s="11"/>
      <c r="CF1004" s="11"/>
      <c r="CG1004" s="11"/>
      <c r="CH1004" s="11"/>
      <c r="CI1004" s="11"/>
      <c r="CJ1004" s="11"/>
      <c r="CK1004" s="11"/>
      <c r="CL1004" s="11"/>
      <c r="CM1004" s="11"/>
      <c r="CN1004" s="11"/>
      <c r="CO1004" s="11"/>
      <c r="CP1004" s="11"/>
      <c r="CQ1004" s="11"/>
      <c r="CR1004" s="11"/>
      <c r="CS1004" s="11"/>
      <c r="CT1004" s="11"/>
      <c r="CU1004" s="11"/>
      <c r="CV1004" s="11"/>
      <c r="CW1004" s="11"/>
      <c r="CX1004" s="11"/>
      <c r="CY1004" s="11"/>
      <c r="CZ1004" s="11"/>
      <c r="DA1004" s="11"/>
      <c r="DB1004" s="11"/>
      <c r="DC1004" s="11"/>
      <c r="DD1004" s="11"/>
      <c r="DE1004" s="11"/>
      <c r="DF1004" s="11"/>
      <c r="DG1004" s="11"/>
      <c r="DH1004" s="11"/>
      <c r="DI1004" s="11"/>
      <c r="DJ1004" s="11"/>
      <c r="DK1004" s="11"/>
      <c r="DL1004" s="11"/>
      <c r="DM1004" s="11"/>
      <c r="DN1004" s="11"/>
      <c r="DO1004" s="11"/>
      <c r="DP1004" s="11"/>
      <c r="DQ1004" s="11"/>
      <c r="DR1004" s="11"/>
      <c r="DS1004" s="11"/>
      <c r="DT1004" s="11"/>
      <c r="DU1004" s="11"/>
      <c r="DV1004" s="11"/>
      <c r="DW1004" s="11"/>
      <c r="DX1004" s="11"/>
      <c r="DY1004" s="11"/>
      <c r="DZ1004" s="11"/>
      <c r="EA1004" s="11"/>
      <c r="EB1004" s="11"/>
      <c r="EC1004" s="11"/>
      <c r="ED1004" s="11"/>
      <c r="EE1004" s="11"/>
      <c r="EF1004" s="11"/>
      <c r="EG1004" s="11"/>
      <c r="EH1004" s="11"/>
      <c r="EI1004" s="11"/>
      <c r="EJ1004" s="11"/>
      <c r="EK1004" s="11"/>
      <c r="EL1004" s="11"/>
      <c r="EM1004" s="11"/>
      <c r="EN1004" s="11"/>
      <c r="EO1004" s="11"/>
      <c r="EP1004" s="11"/>
      <c r="EQ1004" s="11"/>
      <c r="ER1004" s="11"/>
      <c r="ES1004" s="11"/>
      <c r="ET1004" s="11"/>
      <c r="EU1004" s="11"/>
      <c r="EV1004" s="11"/>
      <c r="EW1004" s="11"/>
      <c r="EX1004" s="11"/>
      <c r="EY1004" s="11"/>
      <c r="EZ1004" s="11"/>
      <c r="FA1004" s="11"/>
      <c r="FB1004" s="11"/>
      <c r="FC1004" s="11"/>
      <c r="FD1004" s="11"/>
      <c r="FE1004" s="11"/>
      <c r="FF1004" s="11"/>
      <c r="FG1004" s="11"/>
      <c r="FH1004" s="11"/>
      <c r="FI1004" s="11"/>
      <c r="FJ1004" s="11"/>
      <c r="FK1004" s="11"/>
      <c r="FL1004" s="11"/>
      <c r="FM1004" s="11"/>
      <c r="FN1004" s="11"/>
      <c r="FO1004" s="11"/>
      <c r="FP1004" s="11"/>
      <c r="FQ1004" s="11"/>
      <c r="FR1004" s="11"/>
      <c r="FS1004" s="11"/>
      <c r="FT1004" s="11"/>
      <c r="FU1004" s="11"/>
      <c r="FV1004" s="11"/>
      <c r="HY1004" s="37"/>
      <c r="IA1004" s="37"/>
    </row>
    <row r="1005" spans="5:235" x14ac:dyDescent="0.2">
      <c r="E1005" s="38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  <c r="CB1005" s="11"/>
      <c r="CC1005" s="11"/>
      <c r="CD1005" s="11"/>
      <c r="CE1005" s="11"/>
      <c r="CF1005" s="11"/>
      <c r="CG1005" s="11"/>
      <c r="CH1005" s="11"/>
      <c r="CI1005" s="11"/>
      <c r="CJ1005" s="11"/>
      <c r="CK1005" s="11"/>
      <c r="CL1005" s="11"/>
      <c r="CM1005" s="11"/>
      <c r="CN1005" s="11"/>
      <c r="CO1005" s="11"/>
      <c r="CP1005" s="11"/>
      <c r="CQ1005" s="11"/>
      <c r="CR1005" s="11"/>
      <c r="CS1005" s="11"/>
      <c r="CT1005" s="11"/>
      <c r="CU1005" s="11"/>
      <c r="CV1005" s="11"/>
      <c r="CW1005" s="11"/>
      <c r="CX1005" s="11"/>
      <c r="CY1005" s="11"/>
      <c r="CZ1005" s="11"/>
      <c r="DA1005" s="11"/>
      <c r="DB1005" s="11"/>
      <c r="DC1005" s="11"/>
      <c r="DD1005" s="11"/>
      <c r="DE1005" s="11"/>
      <c r="DF1005" s="11"/>
      <c r="DG1005" s="11"/>
      <c r="DH1005" s="11"/>
      <c r="DI1005" s="11"/>
      <c r="DJ1005" s="11"/>
      <c r="DK1005" s="11"/>
      <c r="DL1005" s="11"/>
      <c r="DM1005" s="11"/>
      <c r="DN1005" s="11"/>
      <c r="DO1005" s="11"/>
      <c r="DP1005" s="11"/>
      <c r="DQ1005" s="11"/>
      <c r="DR1005" s="11"/>
      <c r="DS1005" s="11"/>
      <c r="DT1005" s="11"/>
      <c r="DU1005" s="11"/>
      <c r="DV1005" s="11"/>
      <c r="DW1005" s="11"/>
      <c r="DX1005" s="11"/>
      <c r="DY1005" s="11"/>
      <c r="DZ1005" s="11"/>
      <c r="EA1005" s="11"/>
      <c r="EB1005" s="11"/>
      <c r="EC1005" s="11"/>
      <c r="ED1005" s="11"/>
      <c r="EE1005" s="11"/>
      <c r="EF1005" s="11"/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1"/>
      <c r="EQ1005" s="11"/>
      <c r="ER1005" s="11"/>
      <c r="ES1005" s="11"/>
      <c r="ET1005" s="11"/>
      <c r="EU1005" s="11"/>
      <c r="EV1005" s="11"/>
      <c r="EW1005" s="11"/>
      <c r="EX1005" s="11"/>
      <c r="EY1005" s="11"/>
      <c r="EZ1005" s="11"/>
      <c r="FA1005" s="11"/>
      <c r="FB1005" s="11"/>
      <c r="FC1005" s="11"/>
      <c r="FD1005" s="11"/>
      <c r="FE1005" s="11"/>
      <c r="FF1005" s="11"/>
      <c r="FG1005" s="11"/>
      <c r="FH1005" s="11"/>
      <c r="FI1005" s="11"/>
      <c r="FJ1005" s="11"/>
      <c r="FK1005" s="11"/>
      <c r="FL1005" s="11"/>
      <c r="FM1005" s="11"/>
      <c r="FN1005" s="11"/>
      <c r="FO1005" s="11"/>
      <c r="FP1005" s="11"/>
      <c r="FQ1005" s="11"/>
      <c r="FR1005" s="11"/>
      <c r="FS1005" s="11"/>
      <c r="FT1005" s="11"/>
      <c r="FU1005" s="11"/>
      <c r="FV1005" s="11"/>
      <c r="HY1005" s="37"/>
      <c r="IA1005" s="37"/>
    </row>
    <row r="1006" spans="5:235" x14ac:dyDescent="0.2">
      <c r="E1006" s="38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1"/>
      <c r="CB1006" s="11"/>
      <c r="CC1006" s="11"/>
      <c r="CD1006" s="11"/>
      <c r="CE1006" s="11"/>
      <c r="CF1006" s="11"/>
      <c r="CG1006" s="11"/>
      <c r="CH1006" s="11"/>
      <c r="CI1006" s="11"/>
      <c r="CJ1006" s="11"/>
      <c r="CK1006" s="11"/>
      <c r="CL1006" s="11"/>
      <c r="CM1006" s="11"/>
      <c r="CN1006" s="11"/>
      <c r="CO1006" s="11"/>
      <c r="CP1006" s="11"/>
      <c r="CQ1006" s="11"/>
      <c r="CR1006" s="11"/>
      <c r="CS1006" s="11"/>
      <c r="CT1006" s="11"/>
      <c r="CU1006" s="11"/>
      <c r="CV1006" s="11"/>
      <c r="CW1006" s="11"/>
      <c r="CX1006" s="11"/>
      <c r="CY1006" s="11"/>
      <c r="CZ1006" s="11"/>
      <c r="DA1006" s="11"/>
      <c r="DB1006" s="11"/>
      <c r="DC1006" s="11"/>
      <c r="DD1006" s="11"/>
      <c r="DE1006" s="11"/>
      <c r="DF1006" s="11"/>
      <c r="DG1006" s="11"/>
      <c r="DH1006" s="11"/>
      <c r="DI1006" s="11"/>
      <c r="DJ1006" s="11"/>
      <c r="DK1006" s="11"/>
      <c r="DL1006" s="11"/>
      <c r="DM1006" s="11"/>
      <c r="DN1006" s="11"/>
      <c r="DO1006" s="11"/>
      <c r="DP1006" s="11"/>
      <c r="DQ1006" s="11"/>
      <c r="DR1006" s="11"/>
      <c r="DS1006" s="11"/>
      <c r="DT1006" s="11"/>
      <c r="DU1006" s="11"/>
      <c r="DV1006" s="11"/>
      <c r="DW1006" s="11"/>
      <c r="DX1006" s="11"/>
      <c r="DY1006" s="11"/>
      <c r="DZ1006" s="11"/>
      <c r="EA1006" s="11"/>
      <c r="EB1006" s="11"/>
      <c r="EC1006" s="11"/>
      <c r="ED1006" s="11"/>
      <c r="EE1006" s="11"/>
      <c r="EF1006" s="11"/>
      <c r="EG1006" s="11"/>
      <c r="EH1006" s="11"/>
      <c r="EI1006" s="11"/>
      <c r="EJ1006" s="11"/>
      <c r="EK1006" s="11"/>
      <c r="EL1006" s="11"/>
      <c r="EM1006" s="11"/>
      <c r="EN1006" s="11"/>
      <c r="EO1006" s="11"/>
      <c r="EP1006" s="11"/>
      <c r="EQ1006" s="11"/>
      <c r="ER1006" s="11"/>
      <c r="ES1006" s="11"/>
      <c r="ET1006" s="11"/>
      <c r="EU1006" s="11"/>
      <c r="EV1006" s="11"/>
      <c r="EW1006" s="11"/>
      <c r="EX1006" s="11"/>
      <c r="EY1006" s="11"/>
      <c r="EZ1006" s="11"/>
      <c r="FA1006" s="11"/>
      <c r="FB1006" s="11"/>
      <c r="FC1006" s="11"/>
      <c r="FD1006" s="11"/>
      <c r="FE1006" s="11"/>
      <c r="FF1006" s="11"/>
      <c r="FG1006" s="11"/>
      <c r="FH1006" s="11"/>
      <c r="FI1006" s="11"/>
      <c r="FJ1006" s="11"/>
      <c r="FK1006" s="11"/>
      <c r="FL1006" s="11"/>
      <c r="FM1006" s="11"/>
      <c r="FN1006" s="11"/>
      <c r="FO1006" s="11"/>
      <c r="FP1006" s="11"/>
      <c r="FQ1006" s="11"/>
      <c r="FR1006" s="11"/>
      <c r="FS1006" s="11"/>
      <c r="FT1006" s="11"/>
      <c r="FU1006" s="11"/>
      <c r="FV1006" s="11"/>
      <c r="HY1006" s="37"/>
      <c r="IA1006" s="37"/>
    </row>
    <row r="1007" spans="5:235" x14ac:dyDescent="0.2">
      <c r="E1007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  <c r="CA1007" s="11"/>
      <c r="CB1007" s="11"/>
      <c r="CC1007" s="11"/>
      <c r="CD1007" s="11"/>
      <c r="CE1007" s="11"/>
      <c r="CF1007" s="11"/>
      <c r="CG1007" s="11"/>
      <c r="CH1007" s="11"/>
      <c r="CI1007" s="11"/>
      <c r="CJ1007" s="11"/>
      <c r="CK1007" s="11"/>
      <c r="CL1007" s="11"/>
      <c r="CM1007" s="11"/>
      <c r="CN1007" s="11"/>
      <c r="CO1007" s="11"/>
      <c r="CP1007" s="11"/>
      <c r="CQ1007" s="11"/>
      <c r="CR1007" s="11"/>
      <c r="CS1007" s="11"/>
      <c r="CT1007" s="11"/>
      <c r="CU1007" s="11"/>
      <c r="CV1007" s="11"/>
      <c r="CW1007" s="11"/>
      <c r="CX1007" s="11"/>
      <c r="CY1007" s="11"/>
      <c r="CZ1007" s="11"/>
      <c r="DA1007" s="11"/>
      <c r="DB1007" s="11"/>
      <c r="DC1007" s="11"/>
      <c r="DD1007" s="11"/>
      <c r="DE1007" s="11"/>
      <c r="DF1007" s="11"/>
      <c r="DG1007" s="11"/>
      <c r="DH1007" s="11"/>
      <c r="DI1007" s="11"/>
      <c r="DJ1007" s="11"/>
      <c r="DK1007" s="11"/>
      <c r="DL1007" s="11"/>
      <c r="DM1007" s="11"/>
      <c r="DN1007" s="11"/>
      <c r="DO1007" s="11"/>
      <c r="DP1007" s="11"/>
      <c r="DQ1007" s="11"/>
      <c r="DR1007" s="11"/>
      <c r="DS1007" s="11"/>
      <c r="DT1007" s="11"/>
      <c r="DU1007" s="11"/>
      <c r="DV1007" s="11"/>
      <c r="DW1007" s="11"/>
      <c r="DX1007" s="11"/>
      <c r="DY1007" s="11"/>
      <c r="DZ1007" s="11"/>
      <c r="EA1007" s="11"/>
      <c r="EB1007" s="11"/>
      <c r="EC1007" s="11"/>
      <c r="ED1007" s="11"/>
      <c r="EE1007" s="11"/>
      <c r="EF1007" s="11"/>
      <c r="EG1007" s="11"/>
      <c r="EH1007" s="11"/>
      <c r="EI1007" s="11"/>
      <c r="EJ1007" s="11"/>
      <c r="EK1007" s="11"/>
      <c r="EL1007" s="11"/>
      <c r="EM1007" s="11"/>
      <c r="EN1007" s="11"/>
      <c r="EO1007" s="11"/>
      <c r="EP1007" s="11"/>
      <c r="EQ1007" s="11"/>
      <c r="ER1007" s="11"/>
      <c r="ES1007" s="11"/>
      <c r="ET1007" s="11"/>
      <c r="EU1007" s="11"/>
      <c r="EV1007" s="11"/>
      <c r="EW1007" s="11"/>
      <c r="EX1007" s="11"/>
      <c r="EY1007" s="11"/>
      <c r="EZ1007" s="11"/>
      <c r="FA1007" s="11"/>
      <c r="FB1007" s="11"/>
      <c r="FC1007" s="11"/>
      <c r="FD1007" s="11"/>
      <c r="FE1007" s="11"/>
      <c r="FF1007" s="11"/>
      <c r="FG1007" s="11"/>
      <c r="FH1007" s="11"/>
      <c r="FI1007" s="11"/>
      <c r="FJ1007" s="11"/>
      <c r="FK1007" s="11"/>
      <c r="FL1007" s="11"/>
      <c r="FM1007" s="11"/>
      <c r="FN1007" s="11"/>
      <c r="FO1007" s="11"/>
      <c r="FP1007" s="11"/>
      <c r="FQ1007" s="11"/>
      <c r="FR1007" s="11"/>
      <c r="FS1007" s="11"/>
      <c r="FT1007" s="11"/>
      <c r="FU1007" s="11"/>
      <c r="FV1007" s="11"/>
      <c r="HY1007" s="37"/>
      <c r="IA1007" s="37"/>
    </row>
    <row r="1008" spans="5:235" x14ac:dyDescent="0.2">
      <c r="E1008" s="38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  <c r="BS1008" s="11"/>
      <c r="BT1008" s="11"/>
      <c r="BU1008" s="11"/>
      <c r="BV1008" s="11"/>
      <c r="BW1008" s="11"/>
      <c r="BX1008" s="11"/>
      <c r="BY1008" s="11"/>
      <c r="BZ1008" s="11"/>
      <c r="CA1008" s="11"/>
      <c r="CB1008" s="11"/>
      <c r="CC1008" s="11"/>
      <c r="CD1008" s="11"/>
      <c r="CE1008" s="11"/>
      <c r="CF1008" s="11"/>
      <c r="CG1008" s="11"/>
      <c r="CH1008" s="11"/>
      <c r="CI1008" s="11"/>
      <c r="CJ1008" s="11"/>
      <c r="CK1008" s="11"/>
      <c r="CL1008" s="11"/>
      <c r="CM1008" s="11"/>
      <c r="CN1008" s="11"/>
      <c r="CO1008" s="11"/>
      <c r="CP1008" s="11"/>
      <c r="CQ1008" s="11"/>
      <c r="CR1008" s="11"/>
      <c r="CS1008" s="11"/>
      <c r="CT1008" s="11"/>
      <c r="CU1008" s="11"/>
      <c r="CV1008" s="11"/>
      <c r="CW1008" s="11"/>
      <c r="CX1008" s="11"/>
      <c r="CY1008" s="11"/>
      <c r="CZ1008" s="11"/>
      <c r="DA1008" s="11"/>
      <c r="DB1008" s="11"/>
      <c r="DC1008" s="11"/>
      <c r="DD1008" s="11"/>
      <c r="DE1008" s="11"/>
      <c r="DF1008" s="11"/>
      <c r="DG1008" s="11"/>
      <c r="DH1008" s="11"/>
      <c r="DI1008" s="11"/>
      <c r="DJ1008" s="11"/>
      <c r="DK1008" s="11"/>
      <c r="DL1008" s="11"/>
      <c r="DM1008" s="11"/>
      <c r="DN1008" s="11"/>
      <c r="DO1008" s="11"/>
      <c r="DP1008" s="11"/>
      <c r="DQ1008" s="11"/>
      <c r="DR1008" s="11"/>
      <c r="DS1008" s="11"/>
      <c r="DT1008" s="11"/>
      <c r="DU1008" s="11"/>
      <c r="DV1008" s="11"/>
      <c r="DW1008" s="11"/>
      <c r="DX1008" s="11"/>
      <c r="DY1008" s="11"/>
      <c r="DZ1008" s="11"/>
      <c r="EA1008" s="11"/>
      <c r="EB1008" s="11"/>
      <c r="EC1008" s="11"/>
      <c r="ED1008" s="11"/>
      <c r="EE1008" s="11"/>
      <c r="EF1008" s="11"/>
      <c r="EG1008" s="11"/>
      <c r="EH1008" s="11"/>
      <c r="EI1008" s="11"/>
      <c r="EJ1008" s="11"/>
      <c r="EK1008" s="11"/>
      <c r="EL1008" s="11"/>
      <c r="EM1008" s="11"/>
      <c r="EN1008" s="11"/>
      <c r="EO1008" s="11"/>
      <c r="EP1008" s="11"/>
      <c r="EQ1008" s="11"/>
      <c r="ER1008" s="11"/>
      <c r="ES1008" s="11"/>
      <c r="ET1008" s="11"/>
      <c r="EU1008" s="11"/>
      <c r="EV1008" s="11"/>
      <c r="EW1008" s="11"/>
      <c r="EX1008" s="11"/>
      <c r="EY1008" s="11"/>
      <c r="EZ1008" s="11"/>
      <c r="FA1008" s="11"/>
      <c r="FB1008" s="11"/>
      <c r="FC1008" s="11"/>
      <c r="FD1008" s="11"/>
      <c r="FE1008" s="11"/>
      <c r="FF1008" s="11"/>
      <c r="FG1008" s="11"/>
      <c r="FH1008" s="11"/>
      <c r="FI1008" s="11"/>
      <c r="FJ1008" s="11"/>
      <c r="FK1008" s="11"/>
      <c r="FL1008" s="11"/>
      <c r="FM1008" s="11"/>
      <c r="FN1008" s="11"/>
      <c r="FO1008" s="11"/>
      <c r="FP1008" s="11"/>
      <c r="FQ1008" s="11"/>
      <c r="FR1008" s="11"/>
      <c r="FS1008" s="11"/>
      <c r="FT1008" s="11"/>
      <c r="FU1008" s="11"/>
      <c r="FV1008" s="11"/>
      <c r="HY1008" s="37"/>
      <c r="IA1008" s="37"/>
    </row>
    <row r="1009" spans="5:235" x14ac:dyDescent="0.2">
      <c r="E1009" s="38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  <c r="BS1009" s="11"/>
      <c r="BT1009" s="11"/>
      <c r="BU1009" s="11"/>
      <c r="BV1009" s="11"/>
      <c r="BW1009" s="11"/>
      <c r="BX1009" s="11"/>
      <c r="BY1009" s="11"/>
      <c r="BZ1009" s="11"/>
      <c r="CA1009" s="11"/>
      <c r="CB1009" s="11"/>
      <c r="CC1009" s="11"/>
      <c r="CD1009" s="11"/>
      <c r="CE1009" s="11"/>
      <c r="CF1009" s="11"/>
      <c r="CG1009" s="11"/>
      <c r="CH1009" s="11"/>
      <c r="CI1009" s="11"/>
      <c r="CJ1009" s="11"/>
      <c r="CK1009" s="11"/>
      <c r="CL1009" s="11"/>
      <c r="CM1009" s="11"/>
      <c r="CN1009" s="11"/>
      <c r="CO1009" s="11"/>
      <c r="CP1009" s="11"/>
      <c r="CQ1009" s="11"/>
      <c r="CR1009" s="11"/>
      <c r="CS1009" s="11"/>
      <c r="CT1009" s="11"/>
      <c r="CU1009" s="11"/>
      <c r="CV1009" s="11"/>
      <c r="CW1009" s="11"/>
      <c r="CX1009" s="11"/>
      <c r="CY1009" s="11"/>
      <c r="CZ1009" s="11"/>
      <c r="DA1009" s="11"/>
      <c r="DB1009" s="11"/>
      <c r="DC1009" s="11"/>
      <c r="DD1009" s="11"/>
      <c r="DE1009" s="11"/>
      <c r="DF1009" s="11"/>
      <c r="DG1009" s="11"/>
      <c r="DH1009" s="11"/>
      <c r="DI1009" s="11"/>
      <c r="DJ1009" s="11"/>
      <c r="DK1009" s="11"/>
      <c r="DL1009" s="11"/>
      <c r="DM1009" s="11"/>
      <c r="DN1009" s="11"/>
      <c r="DO1009" s="11"/>
      <c r="DP1009" s="11"/>
      <c r="DQ1009" s="11"/>
      <c r="DR1009" s="11"/>
      <c r="DS1009" s="11"/>
      <c r="DT1009" s="11"/>
      <c r="DU1009" s="11"/>
      <c r="DV1009" s="11"/>
      <c r="DW1009" s="11"/>
      <c r="DX1009" s="11"/>
      <c r="DY1009" s="11"/>
      <c r="DZ1009" s="11"/>
      <c r="EA1009" s="11"/>
      <c r="EB1009" s="11"/>
      <c r="EC1009" s="11"/>
      <c r="ED1009" s="11"/>
      <c r="EE1009" s="11"/>
      <c r="EF1009" s="11"/>
      <c r="EG1009" s="11"/>
      <c r="EH1009" s="11"/>
      <c r="EI1009" s="11"/>
      <c r="EJ1009" s="11"/>
      <c r="EK1009" s="11"/>
      <c r="EL1009" s="11"/>
      <c r="EM1009" s="11"/>
      <c r="EN1009" s="11"/>
      <c r="EO1009" s="11"/>
      <c r="EP1009" s="11"/>
      <c r="EQ1009" s="11"/>
      <c r="ER1009" s="11"/>
      <c r="ES1009" s="11"/>
      <c r="ET1009" s="11"/>
      <c r="EU1009" s="11"/>
      <c r="EV1009" s="11"/>
      <c r="EW1009" s="11"/>
      <c r="EX1009" s="11"/>
      <c r="EY1009" s="11"/>
      <c r="EZ1009" s="11"/>
      <c r="FA1009" s="11"/>
      <c r="FB1009" s="11"/>
      <c r="FC1009" s="11"/>
      <c r="FD1009" s="11"/>
      <c r="FE1009" s="11"/>
      <c r="FF1009" s="11"/>
      <c r="FG1009" s="11"/>
      <c r="FH1009" s="11"/>
      <c r="FI1009" s="11"/>
      <c r="FJ1009" s="11"/>
      <c r="FK1009" s="11"/>
      <c r="FL1009" s="11"/>
      <c r="FM1009" s="11"/>
      <c r="FN1009" s="11"/>
      <c r="FO1009" s="11"/>
      <c r="FP1009" s="11"/>
      <c r="FQ1009" s="11"/>
      <c r="FR1009" s="11"/>
      <c r="FS1009" s="11"/>
      <c r="FT1009" s="11"/>
      <c r="FU1009" s="11"/>
      <c r="FV1009" s="11"/>
      <c r="HY1009" s="37"/>
      <c r="IA1009" s="37"/>
    </row>
    <row r="1010" spans="5:235" x14ac:dyDescent="0.2">
      <c r="E1010" s="38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  <c r="BS1010" s="11"/>
      <c r="BT1010" s="11"/>
      <c r="BU1010" s="11"/>
      <c r="BV1010" s="11"/>
      <c r="BW1010" s="11"/>
      <c r="BX1010" s="11"/>
      <c r="BY1010" s="11"/>
      <c r="BZ1010" s="11"/>
      <c r="CA1010" s="11"/>
      <c r="CB1010" s="11"/>
      <c r="CC1010" s="11"/>
      <c r="CD1010" s="11"/>
      <c r="CE1010" s="11"/>
      <c r="CF1010" s="11"/>
      <c r="CG1010" s="11"/>
      <c r="CH1010" s="11"/>
      <c r="CI1010" s="11"/>
      <c r="CJ1010" s="11"/>
      <c r="CK1010" s="11"/>
      <c r="CL1010" s="11"/>
      <c r="CM1010" s="11"/>
      <c r="CN1010" s="11"/>
      <c r="CO1010" s="11"/>
      <c r="CP1010" s="11"/>
      <c r="CQ1010" s="11"/>
      <c r="CR1010" s="11"/>
      <c r="CS1010" s="11"/>
      <c r="CT1010" s="11"/>
      <c r="CU1010" s="11"/>
      <c r="CV1010" s="11"/>
      <c r="CW1010" s="11"/>
      <c r="CX1010" s="11"/>
      <c r="CY1010" s="11"/>
      <c r="CZ1010" s="11"/>
      <c r="DA1010" s="11"/>
      <c r="DB1010" s="11"/>
      <c r="DC1010" s="11"/>
      <c r="DD1010" s="11"/>
      <c r="DE1010" s="11"/>
      <c r="DF1010" s="11"/>
      <c r="DG1010" s="11"/>
      <c r="DH1010" s="11"/>
      <c r="DI1010" s="11"/>
      <c r="DJ1010" s="11"/>
      <c r="DK1010" s="11"/>
      <c r="DL1010" s="11"/>
      <c r="DM1010" s="11"/>
      <c r="DN1010" s="11"/>
      <c r="DO1010" s="11"/>
      <c r="DP1010" s="11"/>
      <c r="DQ1010" s="11"/>
      <c r="DR1010" s="11"/>
      <c r="DS1010" s="11"/>
      <c r="DT1010" s="11"/>
      <c r="DU1010" s="11"/>
      <c r="DV1010" s="11"/>
      <c r="DW1010" s="11"/>
      <c r="DX1010" s="11"/>
      <c r="DY1010" s="11"/>
      <c r="DZ1010" s="11"/>
      <c r="EA1010" s="11"/>
      <c r="EB1010" s="11"/>
      <c r="EC1010" s="11"/>
      <c r="ED1010" s="11"/>
      <c r="EE1010" s="11"/>
      <c r="EF1010" s="11"/>
      <c r="EG1010" s="11"/>
      <c r="EH1010" s="11"/>
      <c r="EI1010" s="11"/>
      <c r="EJ1010" s="11"/>
      <c r="EK1010" s="11"/>
      <c r="EL1010" s="11"/>
      <c r="EM1010" s="11"/>
      <c r="EN1010" s="11"/>
      <c r="EO1010" s="11"/>
      <c r="EP1010" s="11"/>
      <c r="EQ1010" s="11"/>
      <c r="ER1010" s="11"/>
      <c r="ES1010" s="11"/>
      <c r="ET1010" s="11"/>
      <c r="EU1010" s="11"/>
      <c r="EV1010" s="11"/>
      <c r="EW1010" s="11"/>
      <c r="EX1010" s="11"/>
      <c r="EY1010" s="11"/>
      <c r="EZ1010" s="11"/>
      <c r="FA1010" s="11"/>
      <c r="FB1010" s="11"/>
      <c r="FC1010" s="11"/>
      <c r="FD1010" s="11"/>
      <c r="FE1010" s="11"/>
      <c r="FF1010" s="11"/>
      <c r="FG1010" s="11"/>
      <c r="FH1010" s="11"/>
      <c r="FI1010" s="11"/>
      <c r="FJ1010" s="11"/>
      <c r="FK1010" s="11"/>
      <c r="FL1010" s="11"/>
      <c r="FM1010" s="11"/>
      <c r="FN1010" s="11"/>
      <c r="FO1010" s="11"/>
      <c r="FP1010" s="11"/>
      <c r="FQ1010" s="11"/>
      <c r="FR1010" s="11"/>
      <c r="FS1010" s="11"/>
      <c r="FT1010" s="11"/>
      <c r="FU1010" s="11"/>
      <c r="FV1010" s="11"/>
    </row>
    <row r="1011" spans="5:235" x14ac:dyDescent="0.2">
      <c r="E1011" s="38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11"/>
      <c r="BY1011" s="11"/>
      <c r="BZ1011" s="11"/>
      <c r="CA1011" s="11"/>
      <c r="CB1011" s="11"/>
      <c r="CC1011" s="11"/>
      <c r="CD1011" s="11"/>
      <c r="CE1011" s="11"/>
      <c r="CF1011" s="11"/>
      <c r="CG1011" s="11"/>
      <c r="CH1011" s="11"/>
      <c r="CI1011" s="11"/>
      <c r="CJ1011" s="11"/>
      <c r="CK1011" s="11"/>
      <c r="CL1011" s="11"/>
      <c r="CM1011" s="11"/>
      <c r="CN1011" s="11"/>
      <c r="CO1011" s="11"/>
      <c r="CP1011" s="11"/>
      <c r="CQ1011" s="11"/>
      <c r="CR1011" s="11"/>
      <c r="CS1011" s="11"/>
      <c r="CT1011" s="11"/>
      <c r="CU1011" s="11"/>
      <c r="CV1011" s="11"/>
      <c r="CW1011" s="11"/>
      <c r="CX1011" s="11"/>
      <c r="CY1011" s="11"/>
      <c r="CZ1011" s="11"/>
      <c r="DA1011" s="11"/>
      <c r="DB1011" s="11"/>
      <c r="DC1011" s="11"/>
      <c r="DD1011" s="11"/>
      <c r="DE1011" s="11"/>
      <c r="DF1011" s="11"/>
      <c r="DG1011" s="11"/>
      <c r="DH1011" s="11"/>
      <c r="DI1011" s="11"/>
      <c r="DJ1011" s="11"/>
      <c r="DK1011" s="11"/>
      <c r="DL1011" s="11"/>
      <c r="DM1011" s="11"/>
      <c r="DN1011" s="11"/>
      <c r="DO1011" s="11"/>
      <c r="DP1011" s="11"/>
      <c r="DQ1011" s="11"/>
      <c r="DR1011" s="11"/>
      <c r="DS1011" s="11"/>
      <c r="DT1011" s="11"/>
      <c r="DU1011" s="11"/>
      <c r="DV1011" s="11"/>
      <c r="DW1011" s="11"/>
      <c r="DX1011" s="11"/>
      <c r="DY1011" s="11"/>
      <c r="DZ1011" s="11"/>
      <c r="EA1011" s="11"/>
      <c r="EB1011" s="11"/>
      <c r="EC1011" s="11"/>
      <c r="ED1011" s="11"/>
      <c r="EE1011" s="11"/>
      <c r="EF1011" s="11"/>
      <c r="EG1011" s="11"/>
      <c r="EH1011" s="11"/>
      <c r="EI1011" s="11"/>
      <c r="EJ1011" s="11"/>
      <c r="EK1011" s="11"/>
      <c r="EL1011" s="11"/>
      <c r="EM1011" s="11"/>
      <c r="EN1011" s="11"/>
      <c r="EO1011" s="11"/>
      <c r="EP1011" s="11"/>
      <c r="EQ1011" s="11"/>
      <c r="ER1011" s="11"/>
      <c r="ES1011" s="11"/>
      <c r="ET1011" s="11"/>
      <c r="EU1011" s="11"/>
      <c r="EV1011" s="11"/>
      <c r="EW1011" s="11"/>
      <c r="EX1011" s="11"/>
      <c r="EY1011" s="11"/>
      <c r="EZ1011" s="11"/>
      <c r="FA1011" s="11"/>
      <c r="FB1011" s="11"/>
      <c r="FC1011" s="11"/>
      <c r="FD1011" s="11"/>
      <c r="FE1011" s="11"/>
      <c r="FF1011" s="11"/>
      <c r="FG1011" s="11"/>
      <c r="FH1011" s="11"/>
      <c r="FI1011" s="11"/>
      <c r="FJ1011" s="11"/>
      <c r="FK1011" s="11"/>
      <c r="FL1011" s="11"/>
      <c r="FM1011" s="11"/>
      <c r="FN1011" s="11"/>
      <c r="FO1011" s="11"/>
      <c r="FP1011" s="11"/>
      <c r="FQ1011" s="11"/>
      <c r="FR1011" s="11"/>
      <c r="FS1011" s="11"/>
      <c r="FT1011" s="11"/>
      <c r="FU1011" s="11"/>
      <c r="FV1011" s="11"/>
      <c r="HY1011" s="37"/>
      <c r="IA1011" s="37"/>
    </row>
    <row r="1012" spans="5:235" x14ac:dyDescent="0.2">
      <c r="E1012" s="38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1"/>
      <c r="BO1012" s="11"/>
      <c r="BP1012" s="11"/>
      <c r="BQ1012" s="11"/>
      <c r="BR1012" s="11"/>
      <c r="BS1012" s="11"/>
      <c r="BT1012" s="11"/>
      <c r="BU1012" s="11"/>
      <c r="BV1012" s="11"/>
      <c r="BW1012" s="11"/>
      <c r="BX1012" s="11"/>
      <c r="BY1012" s="11"/>
      <c r="BZ1012" s="11"/>
      <c r="CA1012" s="11"/>
      <c r="CB1012" s="11"/>
      <c r="CC1012" s="11"/>
      <c r="CD1012" s="11"/>
      <c r="CE1012" s="11"/>
      <c r="CF1012" s="11"/>
      <c r="CG1012" s="11"/>
      <c r="CH1012" s="11"/>
      <c r="CI1012" s="11"/>
      <c r="CJ1012" s="11"/>
      <c r="CK1012" s="11"/>
      <c r="CL1012" s="11"/>
      <c r="CM1012" s="11"/>
      <c r="CN1012" s="11"/>
      <c r="CO1012" s="11"/>
      <c r="CP1012" s="11"/>
      <c r="CQ1012" s="11"/>
      <c r="CR1012" s="11"/>
      <c r="CS1012" s="11"/>
      <c r="CT1012" s="11"/>
      <c r="CU1012" s="11"/>
      <c r="CV1012" s="11"/>
      <c r="CW1012" s="11"/>
      <c r="CX1012" s="11"/>
      <c r="CY1012" s="11"/>
      <c r="CZ1012" s="11"/>
      <c r="DA1012" s="11"/>
      <c r="DB1012" s="11"/>
      <c r="DC1012" s="11"/>
      <c r="DD1012" s="11"/>
      <c r="DE1012" s="11"/>
      <c r="DF1012" s="11"/>
      <c r="DG1012" s="11"/>
      <c r="DH1012" s="11"/>
      <c r="DI1012" s="11"/>
      <c r="DJ1012" s="11"/>
      <c r="DK1012" s="11"/>
      <c r="DL1012" s="11"/>
      <c r="DM1012" s="11"/>
      <c r="DN1012" s="11"/>
      <c r="DO1012" s="11"/>
      <c r="DP1012" s="11"/>
      <c r="DQ1012" s="11"/>
      <c r="DR1012" s="11"/>
      <c r="DS1012" s="11"/>
      <c r="DT1012" s="11"/>
      <c r="DU1012" s="11"/>
      <c r="DV1012" s="11"/>
      <c r="DW1012" s="11"/>
      <c r="DX1012" s="11"/>
      <c r="DY1012" s="11"/>
      <c r="DZ1012" s="11"/>
      <c r="EA1012" s="11"/>
      <c r="EB1012" s="11"/>
      <c r="EC1012" s="11"/>
      <c r="ED1012" s="11"/>
      <c r="EE1012" s="11"/>
      <c r="EF1012" s="11"/>
      <c r="EG1012" s="11"/>
      <c r="EH1012" s="11"/>
      <c r="EI1012" s="11"/>
      <c r="EJ1012" s="11"/>
      <c r="EK1012" s="11"/>
      <c r="EL1012" s="11"/>
      <c r="EM1012" s="11"/>
      <c r="EN1012" s="11"/>
      <c r="EO1012" s="11"/>
      <c r="EP1012" s="11"/>
      <c r="EQ1012" s="11"/>
      <c r="ER1012" s="11"/>
      <c r="ES1012" s="11"/>
      <c r="ET1012" s="11"/>
      <c r="EU1012" s="11"/>
      <c r="EV1012" s="11"/>
      <c r="EW1012" s="11"/>
      <c r="EX1012" s="11"/>
      <c r="EY1012" s="11"/>
      <c r="EZ1012" s="11"/>
      <c r="FA1012" s="11"/>
      <c r="FB1012" s="11"/>
      <c r="FC1012" s="11"/>
      <c r="FD1012" s="11"/>
      <c r="FE1012" s="11"/>
      <c r="FF1012" s="11"/>
      <c r="FG1012" s="11"/>
      <c r="FH1012" s="11"/>
      <c r="FI1012" s="11"/>
      <c r="FJ1012" s="11"/>
      <c r="FK1012" s="11"/>
      <c r="FL1012" s="11"/>
      <c r="FM1012" s="11"/>
      <c r="FN1012" s="11"/>
      <c r="FO1012" s="11"/>
      <c r="FP1012" s="11"/>
      <c r="FQ1012" s="11"/>
      <c r="FR1012" s="11"/>
      <c r="FS1012" s="11"/>
      <c r="FT1012" s="11"/>
      <c r="FU1012" s="11"/>
      <c r="FV1012" s="11"/>
      <c r="HY1012" s="37"/>
    </row>
    <row r="1013" spans="5:235" x14ac:dyDescent="0.2">
      <c r="E1013" s="38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1"/>
      <c r="BO1013" s="11"/>
      <c r="BP1013" s="11"/>
      <c r="BQ1013" s="11"/>
      <c r="BR1013" s="11"/>
      <c r="BS1013" s="11"/>
      <c r="BT1013" s="11"/>
      <c r="BU1013" s="11"/>
      <c r="BV1013" s="11"/>
      <c r="BW1013" s="11"/>
      <c r="BX1013" s="11"/>
      <c r="BY1013" s="11"/>
      <c r="BZ1013" s="11"/>
      <c r="CA1013" s="11"/>
      <c r="CB1013" s="11"/>
      <c r="CC1013" s="11"/>
      <c r="CD1013" s="11"/>
      <c r="CE1013" s="11"/>
      <c r="CF1013" s="11"/>
      <c r="CG1013" s="11"/>
      <c r="CH1013" s="11"/>
      <c r="CI1013" s="11"/>
      <c r="CJ1013" s="11"/>
      <c r="CK1013" s="11"/>
      <c r="CL1013" s="11"/>
      <c r="CM1013" s="11"/>
      <c r="CN1013" s="11"/>
      <c r="CO1013" s="11"/>
      <c r="CP1013" s="11"/>
      <c r="CQ1013" s="11"/>
      <c r="CR1013" s="11"/>
      <c r="CS1013" s="11"/>
      <c r="CT1013" s="11"/>
      <c r="CU1013" s="11"/>
      <c r="CV1013" s="11"/>
      <c r="CW1013" s="11"/>
      <c r="CX1013" s="11"/>
      <c r="CY1013" s="11"/>
      <c r="CZ1013" s="11"/>
      <c r="DA1013" s="11"/>
      <c r="DB1013" s="11"/>
      <c r="DC1013" s="11"/>
      <c r="DD1013" s="11"/>
      <c r="DE1013" s="11"/>
      <c r="DF1013" s="11"/>
      <c r="DG1013" s="11"/>
      <c r="DH1013" s="11"/>
      <c r="DI1013" s="11"/>
      <c r="DJ1013" s="11"/>
      <c r="DK1013" s="11"/>
      <c r="DL1013" s="11"/>
      <c r="DM1013" s="11"/>
      <c r="DN1013" s="11"/>
      <c r="DO1013" s="11"/>
      <c r="DP1013" s="11"/>
      <c r="DQ1013" s="11"/>
      <c r="DR1013" s="11"/>
      <c r="DS1013" s="11"/>
      <c r="DT1013" s="11"/>
      <c r="DU1013" s="11"/>
      <c r="DV1013" s="11"/>
      <c r="DW1013" s="11"/>
      <c r="DX1013" s="11"/>
      <c r="DY1013" s="11"/>
      <c r="DZ1013" s="11"/>
      <c r="EA1013" s="11"/>
      <c r="EB1013" s="11"/>
      <c r="EC1013" s="11"/>
      <c r="ED1013" s="11"/>
      <c r="EE1013" s="11"/>
      <c r="EF1013" s="11"/>
      <c r="EG1013" s="11"/>
      <c r="EH1013" s="11"/>
      <c r="EI1013" s="11"/>
      <c r="EJ1013" s="11"/>
      <c r="EK1013" s="11"/>
      <c r="EL1013" s="11"/>
      <c r="EM1013" s="11"/>
      <c r="EN1013" s="11"/>
      <c r="EO1013" s="11"/>
      <c r="EP1013" s="11"/>
      <c r="EQ1013" s="11"/>
      <c r="ER1013" s="11"/>
      <c r="ES1013" s="11"/>
      <c r="ET1013" s="11"/>
      <c r="EU1013" s="11"/>
      <c r="EV1013" s="11"/>
      <c r="EW1013" s="11"/>
      <c r="EX1013" s="11"/>
      <c r="EY1013" s="11"/>
      <c r="EZ1013" s="11"/>
      <c r="FA1013" s="11"/>
      <c r="FB1013" s="11"/>
      <c r="FC1013" s="11"/>
      <c r="FD1013" s="11"/>
      <c r="FE1013" s="11"/>
      <c r="FF1013" s="11"/>
      <c r="FG1013" s="11"/>
      <c r="FH1013" s="11"/>
      <c r="FI1013" s="11"/>
      <c r="FJ1013" s="11"/>
      <c r="FK1013" s="11"/>
      <c r="FL1013" s="11"/>
      <c r="FM1013" s="11"/>
      <c r="FN1013" s="11"/>
      <c r="FO1013" s="11"/>
      <c r="FP1013" s="11"/>
      <c r="FQ1013" s="11"/>
      <c r="FR1013" s="11"/>
      <c r="FS1013" s="11"/>
      <c r="FT1013" s="11"/>
      <c r="FU1013" s="11"/>
      <c r="FV1013" s="11"/>
    </row>
    <row r="1014" spans="5:235" x14ac:dyDescent="0.2">
      <c r="E1014" s="38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1"/>
      <c r="BO1014" s="11"/>
      <c r="BP1014" s="11"/>
      <c r="BQ1014" s="11"/>
      <c r="BR1014" s="11"/>
      <c r="BS1014" s="11"/>
      <c r="BT1014" s="11"/>
      <c r="BU1014" s="11"/>
      <c r="BV1014" s="11"/>
      <c r="BW1014" s="11"/>
      <c r="BX1014" s="11"/>
      <c r="BY1014" s="11"/>
      <c r="BZ1014" s="11"/>
      <c r="CA1014" s="11"/>
      <c r="CB1014" s="11"/>
      <c r="CC1014" s="11"/>
      <c r="CD1014" s="11"/>
      <c r="CE1014" s="11"/>
      <c r="CF1014" s="11"/>
      <c r="CG1014" s="11"/>
      <c r="CH1014" s="11"/>
      <c r="CI1014" s="11"/>
      <c r="CJ1014" s="11"/>
      <c r="CK1014" s="11"/>
      <c r="CL1014" s="11"/>
      <c r="CM1014" s="11"/>
      <c r="CN1014" s="11"/>
      <c r="CO1014" s="11"/>
      <c r="CP1014" s="11"/>
      <c r="CQ1014" s="11"/>
      <c r="CR1014" s="11"/>
      <c r="CS1014" s="11"/>
      <c r="CT1014" s="11"/>
      <c r="CU1014" s="11"/>
      <c r="CV1014" s="11"/>
      <c r="CW1014" s="11"/>
      <c r="CX1014" s="11"/>
      <c r="CY1014" s="11"/>
      <c r="CZ1014" s="11"/>
      <c r="DA1014" s="11"/>
      <c r="DB1014" s="11"/>
      <c r="DC1014" s="11"/>
      <c r="DD1014" s="11"/>
      <c r="DE1014" s="11"/>
      <c r="DF1014" s="11"/>
      <c r="DG1014" s="11"/>
      <c r="DH1014" s="11"/>
      <c r="DI1014" s="11"/>
      <c r="DJ1014" s="11"/>
      <c r="DK1014" s="11"/>
      <c r="DL1014" s="11"/>
      <c r="DM1014" s="11"/>
      <c r="DN1014" s="11"/>
      <c r="DO1014" s="11"/>
      <c r="DP1014" s="11"/>
      <c r="DQ1014" s="11"/>
      <c r="DR1014" s="11"/>
      <c r="DS1014" s="11"/>
      <c r="DT1014" s="11"/>
      <c r="DU1014" s="11"/>
      <c r="DV1014" s="11"/>
      <c r="DW1014" s="11"/>
      <c r="DX1014" s="11"/>
      <c r="DY1014" s="11"/>
      <c r="DZ1014" s="11"/>
      <c r="EA1014" s="11"/>
      <c r="EB1014" s="11"/>
      <c r="EC1014" s="11"/>
      <c r="ED1014" s="11"/>
      <c r="EE1014" s="11"/>
      <c r="EF1014" s="11"/>
      <c r="EG1014" s="11"/>
      <c r="EH1014" s="11"/>
      <c r="EI1014" s="11"/>
      <c r="EJ1014" s="11"/>
      <c r="EK1014" s="11"/>
      <c r="EL1014" s="11"/>
      <c r="EM1014" s="11"/>
      <c r="EN1014" s="11"/>
      <c r="EO1014" s="11"/>
      <c r="EP1014" s="11"/>
      <c r="EQ1014" s="11"/>
      <c r="ER1014" s="11"/>
      <c r="ES1014" s="11"/>
      <c r="ET1014" s="11"/>
      <c r="EU1014" s="11"/>
      <c r="EV1014" s="11"/>
      <c r="EW1014" s="11"/>
      <c r="EX1014" s="11"/>
      <c r="EY1014" s="11"/>
      <c r="EZ1014" s="11"/>
      <c r="FA1014" s="11"/>
      <c r="FB1014" s="11"/>
      <c r="FC1014" s="11"/>
      <c r="FD1014" s="11"/>
      <c r="FE1014" s="11"/>
      <c r="FF1014" s="11"/>
      <c r="FG1014" s="11"/>
      <c r="FH1014" s="11"/>
      <c r="FI1014" s="11"/>
      <c r="FJ1014" s="11"/>
      <c r="FK1014" s="11"/>
      <c r="FL1014" s="11"/>
      <c r="FM1014" s="11"/>
      <c r="FN1014" s="11"/>
      <c r="FO1014" s="11"/>
      <c r="FP1014" s="11"/>
      <c r="FQ1014" s="11"/>
      <c r="FR1014" s="11"/>
      <c r="FS1014" s="11"/>
      <c r="FT1014" s="11"/>
      <c r="FU1014" s="11"/>
      <c r="FV1014" s="11"/>
      <c r="IA1014" s="37"/>
    </row>
    <row r="1015" spans="5:235" x14ac:dyDescent="0.2">
      <c r="E1015" s="38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1"/>
      <c r="BO1015" s="11"/>
      <c r="BP1015" s="11"/>
      <c r="BQ1015" s="11"/>
      <c r="BR1015" s="11"/>
      <c r="BS1015" s="11"/>
      <c r="BT1015" s="11"/>
      <c r="BU1015" s="11"/>
      <c r="BV1015" s="11"/>
      <c r="BW1015" s="11"/>
      <c r="BX1015" s="11"/>
      <c r="BY1015" s="11"/>
      <c r="BZ1015" s="11"/>
      <c r="CA1015" s="11"/>
      <c r="CB1015" s="11"/>
      <c r="CC1015" s="11"/>
      <c r="CD1015" s="11"/>
      <c r="CE1015" s="11"/>
      <c r="CF1015" s="11"/>
      <c r="CG1015" s="11"/>
      <c r="CH1015" s="11"/>
      <c r="CI1015" s="11"/>
      <c r="CJ1015" s="11"/>
      <c r="CK1015" s="11"/>
      <c r="CL1015" s="11"/>
      <c r="CM1015" s="11"/>
      <c r="CN1015" s="11"/>
      <c r="CO1015" s="11"/>
      <c r="CP1015" s="11"/>
      <c r="CQ1015" s="11"/>
      <c r="CR1015" s="11"/>
      <c r="CS1015" s="11"/>
      <c r="CT1015" s="11"/>
      <c r="CU1015" s="11"/>
      <c r="CV1015" s="11"/>
      <c r="CW1015" s="11"/>
      <c r="CX1015" s="11"/>
      <c r="CY1015" s="11"/>
      <c r="CZ1015" s="11"/>
      <c r="DA1015" s="11"/>
      <c r="DB1015" s="11"/>
      <c r="DC1015" s="11"/>
      <c r="DD1015" s="11"/>
      <c r="DE1015" s="11"/>
      <c r="DF1015" s="11"/>
      <c r="DG1015" s="11"/>
      <c r="DH1015" s="11"/>
      <c r="DI1015" s="11"/>
      <c r="DJ1015" s="11"/>
      <c r="DK1015" s="11"/>
      <c r="DL1015" s="11"/>
      <c r="DM1015" s="11"/>
      <c r="DN1015" s="11"/>
      <c r="DO1015" s="11"/>
      <c r="DP1015" s="11"/>
      <c r="DQ1015" s="11"/>
      <c r="DR1015" s="11"/>
      <c r="DS1015" s="11"/>
      <c r="DT1015" s="11"/>
      <c r="DU1015" s="11"/>
      <c r="DV1015" s="11"/>
      <c r="DW1015" s="11"/>
      <c r="DX1015" s="11"/>
      <c r="DY1015" s="11"/>
      <c r="DZ1015" s="11"/>
      <c r="EA1015" s="11"/>
      <c r="EB1015" s="11"/>
      <c r="EC1015" s="11"/>
      <c r="ED1015" s="11"/>
      <c r="EE1015" s="11"/>
      <c r="EF1015" s="11"/>
      <c r="EG1015" s="11"/>
      <c r="EH1015" s="11"/>
      <c r="EI1015" s="11"/>
      <c r="EJ1015" s="11"/>
      <c r="EK1015" s="11"/>
      <c r="EL1015" s="11"/>
      <c r="EM1015" s="11"/>
      <c r="EN1015" s="11"/>
      <c r="EO1015" s="11"/>
      <c r="EP1015" s="11"/>
      <c r="EQ1015" s="11"/>
      <c r="ER1015" s="11"/>
      <c r="ES1015" s="11"/>
      <c r="ET1015" s="11"/>
      <c r="EU1015" s="11"/>
      <c r="EV1015" s="11"/>
      <c r="EW1015" s="11"/>
      <c r="EX1015" s="11"/>
      <c r="EY1015" s="11"/>
      <c r="EZ1015" s="11"/>
      <c r="FA1015" s="11"/>
      <c r="FB1015" s="11"/>
      <c r="FC1015" s="11"/>
      <c r="FD1015" s="11"/>
      <c r="FE1015" s="11"/>
      <c r="FF1015" s="11"/>
      <c r="FG1015" s="11"/>
      <c r="FH1015" s="11"/>
      <c r="FI1015" s="11"/>
      <c r="FJ1015" s="11"/>
      <c r="FK1015" s="11"/>
      <c r="FL1015" s="11"/>
      <c r="FM1015" s="11"/>
      <c r="FN1015" s="11"/>
      <c r="FO1015" s="11"/>
      <c r="FP1015" s="11"/>
      <c r="FQ1015" s="11"/>
      <c r="FR1015" s="11"/>
      <c r="FS1015" s="11"/>
      <c r="FT1015" s="11"/>
      <c r="FU1015" s="11"/>
      <c r="FV1015" s="11"/>
      <c r="HY1015" s="37"/>
      <c r="IA1015" s="37"/>
    </row>
    <row r="1016" spans="5:235" x14ac:dyDescent="0.2">
      <c r="E1016" s="38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  <c r="BS1016" s="11"/>
      <c r="BT1016" s="11"/>
      <c r="BU1016" s="11"/>
      <c r="BV1016" s="11"/>
      <c r="BW1016" s="11"/>
      <c r="BX1016" s="11"/>
      <c r="BY1016" s="11"/>
      <c r="BZ1016" s="11"/>
      <c r="CA1016" s="11"/>
      <c r="CB1016" s="11"/>
      <c r="CC1016" s="11"/>
      <c r="CD1016" s="11"/>
      <c r="CE1016" s="11"/>
      <c r="CF1016" s="11"/>
      <c r="CG1016" s="11"/>
      <c r="CH1016" s="11"/>
      <c r="CI1016" s="11"/>
      <c r="CJ1016" s="11"/>
      <c r="CK1016" s="11"/>
      <c r="CL1016" s="11"/>
      <c r="CM1016" s="11"/>
      <c r="CN1016" s="11"/>
      <c r="CO1016" s="11"/>
      <c r="CP1016" s="11"/>
      <c r="CQ1016" s="11"/>
      <c r="CR1016" s="11"/>
      <c r="CS1016" s="11"/>
      <c r="CT1016" s="11"/>
      <c r="CU1016" s="11"/>
      <c r="CV1016" s="11"/>
      <c r="CW1016" s="11"/>
      <c r="CX1016" s="11"/>
      <c r="CY1016" s="11"/>
      <c r="CZ1016" s="11"/>
      <c r="DA1016" s="11"/>
      <c r="DB1016" s="11"/>
      <c r="DC1016" s="11"/>
      <c r="DD1016" s="11"/>
      <c r="DE1016" s="11"/>
      <c r="DF1016" s="11"/>
      <c r="DG1016" s="11"/>
      <c r="DH1016" s="11"/>
      <c r="DI1016" s="11"/>
      <c r="DJ1016" s="11"/>
      <c r="DK1016" s="11"/>
      <c r="DL1016" s="11"/>
      <c r="DM1016" s="11"/>
      <c r="DN1016" s="11"/>
      <c r="DO1016" s="11"/>
      <c r="DP1016" s="11"/>
      <c r="DQ1016" s="11"/>
      <c r="DR1016" s="11"/>
      <c r="DS1016" s="11"/>
      <c r="DT1016" s="11"/>
      <c r="DU1016" s="11"/>
      <c r="DV1016" s="11"/>
      <c r="DW1016" s="11"/>
      <c r="DX1016" s="11"/>
      <c r="DY1016" s="11"/>
      <c r="DZ1016" s="11"/>
      <c r="EA1016" s="11"/>
      <c r="EB1016" s="11"/>
      <c r="EC1016" s="11"/>
      <c r="ED1016" s="11"/>
      <c r="EE1016" s="11"/>
      <c r="EF1016" s="11"/>
      <c r="EG1016" s="11"/>
      <c r="EH1016" s="11"/>
      <c r="EI1016" s="11"/>
      <c r="EJ1016" s="11"/>
      <c r="EK1016" s="11"/>
      <c r="EL1016" s="11"/>
      <c r="EM1016" s="11"/>
      <c r="EN1016" s="11"/>
      <c r="EO1016" s="11"/>
      <c r="EP1016" s="11"/>
      <c r="EQ1016" s="11"/>
      <c r="ER1016" s="11"/>
      <c r="ES1016" s="11"/>
      <c r="ET1016" s="11"/>
      <c r="EU1016" s="11"/>
      <c r="EV1016" s="11"/>
      <c r="EW1016" s="11"/>
      <c r="EX1016" s="11"/>
      <c r="EY1016" s="11"/>
      <c r="EZ1016" s="11"/>
      <c r="FA1016" s="11"/>
      <c r="FB1016" s="11"/>
      <c r="FC1016" s="11"/>
      <c r="FD1016" s="11"/>
      <c r="FE1016" s="11"/>
      <c r="FF1016" s="11"/>
      <c r="FG1016" s="11"/>
      <c r="FH1016" s="11"/>
      <c r="FI1016" s="11"/>
      <c r="FJ1016" s="11"/>
      <c r="FK1016" s="11"/>
      <c r="FL1016" s="11"/>
      <c r="FM1016" s="11"/>
      <c r="FN1016" s="11"/>
      <c r="FO1016" s="11"/>
      <c r="FP1016" s="11"/>
      <c r="FQ1016" s="11"/>
      <c r="FR1016" s="11"/>
      <c r="FS1016" s="11"/>
      <c r="FT1016" s="11"/>
      <c r="FU1016" s="11"/>
      <c r="FV1016" s="11"/>
      <c r="IA1016" s="37"/>
    </row>
    <row r="1017" spans="5:235" x14ac:dyDescent="0.2">
      <c r="E1017" s="38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1"/>
      <c r="BO1017" s="11"/>
      <c r="BP1017" s="11"/>
      <c r="BQ1017" s="11"/>
      <c r="BR1017" s="11"/>
      <c r="BS1017" s="11"/>
      <c r="BT1017" s="11"/>
      <c r="BU1017" s="11"/>
      <c r="BV1017" s="11"/>
      <c r="BW1017" s="11"/>
      <c r="BX1017" s="11"/>
      <c r="BY1017" s="11"/>
      <c r="BZ1017" s="11"/>
      <c r="CA1017" s="11"/>
      <c r="CB1017" s="11"/>
      <c r="CC1017" s="11"/>
      <c r="CD1017" s="11"/>
      <c r="CE1017" s="11"/>
      <c r="CF1017" s="11"/>
      <c r="CG1017" s="11"/>
      <c r="CH1017" s="11"/>
      <c r="CI1017" s="11"/>
      <c r="CJ1017" s="11"/>
      <c r="CK1017" s="11"/>
      <c r="CL1017" s="11"/>
      <c r="CM1017" s="11"/>
      <c r="CN1017" s="11"/>
      <c r="CO1017" s="11"/>
      <c r="CP1017" s="11"/>
      <c r="CQ1017" s="11"/>
      <c r="CR1017" s="11"/>
      <c r="CS1017" s="11"/>
      <c r="CT1017" s="11"/>
      <c r="CU1017" s="11"/>
      <c r="CV1017" s="11"/>
      <c r="CW1017" s="11"/>
      <c r="CX1017" s="11"/>
      <c r="CY1017" s="11"/>
      <c r="CZ1017" s="11"/>
      <c r="DA1017" s="11"/>
      <c r="DB1017" s="11"/>
      <c r="DC1017" s="11"/>
      <c r="DD1017" s="11"/>
      <c r="DE1017" s="11"/>
      <c r="DF1017" s="11"/>
      <c r="DG1017" s="11"/>
      <c r="DH1017" s="11"/>
      <c r="DI1017" s="11"/>
      <c r="DJ1017" s="11"/>
      <c r="DK1017" s="11"/>
      <c r="DL1017" s="11"/>
      <c r="DM1017" s="11"/>
      <c r="DN1017" s="11"/>
      <c r="DO1017" s="11"/>
      <c r="DP1017" s="11"/>
      <c r="DQ1017" s="11"/>
      <c r="DR1017" s="11"/>
      <c r="DS1017" s="11"/>
      <c r="DT1017" s="11"/>
      <c r="DU1017" s="11"/>
      <c r="DV1017" s="11"/>
      <c r="DW1017" s="11"/>
      <c r="DX1017" s="11"/>
      <c r="DY1017" s="11"/>
      <c r="DZ1017" s="11"/>
      <c r="EA1017" s="11"/>
      <c r="EB1017" s="11"/>
      <c r="EC1017" s="11"/>
      <c r="ED1017" s="11"/>
      <c r="EE1017" s="11"/>
      <c r="EF1017" s="11"/>
      <c r="EG1017" s="11"/>
      <c r="EH1017" s="11"/>
      <c r="EI1017" s="11"/>
      <c r="EJ1017" s="11"/>
      <c r="EK1017" s="11"/>
      <c r="EL1017" s="11"/>
      <c r="EM1017" s="11"/>
      <c r="EN1017" s="11"/>
      <c r="EO1017" s="11"/>
      <c r="EP1017" s="11"/>
      <c r="EQ1017" s="11"/>
      <c r="ER1017" s="11"/>
      <c r="ES1017" s="11"/>
      <c r="ET1017" s="11"/>
      <c r="EU1017" s="11"/>
      <c r="EV1017" s="11"/>
      <c r="EW1017" s="11"/>
      <c r="EX1017" s="11"/>
      <c r="EY1017" s="11"/>
      <c r="EZ1017" s="11"/>
      <c r="FA1017" s="11"/>
      <c r="FB1017" s="11"/>
      <c r="FC1017" s="11"/>
      <c r="FD1017" s="11"/>
      <c r="FE1017" s="11"/>
      <c r="FF1017" s="11"/>
      <c r="FG1017" s="11"/>
      <c r="FH1017" s="11"/>
      <c r="FI1017" s="11"/>
      <c r="FJ1017" s="11"/>
      <c r="FK1017" s="11"/>
      <c r="FL1017" s="11"/>
      <c r="FM1017" s="11"/>
      <c r="FN1017" s="11"/>
      <c r="FO1017" s="11"/>
      <c r="FP1017" s="11"/>
      <c r="FQ1017" s="11"/>
      <c r="FR1017" s="11"/>
      <c r="FS1017" s="11"/>
      <c r="FT1017" s="11"/>
      <c r="FU1017" s="11"/>
      <c r="FV1017" s="11"/>
      <c r="IA1017" s="37"/>
    </row>
    <row r="1018" spans="5:235" x14ac:dyDescent="0.2">
      <c r="E1018" s="38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1"/>
      <c r="BO1018" s="11"/>
      <c r="BP1018" s="11"/>
      <c r="BQ1018" s="11"/>
      <c r="BR1018" s="11"/>
      <c r="BS1018" s="11"/>
      <c r="BT1018" s="11"/>
      <c r="BU1018" s="11"/>
      <c r="BV1018" s="11"/>
      <c r="BW1018" s="11"/>
      <c r="BX1018" s="11"/>
      <c r="BY1018" s="11"/>
      <c r="BZ1018" s="11"/>
      <c r="CA1018" s="11"/>
      <c r="CB1018" s="11"/>
      <c r="CC1018" s="11"/>
      <c r="CD1018" s="11"/>
      <c r="CE1018" s="11"/>
      <c r="CF1018" s="11"/>
      <c r="CG1018" s="11"/>
      <c r="CH1018" s="11"/>
      <c r="CI1018" s="11"/>
      <c r="CJ1018" s="11"/>
      <c r="CK1018" s="11"/>
      <c r="CL1018" s="11"/>
      <c r="CM1018" s="11"/>
      <c r="CN1018" s="11"/>
      <c r="CO1018" s="11"/>
      <c r="CP1018" s="11"/>
      <c r="CQ1018" s="11"/>
      <c r="CR1018" s="11"/>
      <c r="CS1018" s="11"/>
      <c r="CT1018" s="11"/>
      <c r="CU1018" s="11"/>
      <c r="CV1018" s="11"/>
      <c r="CW1018" s="11"/>
      <c r="CX1018" s="11"/>
      <c r="CY1018" s="11"/>
      <c r="CZ1018" s="11"/>
      <c r="DA1018" s="11"/>
      <c r="DB1018" s="11"/>
      <c r="DC1018" s="11"/>
      <c r="DD1018" s="11"/>
      <c r="DE1018" s="11"/>
      <c r="DF1018" s="11"/>
      <c r="DG1018" s="11"/>
      <c r="DH1018" s="11"/>
      <c r="DI1018" s="11"/>
      <c r="DJ1018" s="11"/>
      <c r="DK1018" s="11"/>
      <c r="DL1018" s="11"/>
      <c r="DM1018" s="11"/>
      <c r="DN1018" s="11"/>
      <c r="DO1018" s="11"/>
      <c r="DP1018" s="11"/>
      <c r="DQ1018" s="11"/>
      <c r="DR1018" s="11"/>
      <c r="DS1018" s="11"/>
      <c r="DT1018" s="11"/>
      <c r="DU1018" s="11"/>
      <c r="DV1018" s="11"/>
      <c r="DW1018" s="11"/>
      <c r="DX1018" s="11"/>
      <c r="DY1018" s="11"/>
      <c r="DZ1018" s="11"/>
      <c r="EA1018" s="11"/>
      <c r="EB1018" s="11"/>
      <c r="EC1018" s="11"/>
      <c r="ED1018" s="11"/>
      <c r="EE1018" s="11"/>
      <c r="EF1018" s="11"/>
      <c r="EG1018" s="11"/>
      <c r="EH1018" s="11"/>
      <c r="EI1018" s="11"/>
      <c r="EJ1018" s="11"/>
      <c r="EK1018" s="11"/>
      <c r="EL1018" s="11"/>
      <c r="EM1018" s="11"/>
      <c r="EN1018" s="11"/>
      <c r="EO1018" s="11"/>
      <c r="EP1018" s="11"/>
      <c r="EQ1018" s="11"/>
      <c r="ER1018" s="11"/>
      <c r="ES1018" s="11"/>
      <c r="ET1018" s="11"/>
      <c r="EU1018" s="11"/>
      <c r="EV1018" s="11"/>
      <c r="EW1018" s="11"/>
      <c r="EX1018" s="11"/>
      <c r="EY1018" s="11"/>
      <c r="EZ1018" s="11"/>
      <c r="FA1018" s="11"/>
      <c r="FB1018" s="11"/>
      <c r="FC1018" s="11"/>
      <c r="FD1018" s="11"/>
      <c r="FE1018" s="11"/>
      <c r="FF1018" s="11"/>
      <c r="FG1018" s="11"/>
      <c r="FH1018" s="11"/>
      <c r="FI1018" s="11"/>
      <c r="FJ1018" s="11"/>
      <c r="FK1018" s="11"/>
      <c r="FL1018" s="11"/>
      <c r="FM1018" s="11"/>
      <c r="FN1018" s="11"/>
      <c r="FO1018" s="11"/>
      <c r="FP1018" s="11"/>
      <c r="FQ1018" s="11"/>
      <c r="FR1018" s="11"/>
      <c r="FS1018" s="11"/>
      <c r="FT1018" s="11"/>
      <c r="FU1018" s="11"/>
      <c r="FV1018" s="11"/>
      <c r="HY1018" s="37"/>
    </row>
    <row r="1019" spans="5:235" x14ac:dyDescent="0.2">
      <c r="E1019" s="38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1"/>
      <c r="BO1019" s="11"/>
      <c r="BP1019" s="11"/>
      <c r="BQ1019" s="11"/>
      <c r="BR1019" s="11"/>
      <c r="BS1019" s="11"/>
      <c r="BT1019" s="11"/>
      <c r="BU1019" s="11"/>
      <c r="BV1019" s="11"/>
      <c r="BW1019" s="11"/>
      <c r="BX1019" s="11"/>
      <c r="BY1019" s="11"/>
      <c r="BZ1019" s="11"/>
      <c r="CA1019" s="11"/>
      <c r="CB1019" s="11"/>
      <c r="CC1019" s="11"/>
      <c r="CD1019" s="11"/>
      <c r="CE1019" s="11"/>
      <c r="CF1019" s="11"/>
      <c r="CG1019" s="11"/>
      <c r="CH1019" s="11"/>
      <c r="CI1019" s="11"/>
      <c r="CJ1019" s="11"/>
      <c r="CK1019" s="11"/>
      <c r="CL1019" s="11"/>
      <c r="CM1019" s="11"/>
      <c r="CN1019" s="11"/>
      <c r="CO1019" s="11"/>
      <c r="CP1019" s="11"/>
      <c r="CQ1019" s="11"/>
      <c r="CR1019" s="11"/>
      <c r="CS1019" s="11"/>
      <c r="CT1019" s="11"/>
      <c r="CU1019" s="11"/>
      <c r="CV1019" s="11"/>
      <c r="CW1019" s="11"/>
      <c r="CX1019" s="11"/>
      <c r="CY1019" s="11"/>
      <c r="CZ1019" s="11"/>
      <c r="DA1019" s="11"/>
      <c r="DB1019" s="11"/>
      <c r="DC1019" s="11"/>
      <c r="DD1019" s="11"/>
      <c r="DE1019" s="11"/>
      <c r="DF1019" s="11"/>
      <c r="DG1019" s="11"/>
      <c r="DH1019" s="11"/>
      <c r="DI1019" s="11"/>
      <c r="DJ1019" s="11"/>
      <c r="DK1019" s="11"/>
      <c r="DL1019" s="11"/>
      <c r="DM1019" s="11"/>
      <c r="DN1019" s="11"/>
      <c r="DO1019" s="11"/>
      <c r="DP1019" s="11"/>
      <c r="DQ1019" s="11"/>
      <c r="DR1019" s="11"/>
      <c r="DS1019" s="11"/>
      <c r="DT1019" s="11"/>
      <c r="DU1019" s="11"/>
      <c r="DV1019" s="11"/>
      <c r="DW1019" s="11"/>
      <c r="DX1019" s="11"/>
      <c r="DY1019" s="11"/>
      <c r="DZ1019" s="11"/>
      <c r="EA1019" s="11"/>
      <c r="EB1019" s="11"/>
      <c r="EC1019" s="11"/>
      <c r="ED1019" s="11"/>
      <c r="EE1019" s="11"/>
      <c r="EF1019" s="11"/>
      <c r="EG1019" s="11"/>
      <c r="EH1019" s="11"/>
      <c r="EI1019" s="11"/>
      <c r="EJ1019" s="11"/>
      <c r="EK1019" s="11"/>
      <c r="EL1019" s="11"/>
      <c r="EM1019" s="11"/>
      <c r="EN1019" s="11"/>
      <c r="EO1019" s="11"/>
      <c r="EP1019" s="11"/>
      <c r="EQ1019" s="11"/>
      <c r="ER1019" s="11"/>
      <c r="ES1019" s="11"/>
      <c r="ET1019" s="11"/>
      <c r="EU1019" s="11"/>
      <c r="EV1019" s="11"/>
      <c r="EW1019" s="11"/>
      <c r="EX1019" s="11"/>
      <c r="EY1019" s="11"/>
      <c r="EZ1019" s="11"/>
      <c r="FA1019" s="11"/>
      <c r="FB1019" s="11"/>
      <c r="FC1019" s="11"/>
      <c r="FD1019" s="11"/>
      <c r="FE1019" s="11"/>
      <c r="FF1019" s="11"/>
      <c r="FG1019" s="11"/>
      <c r="FH1019" s="11"/>
      <c r="FI1019" s="11"/>
      <c r="FJ1019" s="11"/>
      <c r="FK1019" s="11"/>
      <c r="FL1019" s="11"/>
      <c r="FM1019" s="11"/>
      <c r="FN1019" s="11"/>
      <c r="FO1019" s="11"/>
      <c r="FP1019" s="11"/>
      <c r="FQ1019" s="11"/>
      <c r="FR1019" s="11"/>
      <c r="FS1019" s="11"/>
      <c r="FT1019" s="11"/>
      <c r="FU1019" s="11"/>
      <c r="FV1019" s="11"/>
      <c r="HY1019" s="37"/>
      <c r="IA1019" s="37"/>
    </row>
    <row r="1020" spans="5:235" x14ac:dyDescent="0.2">
      <c r="E1020" s="38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1"/>
      <c r="BL1020" s="11"/>
      <c r="BM1020" s="11"/>
      <c r="BN1020" s="11"/>
      <c r="BO1020" s="11"/>
      <c r="BP1020" s="11"/>
      <c r="BQ1020" s="11"/>
      <c r="BR1020" s="11"/>
      <c r="BS1020" s="11"/>
      <c r="BT1020" s="11"/>
      <c r="BU1020" s="11"/>
      <c r="BV1020" s="11"/>
      <c r="BW1020" s="11"/>
      <c r="BX1020" s="11"/>
      <c r="BY1020" s="11"/>
      <c r="BZ1020" s="11"/>
      <c r="CA1020" s="11"/>
      <c r="CB1020" s="11"/>
      <c r="CC1020" s="11"/>
      <c r="CD1020" s="11"/>
      <c r="CE1020" s="11"/>
      <c r="CF1020" s="11"/>
      <c r="CG1020" s="11"/>
      <c r="CH1020" s="11"/>
      <c r="CI1020" s="11"/>
      <c r="CJ1020" s="11"/>
      <c r="CK1020" s="11"/>
      <c r="CL1020" s="11"/>
      <c r="CM1020" s="11"/>
      <c r="CN1020" s="11"/>
      <c r="CO1020" s="11"/>
      <c r="CP1020" s="11"/>
      <c r="CQ1020" s="11"/>
      <c r="CR1020" s="11"/>
      <c r="CS1020" s="11"/>
      <c r="CT1020" s="11"/>
      <c r="CU1020" s="11"/>
      <c r="CV1020" s="11"/>
      <c r="CW1020" s="11"/>
      <c r="CX1020" s="11"/>
      <c r="CY1020" s="11"/>
      <c r="CZ1020" s="11"/>
      <c r="DA1020" s="11"/>
      <c r="DB1020" s="11"/>
      <c r="DC1020" s="11"/>
      <c r="DD1020" s="11"/>
      <c r="DE1020" s="11"/>
      <c r="DF1020" s="11"/>
      <c r="DG1020" s="11"/>
      <c r="DH1020" s="11"/>
      <c r="DI1020" s="11"/>
      <c r="DJ1020" s="11"/>
      <c r="DK1020" s="11"/>
      <c r="DL1020" s="11"/>
      <c r="DM1020" s="11"/>
      <c r="DN1020" s="11"/>
      <c r="DO1020" s="11"/>
      <c r="DP1020" s="11"/>
      <c r="DQ1020" s="11"/>
      <c r="DR1020" s="11"/>
      <c r="DS1020" s="11"/>
      <c r="DT1020" s="11"/>
      <c r="DU1020" s="11"/>
      <c r="DV1020" s="11"/>
      <c r="DW1020" s="11"/>
      <c r="DX1020" s="11"/>
      <c r="DY1020" s="11"/>
      <c r="DZ1020" s="11"/>
      <c r="EA1020" s="11"/>
      <c r="EB1020" s="11"/>
      <c r="EC1020" s="11"/>
      <c r="ED1020" s="11"/>
      <c r="EE1020" s="11"/>
      <c r="EF1020" s="11"/>
      <c r="EG1020" s="11"/>
      <c r="EH1020" s="11"/>
      <c r="EI1020" s="11"/>
      <c r="EJ1020" s="11"/>
      <c r="EK1020" s="11"/>
      <c r="EL1020" s="11"/>
      <c r="EM1020" s="11"/>
      <c r="EN1020" s="11"/>
      <c r="EO1020" s="11"/>
      <c r="EP1020" s="11"/>
      <c r="EQ1020" s="11"/>
      <c r="ER1020" s="11"/>
      <c r="ES1020" s="11"/>
      <c r="ET1020" s="11"/>
      <c r="EU1020" s="11"/>
      <c r="EV1020" s="11"/>
      <c r="EW1020" s="11"/>
      <c r="EX1020" s="11"/>
      <c r="EY1020" s="11"/>
      <c r="EZ1020" s="11"/>
      <c r="FA1020" s="11"/>
      <c r="FB1020" s="11"/>
      <c r="FC1020" s="11"/>
      <c r="FD1020" s="11"/>
      <c r="FE1020" s="11"/>
      <c r="FF1020" s="11"/>
      <c r="FG1020" s="11"/>
      <c r="FH1020" s="11"/>
      <c r="FI1020" s="11"/>
      <c r="FJ1020" s="11"/>
      <c r="FK1020" s="11"/>
      <c r="FL1020" s="11"/>
      <c r="FM1020" s="11"/>
      <c r="FN1020" s="11"/>
      <c r="FO1020" s="11"/>
      <c r="FP1020" s="11"/>
      <c r="FQ1020" s="11"/>
      <c r="FR1020" s="11"/>
      <c r="FS1020" s="11"/>
      <c r="FT1020" s="11"/>
      <c r="FU1020" s="11"/>
      <c r="FV1020" s="11"/>
    </row>
    <row r="1021" spans="5:235" x14ac:dyDescent="0.2">
      <c r="E1021" s="38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  <c r="BS1021" s="11"/>
      <c r="BT1021" s="11"/>
      <c r="BU1021" s="11"/>
      <c r="BV1021" s="11"/>
      <c r="BW1021" s="11"/>
      <c r="BX1021" s="11"/>
      <c r="BY1021" s="11"/>
      <c r="BZ1021" s="11"/>
      <c r="CA1021" s="11"/>
      <c r="CB1021" s="11"/>
      <c r="CC1021" s="11"/>
      <c r="CD1021" s="11"/>
      <c r="CE1021" s="11"/>
      <c r="CF1021" s="11"/>
      <c r="CG1021" s="11"/>
      <c r="CH1021" s="11"/>
      <c r="CI1021" s="11"/>
      <c r="CJ1021" s="11"/>
      <c r="CK1021" s="11"/>
      <c r="CL1021" s="11"/>
      <c r="CM1021" s="11"/>
      <c r="CN1021" s="11"/>
      <c r="CO1021" s="11"/>
      <c r="CP1021" s="11"/>
      <c r="CQ1021" s="11"/>
      <c r="CR1021" s="11"/>
      <c r="CS1021" s="11"/>
      <c r="CT1021" s="11"/>
      <c r="CU1021" s="11"/>
      <c r="CV1021" s="11"/>
      <c r="CW1021" s="11"/>
      <c r="CX1021" s="11"/>
      <c r="CY1021" s="11"/>
      <c r="CZ1021" s="11"/>
      <c r="DA1021" s="11"/>
      <c r="DB1021" s="11"/>
      <c r="DC1021" s="11"/>
      <c r="DD1021" s="11"/>
      <c r="DE1021" s="11"/>
      <c r="DF1021" s="11"/>
      <c r="DG1021" s="11"/>
      <c r="DH1021" s="11"/>
      <c r="DI1021" s="11"/>
      <c r="DJ1021" s="11"/>
      <c r="DK1021" s="11"/>
      <c r="DL1021" s="11"/>
      <c r="DM1021" s="11"/>
      <c r="DN1021" s="11"/>
      <c r="DO1021" s="11"/>
      <c r="DP1021" s="11"/>
      <c r="DQ1021" s="11"/>
      <c r="DR1021" s="11"/>
      <c r="DS1021" s="11"/>
      <c r="DT1021" s="11"/>
      <c r="DU1021" s="11"/>
      <c r="DV1021" s="11"/>
      <c r="DW1021" s="11"/>
      <c r="DX1021" s="11"/>
      <c r="DY1021" s="11"/>
      <c r="DZ1021" s="11"/>
      <c r="EA1021" s="11"/>
      <c r="EB1021" s="11"/>
      <c r="EC1021" s="11"/>
      <c r="ED1021" s="11"/>
      <c r="EE1021" s="11"/>
      <c r="EF1021" s="11"/>
      <c r="EG1021" s="11"/>
      <c r="EH1021" s="11"/>
      <c r="EI1021" s="11"/>
      <c r="EJ1021" s="11"/>
      <c r="EK1021" s="11"/>
      <c r="EL1021" s="11"/>
      <c r="EM1021" s="11"/>
      <c r="EN1021" s="11"/>
      <c r="EO1021" s="11"/>
      <c r="EP1021" s="11"/>
      <c r="EQ1021" s="11"/>
      <c r="ER1021" s="11"/>
      <c r="ES1021" s="11"/>
      <c r="ET1021" s="11"/>
      <c r="EU1021" s="11"/>
      <c r="EV1021" s="11"/>
      <c r="EW1021" s="11"/>
      <c r="EX1021" s="11"/>
      <c r="EY1021" s="11"/>
      <c r="EZ1021" s="11"/>
      <c r="FA1021" s="11"/>
      <c r="FB1021" s="11"/>
      <c r="FC1021" s="11"/>
      <c r="FD1021" s="11"/>
      <c r="FE1021" s="11"/>
      <c r="FF1021" s="11"/>
      <c r="FG1021" s="11"/>
      <c r="FH1021" s="11"/>
      <c r="FI1021" s="11"/>
      <c r="FJ1021" s="11"/>
      <c r="FK1021" s="11"/>
      <c r="FL1021" s="11"/>
      <c r="FM1021" s="11"/>
      <c r="FN1021" s="11"/>
      <c r="FO1021" s="11"/>
      <c r="FP1021" s="11"/>
      <c r="FQ1021" s="11"/>
      <c r="FR1021" s="11"/>
      <c r="FS1021" s="11"/>
      <c r="FT1021" s="11"/>
      <c r="FU1021" s="11"/>
      <c r="FV1021" s="11"/>
      <c r="HY1021" s="37"/>
    </row>
    <row r="1022" spans="5:235" x14ac:dyDescent="0.2">
      <c r="E1022" s="38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1"/>
      <c r="BO1022" s="11"/>
      <c r="BP1022" s="11"/>
      <c r="BQ1022" s="11"/>
      <c r="BR1022" s="11"/>
      <c r="BS1022" s="11"/>
      <c r="BT1022" s="11"/>
      <c r="BU1022" s="11"/>
      <c r="BV1022" s="11"/>
      <c r="BW1022" s="11"/>
      <c r="BX1022" s="11"/>
      <c r="BY1022" s="11"/>
      <c r="BZ1022" s="11"/>
      <c r="CA1022" s="11"/>
      <c r="CB1022" s="11"/>
      <c r="CC1022" s="11"/>
      <c r="CD1022" s="11"/>
      <c r="CE1022" s="11"/>
      <c r="CF1022" s="11"/>
      <c r="CG1022" s="11"/>
      <c r="CH1022" s="11"/>
      <c r="CI1022" s="11"/>
      <c r="CJ1022" s="11"/>
      <c r="CK1022" s="11"/>
      <c r="CL1022" s="11"/>
      <c r="CM1022" s="11"/>
      <c r="CN1022" s="11"/>
      <c r="CO1022" s="11"/>
      <c r="CP1022" s="11"/>
      <c r="CQ1022" s="11"/>
      <c r="CR1022" s="11"/>
      <c r="CS1022" s="11"/>
      <c r="CT1022" s="11"/>
      <c r="CU1022" s="11"/>
      <c r="CV1022" s="11"/>
      <c r="CW1022" s="11"/>
      <c r="CX1022" s="11"/>
      <c r="CY1022" s="11"/>
      <c r="CZ1022" s="11"/>
      <c r="DA1022" s="11"/>
      <c r="DB1022" s="11"/>
      <c r="DC1022" s="11"/>
      <c r="DD1022" s="11"/>
      <c r="DE1022" s="11"/>
      <c r="DF1022" s="11"/>
      <c r="DG1022" s="11"/>
      <c r="DH1022" s="11"/>
      <c r="DI1022" s="11"/>
      <c r="DJ1022" s="11"/>
      <c r="DK1022" s="11"/>
      <c r="DL1022" s="11"/>
      <c r="DM1022" s="11"/>
      <c r="DN1022" s="11"/>
      <c r="DO1022" s="11"/>
      <c r="DP1022" s="11"/>
      <c r="DQ1022" s="11"/>
      <c r="DR1022" s="11"/>
      <c r="DS1022" s="11"/>
      <c r="DT1022" s="11"/>
      <c r="DU1022" s="11"/>
      <c r="DV1022" s="11"/>
      <c r="DW1022" s="11"/>
      <c r="DX1022" s="11"/>
      <c r="DY1022" s="11"/>
      <c r="DZ1022" s="11"/>
      <c r="EA1022" s="11"/>
      <c r="EB1022" s="11"/>
      <c r="EC1022" s="11"/>
      <c r="ED1022" s="11"/>
      <c r="EE1022" s="11"/>
      <c r="EF1022" s="11"/>
      <c r="EG1022" s="11"/>
      <c r="EH1022" s="11"/>
      <c r="EI1022" s="11"/>
      <c r="EJ1022" s="11"/>
      <c r="EK1022" s="11"/>
      <c r="EL1022" s="11"/>
      <c r="EM1022" s="11"/>
      <c r="EN1022" s="11"/>
      <c r="EO1022" s="11"/>
      <c r="EP1022" s="11"/>
      <c r="EQ1022" s="11"/>
      <c r="ER1022" s="11"/>
      <c r="ES1022" s="11"/>
      <c r="ET1022" s="11"/>
      <c r="EU1022" s="11"/>
      <c r="EV1022" s="11"/>
      <c r="EW1022" s="11"/>
      <c r="EX1022" s="11"/>
      <c r="EY1022" s="11"/>
      <c r="EZ1022" s="11"/>
      <c r="FA1022" s="11"/>
      <c r="FB1022" s="11"/>
      <c r="FC1022" s="11"/>
      <c r="FD1022" s="11"/>
      <c r="FE1022" s="11"/>
      <c r="FF1022" s="11"/>
      <c r="FG1022" s="11"/>
      <c r="FH1022" s="11"/>
      <c r="FI1022" s="11"/>
      <c r="FJ1022" s="11"/>
      <c r="FK1022" s="11"/>
      <c r="FL1022" s="11"/>
      <c r="FM1022" s="11"/>
      <c r="FN1022" s="11"/>
      <c r="FO1022" s="11"/>
      <c r="FP1022" s="11"/>
      <c r="FQ1022" s="11"/>
      <c r="FR1022" s="11"/>
      <c r="FS1022" s="11"/>
      <c r="FT1022" s="11"/>
      <c r="FU1022" s="11"/>
      <c r="FV1022" s="11"/>
      <c r="HY1022" s="37"/>
      <c r="IA1022" s="37"/>
    </row>
    <row r="1023" spans="5:235" x14ac:dyDescent="0.2">
      <c r="E1023" s="38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1"/>
      <c r="BO1023" s="11"/>
      <c r="BP1023" s="11"/>
      <c r="BQ1023" s="11"/>
      <c r="BR1023" s="11"/>
      <c r="BS1023" s="11"/>
      <c r="BT1023" s="11"/>
      <c r="BU1023" s="11"/>
      <c r="BV1023" s="11"/>
      <c r="BW1023" s="11"/>
      <c r="BX1023" s="11"/>
      <c r="BY1023" s="11"/>
      <c r="BZ1023" s="11"/>
      <c r="CA1023" s="11"/>
      <c r="CB1023" s="11"/>
      <c r="CC1023" s="11"/>
      <c r="CD1023" s="11"/>
      <c r="CE1023" s="11"/>
      <c r="CF1023" s="11"/>
      <c r="CG1023" s="11"/>
      <c r="CH1023" s="11"/>
      <c r="CI1023" s="11"/>
      <c r="CJ1023" s="11"/>
      <c r="CK1023" s="11"/>
      <c r="CL1023" s="11"/>
      <c r="CM1023" s="11"/>
      <c r="CN1023" s="11"/>
      <c r="CO1023" s="11"/>
      <c r="CP1023" s="11"/>
      <c r="CQ1023" s="11"/>
      <c r="CR1023" s="11"/>
      <c r="CS1023" s="11"/>
      <c r="CT1023" s="11"/>
      <c r="CU1023" s="11"/>
      <c r="CV1023" s="11"/>
      <c r="CW1023" s="11"/>
      <c r="CX1023" s="11"/>
      <c r="CY1023" s="11"/>
      <c r="CZ1023" s="11"/>
      <c r="DA1023" s="11"/>
      <c r="DB1023" s="11"/>
      <c r="DC1023" s="11"/>
      <c r="DD1023" s="11"/>
      <c r="DE1023" s="11"/>
      <c r="DF1023" s="11"/>
      <c r="DG1023" s="11"/>
      <c r="DH1023" s="11"/>
      <c r="DI1023" s="11"/>
      <c r="DJ1023" s="11"/>
      <c r="DK1023" s="11"/>
      <c r="DL1023" s="11"/>
      <c r="DM1023" s="11"/>
      <c r="DN1023" s="11"/>
      <c r="DO1023" s="11"/>
      <c r="DP1023" s="11"/>
      <c r="DQ1023" s="11"/>
      <c r="DR1023" s="11"/>
      <c r="DS1023" s="11"/>
      <c r="DT1023" s="11"/>
      <c r="DU1023" s="11"/>
      <c r="DV1023" s="11"/>
      <c r="DW1023" s="11"/>
      <c r="DX1023" s="11"/>
      <c r="DY1023" s="11"/>
      <c r="DZ1023" s="11"/>
      <c r="EA1023" s="11"/>
      <c r="EB1023" s="11"/>
      <c r="EC1023" s="11"/>
      <c r="ED1023" s="11"/>
      <c r="EE1023" s="11"/>
      <c r="EF1023" s="11"/>
      <c r="EG1023" s="11"/>
      <c r="EH1023" s="11"/>
      <c r="EI1023" s="11"/>
      <c r="EJ1023" s="11"/>
      <c r="EK1023" s="11"/>
      <c r="EL1023" s="11"/>
      <c r="EM1023" s="11"/>
      <c r="EN1023" s="11"/>
      <c r="EO1023" s="11"/>
      <c r="EP1023" s="11"/>
      <c r="EQ1023" s="11"/>
      <c r="ER1023" s="11"/>
      <c r="ES1023" s="11"/>
      <c r="ET1023" s="11"/>
      <c r="EU1023" s="11"/>
      <c r="EV1023" s="11"/>
      <c r="EW1023" s="11"/>
      <c r="EX1023" s="11"/>
      <c r="EY1023" s="11"/>
      <c r="EZ1023" s="11"/>
      <c r="FA1023" s="11"/>
      <c r="FB1023" s="11"/>
      <c r="FC1023" s="11"/>
      <c r="FD1023" s="11"/>
      <c r="FE1023" s="11"/>
      <c r="FF1023" s="11"/>
      <c r="FG1023" s="11"/>
      <c r="FH1023" s="11"/>
      <c r="FI1023" s="11"/>
      <c r="FJ1023" s="11"/>
      <c r="FK1023" s="11"/>
      <c r="FL1023" s="11"/>
      <c r="FM1023" s="11"/>
      <c r="FN1023" s="11"/>
      <c r="FO1023" s="11"/>
      <c r="FP1023" s="11"/>
      <c r="FQ1023" s="11"/>
      <c r="FR1023" s="11"/>
      <c r="FS1023" s="11"/>
      <c r="FT1023" s="11"/>
      <c r="FU1023" s="11"/>
      <c r="FV1023" s="11"/>
      <c r="HY1023" s="37"/>
      <c r="IA1023" s="37"/>
    </row>
    <row r="1024" spans="5:235" x14ac:dyDescent="0.2">
      <c r="E1024" s="38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  <c r="CA1024" s="11"/>
      <c r="CB1024" s="11"/>
      <c r="CC1024" s="11"/>
      <c r="CD1024" s="11"/>
      <c r="CE1024" s="11"/>
      <c r="CF1024" s="11"/>
      <c r="CG1024" s="11"/>
      <c r="CH1024" s="11"/>
      <c r="CI1024" s="11"/>
      <c r="CJ1024" s="11"/>
      <c r="CK1024" s="11"/>
      <c r="CL1024" s="11"/>
      <c r="CM1024" s="11"/>
      <c r="CN1024" s="11"/>
      <c r="CO1024" s="11"/>
      <c r="CP1024" s="11"/>
      <c r="CQ1024" s="11"/>
      <c r="CR1024" s="11"/>
      <c r="CS1024" s="11"/>
      <c r="CT1024" s="11"/>
      <c r="CU1024" s="11"/>
      <c r="CV1024" s="11"/>
      <c r="CW1024" s="11"/>
      <c r="CX1024" s="11"/>
      <c r="CY1024" s="11"/>
      <c r="CZ1024" s="11"/>
      <c r="DA1024" s="11"/>
      <c r="DB1024" s="11"/>
      <c r="DC1024" s="11"/>
      <c r="DD1024" s="11"/>
      <c r="DE1024" s="11"/>
      <c r="DF1024" s="11"/>
      <c r="DG1024" s="11"/>
      <c r="DH1024" s="11"/>
      <c r="DI1024" s="11"/>
      <c r="DJ1024" s="11"/>
      <c r="DK1024" s="11"/>
      <c r="DL1024" s="11"/>
      <c r="DM1024" s="11"/>
      <c r="DN1024" s="11"/>
      <c r="DO1024" s="11"/>
      <c r="DP1024" s="11"/>
      <c r="DQ1024" s="11"/>
      <c r="DR1024" s="11"/>
      <c r="DS1024" s="11"/>
      <c r="DT1024" s="11"/>
      <c r="DU1024" s="11"/>
      <c r="DV1024" s="11"/>
      <c r="DW1024" s="11"/>
      <c r="DX1024" s="11"/>
      <c r="DY1024" s="11"/>
      <c r="DZ1024" s="11"/>
      <c r="EA1024" s="11"/>
      <c r="EB1024" s="11"/>
      <c r="EC1024" s="11"/>
      <c r="ED1024" s="11"/>
      <c r="EE1024" s="11"/>
      <c r="EF1024" s="11"/>
      <c r="EG1024" s="11"/>
      <c r="EH1024" s="11"/>
      <c r="EI1024" s="11"/>
      <c r="EJ1024" s="11"/>
      <c r="EK1024" s="11"/>
      <c r="EL1024" s="11"/>
      <c r="EM1024" s="11"/>
      <c r="EN1024" s="11"/>
      <c r="EO1024" s="11"/>
      <c r="EP1024" s="11"/>
      <c r="EQ1024" s="11"/>
      <c r="ER1024" s="11"/>
      <c r="ES1024" s="11"/>
      <c r="ET1024" s="11"/>
      <c r="EU1024" s="11"/>
      <c r="EV1024" s="11"/>
      <c r="EW1024" s="11"/>
      <c r="EX1024" s="11"/>
      <c r="EY1024" s="11"/>
      <c r="EZ1024" s="11"/>
      <c r="FA1024" s="11"/>
      <c r="FB1024" s="11"/>
      <c r="FC1024" s="11"/>
      <c r="FD1024" s="11"/>
      <c r="FE1024" s="11"/>
      <c r="FF1024" s="11"/>
      <c r="FG1024" s="11"/>
      <c r="FH1024" s="11"/>
      <c r="FI1024" s="11"/>
      <c r="FJ1024" s="11"/>
      <c r="FK1024" s="11"/>
      <c r="FL1024" s="11"/>
      <c r="FM1024" s="11"/>
      <c r="FN1024" s="11"/>
      <c r="FO1024" s="11"/>
      <c r="FP1024" s="11"/>
      <c r="FQ1024" s="11"/>
      <c r="FR1024" s="11"/>
      <c r="FS1024" s="11"/>
      <c r="FT1024" s="11"/>
      <c r="FU1024" s="11"/>
      <c r="FV1024" s="11"/>
      <c r="HY1024" s="37"/>
      <c r="IA1024" s="37"/>
    </row>
    <row r="1025" spans="5:235" x14ac:dyDescent="0.2">
      <c r="E1025" s="38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1"/>
      <c r="BO1025" s="11"/>
      <c r="BP1025" s="11"/>
      <c r="BQ1025" s="11"/>
      <c r="BR1025" s="11"/>
      <c r="BS1025" s="11"/>
      <c r="BT1025" s="11"/>
      <c r="BU1025" s="11"/>
      <c r="BV1025" s="11"/>
      <c r="BW1025" s="11"/>
      <c r="BX1025" s="11"/>
      <c r="BY1025" s="11"/>
      <c r="BZ1025" s="11"/>
      <c r="CA1025" s="11"/>
      <c r="CB1025" s="11"/>
      <c r="CC1025" s="11"/>
      <c r="CD1025" s="11"/>
      <c r="CE1025" s="11"/>
      <c r="CF1025" s="11"/>
      <c r="CG1025" s="11"/>
      <c r="CH1025" s="11"/>
      <c r="CI1025" s="11"/>
      <c r="CJ1025" s="11"/>
      <c r="CK1025" s="11"/>
      <c r="CL1025" s="11"/>
      <c r="CM1025" s="11"/>
      <c r="CN1025" s="11"/>
      <c r="CO1025" s="11"/>
      <c r="CP1025" s="11"/>
      <c r="CQ1025" s="11"/>
      <c r="CR1025" s="11"/>
      <c r="CS1025" s="11"/>
      <c r="CT1025" s="11"/>
      <c r="CU1025" s="11"/>
      <c r="CV1025" s="11"/>
      <c r="CW1025" s="11"/>
      <c r="CX1025" s="11"/>
      <c r="CY1025" s="11"/>
      <c r="CZ1025" s="11"/>
      <c r="DA1025" s="11"/>
      <c r="DB1025" s="11"/>
      <c r="DC1025" s="11"/>
      <c r="DD1025" s="11"/>
      <c r="DE1025" s="11"/>
      <c r="DF1025" s="11"/>
      <c r="DG1025" s="11"/>
      <c r="DH1025" s="11"/>
      <c r="DI1025" s="11"/>
      <c r="DJ1025" s="11"/>
      <c r="DK1025" s="11"/>
      <c r="DL1025" s="11"/>
      <c r="DM1025" s="11"/>
      <c r="DN1025" s="11"/>
      <c r="DO1025" s="11"/>
      <c r="DP1025" s="11"/>
      <c r="DQ1025" s="11"/>
      <c r="DR1025" s="11"/>
      <c r="DS1025" s="11"/>
      <c r="DT1025" s="11"/>
      <c r="DU1025" s="11"/>
      <c r="DV1025" s="11"/>
      <c r="DW1025" s="11"/>
      <c r="DX1025" s="11"/>
      <c r="DY1025" s="11"/>
      <c r="DZ1025" s="11"/>
      <c r="EA1025" s="11"/>
      <c r="EB1025" s="11"/>
      <c r="EC1025" s="11"/>
      <c r="ED1025" s="11"/>
      <c r="EE1025" s="11"/>
      <c r="EF1025" s="11"/>
      <c r="EG1025" s="11"/>
      <c r="EH1025" s="11"/>
      <c r="EI1025" s="11"/>
      <c r="EJ1025" s="11"/>
      <c r="EK1025" s="11"/>
      <c r="EL1025" s="11"/>
      <c r="EM1025" s="11"/>
      <c r="EN1025" s="11"/>
      <c r="EO1025" s="11"/>
      <c r="EP1025" s="11"/>
      <c r="EQ1025" s="11"/>
      <c r="ER1025" s="11"/>
      <c r="ES1025" s="11"/>
      <c r="ET1025" s="11"/>
      <c r="EU1025" s="11"/>
      <c r="EV1025" s="11"/>
      <c r="EW1025" s="11"/>
      <c r="EX1025" s="11"/>
      <c r="EY1025" s="11"/>
      <c r="EZ1025" s="11"/>
      <c r="FA1025" s="11"/>
      <c r="FB1025" s="11"/>
      <c r="FC1025" s="11"/>
      <c r="FD1025" s="11"/>
      <c r="FE1025" s="11"/>
      <c r="FF1025" s="11"/>
      <c r="FG1025" s="11"/>
      <c r="FH1025" s="11"/>
      <c r="FI1025" s="11"/>
      <c r="FJ1025" s="11"/>
      <c r="FK1025" s="11"/>
      <c r="FL1025" s="11"/>
      <c r="FM1025" s="11"/>
      <c r="FN1025" s="11"/>
      <c r="FO1025" s="11"/>
      <c r="FP1025" s="11"/>
      <c r="FQ1025" s="11"/>
      <c r="FR1025" s="11"/>
      <c r="FS1025" s="11"/>
      <c r="FT1025" s="11"/>
      <c r="FU1025" s="11"/>
      <c r="FV1025" s="11"/>
      <c r="HY1025" s="37"/>
      <c r="IA1025" s="37"/>
    </row>
    <row r="1026" spans="5:235" x14ac:dyDescent="0.2">
      <c r="E1026" s="38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  <c r="BS1026" s="11"/>
      <c r="BT1026" s="11"/>
      <c r="BU1026" s="11"/>
      <c r="BV1026" s="11"/>
      <c r="BW1026" s="11"/>
      <c r="BX1026" s="11"/>
      <c r="BY1026" s="11"/>
      <c r="BZ1026" s="11"/>
      <c r="CA1026" s="11"/>
      <c r="CB1026" s="11"/>
      <c r="CC1026" s="11"/>
      <c r="CD1026" s="11"/>
      <c r="CE1026" s="11"/>
      <c r="CF1026" s="11"/>
      <c r="CG1026" s="11"/>
      <c r="CH1026" s="11"/>
      <c r="CI1026" s="11"/>
      <c r="CJ1026" s="11"/>
      <c r="CK1026" s="11"/>
      <c r="CL1026" s="11"/>
      <c r="CM1026" s="11"/>
      <c r="CN1026" s="11"/>
      <c r="CO1026" s="11"/>
      <c r="CP1026" s="11"/>
      <c r="CQ1026" s="11"/>
      <c r="CR1026" s="11"/>
      <c r="CS1026" s="11"/>
      <c r="CT1026" s="11"/>
      <c r="CU1026" s="11"/>
      <c r="CV1026" s="11"/>
      <c r="CW1026" s="11"/>
      <c r="CX1026" s="11"/>
      <c r="CY1026" s="11"/>
      <c r="CZ1026" s="11"/>
      <c r="DA1026" s="11"/>
      <c r="DB1026" s="11"/>
      <c r="DC1026" s="11"/>
      <c r="DD1026" s="11"/>
      <c r="DE1026" s="11"/>
      <c r="DF1026" s="11"/>
      <c r="DG1026" s="11"/>
      <c r="DH1026" s="11"/>
      <c r="DI1026" s="11"/>
      <c r="DJ1026" s="11"/>
      <c r="DK1026" s="11"/>
      <c r="DL1026" s="11"/>
      <c r="DM1026" s="11"/>
      <c r="DN1026" s="11"/>
      <c r="DO1026" s="11"/>
      <c r="DP1026" s="11"/>
      <c r="DQ1026" s="11"/>
      <c r="DR1026" s="11"/>
      <c r="DS1026" s="11"/>
      <c r="DT1026" s="11"/>
      <c r="DU1026" s="11"/>
      <c r="DV1026" s="11"/>
      <c r="DW1026" s="11"/>
      <c r="DX1026" s="11"/>
      <c r="DY1026" s="11"/>
      <c r="DZ1026" s="11"/>
      <c r="EA1026" s="11"/>
      <c r="EB1026" s="11"/>
      <c r="EC1026" s="11"/>
      <c r="ED1026" s="11"/>
      <c r="EE1026" s="11"/>
      <c r="EF1026" s="11"/>
      <c r="EG1026" s="11"/>
      <c r="EH1026" s="11"/>
      <c r="EI1026" s="11"/>
      <c r="EJ1026" s="11"/>
      <c r="EK1026" s="11"/>
      <c r="EL1026" s="11"/>
      <c r="EM1026" s="11"/>
      <c r="EN1026" s="11"/>
      <c r="EO1026" s="11"/>
      <c r="EP1026" s="11"/>
      <c r="EQ1026" s="11"/>
      <c r="ER1026" s="11"/>
      <c r="ES1026" s="11"/>
      <c r="ET1026" s="11"/>
      <c r="EU1026" s="11"/>
      <c r="EV1026" s="11"/>
      <c r="EW1026" s="11"/>
      <c r="EX1026" s="11"/>
      <c r="EY1026" s="11"/>
      <c r="EZ1026" s="11"/>
      <c r="FA1026" s="11"/>
      <c r="FB1026" s="11"/>
      <c r="FC1026" s="11"/>
      <c r="FD1026" s="11"/>
      <c r="FE1026" s="11"/>
      <c r="FF1026" s="11"/>
      <c r="FG1026" s="11"/>
      <c r="FH1026" s="11"/>
      <c r="FI1026" s="11"/>
      <c r="FJ1026" s="11"/>
      <c r="FK1026" s="11"/>
      <c r="FL1026" s="11"/>
      <c r="FM1026" s="11"/>
      <c r="FN1026" s="11"/>
      <c r="FO1026" s="11"/>
      <c r="FP1026" s="11"/>
      <c r="FQ1026" s="11"/>
      <c r="FR1026" s="11"/>
      <c r="FS1026" s="11"/>
      <c r="FT1026" s="11"/>
      <c r="FU1026" s="11"/>
      <c r="FV1026" s="11"/>
      <c r="HY1026" s="37"/>
      <c r="IA1026" s="37"/>
    </row>
    <row r="1027" spans="5:235" x14ac:dyDescent="0.2">
      <c r="E1027" s="38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1"/>
      <c r="BO1027" s="11"/>
      <c r="BP1027" s="11"/>
      <c r="BQ1027" s="11"/>
      <c r="BR1027" s="11"/>
      <c r="BS1027" s="11"/>
      <c r="BT1027" s="11"/>
      <c r="BU1027" s="11"/>
      <c r="BV1027" s="11"/>
      <c r="BW1027" s="11"/>
      <c r="BX1027" s="11"/>
      <c r="BY1027" s="11"/>
      <c r="BZ1027" s="11"/>
      <c r="CA1027" s="11"/>
      <c r="CB1027" s="11"/>
      <c r="CC1027" s="11"/>
      <c r="CD1027" s="11"/>
      <c r="CE1027" s="11"/>
      <c r="CF1027" s="11"/>
      <c r="CG1027" s="11"/>
      <c r="CH1027" s="11"/>
      <c r="CI1027" s="11"/>
      <c r="CJ1027" s="11"/>
      <c r="CK1027" s="11"/>
      <c r="CL1027" s="11"/>
      <c r="CM1027" s="11"/>
      <c r="CN1027" s="11"/>
      <c r="CO1027" s="11"/>
      <c r="CP1027" s="11"/>
      <c r="CQ1027" s="11"/>
      <c r="CR1027" s="11"/>
      <c r="CS1027" s="11"/>
      <c r="CT1027" s="11"/>
      <c r="CU1027" s="11"/>
      <c r="CV1027" s="11"/>
      <c r="CW1027" s="11"/>
      <c r="CX1027" s="11"/>
      <c r="CY1027" s="11"/>
      <c r="CZ1027" s="11"/>
      <c r="DA1027" s="11"/>
      <c r="DB1027" s="11"/>
      <c r="DC1027" s="11"/>
      <c r="DD1027" s="11"/>
      <c r="DE1027" s="11"/>
      <c r="DF1027" s="11"/>
      <c r="DG1027" s="11"/>
      <c r="DH1027" s="11"/>
      <c r="DI1027" s="11"/>
      <c r="DJ1027" s="11"/>
      <c r="DK1027" s="11"/>
      <c r="DL1027" s="11"/>
      <c r="DM1027" s="11"/>
      <c r="DN1027" s="11"/>
      <c r="DO1027" s="11"/>
      <c r="DP1027" s="11"/>
      <c r="DQ1027" s="11"/>
      <c r="DR1027" s="11"/>
      <c r="DS1027" s="11"/>
      <c r="DT1027" s="11"/>
      <c r="DU1027" s="11"/>
      <c r="DV1027" s="11"/>
      <c r="DW1027" s="11"/>
      <c r="DX1027" s="11"/>
      <c r="DY1027" s="11"/>
      <c r="DZ1027" s="11"/>
      <c r="EA1027" s="11"/>
      <c r="EB1027" s="11"/>
      <c r="EC1027" s="11"/>
      <c r="ED1027" s="11"/>
      <c r="EE1027" s="11"/>
      <c r="EF1027" s="11"/>
      <c r="EG1027" s="11"/>
      <c r="EH1027" s="11"/>
      <c r="EI1027" s="11"/>
      <c r="EJ1027" s="11"/>
      <c r="EK1027" s="11"/>
      <c r="EL1027" s="11"/>
      <c r="EM1027" s="11"/>
      <c r="EN1027" s="11"/>
      <c r="EO1027" s="11"/>
      <c r="EP1027" s="11"/>
      <c r="EQ1027" s="11"/>
      <c r="ER1027" s="11"/>
      <c r="ES1027" s="11"/>
      <c r="ET1027" s="11"/>
      <c r="EU1027" s="11"/>
      <c r="EV1027" s="11"/>
      <c r="EW1027" s="11"/>
      <c r="EX1027" s="11"/>
      <c r="EY1027" s="11"/>
      <c r="EZ1027" s="11"/>
      <c r="FA1027" s="11"/>
      <c r="FB1027" s="11"/>
      <c r="FC1027" s="11"/>
      <c r="FD1027" s="11"/>
      <c r="FE1027" s="11"/>
      <c r="FF1027" s="11"/>
      <c r="FG1027" s="11"/>
      <c r="FH1027" s="11"/>
      <c r="FI1027" s="11"/>
      <c r="FJ1027" s="11"/>
      <c r="FK1027" s="11"/>
      <c r="FL1027" s="11"/>
      <c r="FM1027" s="11"/>
      <c r="FN1027" s="11"/>
      <c r="FO1027" s="11"/>
      <c r="FP1027" s="11"/>
      <c r="FQ1027" s="11"/>
      <c r="FR1027" s="11"/>
      <c r="FS1027" s="11"/>
      <c r="FT1027" s="11"/>
      <c r="FU1027" s="11"/>
      <c r="FV1027" s="11"/>
      <c r="HY1027" s="37"/>
      <c r="IA1027" s="37"/>
    </row>
    <row r="1028" spans="5:235" x14ac:dyDescent="0.2">
      <c r="E1028" s="38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1"/>
      <c r="BO1028" s="11"/>
      <c r="BP1028" s="11"/>
      <c r="BQ1028" s="11"/>
      <c r="BR1028" s="11"/>
      <c r="BS1028" s="11"/>
      <c r="BT1028" s="11"/>
      <c r="BU1028" s="11"/>
      <c r="BV1028" s="11"/>
      <c r="BW1028" s="11"/>
      <c r="BX1028" s="11"/>
      <c r="BY1028" s="11"/>
      <c r="BZ1028" s="11"/>
      <c r="CA1028" s="11"/>
      <c r="CB1028" s="11"/>
      <c r="CC1028" s="11"/>
      <c r="CD1028" s="11"/>
      <c r="CE1028" s="11"/>
      <c r="CF1028" s="11"/>
      <c r="CG1028" s="11"/>
      <c r="CH1028" s="11"/>
      <c r="CI1028" s="11"/>
      <c r="CJ1028" s="11"/>
      <c r="CK1028" s="11"/>
      <c r="CL1028" s="11"/>
      <c r="CM1028" s="11"/>
      <c r="CN1028" s="11"/>
      <c r="CO1028" s="11"/>
      <c r="CP1028" s="11"/>
      <c r="CQ1028" s="11"/>
      <c r="CR1028" s="11"/>
      <c r="CS1028" s="11"/>
      <c r="CT1028" s="11"/>
      <c r="CU1028" s="11"/>
      <c r="CV1028" s="11"/>
      <c r="CW1028" s="11"/>
      <c r="CX1028" s="11"/>
      <c r="CY1028" s="11"/>
      <c r="CZ1028" s="11"/>
      <c r="DA1028" s="11"/>
      <c r="DB1028" s="11"/>
      <c r="DC1028" s="11"/>
      <c r="DD1028" s="11"/>
      <c r="DE1028" s="11"/>
      <c r="DF1028" s="11"/>
      <c r="DG1028" s="11"/>
      <c r="DH1028" s="11"/>
      <c r="DI1028" s="11"/>
      <c r="DJ1028" s="11"/>
      <c r="DK1028" s="11"/>
      <c r="DL1028" s="11"/>
      <c r="DM1028" s="11"/>
      <c r="DN1028" s="11"/>
      <c r="DO1028" s="11"/>
      <c r="DP1028" s="11"/>
      <c r="DQ1028" s="11"/>
      <c r="DR1028" s="11"/>
      <c r="DS1028" s="11"/>
      <c r="DT1028" s="11"/>
      <c r="DU1028" s="11"/>
      <c r="DV1028" s="11"/>
      <c r="DW1028" s="11"/>
      <c r="DX1028" s="11"/>
      <c r="DY1028" s="11"/>
      <c r="DZ1028" s="11"/>
      <c r="EA1028" s="11"/>
      <c r="EB1028" s="11"/>
      <c r="EC1028" s="11"/>
      <c r="ED1028" s="11"/>
      <c r="EE1028" s="11"/>
      <c r="EF1028" s="11"/>
      <c r="EG1028" s="11"/>
      <c r="EH1028" s="11"/>
      <c r="EI1028" s="11"/>
      <c r="EJ1028" s="11"/>
      <c r="EK1028" s="11"/>
      <c r="EL1028" s="11"/>
      <c r="EM1028" s="11"/>
      <c r="EN1028" s="11"/>
      <c r="EO1028" s="11"/>
      <c r="EP1028" s="11"/>
      <c r="EQ1028" s="11"/>
      <c r="ER1028" s="11"/>
      <c r="ES1028" s="11"/>
      <c r="ET1028" s="11"/>
      <c r="EU1028" s="11"/>
      <c r="EV1028" s="11"/>
      <c r="EW1028" s="11"/>
      <c r="EX1028" s="11"/>
      <c r="EY1028" s="11"/>
      <c r="EZ1028" s="11"/>
      <c r="FA1028" s="11"/>
      <c r="FB1028" s="11"/>
      <c r="FC1028" s="11"/>
      <c r="FD1028" s="11"/>
      <c r="FE1028" s="11"/>
      <c r="FF1028" s="11"/>
      <c r="FG1028" s="11"/>
      <c r="FH1028" s="11"/>
      <c r="FI1028" s="11"/>
      <c r="FJ1028" s="11"/>
      <c r="FK1028" s="11"/>
      <c r="FL1028" s="11"/>
      <c r="FM1028" s="11"/>
      <c r="FN1028" s="11"/>
      <c r="FO1028" s="11"/>
      <c r="FP1028" s="11"/>
      <c r="FQ1028" s="11"/>
      <c r="FR1028" s="11"/>
      <c r="FS1028" s="11"/>
      <c r="FT1028" s="11"/>
      <c r="FU1028" s="11"/>
      <c r="FV1028" s="11"/>
    </row>
    <row r="1029" spans="5:235" x14ac:dyDescent="0.2">
      <c r="E1029" s="38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1"/>
      <c r="BO1029" s="11"/>
      <c r="BP1029" s="11"/>
      <c r="BQ1029" s="11"/>
      <c r="BR1029" s="11"/>
      <c r="BS1029" s="11"/>
      <c r="BT1029" s="11"/>
      <c r="BU1029" s="11"/>
      <c r="BV1029" s="11"/>
      <c r="BW1029" s="11"/>
      <c r="BX1029" s="11"/>
      <c r="BY1029" s="11"/>
      <c r="BZ1029" s="11"/>
      <c r="CA1029" s="11"/>
      <c r="CB1029" s="11"/>
      <c r="CC1029" s="11"/>
      <c r="CD1029" s="11"/>
      <c r="CE1029" s="11"/>
      <c r="CF1029" s="11"/>
      <c r="CG1029" s="11"/>
      <c r="CH1029" s="11"/>
      <c r="CI1029" s="11"/>
      <c r="CJ1029" s="11"/>
      <c r="CK1029" s="11"/>
      <c r="CL1029" s="11"/>
      <c r="CM1029" s="11"/>
      <c r="CN1029" s="11"/>
      <c r="CO1029" s="11"/>
      <c r="CP1029" s="11"/>
      <c r="CQ1029" s="11"/>
      <c r="CR1029" s="11"/>
      <c r="CS1029" s="11"/>
      <c r="CT1029" s="11"/>
      <c r="CU1029" s="11"/>
      <c r="CV1029" s="11"/>
      <c r="CW1029" s="11"/>
      <c r="CX1029" s="11"/>
      <c r="CY1029" s="11"/>
      <c r="CZ1029" s="11"/>
      <c r="DA1029" s="11"/>
      <c r="DB1029" s="11"/>
      <c r="DC1029" s="11"/>
      <c r="DD1029" s="11"/>
      <c r="DE1029" s="11"/>
      <c r="DF1029" s="11"/>
      <c r="DG1029" s="11"/>
      <c r="DH1029" s="11"/>
      <c r="DI1029" s="11"/>
      <c r="DJ1029" s="11"/>
      <c r="DK1029" s="11"/>
      <c r="DL1029" s="11"/>
      <c r="DM1029" s="11"/>
      <c r="DN1029" s="11"/>
      <c r="DO1029" s="11"/>
      <c r="DP1029" s="11"/>
      <c r="DQ1029" s="11"/>
      <c r="DR1029" s="11"/>
      <c r="DS1029" s="11"/>
      <c r="DT1029" s="11"/>
      <c r="DU1029" s="11"/>
      <c r="DV1029" s="11"/>
      <c r="DW1029" s="11"/>
      <c r="DX1029" s="11"/>
      <c r="DY1029" s="11"/>
      <c r="DZ1029" s="11"/>
      <c r="EA1029" s="11"/>
      <c r="EB1029" s="11"/>
      <c r="EC1029" s="11"/>
      <c r="ED1029" s="11"/>
      <c r="EE1029" s="11"/>
      <c r="EF1029" s="11"/>
      <c r="EG1029" s="11"/>
      <c r="EH1029" s="11"/>
      <c r="EI1029" s="11"/>
      <c r="EJ1029" s="11"/>
      <c r="EK1029" s="11"/>
      <c r="EL1029" s="11"/>
      <c r="EM1029" s="11"/>
      <c r="EN1029" s="11"/>
      <c r="EO1029" s="11"/>
      <c r="EP1029" s="11"/>
      <c r="EQ1029" s="11"/>
      <c r="ER1029" s="11"/>
      <c r="ES1029" s="11"/>
      <c r="ET1029" s="11"/>
      <c r="EU1029" s="11"/>
      <c r="EV1029" s="11"/>
      <c r="EW1029" s="11"/>
      <c r="EX1029" s="11"/>
      <c r="EY1029" s="11"/>
      <c r="EZ1029" s="11"/>
      <c r="FA1029" s="11"/>
      <c r="FB1029" s="11"/>
      <c r="FC1029" s="11"/>
      <c r="FD1029" s="11"/>
      <c r="FE1029" s="11"/>
      <c r="FF1029" s="11"/>
      <c r="FG1029" s="11"/>
      <c r="FH1029" s="11"/>
      <c r="FI1029" s="11"/>
      <c r="FJ1029" s="11"/>
      <c r="FK1029" s="11"/>
      <c r="FL1029" s="11"/>
      <c r="FM1029" s="11"/>
      <c r="FN1029" s="11"/>
      <c r="FO1029" s="11"/>
      <c r="FP1029" s="11"/>
      <c r="FQ1029" s="11"/>
      <c r="FR1029" s="11"/>
      <c r="FS1029" s="11"/>
      <c r="FT1029" s="11"/>
      <c r="FU1029" s="11"/>
      <c r="FV1029" s="11"/>
    </row>
    <row r="1030" spans="5:235" x14ac:dyDescent="0.2">
      <c r="E1030" s="38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  <c r="CA1030" s="11"/>
      <c r="CB1030" s="11"/>
      <c r="CC1030" s="11"/>
      <c r="CD1030" s="11"/>
      <c r="CE1030" s="11"/>
      <c r="CF1030" s="11"/>
      <c r="CG1030" s="11"/>
      <c r="CH1030" s="11"/>
      <c r="CI1030" s="11"/>
      <c r="CJ1030" s="11"/>
      <c r="CK1030" s="11"/>
      <c r="CL1030" s="11"/>
      <c r="CM1030" s="11"/>
      <c r="CN1030" s="11"/>
      <c r="CO1030" s="11"/>
      <c r="CP1030" s="11"/>
      <c r="CQ1030" s="11"/>
      <c r="CR1030" s="11"/>
      <c r="CS1030" s="11"/>
      <c r="CT1030" s="11"/>
      <c r="CU1030" s="11"/>
      <c r="CV1030" s="11"/>
      <c r="CW1030" s="11"/>
      <c r="CX1030" s="11"/>
      <c r="CY1030" s="11"/>
      <c r="CZ1030" s="11"/>
      <c r="DA1030" s="11"/>
      <c r="DB1030" s="11"/>
      <c r="DC1030" s="11"/>
      <c r="DD1030" s="11"/>
      <c r="DE1030" s="11"/>
      <c r="DF1030" s="11"/>
      <c r="DG1030" s="11"/>
      <c r="DH1030" s="11"/>
      <c r="DI1030" s="11"/>
      <c r="DJ1030" s="11"/>
      <c r="DK1030" s="11"/>
      <c r="DL1030" s="11"/>
      <c r="DM1030" s="11"/>
      <c r="DN1030" s="11"/>
      <c r="DO1030" s="11"/>
      <c r="DP1030" s="11"/>
      <c r="DQ1030" s="11"/>
      <c r="DR1030" s="11"/>
      <c r="DS1030" s="11"/>
      <c r="DT1030" s="11"/>
      <c r="DU1030" s="11"/>
      <c r="DV1030" s="11"/>
      <c r="DW1030" s="11"/>
      <c r="DX1030" s="11"/>
      <c r="DY1030" s="11"/>
      <c r="DZ1030" s="11"/>
      <c r="EA1030" s="11"/>
      <c r="EB1030" s="11"/>
      <c r="EC1030" s="11"/>
      <c r="ED1030" s="11"/>
      <c r="EE1030" s="11"/>
      <c r="EF1030" s="11"/>
      <c r="EG1030" s="11"/>
      <c r="EH1030" s="11"/>
      <c r="EI1030" s="11"/>
      <c r="EJ1030" s="11"/>
      <c r="EK1030" s="11"/>
      <c r="EL1030" s="11"/>
      <c r="EM1030" s="11"/>
      <c r="EN1030" s="11"/>
      <c r="EO1030" s="11"/>
      <c r="EP1030" s="11"/>
      <c r="EQ1030" s="11"/>
      <c r="ER1030" s="11"/>
      <c r="ES1030" s="11"/>
      <c r="ET1030" s="11"/>
      <c r="EU1030" s="11"/>
      <c r="EV1030" s="11"/>
      <c r="EW1030" s="11"/>
      <c r="EX1030" s="11"/>
      <c r="EY1030" s="11"/>
      <c r="EZ1030" s="11"/>
      <c r="FA1030" s="11"/>
      <c r="FB1030" s="11"/>
      <c r="FC1030" s="11"/>
      <c r="FD1030" s="11"/>
      <c r="FE1030" s="11"/>
      <c r="FF1030" s="11"/>
      <c r="FG1030" s="11"/>
      <c r="FH1030" s="11"/>
      <c r="FI1030" s="11"/>
      <c r="FJ1030" s="11"/>
      <c r="FK1030" s="11"/>
      <c r="FL1030" s="11"/>
      <c r="FM1030" s="11"/>
      <c r="FN1030" s="11"/>
      <c r="FO1030" s="11"/>
      <c r="FP1030" s="11"/>
      <c r="FQ1030" s="11"/>
      <c r="FR1030" s="11"/>
      <c r="FS1030" s="11"/>
      <c r="FT1030" s="11"/>
      <c r="FU1030" s="11"/>
      <c r="FV1030" s="11"/>
    </row>
    <row r="1031" spans="5:235" x14ac:dyDescent="0.2">
      <c r="E1031" s="38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  <c r="BS1031" s="11"/>
      <c r="BT1031" s="11"/>
      <c r="BU1031" s="11"/>
      <c r="BV1031" s="11"/>
      <c r="BW1031" s="11"/>
      <c r="BX1031" s="11"/>
      <c r="BY1031" s="11"/>
      <c r="BZ1031" s="11"/>
      <c r="CA1031" s="11"/>
      <c r="CB1031" s="11"/>
      <c r="CC1031" s="11"/>
      <c r="CD1031" s="11"/>
      <c r="CE1031" s="11"/>
      <c r="CF1031" s="11"/>
      <c r="CG1031" s="11"/>
      <c r="CH1031" s="11"/>
      <c r="CI1031" s="11"/>
      <c r="CJ1031" s="11"/>
      <c r="CK1031" s="11"/>
      <c r="CL1031" s="11"/>
      <c r="CM1031" s="11"/>
      <c r="CN1031" s="11"/>
      <c r="CO1031" s="11"/>
      <c r="CP1031" s="11"/>
      <c r="CQ1031" s="11"/>
      <c r="CR1031" s="11"/>
      <c r="CS1031" s="11"/>
      <c r="CT1031" s="11"/>
      <c r="CU1031" s="11"/>
      <c r="CV1031" s="11"/>
      <c r="CW1031" s="11"/>
      <c r="CX1031" s="11"/>
      <c r="CY1031" s="11"/>
      <c r="CZ1031" s="11"/>
      <c r="DA1031" s="11"/>
      <c r="DB1031" s="11"/>
      <c r="DC1031" s="11"/>
      <c r="DD1031" s="11"/>
      <c r="DE1031" s="11"/>
      <c r="DF1031" s="11"/>
      <c r="DG1031" s="11"/>
      <c r="DH1031" s="11"/>
      <c r="DI1031" s="11"/>
      <c r="DJ1031" s="11"/>
      <c r="DK1031" s="11"/>
      <c r="DL1031" s="11"/>
      <c r="DM1031" s="11"/>
      <c r="DN1031" s="11"/>
      <c r="DO1031" s="11"/>
      <c r="DP1031" s="11"/>
      <c r="DQ1031" s="11"/>
      <c r="DR1031" s="11"/>
      <c r="DS1031" s="11"/>
      <c r="DT1031" s="11"/>
      <c r="DU1031" s="11"/>
      <c r="DV1031" s="11"/>
      <c r="DW1031" s="11"/>
      <c r="DX1031" s="11"/>
      <c r="DY1031" s="11"/>
      <c r="DZ1031" s="11"/>
      <c r="EA1031" s="11"/>
      <c r="EB1031" s="11"/>
      <c r="EC1031" s="11"/>
      <c r="ED1031" s="11"/>
      <c r="EE1031" s="11"/>
      <c r="EF1031" s="11"/>
      <c r="EG1031" s="11"/>
      <c r="EH1031" s="11"/>
      <c r="EI1031" s="11"/>
      <c r="EJ1031" s="11"/>
      <c r="EK1031" s="11"/>
      <c r="EL1031" s="11"/>
      <c r="EM1031" s="11"/>
      <c r="EN1031" s="11"/>
      <c r="EO1031" s="11"/>
      <c r="EP1031" s="11"/>
      <c r="EQ1031" s="11"/>
      <c r="ER1031" s="11"/>
      <c r="ES1031" s="11"/>
      <c r="ET1031" s="11"/>
      <c r="EU1031" s="11"/>
      <c r="EV1031" s="11"/>
      <c r="EW1031" s="11"/>
      <c r="EX1031" s="11"/>
      <c r="EY1031" s="11"/>
      <c r="EZ1031" s="11"/>
      <c r="FA1031" s="11"/>
      <c r="FB1031" s="11"/>
      <c r="FC1031" s="11"/>
      <c r="FD1031" s="11"/>
      <c r="FE1031" s="11"/>
      <c r="FF1031" s="11"/>
      <c r="FG1031" s="11"/>
      <c r="FH1031" s="11"/>
      <c r="FI1031" s="11"/>
      <c r="FJ1031" s="11"/>
      <c r="FK1031" s="11"/>
      <c r="FL1031" s="11"/>
      <c r="FM1031" s="11"/>
      <c r="FN1031" s="11"/>
      <c r="FO1031" s="11"/>
      <c r="FP1031" s="11"/>
      <c r="FQ1031" s="11"/>
      <c r="FR1031" s="11"/>
      <c r="FS1031" s="11"/>
      <c r="FT1031" s="11"/>
      <c r="FU1031" s="11"/>
      <c r="FV1031" s="11"/>
    </row>
    <row r="1032" spans="5:235" x14ac:dyDescent="0.2">
      <c r="E1032" s="38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1"/>
      <c r="BO1032" s="11"/>
      <c r="BP1032" s="11"/>
      <c r="BQ1032" s="11"/>
      <c r="BR1032" s="11"/>
      <c r="BS1032" s="11"/>
      <c r="BT1032" s="11"/>
      <c r="BU1032" s="11"/>
      <c r="BV1032" s="11"/>
      <c r="BW1032" s="11"/>
      <c r="BX1032" s="11"/>
      <c r="BY1032" s="11"/>
      <c r="BZ1032" s="11"/>
      <c r="CA1032" s="11"/>
      <c r="CB1032" s="11"/>
      <c r="CC1032" s="11"/>
      <c r="CD1032" s="11"/>
      <c r="CE1032" s="11"/>
      <c r="CF1032" s="11"/>
      <c r="CG1032" s="11"/>
      <c r="CH1032" s="11"/>
      <c r="CI1032" s="11"/>
      <c r="CJ1032" s="11"/>
      <c r="CK1032" s="11"/>
      <c r="CL1032" s="11"/>
      <c r="CM1032" s="11"/>
      <c r="CN1032" s="11"/>
      <c r="CO1032" s="11"/>
      <c r="CP1032" s="11"/>
      <c r="CQ1032" s="11"/>
      <c r="CR1032" s="11"/>
      <c r="CS1032" s="11"/>
      <c r="CT1032" s="11"/>
      <c r="CU1032" s="11"/>
      <c r="CV1032" s="11"/>
      <c r="CW1032" s="11"/>
      <c r="CX1032" s="11"/>
      <c r="CY1032" s="11"/>
      <c r="CZ1032" s="11"/>
      <c r="DA1032" s="11"/>
      <c r="DB1032" s="11"/>
      <c r="DC1032" s="11"/>
      <c r="DD1032" s="11"/>
      <c r="DE1032" s="11"/>
      <c r="DF1032" s="11"/>
      <c r="DG1032" s="11"/>
      <c r="DH1032" s="11"/>
      <c r="DI1032" s="11"/>
      <c r="DJ1032" s="11"/>
      <c r="DK1032" s="11"/>
      <c r="DL1032" s="11"/>
      <c r="DM1032" s="11"/>
      <c r="DN1032" s="11"/>
      <c r="DO1032" s="11"/>
      <c r="DP1032" s="11"/>
      <c r="DQ1032" s="11"/>
      <c r="DR1032" s="11"/>
      <c r="DS1032" s="11"/>
      <c r="DT1032" s="11"/>
      <c r="DU1032" s="11"/>
      <c r="DV1032" s="11"/>
      <c r="DW1032" s="11"/>
      <c r="DX1032" s="11"/>
      <c r="DY1032" s="11"/>
      <c r="DZ1032" s="11"/>
      <c r="EA1032" s="11"/>
      <c r="EB1032" s="11"/>
      <c r="EC1032" s="11"/>
      <c r="ED1032" s="11"/>
      <c r="EE1032" s="11"/>
      <c r="EF1032" s="11"/>
      <c r="EG1032" s="11"/>
      <c r="EH1032" s="11"/>
      <c r="EI1032" s="11"/>
      <c r="EJ1032" s="11"/>
      <c r="EK1032" s="11"/>
      <c r="EL1032" s="11"/>
      <c r="EM1032" s="11"/>
      <c r="EN1032" s="11"/>
      <c r="EO1032" s="11"/>
      <c r="EP1032" s="11"/>
      <c r="EQ1032" s="11"/>
      <c r="ER1032" s="11"/>
      <c r="ES1032" s="11"/>
      <c r="ET1032" s="11"/>
      <c r="EU1032" s="11"/>
      <c r="EV1032" s="11"/>
      <c r="EW1032" s="11"/>
      <c r="EX1032" s="11"/>
      <c r="EY1032" s="11"/>
      <c r="EZ1032" s="11"/>
      <c r="FA1032" s="11"/>
      <c r="FB1032" s="11"/>
      <c r="FC1032" s="11"/>
      <c r="FD1032" s="11"/>
      <c r="FE1032" s="11"/>
      <c r="FF1032" s="11"/>
      <c r="FG1032" s="11"/>
      <c r="FH1032" s="11"/>
      <c r="FI1032" s="11"/>
      <c r="FJ1032" s="11"/>
      <c r="FK1032" s="11"/>
      <c r="FL1032" s="11"/>
      <c r="FM1032" s="11"/>
      <c r="FN1032" s="11"/>
      <c r="FO1032" s="11"/>
      <c r="FP1032" s="11"/>
      <c r="FQ1032" s="11"/>
      <c r="FR1032" s="11"/>
      <c r="FS1032" s="11"/>
      <c r="FT1032" s="11"/>
      <c r="FU1032" s="11"/>
      <c r="FV1032" s="11"/>
    </row>
    <row r="1033" spans="5:235" x14ac:dyDescent="0.2">
      <c r="E1033" s="38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1"/>
      <c r="BO1033" s="11"/>
      <c r="BP1033" s="11"/>
      <c r="BQ1033" s="11"/>
      <c r="BR1033" s="11"/>
      <c r="BS1033" s="11"/>
      <c r="BT1033" s="11"/>
      <c r="BU1033" s="11"/>
      <c r="BV1033" s="11"/>
      <c r="BW1033" s="11"/>
      <c r="BX1033" s="11"/>
      <c r="BY1033" s="11"/>
      <c r="BZ1033" s="11"/>
      <c r="CA1033" s="11"/>
      <c r="CB1033" s="11"/>
      <c r="CC1033" s="11"/>
      <c r="CD1033" s="11"/>
      <c r="CE1033" s="11"/>
      <c r="CF1033" s="11"/>
      <c r="CG1033" s="11"/>
      <c r="CH1033" s="11"/>
      <c r="CI1033" s="11"/>
      <c r="CJ1033" s="11"/>
      <c r="CK1033" s="11"/>
      <c r="CL1033" s="11"/>
      <c r="CM1033" s="11"/>
      <c r="CN1033" s="11"/>
      <c r="CO1033" s="11"/>
      <c r="CP1033" s="11"/>
      <c r="CQ1033" s="11"/>
      <c r="CR1033" s="11"/>
      <c r="CS1033" s="11"/>
      <c r="CT1033" s="11"/>
      <c r="CU1033" s="11"/>
      <c r="CV1033" s="11"/>
      <c r="CW1033" s="11"/>
      <c r="CX1033" s="11"/>
      <c r="CY1033" s="11"/>
      <c r="CZ1033" s="11"/>
      <c r="DA1033" s="11"/>
      <c r="DB1033" s="11"/>
      <c r="DC1033" s="11"/>
      <c r="DD1033" s="11"/>
      <c r="DE1033" s="11"/>
      <c r="DF1033" s="11"/>
      <c r="DG1033" s="11"/>
      <c r="DH1033" s="11"/>
      <c r="DI1033" s="11"/>
      <c r="DJ1033" s="11"/>
      <c r="DK1033" s="11"/>
      <c r="DL1033" s="11"/>
      <c r="DM1033" s="11"/>
      <c r="DN1033" s="11"/>
      <c r="DO1033" s="11"/>
      <c r="DP1033" s="11"/>
      <c r="DQ1033" s="11"/>
      <c r="DR1033" s="11"/>
      <c r="DS1033" s="11"/>
      <c r="DT1033" s="11"/>
      <c r="DU1033" s="11"/>
      <c r="DV1033" s="11"/>
      <c r="DW1033" s="11"/>
      <c r="DX1033" s="11"/>
      <c r="DY1033" s="11"/>
      <c r="DZ1033" s="11"/>
      <c r="EA1033" s="11"/>
      <c r="EB1033" s="11"/>
      <c r="EC1033" s="11"/>
      <c r="ED1033" s="11"/>
      <c r="EE1033" s="11"/>
      <c r="EF1033" s="11"/>
      <c r="EG1033" s="11"/>
      <c r="EH1033" s="11"/>
      <c r="EI1033" s="11"/>
      <c r="EJ1033" s="11"/>
      <c r="EK1033" s="11"/>
      <c r="EL1033" s="11"/>
      <c r="EM1033" s="11"/>
      <c r="EN1033" s="11"/>
      <c r="EO1033" s="11"/>
      <c r="EP1033" s="11"/>
      <c r="EQ1033" s="11"/>
      <c r="ER1033" s="11"/>
      <c r="ES1033" s="11"/>
      <c r="ET1033" s="11"/>
      <c r="EU1033" s="11"/>
      <c r="EV1033" s="11"/>
      <c r="EW1033" s="11"/>
      <c r="EX1033" s="11"/>
      <c r="EY1033" s="11"/>
      <c r="EZ1033" s="11"/>
      <c r="FA1033" s="11"/>
      <c r="FB1033" s="11"/>
      <c r="FC1033" s="11"/>
      <c r="FD1033" s="11"/>
      <c r="FE1033" s="11"/>
      <c r="FF1033" s="11"/>
      <c r="FG1033" s="11"/>
      <c r="FH1033" s="11"/>
      <c r="FI1033" s="11"/>
      <c r="FJ1033" s="11"/>
      <c r="FK1033" s="11"/>
      <c r="FL1033" s="11"/>
      <c r="FM1033" s="11"/>
      <c r="FN1033" s="11"/>
      <c r="FO1033" s="11"/>
      <c r="FP1033" s="11"/>
      <c r="FQ1033" s="11"/>
      <c r="FR1033" s="11"/>
      <c r="FS1033" s="11"/>
      <c r="FT1033" s="11"/>
      <c r="FU1033" s="11"/>
      <c r="FV1033" s="11"/>
    </row>
    <row r="1034" spans="5:235" x14ac:dyDescent="0.2">
      <c r="E1034" s="38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1"/>
      <c r="BO1034" s="11"/>
      <c r="BP1034" s="11"/>
      <c r="BQ1034" s="11"/>
      <c r="BR1034" s="11"/>
      <c r="BS1034" s="11"/>
      <c r="BT1034" s="11"/>
      <c r="BU1034" s="11"/>
      <c r="BV1034" s="11"/>
      <c r="BW1034" s="11"/>
      <c r="BX1034" s="11"/>
      <c r="BY1034" s="11"/>
      <c r="BZ1034" s="11"/>
      <c r="CA1034" s="11"/>
      <c r="CB1034" s="11"/>
      <c r="CC1034" s="11"/>
      <c r="CD1034" s="11"/>
      <c r="CE1034" s="11"/>
      <c r="CF1034" s="11"/>
      <c r="CG1034" s="11"/>
      <c r="CH1034" s="11"/>
      <c r="CI1034" s="11"/>
      <c r="CJ1034" s="11"/>
      <c r="CK1034" s="11"/>
      <c r="CL1034" s="11"/>
      <c r="CM1034" s="11"/>
      <c r="CN1034" s="11"/>
      <c r="CO1034" s="11"/>
      <c r="CP1034" s="11"/>
      <c r="CQ1034" s="11"/>
      <c r="CR1034" s="11"/>
      <c r="CS1034" s="11"/>
      <c r="CT1034" s="11"/>
      <c r="CU1034" s="11"/>
      <c r="CV1034" s="11"/>
      <c r="CW1034" s="11"/>
      <c r="CX1034" s="11"/>
      <c r="CY1034" s="11"/>
      <c r="CZ1034" s="11"/>
      <c r="DA1034" s="11"/>
      <c r="DB1034" s="11"/>
      <c r="DC1034" s="11"/>
      <c r="DD1034" s="11"/>
      <c r="DE1034" s="11"/>
      <c r="DF1034" s="11"/>
      <c r="DG1034" s="11"/>
      <c r="DH1034" s="11"/>
      <c r="DI1034" s="11"/>
      <c r="DJ1034" s="11"/>
      <c r="DK1034" s="11"/>
      <c r="DL1034" s="11"/>
      <c r="DM1034" s="11"/>
      <c r="DN1034" s="11"/>
      <c r="DO1034" s="11"/>
      <c r="DP1034" s="11"/>
      <c r="DQ1034" s="11"/>
      <c r="DR1034" s="11"/>
      <c r="DS1034" s="11"/>
      <c r="DT1034" s="11"/>
      <c r="DU1034" s="11"/>
      <c r="DV1034" s="11"/>
      <c r="DW1034" s="11"/>
      <c r="DX1034" s="11"/>
      <c r="DY1034" s="11"/>
      <c r="DZ1034" s="11"/>
      <c r="EA1034" s="11"/>
      <c r="EB1034" s="11"/>
      <c r="EC1034" s="11"/>
      <c r="ED1034" s="11"/>
      <c r="EE1034" s="11"/>
      <c r="EF1034" s="11"/>
      <c r="EG1034" s="11"/>
      <c r="EH1034" s="11"/>
      <c r="EI1034" s="11"/>
      <c r="EJ1034" s="11"/>
      <c r="EK1034" s="11"/>
      <c r="EL1034" s="11"/>
      <c r="EM1034" s="11"/>
      <c r="EN1034" s="11"/>
      <c r="EO1034" s="11"/>
      <c r="EP1034" s="11"/>
      <c r="EQ1034" s="11"/>
      <c r="ER1034" s="11"/>
      <c r="ES1034" s="11"/>
      <c r="ET1034" s="11"/>
      <c r="EU1034" s="11"/>
      <c r="EV1034" s="11"/>
      <c r="EW1034" s="11"/>
      <c r="EX1034" s="11"/>
      <c r="EY1034" s="11"/>
      <c r="EZ1034" s="11"/>
      <c r="FA1034" s="11"/>
      <c r="FB1034" s="11"/>
      <c r="FC1034" s="11"/>
      <c r="FD1034" s="11"/>
      <c r="FE1034" s="11"/>
      <c r="FF1034" s="11"/>
      <c r="FG1034" s="11"/>
      <c r="FH1034" s="11"/>
      <c r="FI1034" s="11"/>
      <c r="FJ1034" s="11"/>
      <c r="FK1034" s="11"/>
      <c r="FL1034" s="11"/>
      <c r="FM1034" s="11"/>
      <c r="FN1034" s="11"/>
      <c r="FO1034" s="11"/>
      <c r="FP1034" s="11"/>
      <c r="FQ1034" s="11"/>
      <c r="FR1034" s="11"/>
      <c r="FS1034" s="11"/>
      <c r="FT1034" s="11"/>
      <c r="FU1034" s="11"/>
      <c r="FV1034" s="11"/>
    </row>
    <row r="1035" spans="5:235" x14ac:dyDescent="0.2">
      <c r="E1035" s="38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1"/>
      <c r="CC1035" s="11"/>
      <c r="CD1035" s="11"/>
      <c r="CE1035" s="11"/>
      <c r="CF1035" s="11"/>
      <c r="CG1035" s="11"/>
      <c r="CH1035" s="11"/>
      <c r="CI1035" s="11"/>
      <c r="CJ1035" s="11"/>
      <c r="CK1035" s="11"/>
      <c r="CL1035" s="11"/>
      <c r="CM1035" s="11"/>
      <c r="CN1035" s="11"/>
      <c r="CO1035" s="11"/>
      <c r="CP1035" s="11"/>
      <c r="CQ1035" s="11"/>
      <c r="CR1035" s="11"/>
      <c r="CS1035" s="11"/>
      <c r="CT1035" s="11"/>
      <c r="CU1035" s="11"/>
      <c r="CV1035" s="11"/>
      <c r="CW1035" s="11"/>
      <c r="CX1035" s="11"/>
      <c r="CY1035" s="11"/>
      <c r="CZ1035" s="11"/>
      <c r="DA1035" s="11"/>
      <c r="DB1035" s="11"/>
      <c r="DC1035" s="11"/>
      <c r="DD1035" s="11"/>
      <c r="DE1035" s="11"/>
      <c r="DF1035" s="11"/>
      <c r="DG1035" s="11"/>
      <c r="DH1035" s="11"/>
      <c r="DI1035" s="11"/>
      <c r="DJ1035" s="11"/>
      <c r="DK1035" s="11"/>
      <c r="DL1035" s="11"/>
      <c r="DM1035" s="11"/>
      <c r="DN1035" s="11"/>
      <c r="DO1035" s="11"/>
      <c r="DP1035" s="11"/>
      <c r="DQ1035" s="11"/>
      <c r="DR1035" s="11"/>
      <c r="DS1035" s="11"/>
      <c r="DT1035" s="11"/>
      <c r="DU1035" s="11"/>
      <c r="DV1035" s="11"/>
      <c r="DW1035" s="11"/>
      <c r="DX1035" s="11"/>
      <c r="DY1035" s="11"/>
      <c r="DZ1035" s="11"/>
      <c r="EA1035" s="11"/>
      <c r="EB1035" s="11"/>
      <c r="EC1035" s="11"/>
      <c r="ED1035" s="11"/>
      <c r="EE1035" s="11"/>
      <c r="EF1035" s="11"/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1"/>
      <c r="EQ1035" s="11"/>
      <c r="ER1035" s="11"/>
      <c r="ES1035" s="11"/>
      <c r="ET1035" s="11"/>
      <c r="EU1035" s="11"/>
      <c r="EV1035" s="11"/>
      <c r="EW1035" s="11"/>
      <c r="EX1035" s="11"/>
      <c r="EY1035" s="11"/>
      <c r="EZ1035" s="11"/>
      <c r="FA1035" s="11"/>
      <c r="FB1035" s="11"/>
      <c r="FC1035" s="11"/>
      <c r="FD1035" s="11"/>
      <c r="FE1035" s="11"/>
      <c r="FF1035" s="11"/>
      <c r="FG1035" s="11"/>
      <c r="FH1035" s="11"/>
      <c r="FI1035" s="11"/>
      <c r="FJ1035" s="11"/>
      <c r="FK1035" s="11"/>
      <c r="FL1035" s="11"/>
      <c r="FM1035" s="11"/>
      <c r="FN1035" s="11"/>
      <c r="FO1035" s="11"/>
      <c r="FP1035" s="11"/>
      <c r="FQ1035" s="11"/>
      <c r="FR1035" s="11"/>
      <c r="FS1035" s="11"/>
      <c r="FT1035" s="11"/>
      <c r="FU1035" s="11"/>
      <c r="FV1035" s="11"/>
    </row>
    <row r="1036" spans="5:235" x14ac:dyDescent="0.2">
      <c r="E1036" s="38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11"/>
      <c r="BY1036" s="11"/>
      <c r="BZ1036" s="11"/>
      <c r="CA1036" s="11"/>
      <c r="CB1036" s="11"/>
      <c r="CC1036" s="11"/>
      <c r="CD1036" s="11"/>
      <c r="CE1036" s="11"/>
      <c r="CF1036" s="11"/>
      <c r="CG1036" s="11"/>
      <c r="CH1036" s="11"/>
      <c r="CI1036" s="11"/>
      <c r="CJ1036" s="11"/>
      <c r="CK1036" s="11"/>
      <c r="CL1036" s="11"/>
      <c r="CM1036" s="11"/>
      <c r="CN1036" s="11"/>
      <c r="CO1036" s="11"/>
      <c r="CP1036" s="11"/>
      <c r="CQ1036" s="11"/>
      <c r="CR1036" s="11"/>
      <c r="CS1036" s="11"/>
      <c r="CT1036" s="11"/>
      <c r="CU1036" s="11"/>
      <c r="CV1036" s="11"/>
      <c r="CW1036" s="11"/>
      <c r="CX1036" s="11"/>
      <c r="CY1036" s="11"/>
      <c r="CZ1036" s="11"/>
      <c r="DA1036" s="11"/>
      <c r="DB1036" s="11"/>
      <c r="DC1036" s="11"/>
      <c r="DD1036" s="11"/>
      <c r="DE1036" s="11"/>
      <c r="DF1036" s="11"/>
      <c r="DG1036" s="11"/>
      <c r="DH1036" s="11"/>
      <c r="DI1036" s="11"/>
      <c r="DJ1036" s="11"/>
      <c r="DK1036" s="11"/>
      <c r="DL1036" s="11"/>
      <c r="DM1036" s="11"/>
      <c r="DN1036" s="11"/>
      <c r="DO1036" s="11"/>
      <c r="DP1036" s="11"/>
      <c r="DQ1036" s="11"/>
      <c r="DR1036" s="11"/>
      <c r="DS1036" s="11"/>
      <c r="DT1036" s="11"/>
      <c r="DU1036" s="11"/>
      <c r="DV1036" s="11"/>
      <c r="DW1036" s="11"/>
      <c r="DX1036" s="11"/>
      <c r="DY1036" s="11"/>
      <c r="DZ1036" s="11"/>
      <c r="EA1036" s="11"/>
      <c r="EB1036" s="11"/>
      <c r="EC1036" s="11"/>
      <c r="ED1036" s="11"/>
      <c r="EE1036" s="11"/>
      <c r="EF1036" s="11"/>
      <c r="EG1036" s="11"/>
      <c r="EH1036" s="11"/>
      <c r="EI1036" s="11"/>
      <c r="EJ1036" s="11"/>
      <c r="EK1036" s="11"/>
      <c r="EL1036" s="11"/>
      <c r="EM1036" s="11"/>
      <c r="EN1036" s="11"/>
      <c r="EO1036" s="11"/>
      <c r="EP1036" s="11"/>
      <c r="EQ1036" s="11"/>
      <c r="ER1036" s="11"/>
      <c r="ES1036" s="11"/>
      <c r="ET1036" s="11"/>
      <c r="EU1036" s="11"/>
      <c r="EV1036" s="11"/>
      <c r="EW1036" s="11"/>
      <c r="EX1036" s="11"/>
      <c r="EY1036" s="11"/>
      <c r="EZ1036" s="11"/>
      <c r="FA1036" s="11"/>
      <c r="FB1036" s="11"/>
      <c r="FC1036" s="11"/>
      <c r="FD1036" s="11"/>
      <c r="FE1036" s="11"/>
      <c r="FF1036" s="11"/>
      <c r="FG1036" s="11"/>
      <c r="FH1036" s="11"/>
      <c r="FI1036" s="11"/>
      <c r="FJ1036" s="11"/>
      <c r="FK1036" s="11"/>
      <c r="FL1036" s="11"/>
      <c r="FM1036" s="11"/>
      <c r="FN1036" s="11"/>
      <c r="FO1036" s="11"/>
      <c r="FP1036" s="11"/>
      <c r="FQ1036" s="11"/>
      <c r="FR1036" s="11"/>
      <c r="FS1036" s="11"/>
      <c r="FT1036" s="11"/>
      <c r="FU1036" s="11"/>
      <c r="FV1036" s="11"/>
    </row>
    <row r="1037" spans="5:235" x14ac:dyDescent="0.2">
      <c r="E1037" s="38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  <c r="BS1037" s="11"/>
      <c r="BT1037" s="11"/>
      <c r="BU1037" s="11"/>
      <c r="BV1037" s="11"/>
      <c r="BW1037" s="11"/>
      <c r="BX1037" s="11"/>
      <c r="BY1037" s="11"/>
      <c r="BZ1037" s="11"/>
      <c r="CA1037" s="11"/>
      <c r="CB1037" s="11"/>
      <c r="CC1037" s="11"/>
      <c r="CD1037" s="11"/>
      <c r="CE1037" s="11"/>
      <c r="CF1037" s="11"/>
      <c r="CG1037" s="11"/>
      <c r="CH1037" s="11"/>
      <c r="CI1037" s="11"/>
      <c r="CJ1037" s="11"/>
      <c r="CK1037" s="11"/>
      <c r="CL1037" s="11"/>
      <c r="CM1037" s="11"/>
      <c r="CN1037" s="11"/>
      <c r="CO1037" s="11"/>
      <c r="CP1037" s="11"/>
      <c r="CQ1037" s="11"/>
      <c r="CR1037" s="11"/>
      <c r="CS1037" s="11"/>
      <c r="CT1037" s="11"/>
      <c r="CU1037" s="11"/>
      <c r="CV1037" s="11"/>
      <c r="CW1037" s="11"/>
      <c r="CX1037" s="11"/>
      <c r="CY1037" s="11"/>
      <c r="CZ1037" s="11"/>
      <c r="DA1037" s="11"/>
      <c r="DB1037" s="11"/>
      <c r="DC1037" s="11"/>
      <c r="DD1037" s="11"/>
      <c r="DE1037" s="11"/>
      <c r="DF1037" s="11"/>
      <c r="DG1037" s="11"/>
      <c r="DH1037" s="11"/>
      <c r="DI1037" s="11"/>
      <c r="DJ1037" s="11"/>
      <c r="DK1037" s="11"/>
      <c r="DL1037" s="11"/>
      <c r="DM1037" s="11"/>
      <c r="DN1037" s="11"/>
      <c r="DO1037" s="11"/>
      <c r="DP1037" s="11"/>
      <c r="DQ1037" s="11"/>
      <c r="DR1037" s="11"/>
      <c r="DS1037" s="11"/>
      <c r="DT1037" s="11"/>
      <c r="DU1037" s="11"/>
      <c r="DV1037" s="11"/>
      <c r="DW1037" s="11"/>
      <c r="DX1037" s="11"/>
      <c r="DY1037" s="11"/>
      <c r="DZ1037" s="11"/>
      <c r="EA1037" s="11"/>
      <c r="EB1037" s="11"/>
      <c r="EC1037" s="11"/>
      <c r="ED1037" s="11"/>
      <c r="EE1037" s="11"/>
      <c r="EF1037" s="11"/>
      <c r="EG1037" s="11"/>
      <c r="EH1037" s="11"/>
      <c r="EI1037" s="11"/>
      <c r="EJ1037" s="11"/>
      <c r="EK1037" s="11"/>
      <c r="EL1037" s="11"/>
      <c r="EM1037" s="11"/>
      <c r="EN1037" s="11"/>
      <c r="EO1037" s="11"/>
      <c r="EP1037" s="11"/>
      <c r="EQ1037" s="11"/>
      <c r="ER1037" s="11"/>
      <c r="ES1037" s="11"/>
      <c r="ET1037" s="11"/>
      <c r="EU1037" s="11"/>
      <c r="EV1037" s="11"/>
      <c r="EW1037" s="11"/>
      <c r="EX1037" s="11"/>
      <c r="EY1037" s="11"/>
      <c r="EZ1037" s="11"/>
      <c r="FA1037" s="11"/>
      <c r="FB1037" s="11"/>
      <c r="FC1037" s="11"/>
      <c r="FD1037" s="11"/>
      <c r="FE1037" s="11"/>
      <c r="FF1037" s="11"/>
      <c r="FG1037" s="11"/>
      <c r="FH1037" s="11"/>
      <c r="FI1037" s="11"/>
      <c r="FJ1037" s="11"/>
      <c r="FK1037" s="11"/>
      <c r="FL1037" s="11"/>
      <c r="FM1037" s="11"/>
      <c r="FN1037" s="11"/>
      <c r="FO1037" s="11"/>
      <c r="FP1037" s="11"/>
      <c r="FQ1037" s="11"/>
      <c r="FR1037" s="11"/>
      <c r="FS1037" s="11"/>
      <c r="FT1037" s="11"/>
      <c r="FU1037" s="11"/>
      <c r="FV1037" s="11"/>
    </row>
    <row r="1038" spans="5:235" x14ac:dyDescent="0.2">
      <c r="E1038" s="38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1"/>
      <c r="BO1038" s="11"/>
      <c r="BP1038" s="11"/>
      <c r="BQ1038" s="11"/>
      <c r="BR1038" s="11"/>
      <c r="BS1038" s="11"/>
      <c r="BT1038" s="11"/>
      <c r="BU1038" s="11"/>
      <c r="BV1038" s="11"/>
      <c r="BW1038" s="11"/>
      <c r="BX1038" s="11"/>
      <c r="BY1038" s="11"/>
      <c r="BZ1038" s="11"/>
      <c r="CA1038" s="11"/>
      <c r="CB1038" s="11"/>
      <c r="CC1038" s="11"/>
      <c r="CD1038" s="11"/>
      <c r="CE1038" s="11"/>
      <c r="CF1038" s="11"/>
      <c r="CG1038" s="11"/>
      <c r="CH1038" s="11"/>
      <c r="CI1038" s="11"/>
      <c r="CJ1038" s="11"/>
      <c r="CK1038" s="11"/>
      <c r="CL1038" s="11"/>
      <c r="CM1038" s="11"/>
      <c r="CN1038" s="11"/>
      <c r="CO1038" s="11"/>
      <c r="CP1038" s="11"/>
      <c r="CQ1038" s="11"/>
      <c r="CR1038" s="11"/>
      <c r="CS1038" s="11"/>
      <c r="CT1038" s="11"/>
      <c r="CU1038" s="11"/>
      <c r="CV1038" s="11"/>
      <c r="CW1038" s="11"/>
      <c r="CX1038" s="11"/>
      <c r="CY1038" s="11"/>
      <c r="CZ1038" s="11"/>
      <c r="DA1038" s="11"/>
      <c r="DB1038" s="11"/>
      <c r="DC1038" s="11"/>
      <c r="DD1038" s="11"/>
      <c r="DE1038" s="11"/>
      <c r="DF1038" s="11"/>
      <c r="DG1038" s="11"/>
      <c r="DH1038" s="11"/>
      <c r="DI1038" s="11"/>
      <c r="DJ1038" s="11"/>
      <c r="DK1038" s="11"/>
      <c r="DL1038" s="11"/>
      <c r="DM1038" s="11"/>
      <c r="DN1038" s="11"/>
      <c r="DO1038" s="11"/>
      <c r="DP1038" s="11"/>
      <c r="DQ1038" s="11"/>
      <c r="DR1038" s="11"/>
      <c r="DS1038" s="11"/>
      <c r="DT1038" s="11"/>
      <c r="DU1038" s="11"/>
      <c r="DV1038" s="11"/>
      <c r="DW1038" s="11"/>
      <c r="DX1038" s="11"/>
      <c r="DY1038" s="11"/>
      <c r="DZ1038" s="11"/>
      <c r="EA1038" s="11"/>
      <c r="EB1038" s="11"/>
      <c r="EC1038" s="11"/>
      <c r="ED1038" s="11"/>
      <c r="EE1038" s="11"/>
      <c r="EF1038" s="11"/>
      <c r="EG1038" s="11"/>
      <c r="EH1038" s="11"/>
      <c r="EI1038" s="11"/>
      <c r="EJ1038" s="11"/>
      <c r="EK1038" s="11"/>
      <c r="EL1038" s="11"/>
      <c r="EM1038" s="11"/>
      <c r="EN1038" s="11"/>
      <c r="EO1038" s="11"/>
      <c r="EP1038" s="11"/>
      <c r="EQ1038" s="11"/>
      <c r="ER1038" s="11"/>
      <c r="ES1038" s="11"/>
      <c r="ET1038" s="11"/>
      <c r="EU1038" s="11"/>
      <c r="EV1038" s="11"/>
      <c r="EW1038" s="11"/>
      <c r="EX1038" s="11"/>
      <c r="EY1038" s="11"/>
      <c r="EZ1038" s="11"/>
      <c r="FA1038" s="11"/>
      <c r="FB1038" s="11"/>
      <c r="FC1038" s="11"/>
      <c r="FD1038" s="11"/>
      <c r="FE1038" s="11"/>
      <c r="FF1038" s="11"/>
      <c r="FG1038" s="11"/>
      <c r="FH1038" s="11"/>
      <c r="FI1038" s="11"/>
      <c r="FJ1038" s="11"/>
      <c r="FK1038" s="11"/>
      <c r="FL1038" s="11"/>
      <c r="FM1038" s="11"/>
      <c r="FN1038" s="11"/>
      <c r="FO1038" s="11"/>
      <c r="FP1038" s="11"/>
      <c r="FQ1038" s="11"/>
      <c r="FR1038" s="11"/>
      <c r="FS1038" s="11"/>
      <c r="FT1038" s="11"/>
      <c r="FU1038" s="11"/>
      <c r="FV1038" s="11"/>
    </row>
    <row r="1039" spans="5:235" x14ac:dyDescent="0.2">
      <c r="E1039" s="38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1"/>
      <c r="BO1039" s="11"/>
      <c r="BP1039" s="11"/>
      <c r="BQ1039" s="11"/>
      <c r="BR1039" s="11"/>
      <c r="BS1039" s="11"/>
      <c r="BT1039" s="11"/>
      <c r="BU1039" s="11"/>
      <c r="BV1039" s="11"/>
      <c r="BW1039" s="11"/>
      <c r="BX1039" s="11"/>
      <c r="BY1039" s="11"/>
      <c r="BZ1039" s="11"/>
      <c r="CA1039" s="11"/>
      <c r="CB1039" s="11"/>
      <c r="CC1039" s="11"/>
      <c r="CD1039" s="11"/>
      <c r="CE1039" s="11"/>
      <c r="CF1039" s="11"/>
      <c r="CG1039" s="11"/>
      <c r="CH1039" s="11"/>
      <c r="CI1039" s="11"/>
      <c r="CJ1039" s="11"/>
      <c r="CK1039" s="11"/>
      <c r="CL1039" s="11"/>
      <c r="CM1039" s="11"/>
      <c r="CN1039" s="11"/>
      <c r="CO1039" s="11"/>
      <c r="CP1039" s="11"/>
      <c r="CQ1039" s="11"/>
      <c r="CR1039" s="11"/>
      <c r="CS1039" s="11"/>
      <c r="CT1039" s="11"/>
      <c r="CU1039" s="11"/>
      <c r="CV1039" s="11"/>
      <c r="CW1039" s="11"/>
      <c r="CX1039" s="11"/>
      <c r="CY1039" s="11"/>
      <c r="CZ1039" s="11"/>
      <c r="DA1039" s="11"/>
      <c r="DB1039" s="11"/>
      <c r="DC1039" s="11"/>
      <c r="DD1039" s="11"/>
      <c r="DE1039" s="11"/>
      <c r="DF1039" s="11"/>
      <c r="DG1039" s="11"/>
      <c r="DH1039" s="11"/>
      <c r="DI1039" s="11"/>
      <c r="DJ1039" s="11"/>
      <c r="DK1039" s="11"/>
      <c r="DL1039" s="11"/>
      <c r="DM1039" s="11"/>
      <c r="DN1039" s="11"/>
      <c r="DO1039" s="11"/>
      <c r="DP1039" s="11"/>
      <c r="DQ1039" s="11"/>
      <c r="DR1039" s="11"/>
      <c r="DS1039" s="11"/>
      <c r="DT1039" s="11"/>
      <c r="DU1039" s="11"/>
      <c r="DV1039" s="11"/>
      <c r="DW1039" s="11"/>
      <c r="DX1039" s="11"/>
      <c r="DY1039" s="11"/>
      <c r="DZ1039" s="11"/>
      <c r="EA1039" s="11"/>
      <c r="EB1039" s="11"/>
      <c r="EC1039" s="11"/>
      <c r="ED1039" s="11"/>
      <c r="EE1039" s="11"/>
      <c r="EF1039" s="11"/>
      <c r="EG1039" s="11"/>
      <c r="EH1039" s="11"/>
      <c r="EI1039" s="11"/>
      <c r="EJ1039" s="11"/>
      <c r="EK1039" s="11"/>
      <c r="EL1039" s="11"/>
      <c r="EM1039" s="11"/>
      <c r="EN1039" s="11"/>
      <c r="EO1039" s="11"/>
      <c r="EP1039" s="11"/>
      <c r="EQ1039" s="11"/>
      <c r="ER1039" s="11"/>
      <c r="ES1039" s="11"/>
      <c r="ET1039" s="11"/>
      <c r="EU1039" s="11"/>
      <c r="EV1039" s="11"/>
      <c r="EW1039" s="11"/>
      <c r="EX1039" s="11"/>
      <c r="EY1039" s="11"/>
      <c r="EZ1039" s="11"/>
      <c r="FA1039" s="11"/>
      <c r="FB1039" s="11"/>
      <c r="FC1039" s="11"/>
      <c r="FD1039" s="11"/>
      <c r="FE1039" s="11"/>
      <c r="FF1039" s="11"/>
      <c r="FG1039" s="11"/>
      <c r="FH1039" s="11"/>
      <c r="FI1039" s="11"/>
      <c r="FJ1039" s="11"/>
      <c r="FK1039" s="11"/>
      <c r="FL1039" s="11"/>
      <c r="FM1039" s="11"/>
      <c r="FN1039" s="11"/>
      <c r="FO1039" s="11"/>
      <c r="FP1039" s="11"/>
      <c r="FQ1039" s="11"/>
      <c r="FR1039" s="11"/>
      <c r="FS1039" s="11"/>
      <c r="FT1039" s="11"/>
      <c r="FU1039" s="11"/>
      <c r="FV1039" s="11"/>
    </row>
    <row r="1040" spans="5:235" x14ac:dyDescent="0.2">
      <c r="E1040" s="38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1"/>
      <c r="BO1040" s="11"/>
      <c r="BP1040" s="11"/>
      <c r="BQ1040" s="11"/>
      <c r="BR1040" s="11"/>
      <c r="BS1040" s="11"/>
      <c r="BT1040" s="11"/>
      <c r="BU1040" s="11"/>
      <c r="BV1040" s="11"/>
      <c r="BW1040" s="11"/>
      <c r="BX1040" s="11"/>
      <c r="BY1040" s="11"/>
      <c r="BZ1040" s="11"/>
      <c r="CA1040" s="11"/>
      <c r="CB1040" s="11"/>
      <c r="CC1040" s="11"/>
      <c r="CD1040" s="11"/>
      <c r="CE1040" s="11"/>
      <c r="CF1040" s="11"/>
      <c r="CG1040" s="11"/>
      <c r="CH1040" s="11"/>
      <c r="CI1040" s="11"/>
      <c r="CJ1040" s="11"/>
      <c r="CK1040" s="11"/>
      <c r="CL1040" s="11"/>
      <c r="CM1040" s="11"/>
      <c r="CN1040" s="11"/>
      <c r="CO1040" s="11"/>
      <c r="CP1040" s="11"/>
      <c r="CQ1040" s="11"/>
      <c r="CR1040" s="11"/>
      <c r="CS1040" s="11"/>
      <c r="CT1040" s="11"/>
      <c r="CU1040" s="11"/>
      <c r="CV1040" s="11"/>
      <c r="CW1040" s="11"/>
      <c r="CX1040" s="11"/>
      <c r="CY1040" s="11"/>
      <c r="CZ1040" s="11"/>
      <c r="DA1040" s="11"/>
      <c r="DB1040" s="11"/>
      <c r="DC1040" s="11"/>
      <c r="DD1040" s="11"/>
      <c r="DE1040" s="11"/>
      <c r="DF1040" s="11"/>
      <c r="DG1040" s="11"/>
      <c r="DH1040" s="11"/>
      <c r="DI1040" s="11"/>
      <c r="DJ1040" s="11"/>
      <c r="DK1040" s="11"/>
      <c r="DL1040" s="11"/>
      <c r="DM1040" s="11"/>
      <c r="DN1040" s="11"/>
      <c r="DO1040" s="11"/>
      <c r="DP1040" s="11"/>
      <c r="DQ1040" s="11"/>
      <c r="DR1040" s="11"/>
      <c r="DS1040" s="11"/>
      <c r="DT1040" s="11"/>
      <c r="DU1040" s="11"/>
      <c r="DV1040" s="11"/>
      <c r="DW1040" s="11"/>
      <c r="DX1040" s="11"/>
      <c r="DY1040" s="11"/>
      <c r="DZ1040" s="11"/>
      <c r="EA1040" s="11"/>
      <c r="EB1040" s="11"/>
      <c r="EC1040" s="11"/>
      <c r="ED1040" s="11"/>
      <c r="EE1040" s="11"/>
      <c r="EF1040" s="11"/>
      <c r="EG1040" s="11"/>
      <c r="EH1040" s="11"/>
      <c r="EI1040" s="11"/>
      <c r="EJ1040" s="11"/>
      <c r="EK1040" s="11"/>
      <c r="EL1040" s="11"/>
      <c r="EM1040" s="11"/>
      <c r="EN1040" s="11"/>
      <c r="EO1040" s="11"/>
      <c r="EP1040" s="11"/>
      <c r="EQ1040" s="11"/>
      <c r="ER1040" s="11"/>
      <c r="ES1040" s="11"/>
      <c r="ET1040" s="11"/>
      <c r="EU1040" s="11"/>
      <c r="EV1040" s="11"/>
      <c r="EW1040" s="11"/>
      <c r="EX1040" s="11"/>
      <c r="EY1040" s="11"/>
      <c r="EZ1040" s="11"/>
      <c r="FA1040" s="11"/>
      <c r="FB1040" s="11"/>
      <c r="FC1040" s="11"/>
      <c r="FD1040" s="11"/>
      <c r="FE1040" s="11"/>
      <c r="FF1040" s="11"/>
      <c r="FG1040" s="11"/>
      <c r="FH1040" s="11"/>
      <c r="FI1040" s="11"/>
      <c r="FJ1040" s="11"/>
      <c r="FK1040" s="11"/>
      <c r="FL1040" s="11"/>
      <c r="FM1040" s="11"/>
      <c r="FN1040" s="11"/>
      <c r="FO1040" s="11"/>
      <c r="FP1040" s="11"/>
      <c r="FQ1040" s="11"/>
      <c r="FR1040" s="11"/>
      <c r="FS1040" s="11"/>
      <c r="FT1040" s="11"/>
      <c r="FU1040" s="11"/>
      <c r="FV1040" s="11"/>
    </row>
    <row r="1041" spans="5:178" x14ac:dyDescent="0.2">
      <c r="E1041" s="38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  <c r="CA1041" s="11"/>
      <c r="CB1041" s="11"/>
      <c r="CC1041" s="11"/>
      <c r="CD1041" s="11"/>
      <c r="CE1041" s="11"/>
      <c r="CF1041" s="11"/>
      <c r="CG1041" s="11"/>
      <c r="CH1041" s="11"/>
      <c r="CI1041" s="11"/>
      <c r="CJ1041" s="11"/>
      <c r="CK1041" s="11"/>
      <c r="CL1041" s="11"/>
      <c r="CM1041" s="11"/>
      <c r="CN1041" s="11"/>
      <c r="CO1041" s="11"/>
      <c r="CP1041" s="11"/>
      <c r="CQ1041" s="11"/>
      <c r="CR1041" s="11"/>
      <c r="CS1041" s="11"/>
      <c r="CT1041" s="11"/>
      <c r="CU1041" s="11"/>
      <c r="CV1041" s="11"/>
      <c r="CW1041" s="11"/>
      <c r="CX1041" s="11"/>
      <c r="CY1041" s="11"/>
      <c r="CZ1041" s="11"/>
      <c r="DA1041" s="11"/>
      <c r="DB1041" s="11"/>
      <c r="DC1041" s="11"/>
      <c r="DD1041" s="11"/>
      <c r="DE1041" s="11"/>
      <c r="DF1041" s="11"/>
      <c r="DG1041" s="11"/>
      <c r="DH1041" s="11"/>
      <c r="DI1041" s="11"/>
      <c r="DJ1041" s="11"/>
      <c r="DK1041" s="11"/>
      <c r="DL1041" s="11"/>
      <c r="DM1041" s="11"/>
      <c r="DN1041" s="11"/>
      <c r="DO1041" s="11"/>
      <c r="DP1041" s="11"/>
      <c r="DQ1041" s="11"/>
      <c r="DR1041" s="11"/>
      <c r="DS1041" s="11"/>
      <c r="DT1041" s="11"/>
      <c r="DU1041" s="11"/>
      <c r="DV1041" s="11"/>
      <c r="DW1041" s="11"/>
      <c r="DX1041" s="11"/>
      <c r="DY1041" s="11"/>
      <c r="DZ1041" s="11"/>
      <c r="EA1041" s="11"/>
      <c r="EB1041" s="11"/>
      <c r="EC1041" s="11"/>
      <c r="ED1041" s="11"/>
      <c r="EE1041" s="11"/>
      <c r="EF1041" s="11"/>
      <c r="EG1041" s="11"/>
      <c r="EH1041" s="11"/>
      <c r="EI1041" s="11"/>
      <c r="EJ1041" s="11"/>
      <c r="EK1041" s="11"/>
      <c r="EL1041" s="11"/>
      <c r="EM1041" s="11"/>
      <c r="EN1041" s="11"/>
      <c r="EO1041" s="11"/>
      <c r="EP1041" s="11"/>
      <c r="EQ1041" s="11"/>
      <c r="ER1041" s="11"/>
      <c r="ES1041" s="11"/>
      <c r="ET1041" s="11"/>
      <c r="EU1041" s="11"/>
      <c r="EV1041" s="11"/>
      <c r="EW1041" s="11"/>
      <c r="EX1041" s="11"/>
      <c r="EY1041" s="11"/>
      <c r="EZ1041" s="11"/>
      <c r="FA1041" s="11"/>
      <c r="FB1041" s="11"/>
      <c r="FC1041" s="11"/>
      <c r="FD1041" s="11"/>
      <c r="FE1041" s="11"/>
      <c r="FF1041" s="11"/>
      <c r="FG1041" s="11"/>
      <c r="FH1041" s="11"/>
      <c r="FI1041" s="11"/>
      <c r="FJ1041" s="11"/>
      <c r="FK1041" s="11"/>
      <c r="FL1041" s="11"/>
      <c r="FM1041" s="11"/>
      <c r="FN1041" s="11"/>
      <c r="FO1041" s="11"/>
      <c r="FP1041" s="11"/>
      <c r="FQ1041" s="11"/>
      <c r="FR1041" s="11"/>
      <c r="FS1041" s="11"/>
      <c r="FT1041" s="11"/>
      <c r="FU1041" s="11"/>
      <c r="FV1041" s="11"/>
    </row>
    <row r="1042" spans="5:178" x14ac:dyDescent="0.2">
      <c r="E1042" s="38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1"/>
      <c r="BO1042" s="11"/>
      <c r="BP1042" s="11"/>
      <c r="BQ1042" s="11"/>
      <c r="BR1042" s="11"/>
      <c r="BS1042" s="11"/>
      <c r="BT1042" s="11"/>
      <c r="BU1042" s="11"/>
      <c r="BV1042" s="11"/>
      <c r="BW1042" s="11"/>
      <c r="BX1042" s="11"/>
      <c r="BY1042" s="11"/>
      <c r="BZ1042" s="11"/>
      <c r="CA1042" s="11"/>
      <c r="CB1042" s="11"/>
      <c r="CC1042" s="11"/>
      <c r="CD1042" s="11"/>
      <c r="CE1042" s="11"/>
      <c r="CF1042" s="11"/>
      <c r="CG1042" s="11"/>
      <c r="CH1042" s="11"/>
      <c r="CI1042" s="11"/>
      <c r="CJ1042" s="11"/>
      <c r="CK1042" s="11"/>
      <c r="CL1042" s="11"/>
      <c r="CM1042" s="11"/>
      <c r="CN1042" s="11"/>
      <c r="CO1042" s="11"/>
      <c r="CP1042" s="11"/>
      <c r="CQ1042" s="11"/>
      <c r="CR1042" s="11"/>
      <c r="CS1042" s="11"/>
      <c r="CT1042" s="11"/>
      <c r="CU1042" s="11"/>
      <c r="CV1042" s="11"/>
      <c r="CW1042" s="11"/>
      <c r="CX1042" s="11"/>
      <c r="CY1042" s="11"/>
      <c r="CZ1042" s="11"/>
      <c r="DA1042" s="11"/>
      <c r="DB1042" s="11"/>
      <c r="DC1042" s="11"/>
      <c r="DD1042" s="11"/>
      <c r="DE1042" s="11"/>
      <c r="DF1042" s="11"/>
      <c r="DG1042" s="11"/>
      <c r="DH1042" s="11"/>
      <c r="DI1042" s="11"/>
      <c r="DJ1042" s="11"/>
      <c r="DK1042" s="11"/>
      <c r="DL1042" s="11"/>
      <c r="DM1042" s="11"/>
      <c r="DN1042" s="11"/>
      <c r="DO1042" s="11"/>
      <c r="DP1042" s="11"/>
      <c r="DQ1042" s="11"/>
      <c r="DR1042" s="11"/>
      <c r="DS1042" s="11"/>
      <c r="DT1042" s="11"/>
      <c r="DU1042" s="11"/>
      <c r="DV1042" s="11"/>
      <c r="DW1042" s="11"/>
      <c r="DX1042" s="11"/>
      <c r="DY1042" s="11"/>
      <c r="DZ1042" s="11"/>
      <c r="EA1042" s="11"/>
      <c r="EB1042" s="11"/>
      <c r="EC1042" s="11"/>
      <c r="ED1042" s="11"/>
      <c r="EE1042" s="11"/>
      <c r="EF1042" s="11"/>
      <c r="EG1042" s="11"/>
      <c r="EH1042" s="11"/>
      <c r="EI1042" s="11"/>
      <c r="EJ1042" s="11"/>
      <c r="EK1042" s="11"/>
      <c r="EL1042" s="11"/>
      <c r="EM1042" s="11"/>
      <c r="EN1042" s="11"/>
      <c r="EO1042" s="11"/>
      <c r="EP1042" s="11"/>
      <c r="EQ1042" s="11"/>
      <c r="ER1042" s="11"/>
      <c r="ES1042" s="11"/>
      <c r="ET1042" s="11"/>
      <c r="EU1042" s="11"/>
      <c r="EV1042" s="11"/>
      <c r="EW1042" s="11"/>
      <c r="EX1042" s="11"/>
      <c r="EY1042" s="11"/>
      <c r="EZ1042" s="11"/>
      <c r="FA1042" s="11"/>
      <c r="FB1042" s="11"/>
      <c r="FC1042" s="11"/>
      <c r="FD1042" s="11"/>
      <c r="FE1042" s="11"/>
      <c r="FF1042" s="11"/>
      <c r="FG1042" s="11"/>
      <c r="FH1042" s="11"/>
      <c r="FI1042" s="11"/>
      <c r="FJ1042" s="11"/>
      <c r="FK1042" s="11"/>
      <c r="FL1042" s="11"/>
      <c r="FM1042" s="11"/>
      <c r="FN1042" s="11"/>
      <c r="FO1042" s="11"/>
      <c r="FP1042" s="11"/>
      <c r="FQ1042" s="11"/>
      <c r="FR1042" s="11"/>
      <c r="FS1042" s="11"/>
      <c r="FT1042" s="11"/>
      <c r="FU1042" s="11"/>
      <c r="FV1042" s="11"/>
    </row>
    <row r="1043" spans="5:178" x14ac:dyDescent="0.2">
      <c r="E1043" s="38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  <c r="BH1043" s="11"/>
      <c r="BI1043" s="11"/>
      <c r="BJ1043" s="11"/>
      <c r="BK1043" s="11"/>
      <c r="BL1043" s="11"/>
      <c r="BM1043" s="11"/>
      <c r="BN1043" s="11"/>
      <c r="BO1043" s="11"/>
      <c r="BP1043" s="11"/>
      <c r="BQ1043" s="11"/>
      <c r="BR1043" s="11"/>
      <c r="BS1043" s="11"/>
      <c r="BT1043" s="11"/>
      <c r="BU1043" s="11"/>
      <c r="BV1043" s="11"/>
      <c r="BW1043" s="11"/>
      <c r="BX1043" s="11"/>
      <c r="BY1043" s="11"/>
      <c r="BZ1043" s="11"/>
      <c r="CA1043" s="11"/>
      <c r="CB1043" s="11"/>
      <c r="CC1043" s="11"/>
      <c r="CD1043" s="11"/>
      <c r="CE1043" s="11"/>
      <c r="CF1043" s="11"/>
      <c r="CG1043" s="11"/>
      <c r="CH1043" s="11"/>
      <c r="CI1043" s="11"/>
      <c r="CJ1043" s="11"/>
      <c r="CK1043" s="11"/>
      <c r="CL1043" s="11"/>
      <c r="CM1043" s="11"/>
      <c r="CN1043" s="11"/>
      <c r="CO1043" s="11"/>
      <c r="CP1043" s="11"/>
      <c r="CQ1043" s="11"/>
      <c r="CR1043" s="11"/>
      <c r="CS1043" s="11"/>
      <c r="CT1043" s="11"/>
      <c r="CU1043" s="11"/>
      <c r="CV1043" s="11"/>
      <c r="CW1043" s="11"/>
      <c r="CX1043" s="11"/>
      <c r="CY1043" s="11"/>
      <c r="CZ1043" s="11"/>
      <c r="DA1043" s="11"/>
      <c r="DB1043" s="11"/>
      <c r="DC1043" s="11"/>
      <c r="DD1043" s="11"/>
      <c r="DE1043" s="11"/>
      <c r="DF1043" s="11"/>
      <c r="DG1043" s="11"/>
      <c r="DH1043" s="11"/>
      <c r="DI1043" s="11"/>
      <c r="DJ1043" s="11"/>
      <c r="DK1043" s="11"/>
      <c r="DL1043" s="11"/>
      <c r="DM1043" s="11"/>
      <c r="DN1043" s="11"/>
      <c r="DO1043" s="11"/>
      <c r="DP1043" s="11"/>
      <c r="DQ1043" s="11"/>
      <c r="DR1043" s="11"/>
      <c r="DS1043" s="11"/>
      <c r="DT1043" s="11"/>
      <c r="DU1043" s="11"/>
      <c r="DV1043" s="11"/>
      <c r="DW1043" s="11"/>
      <c r="DX1043" s="11"/>
      <c r="DY1043" s="11"/>
      <c r="DZ1043" s="11"/>
      <c r="EA1043" s="11"/>
      <c r="EB1043" s="11"/>
      <c r="EC1043" s="11"/>
      <c r="ED1043" s="11"/>
      <c r="EE1043" s="11"/>
      <c r="EF1043" s="11"/>
      <c r="EG1043" s="11"/>
      <c r="EH1043" s="11"/>
      <c r="EI1043" s="11"/>
      <c r="EJ1043" s="11"/>
      <c r="EK1043" s="11"/>
      <c r="EL1043" s="11"/>
      <c r="EM1043" s="11"/>
      <c r="EN1043" s="11"/>
      <c r="EO1043" s="11"/>
      <c r="EP1043" s="11"/>
      <c r="EQ1043" s="11"/>
      <c r="ER1043" s="11"/>
      <c r="ES1043" s="11"/>
      <c r="ET1043" s="11"/>
      <c r="EU1043" s="11"/>
      <c r="EV1043" s="11"/>
      <c r="EW1043" s="11"/>
      <c r="EX1043" s="11"/>
      <c r="EY1043" s="11"/>
      <c r="EZ1043" s="11"/>
      <c r="FA1043" s="11"/>
      <c r="FB1043" s="11"/>
      <c r="FC1043" s="11"/>
      <c r="FD1043" s="11"/>
      <c r="FE1043" s="11"/>
      <c r="FF1043" s="11"/>
      <c r="FG1043" s="11"/>
      <c r="FH1043" s="11"/>
      <c r="FI1043" s="11"/>
      <c r="FJ1043" s="11"/>
      <c r="FK1043" s="11"/>
      <c r="FL1043" s="11"/>
      <c r="FM1043" s="11"/>
      <c r="FN1043" s="11"/>
      <c r="FO1043" s="11"/>
      <c r="FP1043" s="11"/>
      <c r="FQ1043" s="11"/>
      <c r="FR1043" s="11"/>
      <c r="FS1043" s="11"/>
      <c r="FT1043" s="11"/>
      <c r="FU1043" s="11"/>
      <c r="FV1043" s="11"/>
    </row>
    <row r="1044" spans="5:178" x14ac:dyDescent="0.2">
      <c r="E1044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  <c r="BH1044" s="11"/>
      <c r="BI1044" s="11"/>
      <c r="BJ1044" s="11"/>
      <c r="BK1044" s="11"/>
      <c r="BL1044" s="11"/>
      <c r="BM1044" s="11"/>
      <c r="BN1044" s="11"/>
      <c r="BO1044" s="11"/>
      <c r="BP1044" s="11"/>
      <c r="BQ1044" s="11"/>
      <c r="BR1044" s="11"/>
      <c r="BS1044" s="11"/>
      <c r="BT1044" s="11"/>
      <c r="BU1044" s="11"/>
      <c r="BV1044" s="11"/>
      <c r="BW1044" s="11"/>
      <c r="BX1044" s="11"/>
      <c r="BY1044" s="11"/>
      <c r="BZ1044" s="11"/>
      <c r="CA1044" s="11"/>
      <c r="CB1044" s="11"/>
      <c r="CC1044" s="11"/>
      <c r="CD1044" s="11"/>
      <c r="CE1044" s="11"/>
      <c r="CF1044" s="11"/>
      <c r="CG1044" s="11"/>
      <c r="CH1044" s="11"/>
      <c r="CI1044" s="11"/>
      <c r="CJ1044" s="11"/>
      <c r="CK1044" s="11"/>
      <c r="CL1044" s="11"/>
      <c r="CM1044" s="11"/>
      <c r="CN1044" s="11"/>
      <c r="CO1044" s="11"/>
      <c r="CP1044" s="11"/>
      <c r="CQ1044" s="11"/>
      <c r="CR1044" s="11"/>
      <c r="CS1044" s="11"/>
      <c r="CT1044" s="11"/>
      <c r="CU1044" s="11"/>
      <c r="CV1044" s="11"/>
      <c r="CW1044" s="11"/>
      <c r="CX1044" s="11"/>
      <c r="CY1044" s="11"/>
      <c r="CZ1044" s="11"/>
      <c r="DA1044" s="11"/>
      <c r="DB1044" s="11"/>
      <c r="DC1044" s="11"/>
      <c r="DD1044" s="11"/>
      <c r="DE1044" s="11"/>
      <c r="DF1044" s="11"/>
      <c r="DG1044" s="11"/>
      <c r="DH1044" s="11"/>
      <c r="DI1044" s="11"/>
      <c r="DJ1044" s="11"/>
      <c r="DK1044" s="11"/>
      <c r="DL1044" s="11"/>
      <c r="DM1044" s="11"/>
      <c r="DN1044" s="11"/>
      <c r="DO1044" s="11"/>
      <c r="DP1044" s="11"/>
      <c r="DQ1044" s="11"/>
      <c r="DR1044" s="11"/>
      <c r="DS1044" s="11"/>
      <c r="DT1044" s="11"/>
      <c r="DU1044" s="11"/>
      <c r="DV1044" s="11"/>
      <c r="DW1044" s="11"/>
      <c r="DX1044" s="11"/>
      <c r="DY1044" s="11"/>
      <c r="DZ1044" s="11"/>
      <c r="EA1044" s="11"/>
      <c r="EB1044" s="11"/>
      <c r="EC1044" s="11"/>
      <c r="ED1044" s="11"/>
      <c r="EE1044" s="11"/>
      <c r="EF1044" s="11"/>
      <c r="EG1044" s="11"/>
      <c r="EH1044" s="11"/>
      <c r="EI1044" s="11"/>
      <c r="EJ1044" s="11"/>
      <c r="EK1044" s="11"/>
      <c r="EL1044" s="11"/>
      <c r="EM1044" s="11"/>
      <c r="EN1044" s="11"/>
      <c r="EO1044" s="11"/>
      <c r="EP1044" s="11"/>
      <c r="EQ1044" s="11"/>
      <c r="ER1044" s="11"/>
      <c r="ES1044" s="11"/>
      <c r="ET1044" s="11"/>
      <c r="EU1044" s="11"/>
      <c r="EV1044" s="11"/>
      <c r="EW1044" s="11"/>
      <c r="EX1044" s="11"/>
      <c r="EY1044" s="11"/>
      <c r="EZ1044" s="11"/>
      <c r="FA1044" s="11"/>
      <c r="FB1044" s="11"/>
      <c r="FC1044" s="11"/>
      <c r="FD1044" s="11"/>
      <c r="FE1044" s="11"/>
      <c r="FF1044" s="11"/>
      <c r="FG1044" s="11"/>
      <c r="FH1044" s="11"/>
      <c r="FI1044" s="11"/>
      <c r="FJ1044" s="11"/>
      <c r="FK1044" s="11"/>
      <c r="FL1044" s="11"/>
      <c r="FM1044" s="11"/>
      <c r="FN1044" s="11"/>
      <c r="FO1044" s="11"/>
      <c r="FP1044" s="11"/>
      <c r="FQ1044" s="11"/>
      <c r="FR1044" s="11"/>
      <c r="FS1044" s="11"/>
      <c r="FT1044" s="11"/>
      <c r="FU1044" s="11"/>
      <c r="FV1044" s="11"/>
    </row>
    <row r="1045" spans="5:178" x14ac:dyDescent="0.2">
      <c r="E1045" s="38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1"/>
      <c r="BO1045" s="11"/>
      <c r="BP1045" s="11"/>
      <c r="BQ1045" s="11"/>
      <c r="BR1045" s="11"/>
      <c r="BS1045" s="11"/>
      <c r="BT1045" s="11"/>
      <c r="BU1045" s="11"/>
      <c r="BV1045" s="11"/>
      <c r="BW1045" s="11"/>
      <c r="BX1045" s="11"/>
      <c r="BY1045" s="11"/>
      <c r="BZ1045" s="11"/>
      <c r="CA1045" s="11"/>
      <c r="CB1045" s="11"/>
      <c r="CC1045" s="11"/>
      <c r="CD1045" s="11"/>
      <c r="CE1045" s="11"/>
      <c r="CF1045" s="11"/>
      <c r="CG1045" s="11"/>
      <c r="CH1045" s="11"/>
      <c r="CI1045" s="11"/>
      <c r="CJ1045" s="11"/>
      <c r="CK1045" s="11"/>
      <c r="CL1045" s="11"/>
      <c r="CM1045" s="11"/>
      <c r="CN1045" s="11"/>
      <c r="CO1045" s="11"/>
      <c r="CP1045" s="11"/>
      <c r="CQ1045" s="11"/>
      <c r="CR1045" s="11"/>
      <c r="CS1045" s="11"/>
      <c r="CT1045" s="11"/>
      <c r="CU1045" s="11"/>
      <c r="CV1045" s="11"/>
      <c r="CW1045" s="11"/>
      <c r="CX1045" s="11"/>
      <c r="CY1045" s="11"/>
      <c r="CZ1045" s="11"/>
      <c r="DA1045" s="11"/>
      <c r="DB1045" s="11"/>
      <c r="DC1045" s="11"/>
      <c r="DD1045" s="11"/>
      <c r="DE1045" s="11"/>
      <c r="DF1045" s="11"/>
      <c r="DG1045" s="11"/>
      <c r="DH1045" s="11"/>
      <c r="DI1045" s="11"/>
      <c r="DJ1045" s="11"/>
      <c r="DK1045" s="11"/>
      <c r="DL1045" s="11"/>
      <c r="DM1045" s="11"/>
      <c r="DN1045" s="11"/>
      <c r="DO1045" s="11"/>
      <c r="DP1045" s="11"/>
      <c r="DQ1045" s="11"/>
      <c r="DR1045" s="11"/>
      <c r="DS1045" s="11"/>
      <c r="DT1045" s="11"/>
      <c r="DU1045" s="11"/>
      <c r="DV1045" s="11"/>
      <c r="DW1045" s="11"/>
      <c r="DX1045" s="11"/>
      <c r="DY1045" s="11"/>
      <c r="DZ1045" s="11"/>
      <c r="EA1045" s="11"/>
      <c r="EB1045" s="11"/>
      <c r="EC1045" s="11"/>
      <c r="ED1045" s="11"/>
      <c r="EE1045" s="11"/>
      <c r="EF1045" s="11"/>
      <c r="EG1045" s="11"/>
      <c r="EH1045" s="11"/>
      <c r="EI1045" s="11"/>
      <c r="EJ1045" s="11"/>
      <c r="EK1045" s="11"/>
      <c r="EL1045" s="11"/>
      <c r="EM1045" s="11"/>
      <c r="EN1045" s="11"/>
      <c r="EO1045" s="11"/>
      <c r="EP1045" s="11"/>
      <c r="EQ1045" s="11"/>
      <c r="ER1045" s="11"/>
      <c r="ES1045" s="11"/>
      <c r="ET1045" s="11"/>
      <c r="EU1045" s="11"/>
      <c r="EV1045" s="11"/>
      <c r="EW1045" s="11"/>
      <c r="EX1045" s="11"/>
      <c r="EY1045" s="11"/>
      <c r="EZ1045" s="11"/>
      <c r="FA1045" s="11"/>
      <c r="FB1045" s="11"/>
      <c r="FC1045" s="11"/>
      <c r="FD1045" s="11"/>
      <c r="FE1045" s="11"/>
      <c r="FF1045" s="11"/>
      <c r="FG1045" s="11"/>
      <c r="FH1045" s="11"/>
      <c r="FI1045" s="11"/>
      <c r="FJ1045" s="11"/>
      <c r="FK1045" s="11"/>
      <c r="FL1045" s="11"/>
      <c r="FM1045" s="11"/>
      <c r="FN1045" s="11"/>
      <c r="FO1045" s="11"/>
      <c r="FP1045" s="11"/>
      <c r="FQ1045" s="11"/>
      <c r="FR1045" s="11"/>
      <c r="FS1045" s="11"/>
      <c r="FT1045" s="11"/>
      <c r="FU1045" s="11"/>
      <c r="FV1045" s="11"/>
    </row>
    <row r="1046" spans="5:178" x14ac:dyDescent="0.2">
      <c r="E1046" s="38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  <c r="BS1046" s="11"/>
      <c r="BT1046" s="11"/>
      <c r="BU1046" s="11"/>
      <c r="BV1046" s="11"/>
      <c r="BW1046" s="11"/>
      <c r="BX1046" s="11"/>
      <c r="BY1046" s="11"/>
      <c r="BZ1046" s="11"/>
      <c r="CA1046" s="11"/>
      <c r="CB1046" s="11"/>
      <c r="CC1046" s="11"/>
      <c r="CD1046" s="11"/>
      <c r="CE1046" s="11"/>
      <c r="CF1046" s="11"/>
      <c r="CG1046" s="11"/>
      <c r="CH1046" s="11"/>
      <c r="CI1046" s="11"/>
      <c r="CJ1046" s="11"/>
      <c r="CK1046" s="11"/>
      <c r="CL1046" s="11"/>
      <c r="CM1046" s="11"/>
      <c r="CN1046" s="11"/>
      <c r="CO1046" s="11"/>
      <c r="CP1046" s="11"/>
      <c r="CQ1046" s="11"/>
      <c r="CR1046" s="11"/>
      <c r="CS1046" s="11"/>
      <c r="CT1046" s="11"/>
      <c r="CU1046" s="11"/>
      <c r="CV1046" s="11"/>
      <c r="CW1046" s="11"/>
      <c r="CX1046" s="11"/>
      <c r="CY1046" s="11"/>
      <c r="CZ1046" s="11"/>
      <c r="DA1046" s="11"/>
      <c r="DB1046" s="11"/>
      <c r="DC1046" s="11"/>
      <c r="DD1046" s="11"/>
      <c r="DE1046" s="11"/>
      <c r="DF1046" s="11"/>
      <c r="DG1046" s="11"/>
      <c r="DH1046" s="11"/>
      <c r="DI1046" s="11"/>
      <c r="DJ1046" s="11"/>
      <c r="DK1046" s="11"/>
      <c r="DL1046" s="11"/>
      <c r="DM1046" s="11"/>
      <c r="DN1046" s="11"/>
      <c r="DO1046" s="11"/>
      <c r="DP1046" s="11"/>
      <c r="DQ1046" s="11"/>
      <c r="DR1046" s="11"/>
      <c r="DS1046" s="11"/>
      <c r="DT1046" s="11"/>
      <c r="DU1046" s="11"/>
      <c r="DV1046" s="11"/>
      <c r="DW1046" s="11"/>
      <c r="DX1046" s="11"/>
      <c r="DY1046" s="11"/>
      <c r="DZ1046" s="11"/>
      <c r="EA1046" s="11"/>
      <c r="EB1046" s="11"/>
      <c r="EC1046" s="11"/>
      <c r="ED1046" s="11"/>
      <c r="EE1046" s="11"/>
      <c r="EF1046" s="11"/>
      <c r="EG1046" s="11"/>
      <c r="EH1046" s="11"/>
      <c r="EI1046" s="11"/>
      <c r="EJ1046" s="11"/>
      <c r="EK1046" s="11"/>
      <c r="EL1046" s="11"/>
      <c r="EM1046" s="11"/>
      <c r="EN1046" s="11"/>
      <c r="EO1046" s="11"/>
      <c r="EP1046" s="11"/>
      <c r="EQ1046" s="11"/>
      <c r="ER1046" s="11"/>
      <c r="ES1046" s="11"/>
      <c r="ET1046" s="11"/>
      <c r="EU1046" s="11"/>
      <c r="EV1046" s="11"/>
      <c r="EW1046" s="11"/>
      <c r="EX1046" s="11"/>
      <c r="EY1046" s="11"/>
      <c r="EZ1046" s="11"/>
      <c r="FA1046" s="11"/>
      <c r="FB1046" s="11"/>
      <c r="FC1046" s="11"/>
      <c r="FD1046" s="11"/>
      <c r="FE1046" s="11"/>
      <c r="FF1046" s="11"/>
      <c r="FG1046" s="11"/>
      <c r="FH1046" s="11"/>
      <c r="FI1046" s="11"/>
      <c r="FJ1046" s="11"/>
      <c r="FK1046" s="11"/>
      <c r="FL1046" s="11"/>
      <c r="FM1046" s="11"/>
      <c r="FN1046" s="11"/>
      <c r="FO1046" s="11"/>
      <c r="FP1046" s="11"/>
      <c r="FQ1046" s="11"/>
      <c r="FR1046" s="11"/>
      <c r="FS1046" s="11"/>
      <c r="FT1046" s="11"/>
      <c r="FU1046" s="11"/>
      <c r="FV1046" s="11"/>
    </row>
    <row r="1047" spans="5:178" x14ac:dyDescent="0.2">
      <c r="E1047" s="38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1"/>
      <c r="BO1047" s="11"/>
      <c r="BP1047" s="11"/>
      <c r="BQ1047" s="11"/>
      <c r="BR1047" s="11"/>
      <c r="BS1047" s="11"/>
      <c r="BT1047" s="11"/>
      <c r="BU1047" s="11"/>
      <c r="BV1047" s="11"/>
      <c r="BW1047" s="11"/>
      <c r="BX1047" s="11"/>
      <c r="BY1047" s="11"/>
      <c r="BZ1047" s="11"/>
      <c r="CA1047" s="11"/>
      <c r="CB1047" s="11"/>
      <c r="CC1047" s="11"/>
      <c r="CD1047" s="11"/>
      <c r="CE1047" s="11"/>
      <c r="CF1047" s="11"/>
      <c r="CG1047" s="11"/>
      <c r="CH1047" s="11"/>
      <c r="CI1047" s="11"/>
      <c r="CJ1047" s="11"/>
      <c r="CK1047" s="11"/>
      <c r="CL1047" s="11"/>
      <c r="CM1047" s="11"/>
      <c r="CN1047" s="11"/>
      <c r="CO1047" s="11"/>
      <c r="CP1047" s="11"/>
      <c r="CQ1047" s="11"/>
      <c r="CR1047" s="11"/>
      <c r="CS1047" s="11"/>
      <c r="CT1047" s="11"/>
      <c r="CU1047" s="11"/>
      <c r="CV1047" s="11"/>
      <c r="CW1047" s="11"/>
      <c r="CX1047" s="11"/>
      <c r="CY1047" s="11"/>
      <c r="CZ1047" s="11"/>
      <c r="DA1047" s="11"/>
      <c r="DB1047" s="11"/>
      <c r="DC1047" s="11"/>
      <c r="DD1047" s="11"/>
      <c r="DE1047" s="11"/>
      <c r="DF1047" s="11"/>
      <c r="DG1047" s="11"/>
      <c r="DH1047" s="11"/>
      <c r="DI1047" s="11"/>
      <c r="DJ1047" s="11"/>
      <c r="DK1047" s="11"/>
      <c r="DL1047" s="11"/>
      <c r="DM1047" s="11"/>
      <c r="DN1047" s="11"/>
      <c r="DO1047" s="11"/>
      <c r="DP1047" s="11"/>
      <c r="DQ1047" s="11"/>
      <c r="DR1047" s="11"/>
      <c r="DS1047" s="11"/>
      <c r="DT1047" s="11"/>
      <c r="DU1047" s="11"/>
      <c r="DV1047" s="11"/>
      <c r="DW1047" s="11"/>
      <c r="DX1047" s="11"/>
      <c r="DY1047" s="11"/>
      <c r="DZ1047" s="11"/>
      <c r="EA1047" s="11"/>
      <c r="EB1047" s="11"/>
      <c r="EC1047" s="11"/>
      <c r="ED1047" s="11"/>
      <c r="EE1047" s="11"/>
      <c r="EF1047" s="11"/>
      <c r="EG1047" s="11"/>
      <c r="EH1047" s="11"/>
      <c r="EI1047" s="11"/>
      <c r="EJ1047" s="11"/>
      <c r="EK1047" s="11"/>
      <c r="EL1047" s="11"/>
      <c r="EM1047" s="11"/>
      <c r="EN1047" s="11"/>
      <c r="EO1047" s="11"/>
      <c r="EP1047" s="11"/>
      <c r="EQ1047" s="11"/>
      <c r="ER1047" s="11"/>
      <c r="ES1047" s="11"/>
      <c r="ET1047" s="11"/>
      <c r="EU1047" s="11"/>
      <c r="EV1047" s="11"/>
      <c r="EW1047" s="11"/>
      <c r="EX1047" s="11"/>
      <c r="EY1047" s="11"/>
      <c r="EZ1047" s="11"/>
      <c r="FA1047" s="11"/>
      <c r="FB1047" s="11"/>
      <c r="FC1047" s="11"/>
      <c r="FD1047" s="11"/>
      <c r="FE1047" s="11"/>
      <c r="FF1047" s="11"/>
      <c r="FG1047" s="11"/>
      <c r="FH1047" s="11"/>
      <c r="FI1047" s="11"/>
      <c r="FJ1047" s="11"/>
      <c r="FK1047" s="11"/>
      <c r="FL1047" s="11"/>
      <c r="FM1047" s="11"/>
      <c r="FN1047" s="11"/>
      <c r="FO1047" s="11"/>
      <c r="FP1047" s="11"/>
      <c r="FQ1047" s="11"/>
      <c r="FR1047" s="11"/>
      <c r="FS1047" s="11"/>
      <c r="FT1047" s="11"/>
      <c r="FU1047" s="11"/>
      <c r="FV1047" s="11"/>
    </row>
    <row r="1048" spans="5:178" x14ac:dyDescent="0.2">
      <c r="E1048" s="38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1"/>
      <c r="BO1048" s="11"/>
      <c r="BP1048" s="11"/>
      <c r="BQ1048" s="11"/>
      <c r="BR1048" s="11"/>
      <c r="BS1048" s="11"/>
      <c r="BT1048" s="11"/>
      <c r="BU1048" s="11"/>
      <c r="BV1048" s="11"/>
      <c r="BW1048" s="11"/>
      <c r="BX1048" s="11"/>
      <c r="BY1048" s="11"/>
      <c r="BZ1048" s="11"/>
      <c r="CA1048" s="11"/>
      <c r="CB1048" s="11"/>
      <c r="CC1048" s="11"/>
      <c r="CD1048" s="11"/>
      <c r="CE1048" s="11"/>
      <c r="CF1048" s="11"/>
      <c r="CG1048" s="11"/>
      <c r="CH1048" s="11"/>
      <c r="CI1048" s="11"/>
      <c r="CJ1048" s="11"/>
      <c r="CK1048" s="11"/>
      <c r="CL1048" s="11"/>
      <c r="CM1048" s="11"/>
      <c r="CN1048" s="11"/>
      <c r="CO1048" s="11"/>
      <c r="CP1048" s="11"/>
      <c r="CQ1048" s="11"/>
      <c r="CR1048" s="11"/>
      <c r="CS1048" s="11"/>
      <c r="CT1048" s="11"/>
      <c r="CU1048" s="11"/>
      <c r="CV1048" s="11"/>
      <c r="CW1048" s="11"/>
      <c r="CX1048" s="11"/>
      <c r="CY1048" s="11"/>
      <c r="CZ1048" s="11"/>
      <c r="DA1048" s="11"/>
      <c r="DB1048" s="11"/>
      <c r="DC1048" s="11"/>
      <c r="DD1048" s="11"/>
      <c r="DE1048" s="11"/>
      <c r="DF1048" s="11"/>
      <c r="DG1048" s="11"/>
      <c r="DH1048" s="11"/>
      <c r="DI1048" s="11"/>
      <c r="DJ1048" s="11"/>
      <c r="DK1048" s="11"/>
      <c r="DL1048" s="11"/>
      <c r="DM1048" s="11"/>
      <c r="DN1048" s="11"/>
      <c r="DO1048" s="11"/>
      <c r="DP1048" s="11"/>
      <c r="DQ1048" s="11"/>
      <c r="DR1048" s="11"/>
      <c r="DS1048" s="11"/>
      <c r="DT1048" s="11"/>
      <c r="DU1048" s="11"/>
      <c r="DV1048" s="11"/>
      <c r="DW1048" s="11"/>
      <c r="DX1048" s="11"/>
      <c r="DY1048" s="11"/>
      <c r="DZ1048" s="11"/>
      <c r="EA1048" s="11"/>
      <c r="EB1048" s="11"/>
      <c r="EC1048" s="11"/>
      <c r="ED1048" s="11"/>
      <c r="EE1048" s="11"/>
      <c r="EF1048" s="11"/>
      <c r="EG1048" s="11"/>
      <c r="EH1048" s="11"/>
      <c r="EI1048" s="11"/>
      <c r="EJ1048" s="11"/>
      <c r="EK1048" s="11"/>
      <c r="EL1048" s="11"/>
      <c r="EM1048" s="11"/>
      <c r="EN1048" s="11"/>
      <c r="EO1048" s="11"/>
      <c r="EP1048" s="11"/>
      <c r="EQ1048" s="11"/>
      <c r="ER1048" s="11"/>
      <c r="ES1048" s="11"/>
      <c r="ET1048" s="11"/>
      <c r="EU1048" s="11"/>
      <c r="EV1048" s="11"/>
      <c r="EW1048" s="11"/>
      <c r="EX1048" s="11"/>
      <c r="EY1048" s="11"/>
      <c r="EZ1048" s="11"/>
      <c r="FA1048" s="11"/>
      <c r="FB1048" s="11"/>
      <c r="FC1048" s="11"/>
      <c r="FD1048" s="11"/>
      <c r="FE1048" s="11"/>
      <c r="FF1048" s="11"/>
      <c r="FG1048" s="11"/>
      <c r="FH1048" s="11"/>
      <c r="FI1048" s="11"/>
      <c r="FJ1048" s="11"/>
      <c r="FK1048" s="11"/>
      <c r="FL1048" s="11"/>
      <c r="FM1048" s="11"/>
      <c r="FN1048" s="11"/>
      <c r="FO1048" s="11"/>
      <c r="FP1048" s="11"/>
      <c r="FQ1048" s="11"/>
      <c r="FR1048" s="11"/>
      <c r="FS1048" s="11"/>
      <c r="FT1048" s="11"/>
      <c r="FU1048" s="11"/>
      <c r="FV1048" s="11"/>
    </row>
    <row r="1049" spans="5:178" x14ac:dyDescent="0.2">
      <c r="E1049" s="38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1"/>
      <c r="BO1049" s="11"/>
      <c r="BP1049" s="11"/>
      <c r="BQ1049" s="11"/>
      <c r="BR1049" s="11"/>
      <c r="BS1049" s="11"/>
      <c r="BT1049" s="11"/>
      <c r="BU1049" s="11"/>
      <c r="BV1049" s="11"/>
      <c r="BW1049" s="11"/>
      <c r="BX1049" s="11"/>
      <c r="BY1049" s="11"/>
      <c r="BZ1049" s="11"/>
      <c r="CA1049" s="11"/>
      <c r="CB1049" s="11"/>
      <c r="CC1049" s="11"/>
      <c r="CD1049" s="11"/>
      <c r="CE1049" s="11"/>
      <c r="CF1049" s="11"/>
      <c r="CG1049" s="11"/>
      <c r="CH1049" s="11"/>
      <c r="CI1049" s="11"/>
      <c r="CJ1049" s="11"/>
      <c r="CK1049" s="11"/>
      <c r="CL1049" s="11"/>
      <c r="CM1049" s="11"/>
      <c r="CN1049" s="11"/>
      <c r="CO1049" s="11"/>
      <c r="CP1049" s="11"/>
      <c r="CQ1049" s="11"/>
      <c r="CR1049" s="11"/>
      <c r="CS1049" s="11"/>
      <c r="CT1049" s="11"/>
      <c r="CU1049" s="11"/>
      <c r="CV1049" s="11"/>
      <c r="CW1049" s="11"/>
      <c r="CX1049" s="11"/>
      <c r="CY1049" s="11"/>
      <c r="CZ1049" s="11"/>
      <c r="DA1049" s="11"/>
      <c r="DB1049" s="11"/>
      <c r="DC1049" s="11"/>
      <c r="DD1049" s="11"/>
      <c r="DE1049" s="11"/>
      <c r="DF1049" s="11"/>
      <c r="DG1049" s="11"/>
      <c r="DH1049" s="11"/>
      <c r="DI1049" s="11"/>
      <c r="DJ1049" s="11"/>
      <c r="DK1049" s="11"/>
      <c r="DL1049" s="11"/>
      <c r="DM1049" s="11"/>
      <c r="DN1049" s="11"/>
      <c r="DO1049" s="11"/>
      <c r="DP1049" s="11"/>
      <c r="DQ1049" s="11"/>
      <c r="DR1049" s="11"/>
      <c r="DS1049" s="11"/>
      <c r="DT1049" s="11"/>
      <c r="DU1049" s="11"/>
      <c r="DV1049" s="11"/>
      <c r="DW1049" s="11"/>
      <c r="DX1049" s="11"/>
      <c r="DY1049" s="11"/>
      <c r="DZ1049" s="11"/>
      <c r="EA1049" s="11"/>
      <c r="EB1049" s="11"/>
      <c r="EC1049" s="11"/>
      <c r="ED1049" s="11"/>
      <c r="EE1049" s="11"/>
      <c r="EF1049" s="11"/>
      <c r="EG1049" s="11"/>
      <c r="EH1049" s="11"/>
      <c r="EI1049" s="11"/>
      <c r="EJ1049" s="11"/>
      <c r="EK1049" s="11"/>
      <c r="EL1049" s="11"/>
      <c r="EM1049" s="11"/>
      <c r="EN1049" s="11"/>
      <c r="EO1049" s="11"/>
      <c r="EP1049" s="11"/>
      <c r="EQ1049" s="11"/>
      <c r="ER1049" s="11"/>
      <c r="ES1049" s="11"/>
      <c r="ET1049" s="11"/>
      <c r="EU1049" s="11"/>
      <c r="EV1049" s="11"/>
      <c r="EW1049" s="11"/>
      <c r="EX1049" s="11"/>
      <c r="EY1049" s="11"/>
      <c r="EZ1049" s="11"/>
      <c r="FA1049" s="11"/>
      <c r="FB1049" s="11"/>
      <c r="FC1049" s="11"/>
      <c r="FD1049" s="11"/>
      <c r="FE1049" s="11"/>
      <c r="FF1049" s="11"/>
      <c r="FG1049" s="11"/>
      <c r="FH1049" s="11"/>
      <c r="FI1049" s="11"/>
      <c r="FJ1049" s="11"/>
      <c r="FK1049" s="11"/>
      <c r="FL1049" s="11"/>
      <c r="FM1049" s="11"/>
      <c r="FN1049" s="11"/>
      <c r="FO1049" s="11"/>
      <c r="FP1049" s="11"/>
      <c r="FQ1049" s="11"/>
      <c r="FR1049" s="11"/>
      <c r="FS1049" s="11"/>
      <c r="FT1049" s="11"/>
      <c r="FU1049" s="11"/>
      <c r="FV1049" s="11"/>
    </row>
    <row r="1050" spans="5:178" x14ac:dyDescent="0.2">
      <c r="E1050" s="38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1"/>
      <c r="BO1050" s="11"/>
      <c r="BP1050" s="11"/>
      <c r="BQ1050" s="11"/>
      <c r="BR1050" s="11"/>
      <c r="BS1050" s="11"/>
      <c r="BT1050" s="11"/>
      <c r="BU1050" s="11"/>
      <c r="BV1050" s="11"/>
      <c r="BW1050" s="11"/>
      <c r="BX1050" s="11"/>
      <c r="BY1050" s="11"/>
      <c r="BZ1050" s="11"/>
      <c r="CA1050" s="11"/>
      <c r="CB1050" s="11"/>
      <c r="CC1050" s="11"/>
      <c r="CD1050" s="11"/>
      <c r="CE1050" s="11"/>
      <c r="CF1050" s="11"/>
      <c r="CG1050" s="11"/>
      <c r="CH1050" s="11"/>
      <c r="CI1050" s="11"/>
      <c r="CJ1050" s="11"/>
      <c r="CK1050" s="11"/>
      <c r="CL1050" s="11"/>
      <c r="CM1050" s="11"/>
      <c r="CN1050" s="11"/>
      <c r="CO1050" s="11"/>
      <c r="CP1050" s="11"/>
      <c r="CQ1050" s="11"/>
      <c r="CR1050" s="11"/>
      <c r="CS1050" s="11"/>
      <c r="CT1050" s="11"/>
      <c r="CU1050" s="11"/>
      <c r="CV1050" s="11"/>
      <c r="CW1050" s="11"/>
      <c r="CX1050" s="11"/>
      <c r="CY1050" s="11"/>
      <c r="CZ1050" s="11"/>
      <c r="DA1050" s="11"/>
      <c r="DB1050" s="11"/>
      <c r="DC1050" s="11"/>
      <c r="DD1050" s="11"/>
      <c r="DE1050" s="11"/>
      <c r="DF1050" s="11"/>
      <c r="DG1050" s="11"/>
      <c r="DH1050" s="11"/>
      <c r="DI1050" s="11"/>
      <c r="DJ1050" s="11"/>
      <c r="DK1050" s="11"/>
      <c r="DL1050" s="11"/>
      <c r="DM1050" s="11"/>
      <c r="DN1050" s="11"/>
      <c r="DO1050" s="11"/>
      <c r="DP1050" s="11"/>
      <c r="DQ1050" s="11"/>
      <c r="DR1050" s="11"/>
      <c r="DS1050" s="11"/>
      <c r="DT1050" s="11"/>
      <c r="DU1050" s="11"/>
      <c r="DV1050" s="11"/>
      <c r="DW1050" s="11"/>
      <c r="DX1050" s="11"/>
      <c r="DY1050" s="11"/>
      <c r="DZ1050" s="11"/>
      <c r="EA1050" s="11"/>
      <c r="EB1050" s="11"/>
      <c r="EC1050" s="11"/>
      <c r="ED1050" s="11"/>
      <c r="EE1050" s="11"/>
      <c r="EF1050" s="11"/>
      <c r="EG1050" s="11"/>
      <c r="EH1050" s="11"/>
      <c r="EI1050" s="11"/>
      <c r="EJ1050" s="11"/>
      <c r="EK1050" s="11"/>
      <c r="EL1050" s="11"/>
      <c r="EM1050" s="11"/>
      <c r="EN1050" s="11"/>
      <c r="EO1050" s="11"/>
      <c r="EP1050" s="11"/>
      <c r="EQ1050" s="11"/>
      <c r="ER1050" s="11"/>
      <c r="ES1050" s="11"/>
      <c r="ET1050" s="11"/>
      <c r="EU1050" s="11"/>
      <c r="EV1050" s="11"/>
      <c r="EW1050" s="11"/>
      <c r="EX1050" s="11"/>
      <c r="EY1050" s="11"/>
      <c r="EZ1050" s="11"/>
      <c r="FA1050" s="11"/>
      <c r="FB1050" s="11"/>
      <c r="FC1050" s="11"/>
      <c r="FD1050" s="11"/>
      <c r="FE1050" s="11"/>
      <c r="FF1050" s="11"/>
      <c r="FG1050" s="11"/>
      <c r="FH1050" s="11"/>
      <c r="FI1050" s="11"/>
      <c r="FJ1050" s="11"/>
      <c r="FK1050" s="11"/>
      <c r="FL1050" s="11"/>
      <c r="FM1050" s="11"/>
      <c r="FN1050" s="11"/>
      <c r="FO1050" s="11"/>
      <c r="FP1050" s="11"/>
      <c r="FQ1050" s="11"/>
      <c r="FR1050" s="11"/>
      <c r="FS1050" s="11"/>
      <c r="FT1050" s="11"/>
      <c r="FU1050" s="11"/>
      <c r="FV1050" s="11"/>
    </row>
    <row r="1051" spans="5:178" x14ac:dyDescent="0.2">
      <c r="E1051" s="38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1"/>
      <c r="BO1051" s="11"/>
      <c r="BP1051" s="11"/>
      <c r="BQ1051" s="11"/>
      <c r="BR1051" s="11"/>
      <c r="BS1051" s="11"/>
      <c r="BT1051" s="11"/>
      <c r="BU1051" s="11"/>
      <c r="BV1051" s="11"/>
      <c r="BW1051" s="11"/>
      <c r="BX1051" s="11"/>
      <c r="BY1051" s="11"/>
      <c r="BZ1051" s="11"/>
      <c r="CA1051" s="11"/>
      <c r="CB1051" s="11"/>
      <c r="CC1051" s="11"/>
      <c r="CD1051" s="11"/>
      <c r="CE1051" s="11"/>
      <c r="CF1051" s="11"/>
      <c r="CG1051" s="11"/>
      <c r="CH1051" s="11"/>
      <c r="CI1051" s="11"/>
      <c r="CJ1051" s="11"/>
      <c r="CK1051" s="11"/>
      <c r="CL1051" s="11"/>
      <c r="CM1051" s="11"/>
      <c r="CN1051" s="11"/>
      <c r="CO1051" s="11"/>
      <c r="CP1051" s="11"/>
      <c r="CQ1051" s="11"/>
      <c r="CR1051" s="11"/>
      <c r="CS1051" s="11"/>
      <c r="CT1051" s="11"/>
      <c r="CU1051" s="11"/>
      <c r="CV1051" s="11"/>
      <c r="CW1051" s="11"/>
      <c r="CX1051" s="11"/>
      <c r="CY1051" s="11"/>
      <c r="CZ1051" s="11"/>
      <c r="DA1051" s="11"/>
      <c r="DB1051" s="11"/>
      <c r="DC1051" s="11"/>
      <c r="DD1051" s="11"/>
      <c r="DE1051" s="11"/>
      <c r="DF1051" s="11"/>
      <c r="DG1051" s="11"/>
      <c r="DH1051" s="11"/>
      <c r="DI1051" s="11"/>
      <c r="DJ1051" s="11"/>
      <c r="DK1051" s="11"/>
      <c r="DL1051" s="11"/>
      <c r="DM1051" s="11"/>
      <c r="DN1051" s="11"/>
      <c r="DO1051" s="11"/>
      <c r="DP1051" s="11"/>
      <c r="DQ1051" s="11"/>
      <c r="DR1051" s="11"/>
      <c r="DS1051" s="11"/>
      <c r="DT1051" s="11"/>
      <c r="DU1051" s="11"/>
      <c r="DV1051" s="11"/>
      <c r="DW1051" s="11"/>
      <c r="DX1051" s="11"/>
      <c r="DY1051" s="11"/>
      <c r="DZ1051" s="11"/>
      <c r="EA1051" s="11"/>
      <c r="EB1051" s="11"/>
      <c r="EC1051" s="11"/>
      <c r="ED1051" s="11"/>
      <c r="EE1051" s="11"/>
      <c r="EF1051" s="11"/>
      <c r="EG1051" s="11"/>
      <c r="EH1051" s="11"/>
      <c r="EI1051" s="11"/>
      <c r="EJ1051" s="11"/>
      <c r="EK1051" s="11"/>
      <c r="EL1051" s="11"/>
      <c r="EM1051" s="11"/>
      <c r="EN1051" s="11"/>
      <c r="EO1051" s="11"/>
      <c r="EP1051" s="11"/>
      <c r="EQ1051" s="11"/>
      <c r="ER1051" s="11"/>
      <c r="ES1051" s="11"/>
      <c r="ET1051" s="11"/>
      <c r="EU1051" s="11"/>
      <c r="EV1051" s="11"/>
      <c r="EW1051" s="11"/>
      <c r="EX1051" s="11"/>
      <c r="EY1051" s="11"/>
      <c r="EZ1051" s="11"/>
      <c r="FA1051" s="11"/>
      <c r="FB1051" s="11"/>
      <c r="FC1051" s="11"/>
      <c r="FD1051" s="11"/>
      <c r="FE1051" s="11"/>
      <c r="FF1051" s="11"/>
      <c r="FG1051" s="11"/>
      <c r="FH1051" s="11"/>
      <c r="FI1051" s="11"/>
      <c r="FJ1051" s="11"/>
      <c r="FK1051" s="11"/>
      <c r="FL1051" s="11"/>
      <c r="FM1051" s="11"/>
      <c r="FN1051" s="11"/>
      <c r="FO1051" s="11"/>
      <c r="FP1051" s="11"/>
      <c r="FQ1051" s="11"/>
      <c r="FR1051" s="11"/>
      <c r="FS1051" s="11"/>
      <c r="FT1051" s="11"/>
      <c r="FU1051" s="11"/>
      <c r="FV1051" s="11"/>
    </row>
    <row r="1052" spans="5:178" x14ac:dyDescent="0.2">
      <c r="E1052" s="38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  <c r="BH1052" s="11"/>
      <c r="BI1052" s="11"/>
      <c r="BJ1052" s="11"/>
      <c r="BK1052" s="11"/>
      <c r="BL1052" s="11"/>
      <c r="BM1052" s="11"/>
      <c r="BN1052" s="11"/>
      <c r="BO1052" s="11"/>
      <c r="BP1052" s="11"/>
      <c r="BQ1052" s="11"/>
      <c r="BR1052" s="11"/>
      <c r="BS1052" s="11"/>
      <c r="BT1052" s="11"/>
      <c r="BU1052" s="11"/>
      <c r="BV1052" s="11"/>
      <c r="BW1052" s="11"/>
      <c r="BX1052" s="11"/>
      <c r="BY1052" s="11"/>
      <c r="BZ1052" s="11"/>
      <c r="CA1052" s="11"/>
      <c r="CB1052" s="11"/>
      <c r="CC1052" s="11"/>
      <c r="CD1052" s="11"/>
      <c r="CE1052" s="11"/>
      <c r="CF1052" s="11"/>
      <c r="CG1052" s="11"/>
      <c r="CH1052" s="11"/>
      <c r="CI1052" s="11"/>
      <c r="CJ1052" s="11"/>
      <c r="CK1052" s="11"/>
      <c r="CL1052" s="11"/>
      <c r="CM1052" s="11"/>
      <c r="CN1052" s="11"/>
      <c r="CO1052" s="11"/>
      <c r="CP1052" s="11"/>
      <c r="CQ1052" s="11"/>
      <c r="CR1052" s="11"/>
      <c r="CS1052" s="11"/>
      <c r="CT1052" s="11"/>
      <c r="CU1052" s="11"/>
      <c r="CV1052" s="11"/>
      <c r="CW1052" s="11"/>
      <c r="CX1052" s="11"/>
      <c r="CY1052" s="11"/>
      <c r="CZ1052" s="11"/>
      <c r="DA1052" s="11"/>
      <c r="DB1052" s="11"/>
      <c r="DC1052" s="11"/>
      <c r="DD1052" s="11"/>
      <c r="DE1052" s="11"/>
      <c r="DF1052" s="11"/>
      <c r="DG1052" s="11"/>
      <c r="DH1052" s="11"/>
      <c r="DI1052" s="11"/>
      <c r="DJ1052" s="11"/>
      <c r="DK1052" s="11"/>
      <c r="DL1052" s="11"/>
      <c r="DM1052" s="11"/>
      <c r="DN1052" s="11"/>
      <c r="DO1052" s="11"/>
      <c r="DP1052" s="11"/>
      <c r="DQ1052" s="11"/>
      <c r="DR1052" s="11"/>
      <c r="DS1052" s="11"/>
      <c r="DT1052" s="11"/>
      <c r="DU1052" s="11"/>
      <c r="DV1052" s="11"/>
      <c r="DW1052" s="11"/>
      <c r="DX1052" s="11"/>
      <c r="DY1052" s="11"/>
      <c r="DZ1052" s="11"/>
      <c r="EA1052" s="11"/>
      <c r="EB1052" s="11"/>
      <c r="EC1052" s="11"/>
      <c r="ED1052" s="11"/>
      <c r="EE1052" s="11"/>
      <c r="EF1052" s="11"/>
      <c r="EG1052" s="11"/>
      <c r="EH1052" s="11"/>
      <c r="EI1052" s="11"/>
      <c r="EJ1052" s="11"/>
      <c r="EK1052" s="11"/>
      <c r="EL1052" s="11"/>
      <c r="EM1052" s="11"/>
      <c r="EN1052" s="11"/>
      <c r="EO1052" s="11"/>
      <c r="EP1052" s="11"/>
      <c r="EQ1052" s="11"/>
      <c r="ER1052" s="11"/>
      <c r="ES1052" s="11"/>
      <c r="ET1052" s="11"/>
      <c r="EU1052" s="11"/>
      <c r="EV1052" s="11"/>
      <c r="EW1052" s="11"/>
      <c r="EX1052" s="11"/>
      <c r="EY1052" s="11"/>
      <c r="EZ1052" s="11"/>
      <c r="FA1052" s="11"/>
      <c r="FB1052" s="11"/>
      <c r="FC1052" s="11"/>
      <c r="FD1052" s="11"/>
      <c r="FE1052" s="11"/>
      <c r="FF1052" s="11"/>
      <c r="FG1052" s="11"/>
      <c r="FH1052" s="11"/>
      <c r="FI1052" s="11"/>
      <c r="FJ1052" s="11"/>
      <c r="FK1052" s="11"/>
      <c r="FL1052" s="11"/>
      <c r="FM1052" s="11"/>
      <c r="FN1052" s="11"/>
      <c r="FO1052" s="11"/>
      <c r="FP1052" s="11"/>
      <c r="FQ1052" s="11"/>
      <c r="FR1052" s="11"/>
      <c r="FS1052" s="11"/>
      <c r="FT1052" s="11"/>
      <c r="FU1052" s="11"/>
      <c r="FV1052" s="11"/>
    </row>
    <row r="1053" spans="5:178" x14ac:dyDescent="0.2">
      <c r="E1053" s="38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  <c r="BH1053" s="11"/>
      <c r="BI1053" s="11"/>
      <c r="BJ1053" s="11"/>
      <c r="BK1053" s="11"/>
      <c r="BL1053" s="11"/>
      <c r="BM1053" s="11"/>
      <c r="BN1053" s="11"/>
      <c r="BO1053" s="11"/>
      <c r="BP1053" s="11"/>
      <c r="BQ1053" s="11"/>
      <c r="BR1053" s="11"/>
      <c r="BS1053" s="11"/>
      <c r="BT1053" s="11"/>
      <c r="BU1053" s="11"/>
      <c r="BV1053" s="11"/>
      <c r="BW1053" s="11"/>
      <c r="BX1053" s="11"/>
      <c r="BY1053" s="11"/>
      <c r="BZ1053" s="11"/>
      <c r="CA1053" s="11"/>
      <c r="CB1053" s="11"/>
      <c r="CC1053" s="11"/>
      <c r="CD1053" s="11"/>
      <c r="CE1053" s="11"/>
      <c r="CF1053" s="11"/>
      <c r="CG1053" s="11"/>
      <c r="CH1053" s="11"/>
      <c r="CI1053" s="11"/>
      <c r="CJ1053" s="11"/>
      <c r="CK1053" s="11"/>
      <c r="CL1053" s="11"/>
      <c r="CM1053" s="11"/>
      <c r="CN1053" s="11"/>
      <c r="CO1053" s="11"/>
      <c r="CP1053" s="11"/>
      <c r="CQ1053" s="11"/>
      <c r="CR1053" s="11"/>
      <c r="CS1053" s="11"/>
      <c r="CT1053" s="11"/>
      <c r="CU1053" s="11"/>
      <c r="CV1053" s="11"/>
      <c r="CW1053" s="11"/>
      <c r="CX1053" s="11"/>
      <c r="CY1053" s="11"/>
      <c r="CZ1053" s="11"/>
      <c r="DA1053" s="11"/>
      <c r="DB1053" s="11"/>
      <c r="DC1053" s="11"/>
      <c r="DD1053" s="11"/>
      <c r="DE1053" s="11"/>
      <c r="DF1053" s="11"/>
      <c r="DG1053" s="11"/>
      <c r="DH1053" s="11"/>
      <c r="DI1053" s="11"/>
      <c r="DJ1053" s="11"/>
      <c r="DK1053" s="11"/>
      <c r="DL1053" s="11"/>
      <c r="DM1053" s="11"/>
      <c r="DN1053" s="11"/>
      <c r="DO1053" s="11"/>
      <c r="DP1053" s="11"/>
      <c r="DQ1053" s="11"/>
      <c r="DR1053" s="11"/>
      <c r="DS1053" s="11"/>
      <c r="DT1053" s="11"/>
      <c r="DU1053" s="11"/>
      <c r="DV1053" s="11"/>
      <c r="DW1053" s="11"/>
      <c r="DX1053" s="11"/>
      <c r="DY1053" s="11"/>
      <c r="DZ1053" s="11"/>
      <c r="EA1053" s="11"/>
      <c r="EB1053" s="11"/>
      <c r="EC1053" s="11"/>
      <c r="ED1053" s="11"/>
      <c r="EE1053" s="11"/>
      <c r="EF1053" s="11"/>
      <c r="EG1053" s="11"/>
      <c r="EH1053" s="11"/>
      <c r="EI1053" s="11"/>
      <c r="EJ1053" s="11"/>
      <c r="EK1053" s="11"/>
      <c r="EL1053" s="11"/>
      <c r="EM1053" s="11"/>
      <c r="EN1053" s="11"/>
      <c r="EO1053" s="11"/>
      <c r="EP1053" s="11"/>
      <c r="EQ1053" s="11"/>
      <c r="ER1053" s="11"/>
      <c r="ES1053" s="11"/>
      <c r="ET1053" s="11"/>
      <c r="EU1053" s="11"/>
      <c r="EV1053" s="11"/>
      <c r="EW1053" s="11"/>
      <c r="EX1053" s="11"/>
      <c r="EY1053" s="11"/>
      <c r="EZ1053" s="11"/>
      <c r="FA1053" s="11"/>
      <c r="FB1053" s="11"/>
      <c r="FC1053" s="11"/>
      <c r="FD1053" s="11"/>
      <c r="FE1053" s="11"/>
      <c r="FF1053" s="11"/>
      <c r="FG1053" s="11"/>
      <c r="FH1053" s="11"/>
      <c r="FI1053" s="11"/>
      <c r="FJ1053" s="11"/>
      <c r="FK1053" s="11"/>
      <c r="FL1053" s="11"/>
      <c r="FM1053" s="11"/>
      <c r="FN1053" s="11"/>
      <c r="FO1053" s="11"/>
      <c r="FP1053" s="11"/>
      <c r="FQ1053" s="11"/>
      <c r="FR1053" s="11"/>
      <c r="FS1053" s="11"/>
      <c r="FT1053" s="11"/>
      <c r="FU1053" s="11"/>
      <c r="FV1053" s="11"/>
    </row>
    <row r="1054" spans="5:178" x14ac:dyDescent="0.2">
      <c r="E1054" s="38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  <c r="BH1054" s="11"/>
      <c r="BI1054" s="11"/>
      <c r="BJ1054" s="11"/>
      <c r="BK1054" s="11"/>
      <c r="BL1054" s="11"/>
      <c r="BM1054" s="11"/>
      <c r="BN1054" s="11"/>
      <c r="BO1054" s="11"/>
      <c r="BP1054" s="11"/>
      <c r="BQ1054" s="11"/>
      <c r="BR1054" s="11"/>
      <c r="BS1054" s="11"/>
      <c r="BT1054" s="11"/>
      <c r="BU1054" s="11"/>
      <c r="BV1054" s="11"/>
      <c r="BW1054" s="11"/>
      <c r="BX1054" s="11"/>
      <c r="BY1054" s="11"/>
      <c r="BZ1054" s="11"/>
      <c r="CA1054" s="11"/>
      <c r="CB1054" s="11"/>
      <c r="CC1054" s="11"/>
      <c r="CD1054" s="11"/>
      <c r="CE1054" s="11"/>
      <c r="CF1054" s="11"/>
      <c r="CG1054" s="11"/>
      <c r="CH1054" s="11"/>
      <c r="CI1054" s="11"/>
      <c r="CJ1054" s="11"/>
      <c r="CK1054" s="11"/>
      <c r="CL1054" s="11"/>
      <c r="CM1054" s="11"/>
      <c r="CN1054" s="11"/>
      <c r="CO1054" s="11"/>
      <c r="CP1054" s="11"/>
      <c r="CQ1054" s="11"/>
      <c r="CR1054" s="11"/>
      <c r="CS1054" s="11"/>
      <c r="CT1054" s="11"/>
      <c r="CU1054" s="11"/>
      <c r="CV1054" s="11"/>
      <c r="CW1054" s="11"/>
      <c r="CX1054" s="11"/>
      <c r="CY1054" s="11"/>
      <c r="CZ1054" s="11"/>
      <c r="DA1054" s="11"/>
      <c r="DB1054" s="11"/>
      <c r="DC1054" s="11"/>
      <c r="DD1054" s="11"/>
      <c r="DE1054" s="11"/>
      <c r="DF1054" s="11"/>
      <c r="DG1054" s="11"/>
      <c r="DH1054" s="11"/>
      <c r="DI1054" s="11"/>
      <c r="DJ1054" s="11"/>
      <c r="DK1054" s="11"/>
      <c r="DL1054" s="11"/>
      <c r="DM1054" s="11"/>
      <c r="DN1054" s="11"/>
      <c r="DO1054" s="11"/>
      <c r="DP1054" s="11"/>
      <c r="DQ1054" s="11"/>
      <c r="DR1054" s="11"/>
      <c r="DS1054" s="11"/>
      <c r="DT1054" s="11"/>
      <c r="DU1054" s="11"/>
      <c r="DV1054" s="11"/>
      <c r="DW1054" s="11"/>
      <c r="DX1054" s="11"/>
      <c r="DY1054" s="11"/>
      <c r="DZ1054" s="11"/>
      <c r="EA1054" s="11"/>
      <c r="EB1054" s="11"/>
      <c r="EC1054" s="11"/>
      <c r="ED1054" s="11"/>
      <c r="EE1054" s="11"/>
      <c r="EF1054" s="11"/>
      <c r="EG1054" s="11"/>
      <c r="EH1054" s="11"/>
      <c r="EI1054" s="11"/>
      <c r="EJ1054" s="11"/>
      <c r="EK1054" s="11"/>
      <c r="EL1054" s="11"/>
      <c r="EM1054" s="11"/>
      <c r="EN1054" s="11"/>
      <c r="EO1054" s="11"/>
      <c r="EP1054" s="11"/>
      <c r="EQ1054" s="11"/>
      <c r="ER1054" s="11"/>
      <c r="ES1054" s="11"/>
      <c r="ET1054" s="11"/>
      <c r="EU1054" s="11"/>
      <c r="EV1054" s="11"/>
      <c r="EW1054" s="11"/>
      <c r="EX1054" s="11"/>
      <c r="EY1054" s="11"/>
      <c r="EZ1054" s="11"/>
      <c r="FA1054" s="11"/>
      <c r="FB1054" s="11"/>
      <c r="FC1054" s="11"/>
      <c r="FD1054" s="11"/>
      <c r="FE1054" s="11"/>
      <c r="FF1054" s="11"/>
      <c r="FG1054" s="11"/>
      <c r="FH1054" s="11"/>
      <c r="FI1054" s="11"/>
      <c r="FJ1054" s="11"/>
      <c r="FK1054" s="11"/>
      <c r="FL1054" s="11"/>
      <c r="FM1054" s="11"/>
      <c r="FN1054" s="11"/>
      <c r="FO1054" s="11"/>
      <c r="FP1054" s="11"/>
      <c r="FQ1054" s="11"/>
      <c r="FR1054" s="11"/>
      <c r="FS1054" s="11"/>
      <c r="FT1054" s="11"/>
      <c r="FU1054" s="11"/>
      <c r="FV1054" s="11"/>
    </row>
    <row r="1055" spans="5:178" x14ac:dyDescent="0.2">
      <c r="E1055" s="38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  <c r="BH1055" s="11"/>
      <c r="BI1055" s="11"/>
      <c r="BJ1055" s="11"/>
      <c r="BK1055" s="11"/>
      <c r="BL1055" s="11"/>
      <c r="BM1055" s="11"/>
      <c r="BN1055" s="11"/>
      <c r="BO1055" s="11"/>
      <c r="BP1055" s="11"/>
      <c r="BQ1055" s="11"/>
      <c r="BR1055" s="11"/>
      <c r="BS1055" s="11"/>
      <c r="BT1055" s="11"/>
      <c r="BU1055" s="11"/>
      <c r="BV1055" s="11"/>
      <c r="BW1055" s="11"/>
      <c r="BX1055" s="11"/>
      <c r="BY1055" s="11"/>
      <c r="BZ1055" s="11"/>
      <c r="CA1055" s="11"/>
      <c r="CB1055" s="11"/>
      <c r="CC1055" s="11"/>
      <c r="CD1055" s="11"/>
      <c r="CE1055" s="11"/>
      <c r="CF1055" s="11"/>
      <c r="CG1055" s="11"/>
      <c r="CH1055" s="11"/>
      <c r="CI1055" s="11"/>
      <c r="CJ1055" s="11"/>
      <c r="CK1055" s="11"/>
      <c r="CL1055" s="11"/>
      <c r="CM1055" s="11"/>
      <c r="CN1055" s="11"/>
      <c r="CO1055" s="11"/>
      <c r="CP1055" s="11"/>
      <c r="CQ1055" s="11"/>
      <c r="CR1055" s="11"/>
      <c r="CS1055" s="11"/>
      <c r="CT1055" s="11"/>
      <c r="CU1055" s="11"/>
      <c r="CV1055" s="11"/>
      <c r="CW1055" s="11"/>
      <c r="CX1055" s="11"/>
      <c r="CY1055" s="11"/>
      <c r="CZ1055" s="11"/>
      <c r="DA1055" s="11"/>
      <c r="DB1055" s="11"/>
      <c r="DC1055" s="11"/>
      <c r="DD1055" s="11"/>
      <c r="DE1055" s="11"/>
      <c r="DF1055" s="11"/>
      <c r="DG1055" s="11"/>
      <c r="DH1055" s="11"/>
      <c r="DI1055" s="11"/>
      <c r="DJ1055" s="11"/>
      <c r="DK1055" s="11"/>
      <c r="DL1055" s="11"/>
      <c r="DM1055" s="11"/>
      <c r="DN1055" s="11"/>
      <c r="DO1055" s="11"/>
      <c r="DP1055" s="11"/>
      <c r="DQ1055" s="11"/>
      <c r="DR1055" s="11"/>
      <c r="DS1055" s="11"/>
      <c r="DT1055" s="11"/>
      <c r="DU1055" s="11"/>
      <c r="DV1055" s="11"/>
      <c r="DW1055" s="11"/>
      <c r="DX1055" s="11"/>
      <c r="DY1055" s="11"/>
      <c r="DZ1055" s="11"/>
      <c r="EA1055" s="11"/>
      <c r="EB1055" s="11"/>
      <c r="EC1055" s="11"/>
      <c r="ED1055" s="11"/>
      <c r="EE1055" s="11"/>
      <c r="EF1055" s="11"/>
      <c r="EG1055" s="11"/>
      <c r="EH1055" s="11"/>
      <c r="EI1055" s="11"/>
      <c r="EJ1055" s="11"/>
      <c r="EK1055" s="11"/>
      <c r="EL1055" s="11"/>
      <c r="EM1055" s="11"/>
      <c r="EN1055" s="11"/>
      <c r="EO1055" s="11"/>
      <c r="EP1055" s="11"/>
      <c r="EQ1055" s="11"/>
      <c r="ER1055" s="11"/>
      <c r="ES1055" s="11"/>
      <c r="ET1055" s="11"/>
      <c r="EU1055" s="11"/>
      <c r="EV1055" s="11"/>
      <c r="EW1055" s="11"/>
      <c r="EX1055" s="11"/>
      <c r="EY1055" s="11"/>
      <c r="EZ1055" s="11"/>
      <c r="FA1055" s="11"/>
      <c r="FB1055" s="11"/>
      <c r="FC1055" s="11"/>
      <c r="FD1055" s="11"/>
      <c r="FE1055" s="11"/>
      <c r="FF1055" s="11"/>
      <c r="FG1055" s="11"/>
      <c r="FH1055" s="11"/>
      <c r="FI1055" s="11"/>
      <c r="FJ1055" s="11"/>
      <c r="FK1055" s="11"/>
      <c r="FL1055" s="11"/>
      <c r="FM1055" s="11"/>
      <c r="FN1055" s="11"/>
      <c r="FO1055" s="11"/>
      <c r="FP1055" s="11"/>
      <c r="FQ1055" s="11"/>
      <c r="FR1055" s="11"/>
      <c r="FS1055" s="11"/>
      <c r="FT1055" s="11"/>
      <c r="FU1055" s="11"/>
      <c r="FV1055" s="11"/>
    </row>
    <row r="1056" spans="5:178" x14ac:dyDescent="0.2">
      <c r="E1056" s="38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1"/>
      <c r="BO1056" s="11"/>
      <c r="BP1056" s="11"/>
      <c r="BQ1056" s="11"/>
      <c r="BR1056" s="11"/>
      <c r="BS1056" s="11"/>
      <c r="BT1056" s="11"/>
      <c r="BU1056" s="11"/>
      <c r="BV1056" s="11"/>
      <c r="BW1056" s="11"/>
      <c r="BX1056" s="11"/>
      <c r="BY1056" s="11"/>
      <c r="BZ1056" s="11"/>
      <c r="CA1056" s="11"/>
      <c r="CB1056" s="11"/>
      <c r="CC1056" s="11"/>
      <c r="CD1056" s="11"/>
      <c r="CE1056" s="11"/>
      <c r="CF1056" s="11"/>
      <c r="CG1056" s="11"/>
      <c r="CH1056" s="11"/>
      <c r="CI1056" s="11"/>
      <c r="CJ1056" s="11"/>
      <c r="CK1056" s="11"/>
      <c r="CL1056" s="11"/>
      <c r="CM1056" s="11"/>
      <c r="CN1056" s="11"/>
      <c r="CO1056" s="11"/>
      <c r="CP1056" s="11"/>
      <c r="CQ1056" s="11"/>
      <c r="CR1056" s="11"/>
      <c r="CS1056" s="11"/>
      <c r="CT1056" s="11"/>
      <c r="CU1056" s="11"/>
      <c r="CV1056" s="11"/>
      <c r="CW1056" s="11"/>
      <c r="CX1056" s="11"/>
      <c r="CY1056" s="11"/>
      <c r="CZ1056" s="11"/>
      <c r="DA1056" s="11"/>
      <c r="DB1056" s="11"/>
      <c r="DC1056" s="11"/>
      <c r="DD1056" s="11"/>
      <c r="DE1056" s="11"/>
      <c r="DF1056" s="11"/>
      <c r="DG1056" s="11"/>
      <c r="DH1056" s="11"/>
      <c r="DI1056" s="11"/>
      <c r="DJ1056" s="11"/>
      <c r="DK1056" s="11"/>
      <c r="DL1056" s="11"/>
      <c r="DM1056" s="11"/>
      <c r="DN1056" s="11"/>
      <c r="DO1056" s="11"/>
      <c r="DP1056" s="11"/>
      <c r="DQ1056" s="11"/>
      <c r="DR1056" s="11"/>
      <c r="DS1056" s="11"/>
      <c r="DT1056" s="11"/>
      <c r="DU1056" s="11"/>
      <c r="DV1056" s="11"/>
      <c r="DW1056" s="11"/>
      <c r="DX1056" s="11"/>
      <c r="DY1056" s="11"/>
      <c r="DZ1056" s="11"/>
      <c r="EA1056" s="11"/>
      <c r="EB1056" s="11"/>
      <c r="EC1056" s="11"/>
      <c r="ED1056" s="11"/>
      <c r="EE1056" s="11"/>
      <c r="EF1056" s="11"/>
      <c r="EG1056" s="11"/>
      <c r="EH1056" s="11"/>
      <c r="EI1056" s="11"/>
      <c r="EJ1056" s="11"/>
      <c r="EK1056" s="11"/>
      <c r="EL1056" s="11"/>
      <c r="EM1056" s="11"/>
      <c r="EN1056" s="11"/>
      <c r="EO1056" s="11"/>
      <c r="EP1056" s="11"/>
      <c r="EQ1056" s="11"/>
      <c r="ER1056" s="11"/>
      <c r="ES1056" s="11"/>
      <c r="ET1056" s="11"/>
      <c r="EU1056" s="11"/>
      <c r="EV1056" s="11"/>
      <c r="EW1056" s="11"/>
      <c r="EX1056" s="11"/>
      <c r="EY1056" s="11"/>
      <c r="EZ1056" s="11"/>
      <c r="FA1056" s="11"/>
      <c r="FB1056" s="11"/>
      <c r="FC1056" s="11"/>
      <c r="FD1056" s="11"/>
      <c r="FE1056" s="11"/>
      <c r="FF1056" s="11"/>
      <c r="FG1056" s="11"/>
      <c r="FH1056" s="11"/>
      <c r="FI1056" s="11"/>
      <c r="FJ1056" s="11"/>
      <c r="FK1056" s="11"/>
      <c r="FL1056" s="11"/>
      <c r="FM1056" s="11"/>
      <c r="FN1056" s="11"/>
      <c r="FO1056" s="11"/>
      <c r="FP1056" s="11"/>
      <c r="FQ1056" s="11"/>
      <c r="FR1056" s="11"/>
      <c r="FS1056" s="11"/>
      <c r="FT1056" s="11"/>
      <c r="FU1056" s="11"/>
      <c r="FV1056" s="11"/>
    </row>
    <row r="1057" spans="5:178" x14ac:dyDescent="0.2">
      <c r="E1057" s="38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1"/>
      <c r="BJ1057" s="11"/>
      <c r="BK1057" s="11"/>
      <c r="BL1057" s="11"/>
      <c r="BM1057" s="11"/>
      <c r="BN1057" s="11"/>
      <c r="BO1057" s="11"/>
      <c r="BP1057" s="11"/>
      <c r="BQ1057" s="11"/>
      <c r="BR1057" s="11"/>
      <c r="BS1057" s="11"/>
      <c r="BT1057" s="11"/>
      <c r="BU1057" s="11"/>
      <c r="BV1057" s="11"/>
      <c r="BW1057" s="11"/>
      <c r="BX1057" s="11"/>
      <c r="BY1057" s="11"/>
      <c r="BZ1057" s="11"/>
      <c r="CA1057" s="11"/>
      <c r="CB1057" s="11"/>
      <c r="CC1057" s="11"/>
      <c r="CD1057" s="11"/>
      <c r="CE1057" s="11"/>
      <c r="CF1057" s="11"/>
      <c r="CG1057" s="11"/>
      <c r="CH1057" s="11"/>
      <c r="CI1057" s="11"/>
      <c r="CJ1057" s="11"/>
      <c r="CK1057" s="11"/>
      <c r="CL1057" s="11"/>
      <c r="CM1057" s="11"/>
      <c r="CN1057" s="11"/>
      <c r="CO1057" s="11"/>
      <c r="CP1057" s="11"/>
      <c r="CQ1057" s="11"/>
      <c r="CR1057" s="11"/>
      <c r="CS1057" s="11"/>
      <c r="CT1057" s="11"/>
      <c r="CU1057" s="11"/>
      <c r="CV1057" s="11"/>
      <c r="CW1057" s="11"/>
      <c r="CX1057" s="11"/>
      <c r="CY1057" s="11"/>
      <c r="CZ1057" s="11"/>
      <c r="DA1057" s="11"/>
      <c r="DB1057" s="11"/>
      <c r="DC1057" s="11"/>
      <c r="DD1057" s="11"/>
      <c r="DE1057" s="11"/>
      <c r="DF1057" s="11"/>
      <c r="DG1057" s="11"/>
      <c r="DH1057" s="11"/>
      <c r="DI1057" s="11"/>
      <c r="DJ1057" s="11"/>
      <c r="DK1057" s="11"/>
      <c r="DL1057" s="11"/>
      <c r="DM1057" s="11"/>
      <c r="DN1057" s="11"/>
      <c r="DO1057" s="11"/>
      <c r="DP1057" s="11"/>
      <c r="DQ1057" s="11"/>
      <c r="DR1057" s="11"/>
      <c r="DS1057" s="11"/>
      <c r="DT1057" s="11"/>
      <c r="DU1057" s="11"/>
      <c r="DV1057" s="11"/>
      <c r="DW1057" s="11"/>
      <c r="DX1057" s="11"/>
      <c r="DY1057" s="11"/>
      <c r="DZ1057" s="11"/>
      <c r="EA1057" s="11"/>
      <c r="EB1057" s="11"/>
      <c r="EC1057" s="11"/>
      <c r="ED1057" s="11"/>
      <c r="EE1057" s="11"/>
      <c r="EF1057" s="11"/>
      <c r="EG1057" s="11"/>
      <c r="EH1057" s="11"/>
      <c r="EI1057" s="11"/>
      <c r="EJ1057" s="11"/>
      <c r="EK1057" s="11"/>
      <c r="EL1057" s="11"/>
      <c r="EM1057" s="11"/>
      <c r="EN1057" s="11"/>
      <c r="EO1057" s="11"/>
      <c r="EP1057" s="11"/>
      <c r="EQ1057" s="11"/>
      <c r="ER1057" s="11"/>
      <c r="ES1057" s="11"/>
      <c r="ET1057" s="11"/>
      <c r="EU1057" s="11"/>
      <c r="EV1057" s="11"/>
      <c r="EW1057" s="11"/>
      <c r="EX1057" s="11"/>
      <c r="EY1057" s="11"/>
      <c r="EZ1057" s="11"/>
      <c r="FA1057" s="11"/>
      <c r="FB1057" s="11"/>
      <c r="FC1057" s="11"/>
      <c r="FD1057" s="11"/>
      <c r="FE1057" s="11"/>
      <c r="FF1057" s="11"/>
      <c r="FG1057" s="11"/>
      <c r="FH1057" s="11"/>
      <c r="FI1057" s="11"/>
      <c r="FJ1057" s="11"/>
      <c r="FK1057" s="11"/>
      <c r="FL1057" s="11"/>
      <c r="FM1057" s="11"/>
      <c r="FN1057" s="11"/>
      <c r="FO1057" s="11"/>
      <c r="FP1057" s="11"/>
      <c r="FQ1057" s="11"/>
      <c r="FR1057" s="11"/>
      <c r="FS1057" s="11"/>
      <c r="FT1057" s="11"/>
      <c r="FU1057" s="11"/>
      <c r="FV1057" s="11"/>
    </row>
    <row r="1058" spans="5:178" x14ac:dyDescent="0.2">
      <c r="E1058" s="38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1"/>
      <c r="BJ1058" s="11"/>
      <c r="BK1058" s="11"/>
      <c r="BL1058" s="11"/>
      <c r="BM1058" s="11"/>
      <c r="BN1058" s="11"/>
      <c r="BO1058" s="11"/>
      <c r="BP1058" s="11"/>
      <c r="BQ1058" s="11"/>
      <c r="BR1058" s="11"/>
      <c r="BS1058" s="11"/>
      <c r="BT1058" s="11"/>
      <c r="BU1058" s="11"/>
      <c r="BV1058" s="11"/>
      <c r="BW1058" s="11"/>
      <c r="BX1058" s="11"/>
      <c r="BY1058" s="11"/>
      <c r="BZ1058" s="11"/>
      <c r="CA1058" s="11"/>
      <c r="CB1058" s="11"/>
      <c r="CC1058" s="11"/>
      <c r="CD1058" s="11"/>
      <c r="CE1058" s="11"/>
      <c r="CF1058" s="11"/>
      <c r="CG1058" s="11"/>
      <c r="CH1058" s="11"/>
      <c r="CI1058" s="11"/>
      <c r="CJ1058" s="11"/>
      <c r="CK1058" s="11"/>
      <c r="CL1058" s="11"/>
      <c r="CM1058" s="11"/>
      <c r="CN1058" s="11"/>
      <c r="CO1058" s="11"/>
      <c r="CP1058" s="11"/>
      <c r="CQ1058" s="11"/>
      <c r="CR1058" s="11"/>
      <c r="CS1058" s="11"/>
      <c r="CT1058" s="11"/>
      <c r="CU1058" s="11"/>
      <c r="CV1058" s="11"/>
      <c r="CW1058" s="11"/>
      <c r="CX1058" s="11"/>
      <c r="CY1058" s="11"/>
      <c r="CZ1058" s="11"/>
      <c r="DA1058" s="11"/>
      <c r="DB1058" s="11"/>
      <c r="DC1058" s="11"/>
      <c r="DD1058" s="11"/>
      <c r="DE1058" s="11"/>
      <c r="DF1058" s="11"/>
      <c r="DG1058" s="11"/>
      <c r="DH1058" s="11"/>
      <c r="DI1058" s="11"/>
      <c r="DJ1058" s="11"/>
      <c r="DK1058" s="11"/>
      <c r="DL1058" s="11"/>
      <c r="DM1058" s="11"/>
      <c r="DN1058" s="11"/>
      <c r="DO1058" s="11"/>
      <c r="DP1058" s="11"/>
      <c r="DQ1058" s="11"/>
      <c r="DR1058" s="11"/>
      <c r="DS1058" s="11"/>
      <c r="DT1058" s="11"/>
      <c r="DU1058" s="11"/>
      <c r="DV1058" s="11"/>
      <c r="DW1058" s="11"/>
      <c r="DX1058" s="11"/>
      <c r="DY1058" s="11"/>
      <c r="DZ1058" s="11"/>
      <c r="EA1058" s="11"/>
      <c r="EB1058" s="11"/>
      <c r="EC1058" s="11"/>
      <c r="ED1058" s="11"/>
      <c r="EE1058" s="11"/>
      <c r="EF1058" s="11"/>
      <c r="EG1058" s="11"/>
      <c r="EH1058" s="11"/>
      <c r="EI1058" s="11"/>
      <c r="EJ1058" s="11"/>
      <c r="EK1058" s="11"/>
      <c r="EL1058" s="11"/>
      <c r="EM1058" s="11"/>
      <c r="EN1058" s="11"/>
      <c r="EO1058" s="11"/>
      <c r="EP1058" s="11"/>
      <c r="EQ1058" s="11"/>
      <c r="ER1058" s="11"/>
      <c r="ES1058" s="11"/>
      <c r="ET1058" s="11"/>
      <c r="EU1058" s="11"/>
      <c r="EV1058" s="11"/>
      <c r="EW1058" s="11"/>
      <c r="EX1058" s="11"/>
      <c r="EY1058" s="11"/>
      <c r="EZ1058" s="11"/>
      <c r="FA1058" s="11"/>
      <c r="FB1058" s="11"/>
      <c r="FC1058" s="11"/>
      <c r="FD1058" s="11"/>
      <c r="FE1058" s="11"/>
      <c r="FF1058" s="11"/>
      <c r="FG1058" s="11"/>
      <c r="FH1058" s="11"/>
      <c r="FI1058" s="11"/>
      <c r="FJ1058" s="11"/>
      <c r="FK1058" s="11"/>
      <c r="FL1058" s="11"/>
      <c r="FM1058" s="11"/>
      <c r="FN1058" s="11"/>
      <c r="FO1058" s="11"/>
      <c r="FP1058" s="11"/>
      <c r="FQ1058" s="11"/>
      <c r="FR1058" s="11"/>
      <c r="FS1058" s="11"/>
      <c r="FT1058" s="11"/>
      <c r="FU1058" s="11"/>
      <c r="FV1058" s="11"/>
    </row>
    <row r="1059" spans="5:178" x14ac:dyDescent="0.2">
      <c r="E1059" s="38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1"/>
      <c r="BJ1059" s="11"/>
      <c r="BK1059" s="11"/>
      <c r="BL1059" s="11"/>
      <c r="BM1059" s="11"/>
      <c r="BN1059" s="11"/>
      <c r="BO1059" s="11"/>
      <c r="BP1059" s="11"/>
      <c r="BQ1059" s="11"/>
      <c r="BR1059" s="11"/>
      <c r="BS1059" s="11"/>
      <c r="BT1059" s="11"/>
      <c r="BU1059" s="11"/>
      <c r="BV1059" s="11"/>
      <c r="BW1059" s="11"/>
      <c r="BX1059" s="11"/>
      <c r="BY1059" s="11"/>
      <c r="BZ1059" s="11"/>
      <c r="CA1059" s="11"/>
      <c r="CB1059" s="11"/>
      <c r="CC1059" s="11"/>
      <c r="CD1059" s="11"/>
      <c r="CE1059" s="11"/>
      <c r="CF1059" s="11"/>
      <c r="CG1059" s="11"/>
      <c r="CH1059" s="11"/>
      <c r="CI1059" s="11"/>
      <c r="CJ1059" s="11"/>
      <c r="CK1059" s="11"/>
      <c r="CL1059" s="11"/>
      <c r="CM1059" s="11"/>
      <c r="CN1059" s="11"/>
      <c r="CO1059" s="11"/>
      <c r="CP1059" s="11"/>
      <c r="CQ1059" s="11"/>
      <c r="CR1059" s="11"/>
      <c r="CS1059" s="11"/>
      <c r="CT1059" s="11"/>
      <c r="CU1059" s="11"/>
      <c r="CV1059" s="11"/>
      <c r="CW1059" s="11"/>
      <c r="CX1059" s="11"/>
      <c r="CY1059" s="11"/>
      <c r="CZ1059" s="11"/>
      <c r="DA1059" s="11"/>
      <c r="DB1059" s="11"/>
      <c r="DC1059" s="11"/>
      <c r="DD1059" s="11"/>
      <c r="DE1059" s="11"/>
      <c r="DF1059" s="11"/>
      <c r="DG1059" s="11"/>
      <c r="DH1059" s="11"/>
      <c r="DI1059" s="11"/>
      <c r="DJ1059" s="11"/>
      <c r="DK1059" s="11"/>
      <c r="DL1059" s="11"/>
      <c r="DM1059" s="11"/>
      <c r="DN1059" s="11"/>
      <c r="DO1059" s="11"/>
      <c r="DP1059" s="11"/>
      <c r="DQ1059" s="11"/>
      <c r="DR1059" s="11"/>
      <c r="DS1059" s="11"/>
      <c r="DT1059" s="11"/>
      <c r="DU1059" s="11"/>
      <c r="DV1059" s="11"/>
      <c r="DW1059" s="11"/>
      <c r="DX1059" s="11"/>
      <c r="DY1059" s="11"/>
      <c r="DZ1059" s="11"/>
      <c r="EA1059" s="11"/>
      <c r="EB1059" s="11"/>
      <c r="EC1059" s="11"/>
      <c r="ED1059" s="11"/>
      <c r="EE1059" s="11"/>
      <c r="EF1059" s="11"/>
      <c r="EG1059" s="11"/>
      <c r="EH1059" s="11"/>
      <c r="EI1059" s="11"/>
      <c r="EJ1059" s="11"/>
      <c r="EK1059" s="11"/>
      <c r="EL1059" s="11"/>
      <c r="EM1059" s="11"/>
      <c r="EN1059" s="11"/>
      <c r="EO1059" s="11"/>
      <c r="EP1059" s="11"/>
      <c r="EQ1059" s="11"/>
      <c r="ER1059" s="11"/>
      <c r="ES1059" s="11"/>
      <c r="ET1059" s="11"/>
      <c r="EU1059" s="11"/>
      <c r="EV1059" s="11"/>
      <c r="EW1059" s="11"/>
      <c r="EX1059" s="11"/>
      <c r="EY1059" s="11"/>
      <c r="EZ1059" s="11"/>
      <c r="FA1059" s="11"/>
      <c r="FB1059" s="11"/>
      <c r="FC1059" s="11"/>
      <c r="FD1059" s="11"/>
      <c r="FE1059" s="11"/>
      <c r="FF1059" s="11"/>
      <c r="FG1059" s="11"/>
      <c r="FH1059" s="11"/>
      <c r="FI1059" s="11"/>
      <c r="FJ1059" s="11"/>
      <c r="FK1059" s="11"/>
      <c r="FL1059" s="11"/>
      <c r="FM1059" s="11"/>
      <c r="FN1059" s="11"/>
      <c r="FO1059" s="11"/>
      <c r="FP1059" s="11"/>
      <c r="FQ1059" s="11"/>
      <c r="FR1059" s="11"/>
      <c r="FS1059" s="11"/>
      <c r="FT1059" s="11"/>
      <c r="FU1059" s="11"/>
      <c r="FV1059" s="11"/>
    </row>
    <row r="1060" spans="5:178" x14ac:dyDescent="0.2">
      <c r="E1060" s="38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1"/>
      <c r="BL1060" s="11"/>
      <c r="BM1060" s="11"/>
      <c r="BN1060" s="11"/>
      <c r="BO1060" s="11"/>
      <c r="BP1060" s="11"/>
      <c r="BQ1060" s="11"/>
      <c r="BR1060" s="11"/>
      <c r="BS1060" s="11"/>
      <c r="BT1060" s="11"/>
      <c r="BU1060" s="11"/>
      <c r="BV1060" s="11"/>
      <c r="BW1060" s="11"/>
      <c r="BX1060" s="11"/>
      <c r="BY1060" s="11"/>
      <c r="BZ1060" s="11"/>
      <c r="CA1060" s="11"/>
      <c r="CB1060" s="11"/>
      <c r="CC1060" s="11"/>
      <c r="CD1060" s="11"/>
      <c r="CE1060" s="11"/>
      <c r="CF1060" s="11"/>
      <c r="CG1060" s="11"/>
      <c r="CH1060" s="11"/>
      <c r="CI1060" s="11"/>
      <c r="CJ1060" s="11"/>
      <c r="CK1060" s="11"/>
      <c r="CL1060" s="11"/>
      <c r="CM1060" s="11"/>
      <c r="CN1060" s="11"/>
      <c r="CO1060" s="11"/>
      <c r="CP1060" s="11"/>
      <c r="CQ1060" s="11"/>
      <c r="CR1060" s="11"/>
      <c r="CS1060" s="11"/>
      <c r="CT1060" s="11"/>
      <c r="CU1060" s="11"/>
      <c r="CV1060" s="11"/>
      <c r="CW1060" s="11"/>
      <c r="CX1060" s="11"/>
      <c r="CY1060" s="11"/>
      <c r="CZ1060" s="11"/>
      <c r="DA1060" s="11"/>
      <c r="DB1060" s="11"/>
      <c r="DC1060" s="11"/>
      <c r="DD1060" s="11"/>
      <c r="DE1060" s="11"/>
      <c r="DF1060" s="11"/>
      <c r="DG1060" s="11"/>
      <c r="DH1060" s="11"/>
      <c r="DI1060" s="11"/>
      <c r="DJ1060" s="11"/>
      <c r="DK1060" s="11"/>
      <c r="DL1060" s="11"/>
      <c r="DM1060" s="11"/>
      <c r="DN1060" s="11"/>
      <c r="DO1060" s="11"/>
      <c r="DP1060" s="11"/>
      <c r="DQ1060" s="11"/>
      <c r="DR1060" s="11"/>
      <c r="DS1060" s="11"/>
      <c r="DT1060" s="11"/>
      <c r="DU1060" s="11"/>
      <c r="DV1060" s="11"/>
      <c r="DW1060" s="11"/>
      <c r="DX1060" s="11"/>
      <c r="DY1060" s="11"/>
      <c r="DZ1060" s="11"/>
      <c r="EA1060" s="11"/>
      <c r="EB1060" s="11"/>
      <c r="EC1060" s="11"/>
      <c r="ED1060" s="11"/>
      <c r="EE1060" s="11"/>
      <c r="EF1060" s="11"/>
      <c r="EG1060" s="11"/>
      <c r="EH1060" s="11"/>
      <c r="EI1060" s="11"/>
      <c r="EJ1060" s="11"/>
      <c r="EK1060" s="11"/>
      <c r="EL1060" s="11"/>
      <c r="EM1060" s="11"/>
      <c r="EN1060" s="11"/>
      <c r="EO1060" s="11"/>
      <c r="EP1060" s="11"/>
      <c r="EQ1060" s="11"/>
      <c r="ER1060" s="11"/>
      <c r="ES1060" s="11"/>
      <c r="ET1060" s="11"/>
      <c r="EU1060" s="11"/>
      <c r="EV1060" s="11"/>
      <c r="EW1060" s="11"/>
      <c r="EX1060" s="11"/>
      <c r="EY1060" s="11"/>
      <c r="EZ1060" s="11"/>
      <c r="FA1060" s="11"/>
      <c r="FB1060" s="11"/>
      <c r="FC1060" s="11"/>
      <c r="FD1060" s="11"/>
      <c r="FE1060" s="11"/>
      <c r="FF1060" s="11"/>
      <c r="FG1060" s="11"/>
      <c r="FH1060" s="11"/>
      <c r="FI1060" s="11"/>
      <c r="FJ1060" s="11"/>
      <c r="FK1060" s="11"/>
      <c r="FL1060" s="11"/>
      <c r="FM1060" s="11"/>
      <c r="FN1060" s="11"/>
      <c r="FO1060" s="11"/>
      <c r="FP1060" s="11"/>
      <c r="FQ1060" s="11"/>
      <c r="FR1060" s="11"/>
      <c r="FS1060" s="11"/>
      <c r="FT1060" s="11"/>
      <c r="FU1060" s="11"/>
      <c r="FV1060" s="11"/>
    </row>
    <row r="1061" spans="5:178" x14ac:dyDescent="0.2">
      <c r="E1061" s="38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1"/>
      <c r="BO1061" s="11"/>
      <c r="BP1061" s="11"/>
      <c r="BQ1061" s="11"/>
      <c r="BR1061" s="11"/>
      <c r="BS1061" s="11"/>
      <c r="BT1061" s="11"/>
      <c r="BU1061" s="11"/>
      <c r="BV1061" s="11"/>
      <c r="BW1061" s="11"/>
      <c r="BX1061" s="11"/>
      <c r="BY1061" s="11"/>
      <c r="BZ1061" s="11"/>
      <c r="CA1061" s="11"/>
      <c r="CB1061" s="11"/>
      <c r="CC1061" s="11"/>
      <c r="CD1061" s="11"/>
      <c r="CE1061" s="11"/>
      <c r="CF1061" s="11"/>
      <c r="CG1061" s="11"/>
      <c r="CH1061" s="11"/>
      <c r="CI1061" s="11"/>
      <c r="CJ1061" s="11"/>
      <c r="CK1061" s="11"/>
      <c r="CL1061" s="11"/>
      <c r="CM1061" s="11"/>
      <c r="CN1061" s="11"/>
      <c r="CO1061" s="11"/>
      <c r="CP1061" s="11"/>
      <c r="CQ1061" s="11"/>
      <c r="CR1061" s="11"/>
      <c r="CS1061" s="11"/>
      <c r="CT1061" s="11"/>
      <c r="CU1061" s="11"/>
      <c r="CV1061" s="11"/>
      <c r="CW1061" s="11"/>
      <c r="CX1061" s="11"/>
      <c r="CY1061" s="11"/>
      <c r="CZ1061" s="11"/>
      <c r="DA1061" s="11"/>
      <c r="DB1061" s="11"/>
      <c r="DC1061" s="11"/>
      <c r="DD1061" s="11"/>
      <c r="DE1061" s="11"/>
      <c r="DF1061" s="11"/>
      <c r="DG1061" s="11"/>
      <c r="DH1061" s="11"/>
      <c r="DI1061" s="11"/>
      <c r="DJ1061" s="11"/>
      <c r="DK1061" s="11"/>
      <c r="DL1061" s="11"/>
      <c r="DM1061" s="11"/>
      <c r="DN1061" s="11"/>
      <c r="DO1061" s="11"/>
      <c r="DP1061" s="11"/>
      <c r="DQ1061" s="11"/>
      <c r="DR1061" s="11"/>
      <c r="DS1061" s="11"/>
      <c r="DT1061" s="11"/>
      <c r="DU1061" s="11"/>
      <c r="DV1061" s="11"/>
      <c r="DW1061" s="11"/>
      <c r="DX1061" s="11"/>
      <c r="DY1061" s="11"/>
      <c r="DZ1061" s="11"/>
      <c r="EA1061" s="11"/>
      <c r="EB1061" s="11"/>
      <c r="EC1061" s="11"/>
      <c r="ED1061" s="11"/>
      <c r="EE1061" s="11"/>
      <c r="EF1061" s="11"/>
      <c r="EG1061" s="11"/>
      <c r="EH1061" s="11"/>
      <c r="EI1061" s="11"/>
      <c r="EJ1061" s="11"/>
      <c r="EK1061" s="11"/>
      <c r="EL1061" s="11"/>
      <c r="EM1061" s="11"/>
      <c r="EN1061" s="11"/>
      <c r="EO1061" s="11"/>
      <c r="EP1061" s="11"/>
      <c r="EQ1061" s="11"/>
      <c r="ER1061" s="11"/>
      <c r="ES1061" s="11"/>
      <c r="ET1061" s="11"/>
      <c r="EU1061" s="11"/>
      <c r="EV1061" s="11"/>
      <c r="EW1061" s="11"/>
      <c r="EX1061" s="11"/>
      <c r="EY1061" s="11"/>
      <c r="EZ1061" s="11"/>
      <c r="FA1061" s="11"/>
      <c r="FB1061" s="11"/>
      <c r="FC1061" s="11"/>
      <c r="FD1061" s="11"/>
      <c r="FE1061" s="11"/>
      <c r="FF1061" s="11"/>
      <c r="FG1061" s="11"/>
      <c r="FH1061" s="11"/>
      <c r="FI1061" s="11"/>
      <c r="FJ1061" s="11"/>
      <c r="FK1061" s="11"/>
      <c r="FL1061" s="11"/>
      <c r="FM1061" s="11"/>
      <c r="FN1061" s="11"/>
      <c r="FO1061" s="11"/>
      <c r="FP1061" s="11"/>
      <c r="FQ1061" s="11"/>
      <c r="FR1061" s="11"/>
      <c r="FS1061" s="11"/>
      <c r="FT1061" s="11"/>
      <c r="FU1061" s="11"/>
      <c r="FV1061" s="11"/>
    </row>
    <row r="1062" spans="5:178" x14ac:dyDescent="0.2">
      <c r="E1062" s="38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  <c r="BH1062" s="11"/>
      <c r="BI1062" s="11"/>
      <c r="BJ1062" s="11"/>
      <c r="BK1062" s="11"/>
      <c r="BL1062" s="11"/>
      <c r="BM1062" s="11"/>
      <c r="BN1062" s="11"/>
      <c r="BO1062" s="11"/>
      <c r="BP1062" s="11"/>
      <c r="BQ1062" s="11"/>
      <c r="BR1062" s="11"/>
      <c r="BS1062" s="11"/>
      <c r="BT1062" s="11"/>
      <c r="BU1062" s="11"/>
      <c r="BV1062" s="11"/>
      <c r="BW1062" s="11"/>
      <c r="BX1062" s="11"/>
      <c r="BY1062" s="11"/>
      <c r="BZ1062" s="11"/>
      <c r="CA1062" s="11"/>
      <c r="CB1062" s="11"/>
      <c r="CC1062" s="11"/>
      <c r="CD1062" s="11"/>
      <c r="CE1062" s="11"/>
      <c r="CF1062" s="11"/>
      <c r="CG1062" s="11"/>
      <c r="CH1062" s="11"/>
      <c r="CI1062" s="11"/>
      <c r="CJ1062" s="11"/>
      <c r="CK1062" s="11"/>
      <c r="CL1062" s="11"/>
      <c r="CM1062" s="11"/>
      <c r="CN1062" s="11"/>
      <c r="CO1062" s="11"/>
      <c r="CP1062" s="11"/>
      <c r="CQ1062" s="11"/>
      <c r="CR1062" s="11"/>
      <c r="CS1062" s="11"/>
      <c r="CT1062" s="11"/>
      <c r="CU1062" s="11"/>
      <c r="CV1062" s="11"/>
      <c r="CW1062" s="11"/>
      <c r="CX1062" s="11"/>
      <c r="CY1062" s="11"/>
      <c r="CZ1062" s="11"/>
      <c r="DA1062" s="11"/>
      <c r="DB1062" s="11"/>
      <c r="DC1062" s="11"/>
      <c r="DD1062" s="11"/>
      <c r="DE1062" s="11"/>
      <c r="DF1062" s="11"/>
      <c r="DG1062" s="11"/>
      <c r="DH1062" s="11"/>
      <c r="DI1062" s="11"/>
      <c r="DJ1062" s="11"/>
      <c r="DK1062" s="11"/>
      <c r="DL1062" s="11"/>
      <c r="DM1062" s="11"/>
      <c r="DN1062" s="11"/>
      <c r="DO1062" s="11"/>
      <c r="DP1062" s="11"/>
      <c r="DQ1062" s="11"/>
      <c r="DR1062" s="11"/>
      <c r="DS1062" s="11"/>
      <c r="DT1062" s="11"/>
      <c r="DU1062" s="11"/>
      <c r="DV1062" s="11"/>
      <c r="DW1062" s="11"/>
      <c r="DX1062" s="11"/>
      <c r="DY1062" s="11"/>
      <c r="DZ1062" s="11"/>
      <c r="EA1062" s="11"/>
      <c r="EB1062" s="11"/>
      <c r="EC1062" s="11"/>
      <c r="ED1062" s="11"/>
      <c r="EE1062" s="11"/>
      <c r="EF1062" s="11"/>
      <c r="EG1062" s="11"/>
      <c r="EH1062" s="11"/>
      <c r="EI1062" s="11"/>
      <c r="EJ1062" s="11"/>
      <c r="EK1062" s="11"/>
      <c r="EL1062" s="11"/>
      <c r="EM1062" s="11"/>
      <c r="EN1062" s="11"/>
      <c r="EO1062" s="11"/>
      <c r="EP1062" s="11"/>
      <c r="EQ1062" s="11"/>
      <c r="ER1062" s="11"/>
      <c r="ES1062" s="11"/>
      <c r="ET1062" s="11"/>
      <c r="EU1062" s="11"/>
      <c r="EV1062" s="11"/>
      <c r="EW1062" s="11"/>
      <c r="EX1062" s="11"/>
      <c r="EY1062" s="11"/>
      <c r="EZ1062" s="11"/>
      <c r="FA1062" s="11"/>
      <c r="FB1062" s="11"/>
      <c r="FC1062" s="11"/>
      <c r="FD1062" s="11"/>
      <c r="FE1062" s="11"/>
      <c r="FF1062" s="11"/>
      <c r="FG1062" s="11"/>
      <c r="FH1062" s="11"/>
      <c r="FI1062" s="11"/>
      <c r="FJ1062" s="11"/>
      <c r="FK1062" s="11"/>
      <c r="FL1062" s="11"/>
      <c r="FM1062" s="11"/>
      <c r="FN1062" s="11"/>
      <c r="FO1062" s="11"/>
      <c r="FP1062" s="11"/>
      <c r="FQ1062" s="11"/>
      <c r="FR1062" s="11"/>
      <c r="FS1062" s="11"/>
      <c r="FT1062" s="11"/>
      <c r="FU1062" s="11"/>
      <c r="FV1062" s="11"/>
    </row>
    <row r="1063" spans="5:178" x14ac:dyDescent="0.2">
      <c r="E1063" s="38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1"/>
      <c r="BL1063" s="11"/>
      <c r="BM1063" s="11"/>
      <c r="BN1063" s="11"/>
      <c r="BO1063" s="11"/>
      <c r="BP1063" s="11"/>
      <c r="BQ1063" s="11"/>
      <c r="BR1063" s="11"/>
      <c r="BS1063" s="11"/>
      <c r="BT1063" s="11"/>
      <c r="BU1063" s="11"/>
      <c r="BV1063" s="11"/>
      <c r="BW1063" s="11"/>
      <c r="BX1063" s="11"/>
      <c r="BY1063" s="11"/>
      <c r="BZ1063" s="11"/>
      <c r="CA1063" s="11"/>
      <c r="CB1063" s="11"/>
      <c r="CC1063" s="11"/>
      <c r="CD1063" s="11"/>
      <c r="CE1063" s="11"/>
      <c r="CF1063" s="11"/>
      <c r="CG1063" s="11"/>
      <c r="CH1063" s="11"/>
      <c r="CI1063" s="11"/>
      <c r="CJ1063" s="11"/>
      <c r="CK1063" s="11"/>
      <c r="CL1063" s="11"/>
      <c r="CM1063" s="11"/>
      <c r="CN1063" s="11"/>
      <c r="CO1063" s="11"/>
      <c r="CP1063" s="11"/>
      <c r="CQ1063" s="11"/>
      <c r="CR1063" s="11"/>
      <c r="CS1063" s="11"/>
      <c r="CT1063" s="11"/>
      <c r="CU1063" s="11"/>
      <c r="CV1063" s="11"/>
      <c r="CW1063" s="11"/>
      <c r="CX1063" s="11"/>
      <c r="CY1063" s="11"/>
      <c r="CZ1063" s="11"/>
      <c r="DA1063" s="11"/>
      <c r="DB1063" s="11"/>
      <c r="DC1063" s="11"/>
      <c r="DD1063" s="11"/>
      <c r="DE1063" s="11"/>
      <c r="DF1063" s="11"/>
      <c r="DG1063" s="11"/>
      <c r="DH1063" s="11"/>
      <c r="DI1063" s="11"/>
      <c r="DJ1063" s="11"/>
      <c r="DK1063" s="11"/>
      <c r="DL1063" s="11"/>
      <c r="DM1063" s="11"/>
      <c r="DN1063" s="11"/>
      <c r="DO1063" s="11"/>
      <c r="DP1063" s="11"/>
      <c r="DQ1063" s="11"/>
      <c r="DR1063" s="11"/>
      <c r="DS1063" s="11"/>
      <c r="DT1063" s="11"/>
      <c r="DU1063" s="11"/>
      <c r="DV1063" s="11"/>
      <c r="DW1063" s="11"/>
      <c r="DX1063" s="11"/>
      <c r="DY1063" s="11"/>
      <c r="DZ1063" s="11"/>
      <c r="EA1063" s="11"/>
      <c r="EB1063" s="11"/>
      <c r="EC1063" s="11"/>
      <c r="ED1063" s="11"/>
      <c r="EE1063" s="11"/>
      <c r="EF1063" s="11"/>
      <c r="EG1063" s="11"/>
      <c r="EH1063" s="11"/>
      <c r="EI1063" s="11"/>
      <c r="EJ1063" s="11"/>
      <c r="EK1063" s="11"/>
      <c r="EL1063" s="11"/>
      <c r="EM1063" s="11"/>
      <c r="EN1063" s="11"/>
      <c r="EO1063" s="11"/>
      <c r="EP1063" s="11"/>
      <c r="EQ1063" s="11"/>
      <c r="ER1063" s="11"/>
      <c r="ES1063" s="11"/>
      <c r="ET1063" s="11"/>
      <c r="EU1063" s="11"/>
      <c r="EV1063" s="11"/>
      <c r="EW1063" s="11"/>
      <c r="EX1063" s="11"/>
      <c r="EY1063" s="11"/>
      <c r="EZ1063" s="11"/>
      <c r="FA1063" s="11"/>
      <c r="FB1063" s="11"/>
      <c r="FC1063" s="11"/>
      <c r="FD1063" s="11"/>
      <c r="FE1063" s="11"/>
      <c r="FF1063" s="11"/>
      <c r="FG1063" s="11"/>
      <c r="FH1063" s="11"/>
      <c r="FI1063" s="11"/>
      <c r="FJ1063" s="11"/>
      <c r="FK1063" s="11"/>
      <c r="FL1063" s="11"/>
      <c r="FM1063" s="11"/>
      <c r="FN1063" s="11"/>
      <c r="FO1063" s="11"/>
      <c r="FP1063" s="11"/>
      <c r="FQ1063" s="11"/>
      <c r="FR1063" s="11"/>
      <c r="FS1063" s="11"/>
      <c r="FT1063" s="11"/>
      <c r="FU1063" s="11"/>
      <c r="FV1063" s="11"/>
    </row>
    <row r="1064" spans="5:178" x14ac:dyDescent="0.2">
      <c r="E1064" s="38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  <c r="BI1064" s="11"/>
      <c r="BJ1064" s="11"/>
      <c r="BK1064" s="11"/>
      <c r="BL1064" s="11"/>
      <c r="BM1064" s="11"/>
      <c r="BN1064" s="11"/>
      <c r="BO1064" s="11"/>
      <c r="BP1064" s="11"/>
      <c r="BQ1064" s="11"/>
      <c r="BR1064" s="11"/>
      <c r="BS1064" s="11"/>
      <c r="BT1064" s="11"/>
      <c r="BU1064" s="11"/>
      <c r="BV1064" s="11"/>
      <c r="BW1064" s="11"/>
      <c r="BX1064" s="11"/>
      <c r="BY1064" s="11"/>
      <c r="BZ1064" s="11"/>
      <c r="CA1064" s="11"/>
      <c r="CB1064" s="11"/>
      <c r="CC1064" s="11"/>
      <c r="CD1064" s="11"/>
      <c r="CE1064" s="11"/>
      <c r="CF1064" s="11"/>
      <c r="CG1064" s="11"/>
      <c r="CH1064" s="11"/>
      <c r="CI1064" s="11"/>
      <c r="CJ1064" s="11"/>
      <c r="CK1064" s="11"/>
      <c r="CL1064" s="11"/>
      <c r="CM1064" s="11"/>
      <c r="CN1064" s="11"/>
      <c r="CO1064" s="11"/>
      <c r="CP1064" s="11"/>
      <c r="CQ1064" s="11"/>
      <c r="CR1064" s="11"/>
      <c r="CS1064" s="11"/>
      <c r="CT1064" s="11"/>
      <c r="CU1064" s="11"/>
      <c r="CV1064" s="11"/>
      <c r="CW1064" s="11"/>
      <c r="CX1064" s="11"/>
      <c r="CY1064" s="11"/>
      <c r="CZ1064" s="11"/>
      <c r="DA1064" s="11"/>
      <c r="DB1064" s="11"/>
      <c r="DC1064" s="11"/>
      <c r="DD1064" s="11"/>
      <c r="DE1064" s="11"/>
      <c r="DF1064" s="11"/>
      <c r="DG1064" s="11"/>
      <c r="DH1064" s="11"/>
      <c r="DI1064" s="11"/>
      <c r="DJ1064" s="11"/>
      <c r="DK1064" s="11"/>
      <c r="DL1064" s="11"/>
      <c r="DM1064" s="11"/>
      <c r="DN1064" s="11"/>
      <c r="DO1064" s="11"/>
      <c r="DP1064" s="11"/>
      <c r="DQ1064" s="11"/>
      <c r="DR1064" s="11"/>
      <c r="DS1064" s="11"/>
      <c r="DT1064" s="11"/>
      <c r="DU1064" s="11"/>
      <c r="DV1064" s="11"/>
      <c r="DW1064" s="11"/>
      <c r="DX1064" s="11"/>
      <c r="DY1064" s="11"/>
      <c r="DZ1064" s="11"/>
      <c r="EA1064" s="11"/>
      <c r="EB1064" s="11"/>
      <c r="EC1064" s="11"/>
      <c r="ED1064" s="11"/>
      <c r="EE1064" s="11"/>
      <c r="EF1064" s="11"/>
      <c r="EG1064" s="11"/>
      <c r="EH1064" s="11"/>
      <c r="EI1064" s="11"/>
      <c r="EJ1064" s="11"/>
      <c r="EK1064" s="11"/>
      <c r="EL1064" s="11"/>
      <c r="EM1064" s="11"/>
      <c r="EN1064" s="11"/>
      <c r="EO1064" s="11"/>
      <c r="EP1064" s="11"/>
      <c r="EQ1064" s="11"/>
      <c r="ER1064" s="11"/>
      <c r="ES1064" s="11"/>
      <c r="ET1064" s="11"/>
      <c r="EU1064" s="11"/>
      <c r="EV1064" s="11"/>
      <c r="EW1064" s="11"/>
      <c r="EX1064" s="11"/>
      <c r="EY1064" s="11"/>
      <c r="EZ1064" s="11"/>
      <c r="FA1064" s="11"/>
      <c r="FB1064" s="11"/>
      <c r="FC1064" s="11"/>
      <c r="FD1064" s="11"/>
      <c r="FE1064" s="11"/>
      <c r="FF1064" s="11"/>
      <c r="FG1064" s="11"/>
      <c r="FH1064" s="11"/>
      <c r="FI1064" s="11"/>
      <c r="FJ1064" s="11"/>
      <c r="FK1064" s="11"/>
      <c r="FL1064" s="11"/>
      <c r="FM1064" s="11"/>
      <c r="FN1064" s="11"/>
      <c r="FO1064" s="11"/>
      <c r="FP1064" s="11"/>
      <c r="FQ1064" s="11"/>
      <c r="FR1064" s="11"/>
      <c r="FS1064" s="11"/>
      <c r="FT1064" s="11"/>
      <c r="FU1064" s="11"/>
      <c r="FV1064" s="11"/>
    </row>
    <row r="1065" spans="5:178" x14ac:dyDescent="0.2">
      <c r="E1065" s="38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  <c r="BH1065" s="11"/>
      <c r="BI1065" s="11"/>
      <c r="BJ1065" s="11"/>
      <c r="BK1065" s="11"/>
      <c r="BL1065" s="11"/>
      <c r="BM1065" s="11"/>
      <c r="BN1065" s="11"/>
      <c r="BO1065" s="11"/>
      <c r="BP1065" s="11"/>
      <c r="BQ1065" s="11"/>
      <c r="BR1065" s="11"/>
      <c r="BS1065" s="11"/>
      <c r="BT1065" s="11"/>
      <c r="BU1065" s="11"/>
      <c r="BV1065" s="11"/>
      <c r="BW1065" s="11"/>
      <c r="BX1065" s="11"/>
      <c r="BY1065" s="11"/>
      <c r="BZ1065" s="11"/>
      <c r="CA1065" s="11"/>
      <c r="CB1065" s="11"/>
      <c r="CC1065" s="11"/>
      <c r="CD1065" s="11"/>
      <c r="CE1065" s="11"/>
      <c r="CF1065" s="11"/>
      <c r="CG1065" s="11"/>
      <c r="CH1065" s="11"/>
      <c r="CI1065" s="11"/>
      <c r="CJ1065" s="11"/>
      <c r="CK1065" s="11"/>
      <c r="CL1065" s="11"/>
      <c r="CM1065" s="11"/>
      <c r="CN1065" s="11"/>
      <c r="CO1065" s="11"/>
      <c r="CP1065" s="11"/>
      <c r="CQ1065" s="11"/>
      <c r="CR1065" s="11"/>
      <c r="CS1065" s="11"/>
      <c r="CT1065" s="11"/>
      <c r="CU1065" s="11"/>
      <c r="CV1065" s="11"/>
      <c r="CW1065" s="11"/>
      <c r="CX1065" s="11"/>
      <c r="CY1065" s="11"/>
      <c r="CZ1065" s="11"/>
      <c r="DA1065" s="11"/>
      <c r="DB1065" s="11"/>
      <c r="DC1065" s="11"/>
      <c r="DD1065" s="11"/>
      <c r="DE1065" s="11"/>
      <c r="DF1065" s="11"/>
      <c r="DG1065" s="11"/>
      <c r="DH1065" s="11"/>
      <c r="DI1065" s="11"/>
      <c r="DJ1065" s="11"/>
      <c r="DK1065" s="11"/>
      <c r="DL1065" s="11"/>
      <c r="DM1065" s="11"/>
      <c r="DN1065" s="11"/>
      <c r="DO1065" s="11"/>
      <c r="DP1065" s="11"/>
      <c r="DQ1065" s="11"/>
      <c r="DR1065" s="11"/>
      <c r="DS1065" s="11"/>
      <c r="DT1065" s="11"/>
      <c r="DU1065" s="11"/>
      <c r="DV1065" s="11"/>
      <c r="DW1065" s="11"/>
      <c r="DX1065" s="11"/>
      <c r="DY1065" s="11"/>
      <c r="DZ1065" s="11"/>
      <c r="EA1065" s="11"/>
      <c r="EB1065" s="11"/>
      <c r="EC1065" s="11"/>
      <c r="ED1065" s="11"/>
      <c r="EE1065" s="11"/>
      <c r="EF1065" s="11"/>
      <c r="EG1065" s="11"/>
      <c r="EH1065" s="11"/>
      <c r="EI1065" s="11"/>
      <c r="EJ1065" s="11"/>
      <c r="EK1065" s="11"/>
      <c r="EL1065" s="11"/>
      <c r="EM1065" s="11"/>
      <c r="EN1065" s="11"/>
      <c r="EO1065" s="11"/>
      <c r="EP1065" s="11"/>
      <c r="EQ1065" s="11"/>
      <c r="ER1065" s="11"/>
      <c r="ES1065" s="11"/>
      <c r="ET1065" s="11"/>
      <c r="EU1065" s="11"/>
      <c r="EV1065" s="11"/>
      <c r="EW1065" s="11"/>
      <c r="EX1065" s="11"/>
      <c r="EY1065" s="11"/>
      <c r="EZ1065" s="11"/>
      <c r="FA1065" s="11"/>
      <c r="FB1065" s="11"/>
      <c r="FC1065" s="11"/>
      <c r="FD1065" s="11"/>
      <c r="FE1065" s="11"/>
      <c r="FF1065" s="11"/>
      <c r="FG1065" s="11"/>
      <c r="FH1065" s="11"/>
      <c r="FI1065" s="11"/>
      <c r="FJ1065" s="11"/>
      <c r="FK1065" s="11"/>
      <c r="FL1065" s="11"/>
      <c r="FM1065" s="11"/>
      <c r="FN1065" s="11"/>
      <c r="FO1065" s="11"/>
      <c r="FP1065" s="11"/>
      <c r="FQ1065" s="11"/>
      <c r="FR1065" s="11"/>
      <c r="FS1065" s="11"/>
      <c r="FT1065" s="11"/>
      <c r="FU1065" s="11"/>
      <c r="FV1065" s="11"/>
    </row>
    <row r="1066" spans="5:178" x14ac:dyDescent="0.2">
      <c r="E1066" s="38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1"/>
      <c r="BO1066" s="11"/>
      <c r="BP1066" s="11"/>
      <c r="BQ1066" s="11"/>
      <c r="BR1066" s="11"/>
      <c r="BS1066" s="11"/>
      <c r="BT1066" s="11"/>
      <c r="BU1066" s="11"/>
      <c r="BV1066" s="11"/>
      <c r="BW1066" s="11"/>
      <c r="BX1066" s="11"/>
      <c r="BY1066" s="11"/>
      <c r="BZ1066" s="11"/>
      <c r="CA1066" s="11"/>
      <c r="CB1066" s="11"/>
      <c r="CC1066" s="11"/>
      <c r="CD1066" s="11"/>
      <c r="CE1066" s="11"/>
      <c r="CF1066" s="11"/>
      <c r="CG1066" s="11"/>
      <c r="CH1066" s="11"/>
      <c r="CI1066" s="11"/>
      <c r="CJ1066" s="11"/>
      <c r="CK1066" s="11"/>
      <c r="CL1066" s="11"/>
      <c r="CM1066" s="11"/>
      <c r="CN1066" s="11"/>
      <c r="CO1066" s="11"/>
      <c r="CP1066" s="11"/>
      <c r="CQ1066" s="11"/>
      <c r="CR1066" s="11"/>
      <c r="CS1066" s="11"/>
      <c r="CT1066" s="11"/>
      <c r="CU1066" s="11"/>
      <c r="CV1066" s="11"/>
      <c r="CW1066" s="11"/>
      <c r="CX1066" s="11"/>
      <c r="CY1066" s="11"/>
      <c r="CZ1066" s="11"/>
      <c r="DA1066" s="11"/>
      <c r="DB1066" s="11"/>
      <c r="DC1066" s="11"/>
      <c r="DD1066" s="11"/>
      <c r="DE1066" s="11"/>
      <c r="DF1066" s="11"/>
      <c r="DG1066" s="11"/>
      <c r="DH1066" s="11"/>
      <c r="DI1066" s="11"/>
      <c r="DJ1066" s="11"/>
      <c r="DK1066" s="11"/>
      <c r="DL1066" s="11"/>
      <c r="DM1066" s="11"/>
      <c r="DN1066" s="11"/>
      <c r="DO1066" s="11"/>
      <c r="DP1066" s="11"/>
      <c r="DQ1066" s="11"/>
      <c r="DR1066" s="11"/>
      <c r="DS1066" s="11"/>
      <c r="DT1066" s="11"/>
      <c r="DU1066" s="11"/>
      <c r="DV1066" s="11"/>
      <c r="DW1066" s="11"/>
      <c r="DX1066" s="11"/>
      <c r="DY1066" s="11"/>
      <c r="DZ1066" s="11"/>
      <c r="EA1066" s="11"/>
      <c r="EB1066" s="11"/>
      <c r="EC1066" s="11"/>
      <c r="ED1066" s="11"/>
      <c r="EE1066" s="11"/>
      <c r="EF1066" s="11"/>
      <c r="EG1066" s="11"/>
      <c r="EH1066" s="11"/>
      <c r="EI1066" s="11"/>
      <c r="EJ1066" s="11"/>
      <c r="EK1066" s="11"/>
      <c r="EL1066" s="11"/>
      <c r="EM1066" s="11"/>
      <c r="EN1066" s="11"/>
      <c r="EO1066" s="11"/>
      <c r="EP1066" s="11"/>
      <c r="EQ1066" s="11"/>
      <c r="ER1066" s="11"/>
      <c r="ES1066" s="11"/>
      <c r="ET1066" s="11"/>
      <c r="EU1066" s="11"/>
      <c r="EV1066" s="11"/>
      <c r="EW1066" s="11"/>
      <c r="EX1066" s="11"/>
      <c r="EY1066" s="11"/>
      <c r="EZ1066" s="11"/>
      <c r="FA1066" s="11"/>
      <c r="FB1066" s="11"/>
      <c r="FC1066" s="11"/>
      <c r="FD1066" s="11"/>
      <c r="FE1066" s="11"/>
      <c r="FF1066" s="11"/>
      <c r="FG1066" s="11"/>
      <c r="FH1066" s="11"/>
      <c r="FI1066" s="11"/>
      <c r="FJ1066" s="11"/>
      <c r="FK1066" s="11"/>
      <c r="FL1066" s="11"/>
      <c r="FM1066" s="11"/>
      <c r="FN1066" s="11"/>
      <c r="FO1066" s="11"/>
      <c r="FP1066" s="11"/>
      <c r="FQ1066" s="11"/>
      <c r="FR1066" s="11"/>
      <c r="FS1066" s="11"/>
      <c r="FT1066" s="11"/>
      <c r="FU1066" s="11"/>
      <c r="FV1066" s="11"/>
    </row>
    <row r="1067" spans="5:178" x14ac:dyDescent="0.2">
      <c r="E1067" s="38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  <c r="BH1067" s="11"/>
      <c r="BI1067" s="11"/>
      <c r="BJ1067" s="11"/>
      <c r="BK1067" s="11"/>
      <c r="BL1067" s="11"/>
      <c r="BM1067" s="11"/>
      <c r="BN1067" s="11"/>
      <c r="BO1067" s="11"/>
      <c r="BP1067" s="11"/>
      <c r="BQ1067" s="11"/>
      <c r="BR1067" s="11"/>
      <c r="BS1067" s="11"/>
      <c r="BT1067" s="11"/>
      <c r="BU1067" s="11"/>
      <c r="BV1067" s="11"/>
      <c r="BW1067" s="11"/>
      <c r="BX1067" s="11"/>
      <c r="BY1067" s="11"/>
      <c r="BZ1067" s="11"/>
      <c r="CA1067" s="11"/>
      <c r="CB1067" s="11"/>
      <c r="CC1067" s="11"/>
      <c r="CD1067" s="11"/>
      <c r="CE1067" s="11"/>
      <c r="CF1067" s="11"/>
      <c r="CG1067" s="11"/>
      <c r="CH1067" s="11"/>
      <c r="CI1067" s="11"/>
      <c r="CJ1067" s="11"/>
      <c r="CK1067" s="11"/>
      <c r="CL1067" s="11"/>
      <c r="CM1067" s="11"/>
      <c r="CN1067" s="11"/>
      <c r="CO1067" s="11"/>
      <c r="CP1067" s="11"/>
      <c r="CQ1067" s="11"/>
      <c r="CR1067" s="11"/>
      <c r="CS1067" s="11"/>
      <c r="CT1067" s="11"/>
      <c r="CU1067" s="11"/>
      <c r="CV1067" s="11"/>
      <c r="CW1067" s="11"/>
      <c r="CX1067" s="11"/>
      <c r="CY1067" s="11"/>
      <c r="CZ1067" s="11"/>
      <c r="DA1067" s="11"/>
      <c r="DB1067" s="11"/>
      <c r="DC1067" s="11"/>
      <c r="DD1067" s="11"/>
      <c r="DE1067" s="11"/>
      <c r="DF1067" s="11"/>
      <c r="DG1067" s="11"/>
      <c r="DH1067" s="11"/>
      <c r="DI1067" s="11"/>
      <c r="DJ1067" s="11"/>
      <c r="DK1067" s="11"/>
      <c r="DL1067" s="11"/>
      <c r="DM1067" s="11"/>
      <c r="DN1067" s="11"/>
      <c r="DO1067" s="11"/>
      <c r="DP1067" s="11"/>
      <c r="DQ1067" s="11"/>
      <c r="DR1067" s="11"/>
      <c r="DS1067" s="11"/>
      <c r="DT1067" s="11"/>
      <c r="DU1067" s="11"/>
      <c r="DV1067" s="11"/>
      <c r="DW1067" s="11"/>
      <c r="DX1067" s="11"/>
      <c r="DY1067" s="11"/>
      <c r="DZ1067" s="11"/>
      <c r="EA1067" s="11"/>
      <c r="EB1067" s="11"/>
      <c r="EC1067" s="11"/>
      <c r="ED1067" s="11"/>
      <c r="EE1067" s="11"/>
      <c r="EF1067" s="11"/>
      <c r="EG1067" s="11"/>
      <c r="EH1067" s="11"/>
      <c r="EI1067" s="11"/>
      <c r="EJ1067" s="11"/>
      <c r="EK1067" s="11"/>
      <c r="EL1067" s="11"/>
      <c r="EM1067" s="11"/>
      <c r="EN1067" s="11"/>
      <c r="EO1067" s="11"/>
      <c r="EP1067" s="11"/>
      <c r="EQ1067" s="11"/>
      <c r="ER1067" s="11"/>
      <c r="ES1067" s="11"/>
      <c r="ET1067" s="11"/>
      <c r="EU1067" s="11"/>
      <c r="EV1067" s="11"/>
      <c r="EW1067" s="11"/>
      <c r="EX1067" s="11"/>
      <c r="EY1067" s="11"/>
      <c r="EZ1067" s="11"/>
      <c r="FA1067" s="11"/>
      <c r="FB1067" s="11"/>
      <c r="FC1067" s="11"/>
      <c r="FD1067" s="11"/>
      <c r="FE1067" s="11"/>
      <c r="FF1067" s="11"/>
      <c r="FG1067" s="11"/>
      <c r="FH1067" s="11"/>
      <c r="FI1067" s="11"/>
      <c r="FJ1067" s="11"/>
      <c r="FK1067" s="11"/>
      <c r="FL1067" s="11"/>
      <c r="FM1067" s="11"/>
      <c r="FN1067" s="11"/>
      <c r="FO1067" s="11"/>
      <c r="FP1067" s="11"/>
      <c r="FQ1067" s="11"/>
      <c r="FR1067" s="11"/>
      <c r="FS1067" s="11"/>
      <c r="FT1067" s="11"/>
      <c r="FU1067" s="11"/>
      <c r="FV1067" s="11"/>
    </row>
    <row r="1068" spans="5:178" x14ac:dyDescent="0.2">
      <c r="E1068" s="38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  <c r="BH1068" s="11"/>
      <c r="BI1068" s="11"/>
      <c r="BJ1068" s="11"/>
      <c r="BK1068" s="11"/>
      <c r="BL1068" s="11"/>
      <c r="BM1068" s="11"/>
      <c r="BN1068" s="11"/>
      <c r="BO1068" s="11"/>
      <c r="BP1068" s="11"/>
      <c r="BQ1068" s="11"/>
      <c r="BR1068" s="11"/>
      <c r="BS1068" s="11"/>
      <c r="BT1068" s="11"/>
      <c r="BU1068" s="11"/>
      <c r="BV1068" s="11"/>
      <c r="BW1068" s="11"/>
      <c r="BX1068" s="11"/>
      <c r="BY1068" s="11"/>
      <c r="BZ1068" s="11"/>
      <c r="CA1068" s="11"/>
      <c r="CB1068" s="11"/>
      <c r="CC1068" s="11"/>
      <c r="CD1068" s="11"/>
      <c r="CE1068" s="11"/>
      <c r="CF1068" s="11"/>
      <c r="CG1068" s="11"/>
      <c r="CH1068" s="11"/>
      <c r="CI1068" s="11"/>
      <c r="CJ1068" s="11"/>
      <c r="CK1068" s="11"/>
      <c r="CL1068" s="11"/>
      <c r="CM1068" s="11"/>
      <c r="CN1068" s="11"/>
      <c r="CO1068" s="11"/>
      <c r="CP1068" s="11"/>
      <c r="CQ1068" s="11"/>
      <c r="CR1068" s="11"/>
      <c r="CS1068" s="11"/>
      <c r="CT1068" s="11"/>
      <c r="CU1068" s="11"/>
      <c r="CV1068" s="11"/>
      <c r="CW1068" s="11"/>
      <c r="CX1068" s="11"/>
      <c r="CY1068" s="11"/>
      <c r="CZ1068" s="11"/>
      <c r="DA1068" s="11"/>
      <c r="DB1068" s="11"/>
      <c r="DC1068" s="11"/>
      <c r="DD1068" s="11"/>
      <c r="DE1068" s="11"/>
      <c r="DF1068" s="11"/>
      <c r="DG1068" s="11"/>
      <c r="DH1068" s="11"/>
      <c r="DI1068" s="11"/>
      <c r="DJ1068" s="11"/>
      <c r="DK1068" s="11"/>
      <c r="DL1068" s="11"/>
      <c r="DM1068" s="11"/>
      <c r="DN1068" s="11"/>
      <c r="DO1068" s="11"/>
      <c r="DP1068" s="11"/>
      <c r="DQ1068" s="11"/>
      <c r="DR1068" s="11"/>
      <c r="DS1068" s="11"/>
      <c r="DT1068" s="11"/>
      <c r="DU1068" s="11"/>
      <c r="DV1068" s="11"/>
      <c r="DW1068" s="11"/>
      <c r="DX1068" s="11"/>
      <c r="DY1068" s="11"/>
      <c r="DZ1068" s="11"/>
      <c r="EA1068" s="11"/>
      <c r="EB1068" s="11"/>
      <c r="EC1068" s="11"/>
      <c r="ED1068" s="11"/>
      <c r="EE1068" s="11"/>
      <c r="EF1068" s="11"/>
      <c r="EG1068" s="11"/>
      <c r="EH1068" s="11"/>
      <c r="EI1068" s="11"/>
      <c r="EJ1068" s="11"/>
      <c r="EK1068" s="11"/>
      <c r="EL1068" s="11"/>
      <c r="EM1068" s="11"/>
      <c r="EN1068" s="11"/>
      <c r="EO1068" s="11"/>
      <c r="EP1068" s="11"/>
      <c r="EQ1068" s="11"/>
      <c r="ER1068" s="11"/>
      <c r="ES1068" s="11"/>
      <c r="ET1068" s="11"/>
      <c r="EU1068" s="11"/>
      <c r="EV1068" s="11"/>
      <c r="EW1068" s="11"/>
      <c r="EX1068" s="11"/>
      <c r="EY1068" s="11"/>
      <c r="EZ1068" s="11"/>
      <c r="FA1068" s="11"/>
      <c r="FB1068" s="11"/>
      <c r="FC1068" s="11"/>
      <c r="FD1068" s="11"/>
      <c r="FE1068" s="11"/>
      <c r="FF1068" s="11"/>
      <c r="FG1068" s="11"/>
      <c r="FH1068" s="11"/>
      <c r="FI1068" s="11"/>
      <c r="FJ1068" s="11"/>
      <c r="FK1068" s="11"/>
      <c r="FL1068" s="11"/>
      <c r="FM1068" s="11"/>
      <c r="FN1068" s="11"/>
      <c r="FO1068" s="11"/>
      <c r="FP1068" s="11"/>
      <c r="FQ1068" s="11"/>
      <c r="FR1068" s="11"/>
      <c r="FS1068" s="11"/>
      <c r="FT1068" s="11"/>
      <c r="FU1068" s="11"/>
      <c r="FV1068" s="11"/>
    </row>
    <row r="1069" spans="5:178" x14ac:dyDescent="0.2">
      <c r="E1069" s="38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1"/>
      <c r="BL1069" s="11"/>
      <c r="BM1069" s="11"/>
      <c r="BN1069" s="11"/>
      <c r="BO1069" s="11"/>
      <c r="BP1069" s="11"/>
      <c r="BQ1069" s="11"/>
      <c r="BR1069" s="11"/>
      <c r="BS1069" s="11"/>
      <c r="BT1069" s="11"/>
      <c r="BU1069" s="11"/>
      <c r="BV1069" s="11"/>
      <c r="BW1069" s="11"/>
      <c r="BX1069" s="11"/>
      <c r="BY1069" s="11"/>
      <c r="BZ1069" s="11"/>
      <c r="CA1069" s="11"/>
      <c r="CB1069" s="11"/>
      <c r="CC1069" s="11"/>
      <c r="CD1069" s="11"/>
      <c r="CE1069" s="11"/>
      <c r="CF1069" s="11"/>
      <c r="CG1069" s="11"/>
      <c r="CH1069" s="11"/>
      <c r="CI1069" s="11"/>
      <c r="CJ1069" s="11"/>
      <c r="CK1069" s="11"/>
      <c r="CL1069" s="11"/>
      <c r="CM1069" s="11"/>
      <c r="CN1069" s="11"/>
      <c r="CO1069" s="11"/>
      <c r="CP1069" s="11"/>
      <c r="CQ1069" s="11"/>
      <c r="CR1069" s="11"/>
      <c r="CS1069" s="11"/>
      <c r="CT1069" s="11"/>
      <c r="CU1069" s="11"/>
      <c r="CV1069" s="11"/>
      <c r="CW1069" s="11"/>
      <c r="CX1069" s="11"/>
      <c r="CY1069" s="11"/>
      <c r="CZ1069" s="11"/>
      <c r="DA1069" s="11"/>
      <c r="DB1069" s="11"/>
      <c r="DC1069" s="11"/>
      <c r="DD1069" s="11"/>
      <c r="DE1069" s="11"/>
      <c r="DF1069" s="11"/>
      <c r="DG1069" s="11"/>
      <c r="DH1069" s="11"/>
      <c r="DI1069" s="11"/>
      <c r="DJ1069" s="11"/>
      <c r="DK1069" s="11"/>
      <c r="DL1069" s="11"/>
      <c r="DM1069" s="11"/>
      <c r="DN1069" s="11"/>
      <c r="DO1069" s="11"/>
      <c r="DP1069" s="11"/>
      <c r="DQ1069" s="11"/>
      <c r="DR1069" s="11"/>
      <c r="DS1069" s="11"/>
      <c r="DT1069" s="11"/>
      <c r="DU1069" s="11"/>
      <c r="DV1069" s="11"/>
      <c r="DW1069" s="11"/>
      <c r="DX1069" s="11"/>
      <c r="DY1069" s="11"/>
      <c r="DZ1069" s="11"/>
      <c r="EA1069" s="11"/>
      <c r="EB1069" s="11"/>
      <c r="EC1069" s="11"/>
      <c r="ED1069" s="11"/>
      <c r="EE1069" s="11"/>
      <c r="EF1069" s="11"/>
      <c r="EG1069" s="11"/>
      <c r="EH1069" s="11"/>
      <c r="EI1069" s="11"/>
      <c r="EJ1069" s="11"/>
      <c r="EK1069" s="11"/>
      <c r="EL1069" s="11"/>
      <c r="EM1069" s="11"/>
      <c r="EN1069" s="11"/>
      <c r="EO1069" s="11"/>
      <c r="EP1069" s="11"/>
      <c r="EQ1069" s="11"/>
      <c r="ER1069" s="11"/>
      <c r="ES1069" s="11"/>
      <c r="ET1069" s="11"/>
      <c r="EU1069" s="11"/>
      <c r="EV1069" s="11"/>
      <c r="EW1069" s="11"/>
      <c r="EX1069" s="11"/>
      <c r="EY1069" s="11"/>
      <c r="EZ1069" s="11"/>
      <c r="FA1069" s="11"/>
      <c r="FB1069" s="11"/>
      <c r="FC1069" s="11"/>
      <c r="FD1069" s="11"/>
      <c r="FE1069" s="11"/>
      <c r="FF1069" s="11"/>
      <c r="FG1069" s="11"/>
      <c r="FH1069" s="11"/>
      <c r="FI1069" s="11"/>
      <c r="FJ1069" s="11"/>
      <c r="FK1069" s="11"/>
      <c r="FL1069" s="11"/>
      <c r="FM1069" s="11"/>
      <c r="FN1069" s="11"/>
      <c r="FO1069" s="11"/>
      <c r="FP1069" s="11"/>
      <c r="FQ1069" s="11"/>
      <c r="FR1069" s="11"/>
      <c r="FS1069" s="11"/>
      <c r="FT1069" s="11"/>
      <c r="FU1069" s="11"/>
      <c r="FV1069" s="11"/>
    </row>
    <row r="1070" spans="5:178" x14ac:dyDescent="0.2">
      <c r="E1070" s="38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  <c r="BH1070" s="11"/>
      <c r="BI1070" s="11"/>
      <c r="BJ1070" s="11"/>
      <c r="BK1070" s="11"/>
      <c r="BL1070" s="11"/>
      <c r="BM1070" s="11"/>
      <c r="BN1070" s="11"/>
      <c r="BO1070" s="11"/>
      <c r="BP1070" s="11"/>
      <c r="BQ1070" s="11"/>
      <c r="BR1070" s="11"/>
      <c r="BS1070" s="11"/>
      <c r="BT1070" s="11"/>
      <c r="BU1070" s="11"/>
      <c r="BV1070" s="11"/>
      <c r="BW1070" s="11"/>
      <c r="BX1070" s="11"/>
      <c r="BY1070" s="11"/>
      <c r="BZ1070" s="11"/>
      <c r="CA1070" s="11"/>
      <c r="CB1070" s="11"/>
      <c r="CC1070" s="11"/>
      <c r="CD1070" s="11"/>
      <c r="CE1070" s="11"/>
      <c r="CF1070" s="11"/>
      <c r="CG1070" s="11"/>
      <c r="CH1070" s="11"/>
      <c r="CI1070" s="11"/>
      <c r="CJ1070" s="11"/>
      <c r="CK1070" s="11"/>
      <c r="CL1070" s="11"/>
      <c r="CM1070" s="11"/>
      <c r="CN1070" s="11"/>
      <c r="CO1070" s="11"/>
      <c r="CP1070" s="11"/>
      <c r="CQ1070" s="11"/>
      <c r="CR1070" s="11"/>
      <c r="CS1070" s="11"/>
      <c r="CT1070" s="11"/>
      <c r="CU1070" s="11"/>
      <c r="CV1070" s="11"/>
      <c r="CW1070" s="11"/>
      <c r="CX1070" s="11"/>
      <c r="CY1070" s="11"/>
      <c r="CZ1070" s="11"/>
      <c r="DA1070" s="11"/>
      <c r="DB1070" s="11"/>
      <c r="DC1070" s="11"/>
      <c r="DD1070" s="11"/>
      <c r="DE1070" s="11"/>
      <c r="DF1070" s="11"/>
      <c r="DG1070" s="11"/>
      <c r="DH1070" s="11"/>
      <c r="DI1070" s="11"/>
      <c r="DJ1070" s="11"/>
      <c r="DK1070" s="11"/>
      <c r="DL1070" s="11"/>
      <c r="DM1070" s="11"/>
      <c r="DN1070" s="11"/>
      <c r="DO1070" s="11"/>
      <c r="DP1070" s="11"/>
      <c r="DQ1070" s="11"/>
      <c r="DR1070" s="11"/>
      <c r="DS1070" s="11"/>
      <c r="DT1070" s="11"/>
      <c r="DU1070" s="11"/>
      <c r="DV1070" s="11"/>
      <c r="DW1070" s="11"/>
      <c r="DX1070" s="11"/>
      <c r="DY1070" s="11"/>
      <c r="DZ1070" s="11"/>
      <c r="EA1070" s="11"/>
      <c r="EB1070" s="11"/>
      <c r="EC1070" s="11"/>
      <c r="ED1070" s="11"/>
      <c r="EE1070" s="11"/>
      <c r="EF1070" s="11"/>
      <c r="EG1070" s="11"/>
      <c r="EH1070" s="11"/>
      <c r="EI1070" s="11"/>
      <c r="EJ1070" s="11"/>
      <c r="EK1070" s="11"/>
      <c r="EL1070" s="11"/>
      <c r="EM1070" s="11"/>
      <c r="EN1070" s="11"/>
      <c r="EO1070" s="11"/>
      <c r="EP1070" s="11"/>
      <c r="EQ1070" s="11"/>
      <c r="ER1070" s="11"/>
      <c r="ES1070" s="11"/>
      <c r="ET1070" s="11"/>
      <c r="EU1070" s="11"/>
      <c r="EV1070" s="11"/>
      <c r="EW1070" s="11"/>
      <c r="EX1070" s="11"/>
      <c r="EY1070" s="11"/>
      <c r="EZ1070" s="11"/>
      <c r="FA1070" s="11"/>
      <c r="FB1070" s="11"/>
      <c r="FC1070" s="11"/>
      <c r="FD1070" s="11"/>
      <c r="FE1070" s="11"/>
      <c r="FF1070" s="11"/>
      <c r="FG1070" s="11"/>
      <c r="FH1070" s="11"/>
      <c r="FI1070" s="11"/>
      <c r="FJ1070" s="11"/>
      <c r="FK1070" s="11"/>
      <c r="FL1070" s="11"/>
      <c r="FM1070" s="11"/>
      <c r="FN1070" s="11"/>
      <c r="FO1070" s="11"/>
      <c r="FP1070" s="11"/>
      <c r="FQ1070" s="11"/>
      <c r="FR1070" s="11"/>
      <c r="FS1070" s="11"/>
      <c r="FT1070" s="11"/>
      <c r="FU1070" s="11"/>
      <c r="FV1070" s="11"/>
    </row>
    <row r="1071" spans="5:178" x14ac:dyDescent="0.2">
      <c r="E1071" s="38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1"/>
      <c r="BO1071" s="11"/>
      <c r="BP1071" s="11"/>
      <c r="BQ1071" s="11"/>
      <c r="BR1071" s="11"/>
      <c r="BS1071" s="11"/>
      <c r="BT1071" s="11"/>
      <c r="BU1071" s="11"/>
      <c r="BV1071" s="11"/>
      <c r="BW1071" s="11"/>
      <c r="BX1071" s="11"/>
      <c r="BY1071" s="11"/>
      <c r="BZ1071" s="11"/>
      <c r="CA1071" s="11"/>
      <c r="CB1071" s="11"/>
      <c r="CC1071" s="11"/>
      <c r="CD1071" s="11"/>
      <c r="CE1071" s="11"/>
      <c r="CF1071" s="11"/>
      <c r="CG1071" s="11"/>
      <c r="CH1071" s="11"/>
      <c r="CI1071" s="11"/>
      <c r="CJ1071" s="11"/>
      <c r="CK1071" s="11"/>
      <c r="CL1071" s="11"/>
      <c r="CM1071" s="11"/>
      <c r="CN1071" s="11"/>
      <c r="CO1071" s="11"/>
      <c r="CP1071" s="11"/>
      <c r="CQ1071" s="11"/>
      <c r="CR1071" s="11"/>
      <c r="CS1071" s="11"/>
      <c r="CT1071" s="11"/>
      <c r="CU1071" s="11"/>
      <c r="CV1071" s="11"/>
      <c r="CW1071" s="11"/>
      <c r="CX1071" s="11"/>
      <c r="CY1071" s="11"/>
      <c r="CZ1071" s="11"/>
      <c r="DA1071" s="11"/>
      <c r="DB1071" s="11"/>
      <c r="DC1071" s="11"/>
      <c r="DD1071" s="11"/>
      <c r="DE1071" s="11"/>
      <c r="DF1071" s="11"/>
      <c r="DG1071" s="11"/>
      <c r="DH1071" s="11"/>
      <c r="DI1071" s="11"/>
      <c r="DJ1071" s="11"/>
      <c r="DK1071" s="11"/>
      <c r="DL1071" s="11"/>
      <c r="DM1071" s="11"/>
      <c r="DN1071" s="11"/>
      <c r="DO1071" s="11"/>
      <c r="DP1071" s="11"/>
      <c r="DQ1071" s="11"/>
      <c r="DR1071" s="11"/>
      <c r="DS1071" s="11"/>
      <c r="DT1071" s="11"/>
      <c r="DU1071" s="11"/>
      <c r="DV1071" s="11"/>
      <c r="DW1071" s="11"/>
      <c r="DX1071" s="11"/>
      <c r="DY1071" s="11"/>
      <c r="DZ1071" s="11"/>
      <c r="EA1071" s="11"/>
      <c r="EB1071" s="11"/>
      <c r="EC1071" s="11"/>
      <c r="ED1071" s="11"/>
      <c r="EE1071" s="11"/>
      <c r="EF1071" s="11"/>
      <c r="EG1071" s="11"/>
      <c r="EH1071" s="11"/>
      <c r="EI1071" s="11"/>
      <c r="EJ1071" s="11"/>
      <c r="EK1071" s="11"/>
      <c r="EL1071" s="11"/>
      <c r="EM1071" s="11"/>
      <c r="EN1071" s="11"/>
      <c r="EO1071" s="11"/>
      <c r="EP1071" s="11"/>
      <c r="EQ1071" s="11"/>
      <c r="ER1071" s="11"/>
      <c r="ES1071" s="11"/>
      <c r="ET1071" s="11"/>
      <c r="EU1071" s="11"/>
      <c r="EV1071" s="11"/>
      <c r="EW1071" s="11"/>
      <c r="EX1071" s="11"/>
      <c r="EY1071" s="11"/>
      <c r="EZ1071" s="11"/>
      <c r="FA1071" s="11"/>
      <c r="FB1071" s="11"/>
      <c r="FC1071" s="11"/>
      <c r="FD1071" s="11"/>
      <c r="FE1071" s="11"/>
      <c r="FF1071" s="11"/>
      <c r="FG1071" s="11"/>
      <c r="FH1071" s="11"/>
      <c r="FI1071" s="11"/>
      <c r="FJ1071" s="11"/>
      <c r="FK1071" s="11"/>
      <c r="FL1071" s="11"/>
      <c r="FM1071" s="11"/>
      <c r="FN1071" s="11"/>
      <c r="FO1071" s="11"/>
      <c r="FP1071" s="11"/>
      <c r="FQ1071" s="11"/>
      <c r="FR1071" s="11"/>
      <c r="FS1071" s="11"/>
      <c r="FT1071" s="11"/>
      <c r="FU1071" s="11"/>
      <c r="FV1071" s="11"/>
    </row>
    <row r="1072" spans="5:178" x14ac:dyDescent="0.2">
      <c r="E1072" s="38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1"/>
      <c r="BL1072" s="11"/>
      <c r="BM1072" s="11"/>
      <c r="BN1072" s="11"/>
      <c r="BO1072" s="11"/>
      <c r="BP1072" s="11"/>
      <c r="BQ1072" s="11"/>
      <c r="BR1072" s="11"/>
      <c r="BS1072" s="11"/>
      <c r="BT1072" s="11"/>
      <c r="BU1072" s="11"/>
      <c r="BV1072" s="11"/>
      <c r="BW1072" s="11"/>
      <c r="BX1072" s="11"/>
      <c r="BY1072" s="11"/>
      <c r="BZ1072" s="11"/>
      <c r="CA1072" s="11"/>
      <c r="CB1072" s="11"/>
      <c r="CC1072" s="11"/>
      <c r="CD1072" s="11"/>
      <c r="CE1072" s="11"/>
      <c r="CF1072" s="11"/>
      <c r="CG1072" s="11"/>
      <c r="CH1072" s="11"/>
      <c r="CI1072" s="11"/>
      <c r="CJ1072" s="11"/>
      <c r="CK1072" s="11"/>
      <c r="CL1072" s="11"/>
      <c r="CM1072" s="11"/>
      <c r="CN1072" s="11"/>
      <c r="CO1072" s="11"/>
      <c r="CP1072" s="11"/>
      <c r="CQ1072" s="11"/>
      <c r="CR1072" s="11"/>
      <c r="CS1072" s="11"/>
      <c r="CT1072" s="11"/>
      <c r="CU1072" s="11"/>
      <c r="CV1072" s="11"/>
      <c r="CW1072" s="11"/>
      <c r="CX1072" s="11"/>
      <c r="CY1072" s="11"/>
      <c r="CZ1072" s="11"/>
      <c r="DA1072" s="11"/>
      <c r="DB1072" s="11"/>
      <c r="DC1072" s="11"/>
      <c r="DD1072" s="11"/>
      <c r="DE1072" s="11"/>
      <c r="DF1072" s="11"/>
      <c r="DG1072" s="11"/>
      <c r="DH1072" s="11"/>
      <c r="DI1072" s="11"/>
      <c r="DJ1072" s="11"/>
      <c r="DK1072" s="11"/>
      <c r="DL1072" s="11"/>
      <c r="DM1072" s="11"/>
      <c r="DN1072" s="11"/>
      <c r="DO1072" s="11"/>
      <c r="DP1072" s="11"/>
      <c r="DQ1072" s="11"/>
      <c r="DR1072" s="11"/>
      <c r="DS1072" s="11"/>
      <c r="DT1072" s="11"/>
      <c r="DU1072" s="11"/>
      <c r="DV1072" s="11"/>
      <c r="DW1072" s="11"/>
      <c r="DX1072" s="11"/>
      <c r="DY1072" s="11"/>
      <c r="DZ1072" s="11"/>
      <c r="EA1072" s="11"/>
      <c r="EB1072" s="11"/>
      <c r="EC1072" s="11"/>
      <c r="ED1072" s="11"/>
      <c r="EE1072" s="11"/>
      <c r="EF1072" s="11"/>
      <c r="EG1072" s="11"/>
      <c r="EH1072" s="11"/>
      <c r="EI1072" s="11"/>
      <c r="EJ1072" s="11"/>
      <c r="EK1072" s="11"/>
      <c r="EL1072" s="11"/>
      <c r="EM1072" s="11"/>
      <c r="EN1072" s="11"/>
      <c r="EO1072" s="11"/>
      <c r="EP1072" s="11"/>
      <c r="EQ1072" s="11"/>
      <c r="ER1072" s="11"/>
      <c r="ES1072" s="11"/>
      <c r="ET1072" s="11"/>
      <c r="EU1072" s="11"/>
      <c r="EV1072" s="11"/>
      <c r="EW1072" s="11"/>
      <c r="EX1072" s="11"/>
      <c r="EY1072" s="11"/>
      <c r="EZ1072" s="11"/>
      <c r="FA1072" s="11"/>
      <c r="FB1072" s="11"/>
      <c r="FC1072" s="11"/>
      <c r="FD1072" s="11"/>
      <c r="FE1072" s="11"/>
      <c r="FF1072" s="11"/>
      <c r="FG1072" s="11"/>
      <c r="FH1072" s="11"/>
      <c r="FI1072" s="11"/>
      <c r="FJ1072" s="11"/>
      <c r="FK1072" s="11"/>
      <c r="FL1072" s="11"/>
      <c r="FM1072" s="11"/>
      <c r="FN1072" s="11"/>
      <c r="FO1072" s="11"/>
      <c r="FP1072" s="11"/>
      <c r="FQ1072" s="11"/>
      <c r="FR1072" s="11"/>
      <c r="FS1072" s="11"/>
      <c r="FT1072" s="11"/>
      <c r="FU1072" s="11"/>
      <c r="FV1072" s="11"/>
    </row>
    <row r="1073" spans="5:178" x14ac:dyDescent="0.2">
      <c r="E1073" s="38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1"/>
      <c r="BJ1073" s="11"/>
      <c r="BK1073" s="11"/>
      <c r="BL1073" s="11"/>
      <c r="BM1073" s="11"/>
      <c r="BN1073" s="11"/>
      <c r="BO1073" s="11"/>
      <c r="BP1073" s="11"/>
      <c r="BQ1073" s="11"/>
      <c r="BR1073" s="11"/>
      <c r="BS1073" s="11"/>
      <c r="BT1073" s="11"/>
      <c r="BU1073" s="11"/>
      <c r="BV1073" s="11"/>
      <c r="BW1073" s="11"/>
      <c r="BX1073" s="11"/>
      <c r="BY1073" s="11"/>
      <c r="BZ1073" s="11"/>
      <c r="CA1073" s="11"/>
      <c r="CB1073" s="11"/>
      <c r="CC1073" s="11"/>
      <c r="CD1073" s="11"/>
      <c r="CE1073" s="11"/>
      <c r="CF1073" s="11"/>
      <c r="CG1073" s="11"/>
      <c r="CH1073" s="11"/>
      <c r="CI1073" s="11"/>
      <c r="CJ1073" s="11"/>
      <c r="CK1073" s="11"/>
      <c r="CL1073" s="11"/>
      <c r="CM1073" s="11"/>
      <c r="CN1073" s="11"/>
      <c r="CO1073" s="11"/>
      <c r="CP1073" s="11"/>
      <c r="CQ1073" s="11"/>
      <c r="CR1073" s="11"/>
      <c r="CS1073" s="11"/>
      <c r="CT1073" s="11"/>
      <c r="CU1073" s="11"/>
      <c r="CV1073" s="11"/>
      <c r="CW1073" s="11"/>
      <c r="CX1073" s="11"/>
      <c r="CY1073" s="11"/>
      <c r="CZ1073" s="11"/>
      <c r="DA1073" s="11"/>
      <c r="DB1073" s="11"/>
      <c r="DC1073" s="11"/>
      <c r="DD1073" s="11"/>
      <c r="DE1073" s="11"/>
      <c r="DF1073" s="11"/>
      <c r="DG1073" s="11"/>
      <c r="DH1073" s="11"/>
      <c r="DI1073" s="11"/>
      <c r="DJ1073" s="11"/>
      <c r="DK1073" s="11"/>
      <c r="DL1073" s="11"/>
      <c r="DM1073" s="11"/>
      <c r="DN1073" s="11"/>
      <c r="DO1073" s="11"/>
      <c r="DP1073" s="11"/>
      <c r="DQ1073" s="11"/>
      <c r="DR1073" s="11"/>
      <c r="DS1073" s="11"/>
      <c r="DT1073" s="11"/>
      <c r="DU1073" s="11"/>
      <c r="DV1073" s="11"/>
      <c r="DW1073" s="11"/>
      <c r="DX1073" s="11"/>
      <c r="DY1073" s="11"/>
      <c r="DZ1073" s="11"/>
      <c r="EA1073" s="11"/>
      <c r="EB1073" s="11"/>
      <c r="EC1073" s="11"/>
      <c r="ED1073" s="11"/>
      <c r="EE1073" s="11"/>
      <c r="EF1073" s="11"/>
      <c r="EG1073" s="11"/>
      <c r="EH1073" s="11"/>
      <c r="EI1073" s="11"/>
      <c r="EJ1073" s="11"/>
      <c r="EK1073" s="11"/>
      <c r="EL1073" s="11"/>
      <c r="EM1073" s="11"/>
      <c r="EN1073" s="11"/>
      <c r="EO1073" s="11"/>
      <c r="EP1073" s="11"/>
      <c r="EQ1073" s="11"/>
      <c r="ER1073" s="11"/>
      <c r="ES1073" s="11"/>
      <c r="ET1073" s="11"/>
      <c r="EU1073" s="11"/>
      <c r="EV1073" s="11"/>
      <c r="EW1073" s="11"/>
      <c r="EX1073" s="11"/>
      <c r="EY1073" s="11"/>
      <c r="EZ1073" s="11"/>
      <c r="FA1073" s="11"/>
      <c r="FB1073" s="11"/>
      <c r="FC1073" s="11"/>
      <c r="FD1073" s="11"/>
      <c r="FE1073" s="11"/>
      <c r="FF1073" s="11"/>
      <c r="FG1073" s="11"/>
      <c r="FH1073" s="11"/>
      <c r="FI1073" s="11"/>
      <c r="FJ1073" s="11"/>
      <c r="FK1073" s="11"/>
      <c r="FL1073" s="11"/>
      <c r="FM1073" s="11"/>
      <c r="FN1073" s="11"/>
      <c r="FO1073" s="11"/>
      <c r="FP1073" s="11"/>
      <c r="FQ1073" s="11"/>
      <c r="FR1073" s="11"/>
      <c r="FS1073" s="11"/>
      <c r="FT1073" s="11"/>
      <c r="FU1073" s="11"/>
      <c r="FV1073" s="11"/>
    </row>
    <row r="1074" spans="5:178" x14ac:dyDescent="0.2">
      <c r="E1074" s="38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1"/>
      <c r="BJ1074" s="11"/>
      <c r="BK1074" s="11"/>
      <c r="BL1074" s="11"/>
      <c r="BM1074" s="11"/>
      <c r="BN1074" s="11"/>
      <c r="BO1074" s="11"/>
      <c r="BP1074" s="11"/>
      <c r="BQ1074" s="11"/>
      <c r="BR1074" s="11"/>
      <c r="BS1074" s="11"/>
      <c r="BT1074" s="11"/>
      <c r="BU1074" s="11"/>
      <c r="BV1074" s="11"/>
      <c r="BW1074" s="11"/>
      <c r="BX1074" s="11"/>
      <c r="BY1074" s="11"/>
      <c r="BZ1074" s="11"/>
      <c r="CA1074" s="11"/>
      <c r="CB1074" s="11"/>
      <c r="CC1074" s="11"/>
      <c r="CD1074" s="11"/>
      <c r="CE1074" s="11"/>
      <c r="CF1074" s="11"/>
      <c r="CG1074" s="11"/>
      <c r="CH1074" s="11"/>
      <c r="CI1074" s="11"/>
      <c r="CJ1074" s="11"/>
      <c r="CK1074" s="11"/>
      <c r="CL1074" s="11"/>
      <c r="CM1074" s="11"/>
      <c r="CN1074" s="11"/>
      <c r="CO1074" s="11"/>
      <c r="CP1074" s="11"/>
      <c r="CQ1074" s="11"/>
      <c r="CR1074" s="11"/>
      <c r="CS1074" s="11"/>
      <c r="CT1074" s="11"/>
      <c r="CU1074" s="11"/>
      <c r="CV1074" s="11"/>
      <c r="CW1074" s="11"/>
      <c r="CX1074" s="11"/>
      <c r="CY1074" s="11"/>
      <c r="CZ1074" s="11"/>
      <c r="DA1074" s="11"/>
      <c r="DB1074" s="11"/>
      <c r="DC1074" s="11"/>
      <c r="DD1074" s="11"/>
      <c r="DE1074" s="11"/>
      <c r="DF1074" s="11"/>
      <c r="DG1074" s="11"/>
      <c r="DH1074" s="11"/>
      <c r="DI1074" s="11"/>
      <c r="DJ1074" s="11"/>
      <c r="DK1074" s="11"/>
      <c r="DL1074" s="11"/>
      <c r="DM1074" s="11"/>
      <c r="DN1074" s="11"/>
      <c r="DO1074" s="11"/>
      <c r="DP1074" s="11"/>
      <c r="DQ1074" s="11"/>
      <c r="DR1074" s="11"/>
      <c r="DS1074" s="11"/>
      <c r="DT1074" s="11"/>
      <c r="DU1074" s="11"/>
      <c r="DV1074" s="11"/>
      <c r="DW1074" s="11"/>
      <c r="DX1074" s="11"/>
      <c r="DY1074" s="11"/>
      <c r="DZ1074" s="11"/>
      <c r="EA1074" s="11"/>
      <c r="EB1074" s="11"/>
      <c r="EC1074" s="11"/>
      <c r="ED1074" s="11"/>
      <c r="EE1074" s="11"/>
      <c r="EF1074" s="11"/>
      <c r="EG1074" s="11"/>
      <c r="EH1074" s="11"/>
      <c r="EI1074" s="11"/>
      <c r="EJ1074" s="11"/>
      <c r="EK1074" s="11"/>
      <c r="EL1074" s="11"/>
      <c r="EM1074" s="11"/>
      <c r="EN1074" s="11"/>
      <c r="EO1074" s="11"/>
      <c r="EP1074" s="11"/>
      <c r="EQ1074" s="11"/>
      <c r="ER1074" s="11"/>
      <c r="ES1074" s="11"/>
      <c r="ET1074" s="11"/>
      <c r="EU1074" s="11"/>
      <c r="EV1074" s="11"/>
      <c r="EW1074" s="11"/>
      <c r="EX1074" s="11"/>
      <c r="EY1074" s="11"/>
      <c r="EZ1074" s="11"/>
      <c r="FA1074" s="11"/>
      <c r="FB1074" s="11"/>
      <c r="FC1074" s="11"/>
      <c r="FD1074" s="11"/>
      <c r="FE1074" s="11"/>
      <c r="FF1074" s="11"/>
      <c r="FG1074" s="11"/>
      <c r="FH1074" s="11"/>
      <c r="FI1074" s="11"/>
      <c r="FJ1074" s="11"/>
      <c r="FK1074" s="11"/>
      <c r="FL1074" s="11"/>
      <c r="FM1074" s="11"/>
      <c r="FN1074" s="11"/>
      <c r="FO1074" s="11"/>
      <c r="FP1074" s="11"/>
      <c r="FQ1074" s="11"/>
      <c r="FR1074" s="11"/>
      <c r="FS1074" s="11"/>
      <c r="FT1074" s="11"/>
      <c r="FU1074" s="11"/>
      <c r="FV1074" s="11"/>
    </row>
    <row r="1075" spans="5:178" x14ac:dyDescent="0.2">
      <c r="E1075" s="38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1"/>
      <c r="BL1075" s="11"/>
      <c r="BM1075" s="11"/>
      <c r="BN1075" s="11"/>
      <c r="BO1075" s="11"/>
      <c r="BP1075" s="11"/>
      <c r="BQ1075" s="11"/>
      <c r="BR1075" s="11"/>
      <c r="BS1075" s="11"/>
      <c r="BT1075" s="11"/>
      <c r="BU1075" s="11"/>
      <c r="BV1075" s="11"/>
      <c r="BW1075" s="11"/>
      <c r="BX1075" s="11"/>
      <c r="BY1075" s="11"/>
      <c r="BZ1075" s="11"/>
      <c r="CA1075" s="11"/>
      <c r="CB1075" s="11"/>
      <c r="CC1075" s="11"/>
      <c r="CD1075" s="11"/>
      <c r="CE1075" s="11"/>
      <c r="CF1075" s="11"/>
      <c r="CG1075" s="11"/>
      <c r="CH1075" s="11"/>
      <c r="CI1075" s="11"/>
      <c r="CJ1075" s="11"/>
      <c r="CK1075" s="11"/>
      <c r="CL1075" s="11"/>
      <c r="CM1075" s="11"/>
      <c r="CN1075" s="11"/>
      <c r="CO1075" s="11"/>
      <c r="CP1075" s="11"/>
      <c r="CQ1075" s="11"/>
      <c r="CR1075" s="11"/>
      <c r="CS1075" s="11"/>
      <c r="CT1075" s="11"/>
      <c r="CU1075" s="11"/>
      <c r="CV1075" s="11"/>
      <c r="CW1075" s="11"/>
      <c r="CX1075" s="11"/>
      <c r="CY1075" s="11"/>
      <c r="CZ1075" s="11"/>
      <c r="DA1075" s="11"/>
      <c r="DB1075" s="11"/>
      <c r="DC1075" s="11"/>
      <c r="DD1075" s="11"/>
      <c r="DE1075" s="11"/>
      <c r="DF1075" s="11"/>
      <c r="DG1075" s="11"/>
      <c r="DH1075" s="11"/>
      <c r="DI1075" s="11"/>
      <c r="DJ1075" s="11"/>
      <c r="DK1075" s="11"/>
      <c r="DL1075" s="11"/>
      <c r="DM1075" s="11"/>
      <c r="DN1075" s="11"/>
      <c r="DO1075" s="11"/>
      <c r="DP1075" s="11"/>
      <c r="DQ1075" s="11"/>
      <c r="DR1075" s="11"/>
      <c r="DS1075" s="11"/>
      <c r="DT1075" s="11"/>
      <c r="DU1075" s="11"/>
      <c r="DV1075" s="11"/>
      <c r="DW1075" s="11"/>
      <c r="DX1075" s="11"/>
      <c r="DY1075" s="11"/>
      <c r="DZ1075" s="11"/>
      <c r="EA1075" s="11"/>
      <c r="EB1075" s="11"/>
      <c r="EC1075" s="11"/>
      <c r="ED1075" s="11"/>
      <c r="EE1075" s="11"/>
      <c r="EF1075" s="11"/>
      <c r="EG1075" s="11"/>
      <c r="EH1075" s="11"/>
      <c r="EI1075" s="11"/>
      <c r="EJ1075" s="11"/>
      <c r="EK1075" s="11"/>
      <c r="EL1075" s="11"/>
      <c r="EM1075" s="11"/>
      <c r="EN1075" s="11"/>
      <c r="EO1075" s="11"/>
      <c r="EP1075" s="11"/>
      <c r="EQ1075" s="11"/>
      <c r="ER1075" s="11"/>
      <c r="ES1075" s="11"/>
      <c r="ET1075" s="11"/>
      <c r="EU1075" s="11"/>
      <c r="EV1075" s="11"/>
      <c r="EW1075" s="11"/>
      <c r="EX1075" s="11"/>
      <c r="EY1075" s="11"/>
      <c r="EZ1075" s="11"/>
      <c r="FA1075" s="11"/>
      <c r="FB1075" s="11"/>
      <c r="FC1075" s="11"/>
      <c r="FD1075" s="11"/>
      <c r="FE1075" s="11"/>
      <c r="FF1075" s="11"/>
      <c r="FG1075" s="11"/>
      <c r="FH1075" s="11"/>
      <c r="FI1075" s="11"/>
      <c r="FJ1075" s="11"/>
      <c r="FK1075" s="11"/>
      <c r="FL1075" s="11"/>
      <c r="FM1075" s="11"/>
      <c r="FN1075" s="11"/>
      <c r="FO1075" s="11"/>
      <c r="FP1075" s="11"/>
      <c r="FQ1075" s="11"/>
      <c r="FR1075" s="11"/>
      <c r="FS1075" s="11"/>
      <c r="FT1075" s="11"/>
      <c r="FU1075" s="11"/>
      <c r="FV1075" s="11"/>
    </row>
    <row r="1076" spans="5:178" x14ac:dyDescent="0.2">
      <c r="E1076" s="38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1"/>
      <c r="BO1076" s="11"/>
      <c r="BP1076" s="11"/>
      <c r="BQ1076" s="11"/>
      <c r="BR1076" s="11"/>
      <c r="BS1076" s="11"/>
      <c r="BT1076" s="11"/>
      <c r="BU1076" s="11"/>
      <c r="BV1076" s="11"/>
      <c r="BW1076" s="11"/>
      <c r="BX1076" s="11"/>
      <c r="BY1076" s="11"/>
      <c r="BZ1076" s="11"/>
      <c r="CA1076" s="11"/>
      <c r="CB1076" s="11"/>
      <c r="CC1076" s="11"/>
      <c r="CD1076" s="11"/>
      <c r="CE1076" s="11"/>
      <c r="CF1076" s="11"/>
      <c r="CG1076" s="11"/>
      <c r="CH1076" s="11"/>
      <c r="CI1076" s="11"/>
      <c r="CJ1076" s="11"/>
      <c r="CK1076" s="11"/>
      <c r="CL1076" s="11"/>
      <c r="CM1076" s="11"/>
      <c r="CN1076" s="11"/>
      <c r="CO1076" s="11"/>
      <c r="CP1076" s="11"/>
      <c r="CQ1076" s="11"/>
      <c r="CR1076" s="11"/>
      <c r="CS1076" s="11"/>
      <c r="CT1076" s="11"/>
      <c r="CU1076" s="11"/>
      <c r="CV1076" s="11"/>
      <c r="CW1076" s="11"/>
      <c r="CX1076" s="11"/>
      <c r="CY1076" s="11"/>
      <c r="CZ1076" s="11"/>
      <c r="DA1076" s="11"/>
      <c r="DB1076" s="11"/>
      <c r="DC1076" s="11"/>
      <c r="DD1076" s="11"/>
      <c r="DE1076" s="11"/>
      <c r="DF1076" s="11"/>
      <c r="DG1076" s="11"/>
      <c r="DH1076" s="11"/>
      <c r="DI1076" s="11"/>
      <c r="DJ1076" s="11"/>
      <c r="DK1076" s="11"/>
      <c r="DL1076" s="11"/>
      <c r="DM1076" s="11"/>
      <c r="DN1076" s="11"/>
      <c r="DO1076" s="11"/>
      <c r="DP1076" s="11"/>
      <c r="DQ1076" s="11"/>
      <c r="DR1076" s="11"/>
      <c r="DS1076" s="11"/>
      <c r="DT1076" s="11"/>
      <c r="DU1076" s="11"/>
      <c r="DV1076" s="11"/>
      <c r="DW1076" s="11"/>
      <c r="DX1076" s="11"/>
      <c r="DY1076" s="11"/>
      <c r="DZ1076" s="11"/>
      <c r="EA1076" s="11"/>
      <c r="EB1076" s="11"/>
      <c r="EC1076" s="11"/>
      <c r="ED1076" s="11"/>
      <c r="EE1076" s="11"/>
      <c r="EF1076" s="11"/>
      <c r="EG1076" s="11"/>
      <c r="EH1076" s="11"/>
      <c r="EI1076" s="11"/>
      <c r="EJ1076" s="11"/>
      <c r="EK1076" s="11"/>
      <c r="EL1076" s="11"/>
      <c r="EM1076" s="11"/>
      <c r="EN1076" s="11"/>
      <c r="EO1076" s="11"/>
      <c r="EP1076" s="11"/>
      <c r="EQ1076" s="11"/>
      <c r="ER1076" s="11"/>
      <c r="ES1076" s="11"/>
      <c r="ET1076" s="11"/>
      <c r="EU1076" s="11"/>
      <c r="EV1076" s="11"/>
      <c r="EW1076" s="11"/>
      <c r="EX1076" s="11"/>
      <c r="EY1076" s="11"/>
      <c r="EZ1076" s="11"/>
      <c r="FA1076" s="11"/>
      <c r="FB1076" s="11"/>
      <c r="FC1076" s="11"/>
      <c r="FD1076" s="11"/>
      <c r="FE1076" s="11"/>
      <c r="FF1076" s="11"/>
      <c r="FG1076" s="11"/>
      <c r="FH1076" s="11"/>
      <c r="FI1076" s="11"/>
      <c r="FJ1076" s="11"/>
      <c r="FK1076" s="11"/>
      <c r="FL1076" s="11"/>
      <c r="FM1076" s="11"/>
      <c r="FN1076" s="11"/>
      <c r="FO1076" s="11"/>
      <c r="FP1076" s="11"/>
      <c r="FQ1076" s="11"/>
      <c r="FR1076" s="11"/>
      <c r="FS1076" s="11"/>
      <c r="FT1076" s="11"/>
      <c r="FU1076" s="11"/>
      <c r="FV1076" s="11"/>
    </row>
    <row r="1077" spans="5:178" x14ac:dyDescent="0.2">
      <c r="E1077" s="38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  <c r="BH1077" s="11"/>
      <c r="BI1077" s="11"/>
      <c r="BJ1077" s="11"/>
      <c r="BK1077" s="11"/>
      <c r="BL1077" s="11"/>
      <c r="BM1077" s="11"/>
      <c r="BN1077" s="11"/>
      <c r="BO1077" s="11"/>
      <c r="BP1077" s="11"/>
      <c r="BQ1077" s="11"/>
      <c r="BR1077" s="11"/>
      <c r="BS1077" s="11"/>
      <c r="BT1077" s="11"/>
      <c r="BU1077" s="11"/>
      <c r="BV1077" s="11"/>
      <c r="BW1077" s="11"/>
      <c r="BX1077" s="11"/>
      <c r="BY1077" s="11"/>
      <c r="BZ1077" s="11"/>
      <c r="CA1077" s="11"/>
      <c r="CB1077" s="11"/>
      <c r="CC1077" s="11"/>
      <c r="CD1077" s="11"/>
      <c r="CE1077" s="11"/>
      <c r="CF1077" s="11"/>
      <c r="CG1077" s="11"/>
      <c r="CH1077" s="11"/>
      <c r="CI1077" s="11"/>
      <c r="CJ1077" s="11"/>
      <c r="CK1077" s="11"/>
      <c r="CL1077" s="11"/>
      <c r="CM1077" s="11"/>
      <c r="CN1077" s="11"/>
      <c r="CO1077" s="11"/>
      <c r="CP1077" s="11"/>
      <c r="CQ1077" s="11"/>
      <c r="CR1077" s="11"/>
      <c r="CS1077" s="11"/>
      <c r="CT1077" s="11"/>
      <c r="CU1077" s="11"/>
      <c r="CV1077" s="11"/>
      <c r="CW1077" s="11"/>
      <c r="CX1077" s="11"/>
      <c r="CY1077" s="11"/>
      <c r="CZ1077" s="11"/>
      <c r="DA1077" s="11"/>
      <c r="DB1077" s="11"/>
      <c r="DC1077" s="11"/>
      <c r="DD1077" s="11"/>
      <c r="DE1077" s="11"/>
      <c r="DF1077" s="11"/>
      <c r="DG1077" s="11"/>
      <c r="DH1077" s="11"/>
      <c r="DI1077" s="11"/>
      <c r="DJ1077" s="11"/>
      <c r="DK1077" s="11"/>
      <c r="DL1077" s="11"/>
      <c r="DM1077" s="11"/>
      <c r="DN1077" s="11"/>
      <c r="DO1077" s="11"/>
      <c r="DP1077" s="11"/>
      <c r="DQ1077" s="11"/>
      <c r="DR1077" s="11"/>
      <c r="DS1077" s="11"/>
      <c r="DT1077" s="11"/>
      <c r="DU1077" s="11"/>
      <c r="DV1077" s="11"/>
      <c r="DW1077" s="11"/>
      <c r="DX1077" s="11"/>
      <c r="DY1077" s="11"/>
      <c r="DZ1077" s="11"/>
      <c r="EA1077" s="11"/>
      <c r="EB1077" s="11"/>
      <c r="EC1077" s="11"/>
      <c r="ED1077" s="11"/>
      <c r="EE1077" s="11"/>
      <c r="EF1077" s="11"/>
      <c r="EG1077" s="11"/>
      <c r="EH1077" s="11"/>
      <c r="EI1077" s="11"/>
      <c r="EJ1077" s="11"/>
      <c r="EK1077" s="11"/>
      <c r="EL1077" s="11"/>
      <c r="EM1077" s="11"/>
      <c r="EN1077" s="11"/>
      <c r="EO1077" s="11"/>
      <c r="EP1077" s="11"/>
      <c r="EQ1077" s="11"/>
      <c r="ER1077" s="11"/>
      <c r="ES1077" s="11"/>
      <c r="ET1077" s="11"/>
      <c r="EU1077" s="11"/>
      <c r="EV1077" s="11"/>
      <c r="EW1077" s="11"/>
      <c r="EX1077" s="11"/>
      <c r="EY1077" s="11"/>
      <c r="EZ1077" s="11"/>
      <c r="FA1077" s="11"/>
      <c r="FB1077" s="11"/>
      <c r="FC1077" s="11"/>
      <c r="FD1077" s="11"/>
      <c r="FE1077" s="11"/>
      <c r="FF1077" s="11"/>
      <c r="FG1077" s="11"/>
      <c r="FH1077" s="11"/>
      <c r="FI1077" s="11"/>
      <c r="FJ1077" s="11"/>
      <c r="FK1077" s="11"/>
      <c r="FL1077" s="11"/>
      <c r="FM1077" s="11"/>
      <c r="FN1077" s="11"/>
      <c r="FO1077" s="11"/>
      <c r="FP1077" s="11"/>
      <c r="FQ1077" s="11"/>
      <c r="FR1077" s="11"/>
      <c r="FS1077" s="11"/>
      <c r="FT1077" s="11"/>
      <c r="FU1077" s="11"/>
      <c r="FV1077" s="11"/>
    </row>
    <row r="1078" spans="5:178" x14ac:dyDescent="0.2">
      <c r="E1078" s="38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1"/>
      <c r="BL1078" s="11"/>
      <c r="BM1078" s="11"/>
      <c r="BN1078" s="11"/>
      <c r="BO1078" s="11"/>
      <c r="BP1078" s="11"/>
      <c r="BQ1078" s="11"/>
      <c r="BR1078" s="11"/>
      <c r="BS1078" s="11"/>
      <c r="BT1078" s="11"/>
      <c r="BU1078" s="11"/>
      <c r="BV1078" s="11"/>
      <c r="BW1078" s="11"/>
      <c r="BX1078" s="11"/>
      <c r="BY1078" s="11"/>
      <c r="BZ1078" s="11"/>
      <c r="CA1078" s="11"/>
      <c r="CB1078" s="11"/>
      <c r="CC1078" s="11"/>
      <c r="CD1078" s="11"/>
      <c r="CE1078" s="11"/>
      <c r="CF1078" s="11"/>
      <c r="CG1078" s="11"/>
      <c r="CH1078" s="11"/>
      <c r="CI1078" s="11"/>
      <c r="CJ1078" s="11"/>
      <c r="CK1078" s="11"/>
      <c r="CL1078" s="11"/>
      <c r="CM1078" s="11"/>
      <c r="CN1078" s="11"/>
      <c r="CO1078" s="11"/>
      <c r="CP1078" s="11"/>
      <c r="CQ1078" s="11"/>
      <c r="CR1078" s="11"/>
      <c r="CS1078" s="11"/>
      <c r="CT1078" s="11"/>
      <c r="CU1078" s="11"/>
      <c r="CV1078" s="11"/>
      <c r="CW1078" s="11"/>
      <c r="CX1078" s="11"/>
      <c r="CY1078" s="11"/>
      <c r="CZ1078" s="11"/>
      <c r="DA1078" s="11"/>
      <c r="DB1078" s="11"/>
      <c r="DC1078" s="11"/>
      <c r="DD1078" s="11"/>
      <c r="DE1078" s="11"/>
      <c r="DF1078" s="11"/>
      <c r="DG1078" s="11"/>
      <c r="DH1078" s="11"/>
      <c r="DI1078" s="11"/>
      <c r="DJ1078" s="11"/>
      <c r="DK1078" s="11"/>
      <c r="DL1078" s="11"/>
      <c r="DM1078" s="11"/>
      <c r="DN1078" s="11"/>
      <c r="DO1078" s="11"/>
      <c r="DP1078" s="11"/>
      <c r="DQ1078" s="11"/>
      <c r="DR1078" s="11"/>
      <c r="DS1078" s="11"/>
      <c r="DT1078" s="11"/>
      <c r="DU1078" s="11"/>
      <c r="DV1078" s="11"/>
      <c r="DW1078" s="11"/>
      <c r="DX1078" s="11"/>
      <c r="DY1078" s="11"/>
      <c r="DZ1078" s="11"/>
      <c r="EA1078" s="11"/>
      <c r="EB1078" s="11"/>
      <c r="EC1078" s="11"/>
      <c r="ED1078" s="11"/>
      <c r="EE1078" s="11"/>
      <c r="EF1078" s="11"/>
      <c r="EG1078" s="11"/>
      <c r="EH1078" s="11"/>
      <c r="EI1078" s="11"/>
      <c r="EJ1078" s="11"/>
      <c r="EK1078" s="11"/>
      <c r="EL1078" s="11"/>
      <c r="EM1078" s="11"/>
      <c r="EN1078" s="11"/>
      <c r="EO1078" s="11"/>
      <c r="EP1078" s="11"/>
      <c r="EQ1078" s="11"/>
      <c r="ER1078" s="11"/>
      <c r="ES1078" s="11"/>
      <c r="ET1078" s="11"/>
      <c r="EU1078" s="11"/>
      <c r="EV1078" s="11"/>
      <c r="EW1078" s="11"/>
      <c r="EX1078" s="11"/>
      <c r="EY1078" s="11"/>
      <c r="EZ1078" s="11"/>
      <c r="FA1078" s="11"/>
      <c r="FB1078" s="11"/>
      <c r="FC1078" s="11"/>
      <c r="FD1078" s="11"/>
      <c r="FE1078" s="11"/>
      <c r="FF1078" s="11"/>
      <c r="FG1078" s="11"/>
      <c r="FH1078" s="11"/>
      <c r="FI1078" s="11"/>
      <c r="FJ1078" s="11"/>
      <c r="FK1078" s="11"/>
      <c r="FL1078" s="11"/>
      <c r="FM1078" s="11"/>
      <c r="FN1078" s="11"/>
      <c r="FO1078" s="11"/>
      <c r="FP1078" s="11"/>
      <c r="FQ1078" s="11"/>
      <c r="FR1078" s="11"/>
      <c r="FS1078" s="11"/>
      <c r="FT1078" s="11"/>
      <c r="FU1078" s="11"/>
      <c r="FV1078" s="11"/>
    </row>
    <row r="1079" spans="5:178" x14ac:dyDescent="0.2">
      <c r="E1079" s="38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1"/>
      <c r="BJ1079" s="11"/>
      <c r="BK1079" s="11"/>
      <c r="BL1079" s="11"/>
      <c r="BM1079" s="11"/>
      <c r="BN1079" s="11"/>
      <c r="BO1079" s="11"/>
      <c r="BP1079" s="11"/>
      <c r="BQ1079" s="11"/>
      <c r="BR1079" s="11"/>
      <c r="BS1079" s="11"/>
      <c r="BT1079" s="11"/>
      <c r="BU1079" s="11"/>
      <c r="BV1079" s="11"/>
      <c r="BW1079" s="11"/>
      <c r="BX1079" s="11"/>
      <c r="BY1079" s="11"/>
      <c r="BZ1079" s="11"/>
      <c r="CA1079" s="11"/>
      <c r="CB1079" s="11"/>
      <c r="CC1079" s="11"/>
      <c r="CD1079" s="11"/>
      <c r="CE1079" s="11"/>
      <c r="CF1079" s="11"/>
      <c r="CG1079" s="11"/>
      <c r="CH1079" s="11"/>
      <c r="CI1079" s="11"/>
      <c r="CJ1079" s="11"/>
      <c r="CK1079" s="11"/>
      <c r="CL1079" s="11"/>
      <c r="CM1079" s="11"/>
      <c r="CN1079" s="11"/>
      <c r="CO1079" s="11"/>
      <c r="CP1079" s="11"/>
      <c r="CQ1079" s="11"/>
      <c r="CR1079" s="11"/>
      <c r="CS1079" s="11"/>
      <c r="CT1079" s="11"/>
      <c r="CU1079" s="11"/>
      <c r="CV1079" s="11"/>
      <c r="CW1079" s="11"/>
      <c r="CX1079" s="11"/>
      <c r="CY1079" s="11"/>
      <c r="CZ1079" s="11"/>
      <c r="DA1079" s="11"/>
      <c r="DB1079" s="11"/>
      <c r="DC1079" s="11"/>
      <c r="DD1079" s="11"/>
      <c r="DE1079" s="11"/>
      <c r="DF1079" s="11"/>
      <c r="DG1079" s="11"/>
      <c r="DH1079" s="11"/>
      <c r="DI1079" s="11"/>
      <c r="DJ1079" s="11"/>
      <c r="DK1079" s="11"/>
      <c r="DL1079" s="11"/>
      <c r="DM1079" s="11"/>
      <c r="DN1079" s="11"/>
      <c r="DO1079" s="11"/>
      <c r="DP1079" s="11"/>
      <c r="DQ1079" s="11"/>
      <c r="DR1079" s="11"/>
      <c r="DS1079" s="11"/>
      <c r="DT1079" s="11"/>
      <c r="DU1079" s="11"/>
      <c r="DV1079" s="11"/>
      <c r="DW1079" s="11"/>
      <c r="DX1079" s="11"/>
      <c r="DY1079" s="11"/>
      <c r="DZ1079" s="11"/>
      <c r="EA1079" s="11"/>
      <c r="EB1079" s="11"/>
      <c r="EC1079" s="11"/>
      <c r="ED1079" s="11"/>
      <c r="EE1079" s="11"/>
      <c r="EF1079" s="11"/>
      <c r="EG1079" s="11"/>
      <c r="EH1079" s="11"/>
      <c r="EI1079" s="11"/>
      <c r="EJ1079" s="11"/>
      <c r="EK1079" s="11"/>
      <c r="EL1079" s="11"/>
      <c r="EM1079" s="11"/>
      <c r="EN1079" s="11"/>
      <c r="EO1079" s="11"/>
      <c r="EP1079" s="11"/>
      <c r="EQ1079" s="11"/>
      <c r="ER1079" s="11"/>
      <c r="ES1079" s="11"/>
      <c r="ET1079" s="11"/>
      <c r="EU1079" s="11"/>
      <c r="EV1079" s="11"/>
      <c r="EW1079" s="11"/>
      <c r="EX1079" s="11"/>
      <c r="EY1079" s="11"/>
      <c r="EZ1079" s="11"/>
      <c r="FA1079" s="11"/>
      <c r="FB1079" s="11"/>
      <c r="FC1079" s="11"/>
      <c r="FD1079" s="11"/>
      <c r="FE1079" s="11"/>
      <c r="FF1079" s="11"/>
      <c r="FG1079" s="11"/>
      <c r="FH1079" s="11"/>
      <c r="FI1079" s="11"/>
      <c r="FJ1079" s="11"/>
      <c r="FK1079" s="11"/>
      <c r="FL1079" s="11"/>
      <c r="FM1079" s="11"/>
      <c r="FN1079" s="11"/>
      <c r="FO1079" s="11"/>
      <c r="FP1079" s="11"/>
      <c r="FQ1079" s="11"/>
      <c r="FR1079" s="11"/>
      <c r="FS1079" s="11"/>
      <c r="FT1079" s="11"/>
      <c r="FU1079" s="11"/>
      <c r="FV1079" s="11"/>
    </row>
    <row r="1080" spans="5:178" x14ac:dyDescent="0.2">
      <c r="E1080" s="38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  <c r="BH1080" s="11"/>
      <c r="BI1080" s="11"/>
      <c r="BJ1080" s="11"/>
      <c r="BK1080" s="11"/>
      <c r="BL1080" s="11"/>
      <c r="BM1080" s="11"/>
      <c r="BN1080" s="11"/>
      <c r="BO1080" s="11"/>
      <c r="BP1080" s="11"/>
      <c r="BQ1080" s="11"/>
      <c r="BR1080" s="11"/>
      <c r="BS1080" s="11"/>
      <c r="BT1080" s="11"/>
      <c r="BU1080" s="11"/>
      <c r="BV1080" s="11"/>
      <c r="BW1080" s="11"/>
      <c r="BX1080" s="11"/>
      <c r="BY1080" s="11"/>
      <c r="BZ1080" s="11"/>
      <c r="CA1080" s="11"/>
      <c r="CB1080" s="11"/>
      <c r="CC1080" s="11"/>
      <c r="CD1080" s="11"/>
      <c r="CE1080" s="11"/>
      <c r="CF1080" s="11"/>
      <c r="CG1080" s="11"/>
      <c r="CH1080" s="11"/>
      <c r="CI1080" s="11"/>
      <c r="CJ1080" s="11"/>
      <c r="CK1080" s="11"/>
      <c r="CL1080" s="11"/>
      <c r="CM1080" s="11"/>
      <c r="CN1080" s="11"/>
      <c r="CO1080" s="11"/>
      <c r="CP1080" s="11"/>
      <c r="CQ1080" s="11"/>
      <c r="CR1080" s="11"/>
      <c r="CS1080" s="11"/>
      <c r="CT1080" s="11"/>
      <c r="CU1080" s="11"/>
      <c r="CV1080" s="11"/>
      <c r="CW1080" s="11"/>
      <c r="CX1080" s="11"/>
      <c r="CY1080" s="11"/>
      <c r="CZ1080" s="11"/>
      <c r="DA1080" s="11"/>
      <c r="DB1080" s="11"/>
      <c r="DC1080" s="11"/>
      <c r="DD1080" s="11"/>
      <c r="DE1080" s="11"/>
      <c r="DF1080" s="11"/>
      <c r="DG1080" s="11"/>
      <c r="DH1080" s="11"/>
      <c r="DI1080" s="11"/>
      <c r="DJ1080" s="11"/>
      <c r="DK1080" s="11"/>
      <c r="DL1080" s="11"/>
      <c r="DM1080" s="11"/>
      <c r="DN1080" s="11"/>
      <c r="DO1080" s="11"/>
      <c r="DP1080" s="11"/>
      <c r="DQ1080" s="11"/>
      <c r="DR1080" s="11"/>
      <c r="DS1080" s="11"/>
      <c r="DT1080" s="11"/>
      <c r="DU1080" s="11"/>
      <c r="DV1080" s="11"/>
      <c r="DW1080" s="11"/>
      <c r="DX1080" s="11"/>
      <c r="DY1080" s="11"/>
      <c r="DZ1080" s="11"/>
      <c r="EA1080" s="11"/>
      <c r="EB1080" s="11"/>
      <c r="EC1080" s="11"/>
      <c r="ED1080" s="11"/>
      <c r="EE1080" s="11"/>
      <c r="EF1080" s="11"/>
      <c r="EG1080" s="11"/>
      <c r="EH1080" s="11"/>
      <c r="EI1080" s="11"/>
      <c r="EJ1080" s="11"/>
      <c r="EK1080" s="11"/>
      <c r="EL1080" s="11"/>
      <c r="EM1080" s="11"/>
      <c r="EN1080" s="11"/>
      <c r="EO1080" s="11"/>
      <c r="EP1080" s="11"/>
      <c r="EQ1080" s="11"/>
      <c r="ER1080" s="11"/>
      <c r="ES1080" s="11"/>
      <c r="ET1080" s="11"/>
      <c r="EU1080" s="11"/>
      <c r="EV1080" s="11"/>
      <c r="EW1080" s="11"/>
      <c r="EX1080" s="11"/>
      <c r="EY1080" s="11"/>
      <c r="EZ1080" s="11"/>
      <c r="FA1080" s="11"/>
      <c r="FB1080" s="11"/>
      <c r="FC1080" s="11"/>
      <c r="FD1080" s="11"/>
      <c r="FE1080" s="11"/>
      <c r="FF1080" s="11"/>
      <c r="FG1080" s="11"/>
      <c r="FH1080" s="11"/>
      <c r="FI1080" s="11"/>
      <c r="FJ1080" s="11"/>
      <c r="FK1080" s="11"/>
      <c r="FL1080" s="11"/>
      <c r="FM1080" s="11"/>
      <c r="FN1080" s="11"/>
      <c r="FO1080" s="11"/>
      <c r="FP1080" s="11"/>
      <c r="FQ1080" s="11"/>
      <c r="FR1080" s="11"/>
      <c r="FS1080" s="11"/>
      <c r="FT1080" s="11"/>
      <c r="FU1080" s="11"/>
      <c r="FV1080" s="11"/>
    </row>
    <row r="1081" spans="5:178" x14ac:dyDescent="0.2">
      <c r="E1081" s="38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1"/>
      <c r="BO1081" s="11"/>
      <c r="BP1081" s="11"/>
      <c r="BQ1081" s="11"/>
      <c r="BR1081" s="11"/>
      <c r="BS1081" s="11"/>
      <c r="BT1081" s="11"/>
      <c r="BU1081" s="11"/>
      <c r="BV1081" s="11"/>
      <c r="BW1081" s="11"/>
      <c r="BX1081" s="11"/>
      <c r="BY1081" s="11"/>
      <c r="BZ1081" s="11"/>
      <c r="CA1081" s="11"/>
      <c r="CB1081" s="11"/>
      <c r="CC1081" s="11"/>
      <c r="CD1081" s="11"/>
      <c r="CE1081" s="11"/>
      <c r="CF1081" s="11"/>
      <c r="CG1081" s="11"/>
      <c r="CH1081" s="11"/>
      <c r="CI1081" s="11"/>
      <c r="CJ1081" s="11"/>
      <c r="CK1081" s="11"/>
      <c r="CL1081" s="11"/>
      <c r="CM1081" s="11"/>
      <c r="CN1081" s="11"/>
      <c r="CO1081" s="11"/>
      <c r="CP1081" s="11"/>
      <c r="CQ1081" s="11"/>
      <c r="CR1081" s="11"/>
      <c r="CS1081" s="11"/>
      <c r="CT1081" s="11"/>
      <c r="CU1081" s="11"/>
      <c r="CV1081" s="11"/>
      <c r="CW1081" s="11"/>
      <c r="CX1081" s="11"/>
      <c r="CY1081" s="11"/>
      <c r="CZ1081" s="11"/>
      <c r="DA1081" s="11"/>
      <c r="DB1081" s="11"/>
      <c r="DC1081" s="11"/>
      <c r="DD1081" s="11"/>
      <c r="DE1081" s="11"/>
      <c r="DF1081" s="11"/>
      <c r="DG1081" s="11"/>
      <c r="DH1081" s="11"/>
      <c r="DI1081" s="11"/>
      <c r="DJ1081" s="11"/>
      <c r="DK1081" s="11"/>
      <c r="DL1081" s="11"/>
      <c r="DM1081" s="11"/>
      <c r="DN1081" s="11"/>
      <c r="DO1081" s="11"/>
      <c r="DP1081" s="11"/>
      <c r="DQ1081" s="11"/>
      <c r="DR1081" s="11"/>
      <c r="DS1081" s="11"/>
      <c r="DT1081" s="11"/>
      <c r="DU1081" s="11"/>
      <c r="DV1081" s="11"/>
      <c r="DW1081" s="11"/>
      <c r="DX1081" s="11"/>
      <c r="DY1081" s="11"/>
      <c r="DZ1081" s="11"/>
      <c r="EA1081" s="11"/>
      <c r="EB1081" s="11"/>
      <c r="EC1081" s="11"/>
      <c r="ED1081" s="11"/>
      <c r="EE1081" s="11"/>
      <c r="EF1081" s="11"/>
      <c r="EG1081" s="11"/>
      <c r="EH1081" s="11"/>
      <c r="EI1081" s="11"/>
      <c r="EJ1081" s="11"/>
      <c r="EK1081" s="11"/>
      <c r="EL1081" s="11"/>
      <c r="EM1081" s="11"/>
      <c r="EN1081" s="11"/>
      <c r="EO1081" s="11"/>
      <c r="EP1081" s="11"/>
      <c r="EQ1081" s="11"/>
      <c r="ER1081" s="11"/>
      <c r="ES1081" s="11"/>
      <c r="ET1081" s="11"/>
      <c r="EU1081" s="11"/>
      <c r="EV1081" s="11"/>
      <c r="EW1081" s="11"/>
      <c r="EX1081" s="11"/>
      <c r="EY1081" s="11"/>
      <c r="EZ1081" s="11"/>
      <c r="FA1081" s="11"/>
      <c r="FB1081" s="11"/>
      <c r="FC1081" s="11"/>
      <c r="FD1081" s="11"/>
      <c r="FE1081" s="11"/>
      <c r="FF1081" s="11"/>
      <c r="FG1081" s="11"/>
      <c r="FH1081" s="11"/>
      <c r="FI1081" s="11"/>
      <c r="FJ1081" s="11"/>
      <c r="FK1081" s="11"/>
      <c r="FL1081" s="11"/>
      <c r="FM1081" s="11"/>
      <c r="FN1081" s="11"/>
      <c r="FO1081" s="11"/>
      <c r="FP1081" s="11"/>
      <c r="FQ1081" s="11"/>
      <c r="FR1081" s="11"/>
      <c r="FS1081" s="11"/>
      <c r="FT1081" s="11"/>
      <c r="FU1081" s="11"/>
      <c r="FV1081" s="11"/>
    </row>
    <row r="1082" spans="5:178" x14ac:dyDescent="0.2">
      <c r="E1082" s="38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  <c r="BH1082" s="11"/>
      <c r="BI1082" s="11"/>
      <c r="BJ1082" s="11"/>
      <c r="BK1082" s="11"/>
      <c r="BL1082" s="11"/>
      <c r="BM1082" s="11"/>
      <c r="BN1082" s="11"/>
      <c r="BO1082" s="11"/>
      <c r="BP1082" s="11"/>
      <c r="BQ1082" s="11"/>
      <c r="BR1082" s="11"/>
      <c r="BS1082" s="11"/>
      <c r="BT1082" s="11"/>
      <c r="BU1082" s="11"/>
      <c r="BV1082" s="11"/>
      <c r="BW1082" s="11"/>
      <c r="BX1082" s="11"/>
      <c r="BY1082" s="11"/>
      <c r="BZ1082" s="11"/>
      <c r="CA1082" s="11"/>
      <c r="CB1082" s="11"/>
      <c r="CC1082" s="11"/>
      <c r="CD1082" s="11"/>
      <c r="CE1082" s="11"/>
      <c r="CF1082" s="11"/>
      <c r="CG1082" s="11"/>
      <c r="CH1082" s="11"/>
      <c r="CI1082" s="11"/>
      <c r="CJ1082" s="11"/>
      <c r="CK1082" s="11"/>
      <c r="CL1082" s="11"/>
      <c r="CM1082" s="11"/>
      <c r="CN1082" s="11"/>
      <c r="CO1082" s="11"/>
      <c r="CP1082" s="11"/>
      <c r="CQ1082" s="11"/>
      <c r="CR1082" s="11"/>
      <c r="CS1082" s="11"/>
      <c r="CT1082" s="11"/>
      <c r="CU1082" s="11"/>
      <c r="CV1082" s="11"/>
      <c r="CW1082" s="11"/>
      <c r="CX1082" s="11"/>
      <c r="CY1082" s="11"/>
      <c r="CZ1082" s="11"/>
      <c r="DA1082" s="11"/>
      <c r="DB1082" s="11"/>
      <c r="DC1082" s="11"/>
      <c r="DD1082" s="11"/>
      <c r="DE1082" s="11"/>
      <c r="DF1082" s="11"/>
      <c r="DG1082" s="11"/>
      <c r="DH1082" s="11"/>
      <c r="DI1082" s="11"/>
      <c r="DJ1082" s="11"/>
      <c r="DK1082" s="11"/>
      <c r="DL1082" s="11"/>
      <c r="DM1082" s="11"/>
      <c r="DN1082" s="11"/>
      <c r="DO1082" s="11"/>
      <c r="DP1082" s="11"/>
      <c r="DQ1082" s="11"/>
      <c r="DR1082" s="11"/>
      <c r="DS1082" s="11"/>
      <c r="DT1082" s="11"/>
      <c r="DU1082" s="11"/>
      <c r="DV1082" s="11"/>
      <c r="DW1082" s="11"/>
      <c r="DX1082" s="11"/>
      <c r="DY1082" s="11"/>
      <c r="DZ1082" s="11"/>
      <c r="EA1082" s="11"/>
      <c r="EB1082" s="11"/>
      <c r="EC1082" s="11"/>
      <c r="ED1082" s="11"/>
      <c r="EE1082" s="11"/>
      <c r="EF1082" s="11"/>
      <c r="EG1082" s="11"/>
      <c r="EH1082" s="11"/>
      <c r="EI1082" s="11"/>
      <c r="EJ1082" s="11"/>
      <c r="EK1082" s="11"/>
      <c r="EL1082" s="11"/>
      <c r="EM1082" s="11"/>
      <c r="EN1082" s="11"/>
      <c r="EO1082" s="11"/>
      <c r="EP1082" s="11"/>
      <c r="EQ1082" s="11"/>
      <c r="ER1082" s="11"/>
      <c r="ES1082" s="11"/>
      <c r="ET1082" s="11"/>
      <c r="EU1082" s="11"/>
      <c r="EV1082" s="11"/>
      <c r="EW1082" s="11"/>
      <c r="EX1082" s="11"/>
      <c r="EY1082" s="11"/>
      <c r="EZ1082" s="11"/>
      <c r="FA1082" s="11"/>
      <c r="FB1082" s="11"/>
      <c r="FC1082" s="11"/>
      <c r="FD1082" s="11"/>
      <c r="FE1082" s="11"/>
      <c r="FF1082" s="11"/>
      <c r="FG1082" s="11"/>
      <c r="FH1082" s="11"/>
      <c r="FI1082" s="11"/>
      <c r="FJ1082" s="11"/>
      <c r="FK1082" s="11"/>
      <c r="FL1082" s="11"/>
      <c r="FM1082" s="11"/>
      <c r="FN1082" s="11"/>
      <c r="FO1082" s="11"/>
      <c r="FP1082" s="11"/>
      <c r="FQ1082" s="11"/>
      <c r="FR1082" s="11"/>
      <c r="FS1082" s="11"/>
      <c r="FT1082" s="11"/>
      <c r="FU1082" s="11"/>
      <c r="FV1082" s="11"/>
    </row>
    <row r="1083" spans="5:178" x14ac:dyDescent="0.2">
      <c r="E1083" s="38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  <c r="BH1083" s="11"/>
      <c r="BI1083" s="11"/>
      <c r="BJ1083" s="11"/>
      <c r="BK1083" s="11"/>
      <c r="BL1083" s="11"/>
      <c r="BM1083" s="11"/>
      <c r="BN1083" s="11"/>
      <c r="BO1083" s="11"/>
      <c r="BP1083" s="11"/>
      <c r="BQ1083" s="11"/>
      <c r="BR1083" s="11"/>
      <c r="BS1083" s="11"/>
      <c r="BT1083" s="11"/>
      <c r="BU1083" s="11"/>
      <c r="BV1083" s="11"/>
      <c r="BW1083" s="11"/>
      <c r="BX1083" s="11"/>
      <c r="BY1083" s="11"/>
      <c r="BZ1083" s="11"/>
      <c r="CA1083" s="11"/>
      <c r="CB1083" s="11"/>
      <c r="CC1083" s="11"/>
      <c r="CD1083" s="11"/>
      <c r="CE1083" s="11"/>
      <c r="CF1083" s="11"/>
      <c r="CG1083" s="11"/>
      <c r="CH1083" s="11"/>
      <c r="CI1083" s="11"/>
      <c r="CJ1083" s="11"/>
      <c r="CK1083" s="11"/>
      <c r="CL1083" s="11"/>
      <c r="CM1083" s="11"/>
      <c r="CN1083" s="11"/>
      <c r="CO1083" s="11"/>
      <c r="CP1083" s="11"/>
      <c r="CQ1083" s="11"/>
      <c r="CR1083" s="11"/>
      <c r="CS1083" s="11"/>
      <c r="CT1083" s="11"/>
      <c r="CU1083" s="11"/>
      <c r="CV1083" s="11"/>
      <c r="CW1083" s="11"/>
      <c r="CX1083" s="11"/>
      <c r="CY1083" s="11"/>
      <c r="CZ1083" s="11"/>
      <c r="DA1083" s="11"/>
      <c r="DB1083" s="11"/>
      <c r="DC1083" s="11"/>
      <c r="DD1083" s="11"/>
      <c r="DE1083" s="11"/>
      <c r="DF1083" s="11"/>
      <c r="DG1083" s="11"/>
      <c r="DH1083" s="11"/>
      <c r="DI1083" s="11"/>
      <c r="DJ1083" s="11"/>
      <c r="DK1083" s="11"/>
      <c r="DL1083" s="11"/>
      <c r="DM1083" s="11"/>
      <c r="DN1083" s="11"/>
      <c r="DO1083" s="11"/>
      <c r="DP1083" s="11"/>
      <c r="DQ1083" s="11"/>
      <c r="DR1083" s="11"/>
      <c r="DS1083" s="11"/>
      <c r="DT1083" s="11"/>
      <c r="DU1083" s="11"/>
      <c r="DV1083" s="11"/>
      <c r="DW1083" s="11"/>
      <c r="DX1083" s="11"/>
      <c r="DY1083" s="11"/>
      <c r="DZ1083" s="11"/>
      <c r="EA1083" s="11"/>
      <c r="EB1083" s="11"/>
      <c r="EC1083" s="11"/>
      <c r="ED1083" s="11"/>
      <c r="EE1083" s="11"/>
      <c r="EF1083" s="11"/>
      <c r="EG1083" s="11"/>
      <c r="EH1083" s="11"/>
      <c r="EI1083" s="11"/>
      <c r="EJ1083" s="11"/>
      <c r="EK1083" s="11"/>
      <c r="EL1083" s="11"/>
      <c r="EM1083" s="11"/>
      <c r="EN1083" s="11"/>
      <c r="EO1083" s="11"/>
      <c r="EP1083" s="11"/>
      <c r="EQ1083" s="11"/>
      <c r="ER1083" s="11"/>
      <c r="ES1083" s="11"/>
      <c r="ET1083" s="11"/>
      <c r="EU1083" s="11"/>
      <c r="EV1083" s="11"/>
      <c r="EW1083" s="11"/>
      <c r="EX1083" s="11"/>
      <c r="EY1083" s="11"/>
      <c r="EZ1083" s="11"/>
      <c r="FA1083" s="11"/>
      <c r="FB1083" s="11"/>
      <c r="FC1083" s="11"/>
      <c r="FD1083" s="11"/>
      <c r="FE1083" s="11"/>
      <c r="FF1083" s="11"/>
      <c r="FG1083" s="11"/>
      <c r="FH1083" s="11"/>
      <c r="FI1083" s="11"/>
      <c r="FJ1083" s="11"/>
      <c r="FK1083" s="11"/>
      <c r="FL1083" s="11"/>
      <c r="FM1083" s="11"/>
      <c r="FN1083" s="11"/>
      <c r="FO1083" s="11"/>
      <c r="FP1083" s="11"/>
      <c r="FQ1083" s="11"/>
      <c r="FR1083" s="11"/>
      <c r="FS1083" s="11"/>
      <c r="FT1083" s="11"/>
      <c r="FU1083" s="11"/>
      <c r="FV1083" s="11"/>
    </row>
    <row r="1084" spans="5:178" x14ac:dyDescent="0.2">
      <c r="E1084" s="38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1"/>
      <c r="BL1084" s="11"/>
      <c r="BM1084" s="11"/>
      <c r="BN1084" s="11"/>
      <c r="BO1084" s="11"/>
      <c r="BP1084" s="11"/>
      <c r="BQ1084" s="11"/>
      <c r="BR1084" s="11"/>
      <c r="BS1084" s="11"/>
      <c r="BT1084" s="11"/>
      <c r="BU1084" s="11"/>
      <c r="BV1084" s="11"/>
      <c r="BW1084" s="11"/>
      <c r="BX1084" s="11"/>
      <c r="BY1084" s="11"/>
      <c r="BZ1084" s="11"/>
      <c r="CA1084" s="11"/>
      <c r="CB1084" s="11"/>
      <c r="CC1084" s="11"/>
      <c r="CD1084" s="11"/>
      <c r="CE1084" s="11"/>
      <c r="CF1084" s="11"/>
      <c r="CG1084" s="11"/>
      <c r="CH1084" s="11"/>
      <c r="CI1084" s="11"/>
      <c r="CJ1084" s="11"/>
      <c r="CK1084" s="11"/>
      <c r="CL1084" s="11"/>
      <c r="CM1084" s="11"/>
      <c r="CN1084" s="11"/>
      <c r="CO1084" s="11"/>
      <c r="CP1084" s="11"/>
      <c r="CQ1084" s="11"/>
      <c r="CR1084" s="11"/>
      <c r="CS1084" s="11"/>
      <c r="CT1084" s="11"/>
      <c r="CU1084" s="11"/>
      <c r="CV1084" s="11"/>
      <c r="CW1084" s="11"/>
      <c r="CX1084" s="11"/>
      <c r="CY1084" s="11"/>
      <c r="CZ1084" s="11"/>
      <c r="DA1084" s="11"/>
      <c r="DB1084" s="11"/>
      <c r="DC1084" s="11"/>
      <c r="DD1084" s="11"/>
      <c r="DE1084" s="11"/>
      <c r="DF1084" s="11"/>
      <c r="DG1084" s="11"/>
      <c r="DH1084" s="11"/>
      <c r="DI1084" s="11"/>
      <c r="DJ1084" s="11"/>
      <c r="DK1084" s="11"/>
      <c r="DL1084" s="11"/>
      <c r="DM1084" s="11"/>
      <c r="DN1084" s="11"/>
      <c r="DO1084" s="11"/>
      <c r="DP1084" s="11"/>
      <c r="DQ1084" s="11"/>
      <c r="DR1084" s="11"/>
      <c r="DS1084" s="11"/>
      <c r="DT1084" s="11"/>
      <c r="DU1084" s="11"/>
      <c r="DV1084" s="11"/>
      <c r="DW1084" s="11"/>
      <c r="DX1084" s="11"/>
      <c r="DY1084" s="11"/>
      <c r="DZ1084" s="11"/>
      <c r="EA1084" s="11"/>
      <c r="EB1084" s="11"/>
      <c r="EC1084" s="11"/>
      <c r="ED1084" s="11"/>
      <c r="EE1084" s="11"/>
      <c r="EF1084" s="11"/>
      <c r="EG1084" s="11"/>
      <c r="EH1084" s="11"/>
      <c r="EI1084" s="11"/>
      <c r="EJ1084" s="11"/>
      <c r="EK1084" s="11"/>
      <c r="EL1084" s="11"/>
      <c r="EM1084" s="11"/>
      <c r="EN1084" s="11"/>
      <c r="EO1084" s="11"/>
      <c r="EP1084" s="11"/>
      <c r="EQ1084" s="11"/>
      <c r="ER1084" s="11"/>
      <c r="ES1084" s="11"/>
      <c r="ET1084" s="11"/>
      <c r="EU1084" s="11"/>
      <c r="EV1084" s="11"/>
      <c r="EW1084" s="11"/>
      <c r="EX1084" s="11"/>
      <c r="EY1084" s="11"/>
      <c r="EZ1084" s="11"/>
      <c r="FA1084" s="11"/>
      <c r="FB1084" s="11"/>
      <c r="FC1084" s="11"/>
      <c r="FD1084" s="11"/>
      <c r="FE1084" s="11"/>
      <c r="FF1084" s="11"/>
      <c r="FG1084" s="11"/>
      <c r="FH1084" s="11"/>
      <c r="FI1084" s="11"/>
      <c r="FJ1084" s="11"/>
      <c r="FK1084" s="11"/>
      <c r="FL1084" s="11"/>
      <c r="FM1084" s="11"/>
      <c r="FN1084" s="11"/>
      <c r="FO1084" s="11"/>
      <c r="FP1084" s="11"/>
      <c r="FQ1084" s="11"/>
      <c r="FR1084" s="11"/>
      <c r="FS1084" s="11"/>
      <c r="FT1084" s="11"/>
      <c r="FU1084" s="11"/>
      <c r="FV1084" s="11"/>
    </row>
    <row r="1085" spans="5:178" x14ac:dyDescent="0.2">
      <c r="E1085" s="38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1"/>
      <c r="BJ1085" s="11"/>
      <c r="BK1085" s="11"/>
      <c r="BL1085" s="11"/>
      <c r="BM1085" s="11"/>
      <c r="BN1085" s="11"/>
      <c r="BO1085" s="11"/>
      <c r="BP1085" s="11"/>
      <c r="BQ1085" s="11"/>
      <c r="BR1085" s="11"/>
      <c r="BS1085" s="11"/>
      <c r="BT1085" s="11"/>
      <c r="BU1085" s="11"/>
      <c r="BV1085" s="11"/>
      <c r="BW1085" s="11"/>
      <c r="BX1085" s="11"/>
      <c r="BY1085" s="11"/>
      <c r="BZ1085" s="11"/>
      <c r="CA1085" s="11"/>
      <c r="CB1085" s="11"/>
      <c r="CC1085" s="11"/>
      <c r="CD1085" s="11"/>
      <c r="CE1085" s="11"/>
      <c r="CF1085" s="11"/>
      <c r="CG1085" s="11"/>
      <c r="CH1085" s="11"/>
      <c r="CI1085" s="11"/>
      <c r="CJ1085" s="11"/>
      <c r="CK1085" s="11"/>
      <c r="CL1085" s="11"/>
      <c r="CM1085" s="11"/>
      <c r="CN1085" s="11"/>
      <c r="CO1085" s="11"/>
      <c r="CP1085" s="11"/>
      <c r="CQ1085" s="11"/>
      <c r="CR1085" s="11"/>
      <c r="CS1085" s="11"/>
      <c r="CT1085" s="11"/>
      <c r="CU1085" s="11"/>
      <c r="CV1085" s="11"/>
      <c r="CW1085" s="11"/>
      <c r="CX1085" s="11"/>
      <c r="CY1085" s="11"/>
      <c r="CZ1085" s="11"/>
      <c r="DA1085" s="11"/>
      <c r="DB1085" s="11"/>
      <c r="DC1085" s="11"/>
      <c r="DD1085" s="11"/>
      <c r="DE1085" s="11"/>
      <c r="DF1085" s="11"/>
      <c r="DG1085" s="11"/>
      <c r="DH1085" s="11"/>
      <c r="DI1085" s="11"/>
      <c r="DJ1085" s="11"/>
      <c r="DK1085" s="11"/>
      <c r="DL1085" s="11"/>
      <c r="DM1085" s="11"/>
      <c r="DN1085" s="11"/>
      <c r="DO1085" s="11"/>
      <c r="DP1085" s="11"/>
      <c r="DQ1085" s="11"/>
      <c r="DR1085" s="11"/>
      <c r="DS1085" s="11"/>
      <c r="DT1085" s="11"/>
      <c r="DU1085" s="11"/>
      <c r="DV1085" s="11"/>
      <c r="DW1085" s="11"/>
      <c r="DX1085" s="11"/>
      <c r="DY1085" s="11"/>
      <c r="DZ1085" s="11"/>
      <c r="EA1085" s="11"/>
      <c r="EB1085" s="11"/>
      <c r="EC1085" s="11"/>
      <c r="ED1085" s="11"/>
      <c r="EE1085" s="11"/>
      <c r="EF1085" s="11"/>
      <c r="EG1085" s="11"/>
      <c r="EH1085" s="11"/>
      <c r="EI1085" s="11"/>
      <c r="EJ1085" s="11"/>
      <c r="EK1085" s="11"/>
      <c r="EL1085" s="11"/>
      <c r="EM1085" s="11"/>
      <c r="EN1085" s="11"/>
      <c r="EO1085" s="11"/>
      <c r="EP1085" s="11"/>
      <c r="EQ1085" s="11"/>
      <c r="ER1085" s="11"/>
      <c r="ES1085" s="11"/>
      <c r="ET1085" s="11"/>
      <c r="EU1085" s="11"/>
      <c r="EV1085" s="11"/>
      <c r="EW1085" s="11"/>
      <c r="EX1085" s="11"/>
      <c r="EY1085" s="11"/>
      <c r="EZ1085" s="11"/>
      <c r="FA1085" s="11"/>
      <c r="FB1085" s="11"/>
      <c r="FC1085" s="11"/>
      <c r="FD1085" s="11"/>
      <c r="FE1085" s="11"/>
      <c r="FF1085" s="11"/>
      <c r="FG1085" s="11"/>
      <c r="FH1085" s="11"/>
      <c r="FI1085" s="11"/>
      <c r="FJ1085" s="11"/>
      <c r="FK1085" s="11"/>
      <c r="FL1085" s="11"/>
      <c r="FM1085" s="11"/>
      <c r="FN1085" s="11"/>
      <c r="FO1085" s="11"/>
      <c r="FP1085" s="11"/>
      <c r="FQ1085" s="11"/>
      <c r="FR1085" s="11"/>
      <c r="FS1085" s="11"/>
      <c r="FT1085" s="11"/>
      <c r="FU1085" s="11"/>
      <c r="FV1085" s="11"/>
    </row>
    <row r="1086" spans="5:178" x14ac:dyDescent="0.2">
      <c r="E1086" s="38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1"/>
      <c r="BJ1086" s="11"/>
      <c r="BK1086" s="11"/>
      <c r="BL1086" s="11"/>
      <c r="BM1086" s="11"/>
      <c r="BN1086" s="11"/>
      <c r="BO1086" s="11"/>
      <c r="BP1086" s="11"/>
      <c r="BQ1086" s="11"/>
      <c r="BR1086" s="11"/>
      <c r="BS1086" s="11"/>
      <c r="BT1086" s="11"/>
      <c r="BU1086" s="11"/>
      <c r="BV1086" s="11"/>
      <c r="BW1086" s="11"/>
      <c r="BX1086" s="11"/>
      <c r="BY1086" s="11"/>
      <c r="BZ1086" s="11"/>
      <c r="CA1086" s="11"/>
      <c r="CB1086" s="11"/>
      <c r="CC1086" s="11"/>
      <c r="CD1086" s="11"/>
      <c r="CE1086" s="11"/>
      <c r="CF1086" s="11"/>
      <c r="CG1086" s="11"/>
      <c r="CH1086" s="11"/>
      <c r="CI1086" s="11"/>
      <c r="CJ1086" s="11"/>
      <c r="CK1086" s="11"/>
      <c r="CL1086" s="11"/>
      <c r="CM1086" s="11"/>
      <c r="CN1086" s="11"/>
      <c r="CO1086" s="11"/>
      <c r="CP1086" s="11"/>
      <c r="CQ1086" s="11"/>
      <c r="CR1086" s="11"/>
      <c r="CS1086" s="11"/>
      <c r="CT1086" s="11"/>
      <c r="CU1086" s="11"/>
      <c r="CV1086" s="11"/>
      <c r="CW1086" s="11"/>
      <c r="CX1086" s="11"/>
      <c r="CY1086" s="11"/>
      <c r="CZ1086" s="11"/>
      <c r="DA1086" s="11"/>
      <c r="DB1086" s="11"/>
      <c r="DC1086" s="11"/>
      <c r="DD1086" s="11"/>
      <c r="DE1086" s="11"/>
      <c r="DF1086" s="11"/>
      <c r="DG1086" s="11"/>
      <c r="DH1086" s="11"/>
      <c r="DI1086" s="11"/>
      <c r="DJ1086" s="11"/>
      <c r="DK1086" s="11"/>
      <c r="DL1086" s="11"/>
      <c r="DM1086" s="11"/>
      <c r="DN1086" s="11"/>
      <c r="DO1086" s="11"/>
      <c r="DP1086" s="11"/>
      <c r="DQ1086" s="11"/>
      <c r="DR1086" s="11"/>
      <c r="DS1086" s="11"/>
      <c r="DT1086" s="11"/>
      <c r="DU1086" s="11"/>
      <c r="DV1086" s="11"/>
      <c r="DW1086" s="11"/>
      <c r="DX1086" s="11"/>
      <c r="DY1086" s="11"/>
      <c r="DZ1086" s="11"/>
      <c r="EA1086" s="11"/>
      <c r="EB1086" s="11"/>
      <c r="EC1086" s="11"/>
      <c r="ED1086" s="11"/>
      <c r="EE1086" s="11"/>
      <c r="EF1086" s="11"/>
      <c r="EG1086" s="11"/>
      <c r="EH1086" s="11"/>
      <c r="EI1086" s="11"/>
      <c r="EJ1086" s="11"/>
      <c r="EK1086" s="11"/>
      <c r="EL1086" s="11"/>
      <c r="EM1086" s="11"/>
      <c r="EN1086" s="11"/>
      <c r="EO1086" s="11"/>
      <c r="EP1086" s="11"/>
      <c r="EQ1086" s="11"/>
      <c r="ER1086" s="11"/>
      <c r="ES1086" s="11"/>
      <c r="ET1086" s="11"/>
      <c r="EU1086" s="11"/>
      <c r="EV1086" s="11"/>
      <c r="EW1086" s="11"/>
      <c r="EX1086" s="11"/>
      <c r="EY1086" s="11"/>
      <c r="EZ1086" s="11"/>
      <c r="FA1086" s="11"/>
      <c r="FB1086" s="11"/>
      <c r="FC1086" s="11"/>
      <c r="FD1086" s="11"/>
      <c r="FE1086" s="11"/>
      <c r="FF1086" s="11"/>
      <c r="FG1086" s="11"/>
      <c r="FH1086" s="11"/>
      <c r="FI1086" s="11"/>
      <c r="FJ1086" s="11"/>
      <c r="FK1086" s="11"/>
      <c r="FL1086" s="11"/>
      <c r="FM1086" s="11"/>
      <c r="FN1086" s="11"/>
      <c r="FO1086" s="11"/>
      <c r="FP1086" s="11"/>
      <c r="FQ1086" s="11"/>
      <c r="FR1086" s="11"/>
      <c r="FS1086" s="11"/>
      <c r="FT1086" s="11"/>
      <c r="FU1086" s="11"/>
      <c r="FV1086" s="11"/>
    </row>
    <row r="1087" spans="5:178" x14ac:dyDescent="0.2">
      <c r="E1087" s="38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1"/>
      <c r="BL1087" s="11"/>
      <c r="BM1087" s="11"/>
      <c r="BN1087" s="11"/>
      <c r="BO1087" s="11"/>
      <c r="BP1087" s="11"/>
      <c r="BQ1087" s="11"/>
      <c r="BR1087" s="11"/>
      <c r="BS1087" s="11"/>
      <c r="BT1087" s="11"/>
      <c r="BU1087" s="11"/>
      <c r="BV1087" s="11"/>
      <c r="BW1087" s="11"/>
      <c r="BX1087" s="11"/>
      <c r="BY1087" s="11"/>
      <c r="BZ1087" s="11"/>
      <c r="CA1087" s="11"/>
      <c r="CB1087" s="11"/>
      <c r="CC1087" s="11"/>
      <c r="CD1087" s="11"/>
      <c r="CE1087" s="11"/>
      <c r="CF1087" s="11"/>
      <c r="CG1087" s="11"/>
      <c r="CH1087" s="11"/>
      <c r="CI1087" s="11"/>
      <c r="CJ1087" s="11"/>
      <c r="CK1087" s="11"/>
      <c r="CL1087" s="11"/>
      <c r="CM1087" s="11"/>
      <c r="CN1087" s="11"/>
      <c r="CO1087" s="11"/>
      <c r="CP1087" s="11"/>
      <c r="CQ1087" s="11"/>
      <c r="CR1087" s="11"/>
      <c r="CS1087" s="11"/>
      <c r="CT1087" s="11"/>
      <c r="CU1087" s="11"/>
      <c r="CV1087" s="11"/>
      <c r="CW1087" s="11"/>
      <c r="CX1087" s="11"/>
      <c r="CY1087" s="11"/>
      <c r="CZ1087" s="11"/>
      <c r="DA1087" s="11"/>
      <c r="DB1087" s="11"/>
      <c r="DC1087" s="11"/>
      <c r="DD1087" s="11"/>
      <c r="DE1087" s="11"/>
      <c r="DF1087" s="11"/>
      <c r="DG1087" s="11"/>
      <c r="DH1087" s="11"/>
      <c r="DI1087" s="11"/>
      <c r="DJ1087" s="11"/>
      <c r="DK1087" s="11"/>
      <c r="DL1087" s="11"/>
      <c r="DM1087" s="11"/>
      <c r="DN1087" s="11"/>
      <c r="DO1087" s="11"/>
      <c r="DP1087" s="11"/>
      <c r="DQ1087" s="11"/>
      <c r="DR1087" s="11"/>
      <c r="DS1087" s="11"/>
      <c r="DT1087" s="11"/>
      <c r="DU1087" s="11"/>
      <c r="DV1087" s="11"/>
      <c r="DW1087" s="11"/>
      <c r="DX1087" s="11"/>
      <c r="DY1087" s="11"/>
      <c r="DZ1087" s="11"/>
      <c r="EA1087" s="11"/>
      <c r="EB1087" s="11"/>
      <c r="EC1087" s="11"/>
      <c r="ED1087" s="11"/>
      <c r="EE1087" s="11"/>
      <c r="EF1087" s="11"/>
      <c r="EG1087" s="11"/>
      <c r="EH1087" s="11"/>
      <c r="EI1087" s="11"/>
      <c r="EJ1087" s="11"/>
      <c r="EK1087" s="11"/>
      <c r="EL1087" s="11"/>
      <c r="EM1087" s="11"/>
      <c r="EN1087" s="11"/>
      <c r="EO1087" s="11"/>
      <c r="EP1087" s="11"/>
      <c r="EQ1087" s="11"/>
      <c r="ER1087" s="11"/>
      <c r="ES1087" s="11"/>
      <c r="ET1087" s="11"/>
      <c r="EU1087" s="11"/>
      <c r="EV1087" s="11"/>
      <c r="EW1087" s="11"/>
      <c r="EX1087" s="11"/>
      <c r="EY1087" s="11"/>
      <c r="EZ1087" s="11"/>
      <c r="FA1087" s="11"/>
      <c r="FB1087" s="11"/>
      <c r="FC1087" s="11"/>
      <c r="FD1087" s="11"/>
      <c r="FE1087" s="11"/>
      <c r="FF1087" s="11"/>
      <c r="FG1087" s="11"/>
      <c r="FH1087" s="11"/>
      <c r="FI1087" s="11"/>
      <c r="FJ1087" s="11"/>
      <c r="FK1087" s="11"/>
      <c r="FL1087" s="11"/>
      <c r="FM1087" s="11"/>
      <c r="FN1087" s="11"/>
      <c r="FO1087" s="11"/>
      <c r="FP1087" s="11"/>
      <c r="FQ1087" s="11"/>
      <c r="FR1087" s="11"/>
      <c r="FS1087" s="11"/>
      <c r="FT1087" s="11"/>
      <c r="FU1087" s="11"/>
      <c r="FV1087" s="11"/>
    </row>
    <row r="1088" spans="5:178" x14ac:dyDescent="0.2">
      <c r="E1088" s="38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  <c r="BH1088" s="11"/>
      <c r="BI1088" s="11"/>
      <c r="BJ1088" s="11"/>
      <c r="BK1088" s="11"/>
      <c r="BL1088" s="11"/>
      <c r="BM1088" s="11"/>
      <c r="BN1088" s="11"/>
      <c r="BO1088" s="11"/>
      <c r="BP1088" s="11"/>
      <c r="BQ1088" s="11"/>
      <c r="BR1088" s="11"/>
      <c r="BS1088" s="11"/>
      <c r="BT1088" s="11"/>
      <c r="BU1088" s="11"/>
      <c r="BV1088" s="11"/>
      <c r="BW1088" s="11"/>
      <c r="BX1088" s="11"/>
      <c r="BY1088" s="11"/>
      <c r="BZ1088" s="11"/>
      <c r="CA1088" s="11"/>
      <c r="CB1088" s="11"/>
      <c r="CC1088" s="11"/>
      <c r="CD1088" s="11"/>
      <c r="CE1088" s="11"/>
      <c r="CF1088" s="11"/>
      <c r="CG1088" s="11"/>
      <c r="CH1088" s="11"/>
      <c r="CI1088" s="11"/>
      <c r="CJ1088" s="11"/>
      <c r="CK1088" s="11"/>
      <c r="CL1088" s="11"/>
      <c r="CM1088" s="11"/>
      <c r="CN1088" s="11"/>
      <c r="CO1088" s="11"/>
      <c r="CP1088" s="11"/>
      <c r="CQ1088" s="11"/>
      <c r="CR1088" s="11"/>
      <c r="CS1088" s="11"/>
      <c r="CT1088" s="11"/>
      <c r="CU1088" s="11"/>
      <c r="CV1088" s="11"/>
      <c r="CW1088" s="11"/>
      <c r="CX1088" s="11"/>
      <c r="CY1088" s="11"/>
      <c r="CZ1088" s="11"/>
      <c r="DA1088" s="11"/>
      <c r="DB1088" s="11"/>
      <c r="DC1088" s="11"/>
      <c r="DD1088" s="11"/>
      <c r="DE1088" s="11"/>
      <c r="DF1088" s="11"/>
      <c r="DG1088" s="11"/>
      <c r="DH1088" s="11"/>
      <c r="DI1088" s="11"/>
      <c r="DJ1088" s="11"/>
      <c r="DK1088" s="11"/>
      <c r="DL1088" s="11"/>
      <c r="DM1088" s="11"/>
      <c r="DN1088" s="11"/>
      <c r="DO1088" s="11"/>
      <c r="DP1088" s="11"/>
      <c r="DQ1088" s="11"/>
      <c r="DR1088" s="11"/>
      <c r="DS1088" s="11"/>
      <c r="DT1088" s="11"/>
      <c r="DU1088" s="11"/>
      <c r="DV1088" s="11"/>
      <c r="DW1088" s="11"/>
      <c r="DX1088" s="11"/>
      <c r="DY1088" s="11"/>
      <c r="DZ1088" s="11"/>
      <c r="EA1088" s="11"/>
      <c r="EB1088" s="11"/>
      <c r="EC1088" s="11"/>
      <c r="ED1088" s="11"/>
      <c r="EE1088" s="11"/>
      <c r="EF1088" s="11"/>
      <c r="EG1088" s="11"/>
      <c r="EH1088" s="11"/>
      <c r="EI1088" s="11"/>
      <c r="EJ1088" s="11"/>
      <c r="EK1088" s="11"/>
      <c r="EL1088" s="11"/>
      <c r="EM1088" s="11"/>
      <c r="EN1088" s="11"/>
      <c r="EO1088" s="11"/>
      <c r="EP1088" s="11"/>
      <c r="EQ1088" s="11"/>
      <c r="ER1088" s="11"/>
      <c r="ES1088" s="11"/>
      <c r="ET1088" s="11"/>
      <c r="EU1088" s="11"/>
      <c r="EV1088" s="11"/>
      <c r="EW1088" s="11"/>
      <c r="EX1088" s="11"/>
      <c r="EY1088" s="11"/>
      <c r="EZ1088" s="11"/>
      <c r="FA1088" s="11"/>
      <c r="FB1088" s="11"/>
      <c r="FC1088" s="11"/>
      <c r="FD1088" s="11"/>
      <c r="FE1088" s="11"/>
      <c r="FF1088" s="11"/>
      <c r="FG1088" s="11"/>
      <c r="FH1088" s="11"/>
      <c r="FI1088" s="11"/>
      <c r="FJ1088" s="11"/>
      <c r="FK1088" s="11"/>
      <c r="FL1088" s="11"/>
      <c r="FM1088" s="11"/>
      <c r="FN1088" s="11"/>
      <c r="FO1088" s="11"/>
      <c r="FP1088" s="11"/>
      <c r="FQ1088" s="11"/>
      <c r="FR1088" s="11"/>
      <c r="FS1088" s="11"/>
      <c r="FT1088" s="11"/>
      <c r="FU1088" s="11"/>
      <c r="FV1088" s="11"/>
    </row>
    <row r="1089" spans="5:178" x14ac:dyDescent="0.2">
      <c r="E1089" s="38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1"/>
      <c r="BJ1089" s="11"/>
      <c r="BK1089" s="11"/>
      <c r="BL1089" s="11"/>
      <c r="BM1089" s="11"/>
      <c r="BN1089" s="11"/>
      <c r="BO1089" s="11"/>
      <c r="BP1089" s="11"/>
      <c r="BQ1089" s="11"/>
      <c r="BR1089" s="11"/>
      <c r="BS1089" s="11"/>
      <c r="BT1089" s="11"/>
      <c r="BU1089" s="11"/>
      <c r="BV1089" s="11"/>
      <c r="BW1089" s="11"/>
      <c r="BX1089" s="11"/>
      <c r="BY1089" s="11"/>
      <c r="BZ1089" s="11"/>
      <c r="CA1089" s="11"/>
      <c r="CB1089" s="11"/>
      <c r="CC1089" s="11"/>
      <c r="CD1089" s="11"/>
      <c r="CE1089" s="11"/>
      <c r="CF1089" s="11"/>
      <c r="CG1089" s="11"/>
      <c r="CH1089" s="11"/>
      <c r="CI1089" s="11"/>
      <c r="CJ1089" s="11"/>
      <c r="CK1089" s="11"/>
      <c r="CL1089" s="11"/>
      <c r="CM1089" s="11"/>
      <c r="CN1089" s="11"/>
      <c r="CO1089" s="11"/>
      <c r="CP1089" s="11"/>
      <c r="CQ1089" s="11"/>
      <c r="CR1089" s="11"/>
      <c r="CS1089" s="11"/>
      <c r="CT1089" s="11"/>
      <c r="CU1089" s="11"/>
      <c r="CV1089" s="11"/>
      <c r="CW1089" s="11"/>
      <c r="CX1089" s="11"/>
      <c r="CY1089" s="11"/>
      <c r="CZ1089" s="11"/>
      <c r="DA1089" s="11"/>
      <c r="DB1089" s="11"/>
      <c r="DC1089" s="11"/>
      <c r="DD1089" s="11"/>
      <c r="DE1089" s="11"/>
      <c r="DF1089" s="11"/>
      <c r="DG1089" s="11"/>
      <c r="DH1089" s="11"/>
      <c r="DI1089" s="11"/>
      <c r="DJ1089" s="11"/>
      <c r="DK1089" s="11"/>
      <c r="DL1089" s="11"/>
      <c r="DM1089" s="11"/>
      <c r="DN1089" s="11"/>
      <c r="DO1089" s="11"/>
      <c r="DP1089" s="11"/>
      <c r="DQ1089" s="11"/>
      <c r="DR1089" s="11"/>
      <c r="DS1089" s="11"/>
      <c r="DT1089" s="11"/>
      <c r="DU1089" s="11"/>
      <c r="DV1089" s="11"/>
      <c r="DW1089" s="11"/>
      <c r="DX1089" s="11"/>
      <c r="DY1089" s="11"/>
      <c r="DZ1089" s="11"/>
      <c r="EA1089" s="11"/>
      <c r="EB1089" s="11"/>
      <c r="EC1089" s="11"/>
      <c r="ED1089" s="11"/>
      <c r="EE1089" s="11"/>
      <c r="EF1089" s="11"/>
      <c r="EG1089" s="11"/>
      <c r="EH1089" s="11"/>
      <c r="EI1089" s="11"/>
      <c r="EJ1089" s="11"/>
      <c r="EK1089" s="11"/>
      <c r="EL1089" s="11"/>
      <c r="EM1089" s="11"/>
      <c r="EN1089" s="11"/>
      <c r="EO1089" s="11"/>
      <c r="EP1089" s="11"/>
      <c r="EQ1089" s="11"/>
      <c r="ER1089" s="11"/>
      <c r="ES1089" s="11"/>
      <c r="ET1089" s="11"/>
      <c r="EU1089" s="11"/>
      <c r="EV1089" s="11"/>
      <c r="EW1089" s="11"/>
      <c r="EX1089" s="11"/>
      <c r="EY1089" s="11"/>
      <c r="EZ1089" s="11"/>
      <c r="FA1089" s="11"/>
      <c r="FB1089" s="11"/>
      <c r="FC1089" s="11"/>
      <c r="FD1089" s="11"/>
      <c r="FE1089" s="11"/>
      <c r="FF1089" s="11"/>
      <c r="FG1089" s="11"/>
      <c r="FH1089" s="11"/>
      <c r="FI1089" s="11"/>
      <c r="FJ1089" s="11"/>
      <c r="FK1089" s="11"/>
      <c r="FL1089" s="11"/>
      <c r="FM1089" s="11"/>
      <c r="FN1089" s="11"/>
      <c r="FO1089" s="11"/>
      <c r="FP1089" s="11"/>
      <c r="FQ1089" s="11"/>
      <c r="FR1089" s="11"/>
      <c r="FS1089" s="11"/>
      <c r="FT1089" s="11"/>
      <c r="FU1089" s="11"/>
      <c r="FV1089" s="11"/>
    </row>
    <row r="1090" spans="5:178" x14ac:dyDescent="0.2">
      <c r="E1090" s="38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1"/>
      <c r="BL1090" s="11"/>
      <c r="BM1090" s="11"/>
      <c r="BN1090" s="11"/>
      <c r="BO1090" s="11"/>
      <c r="BP1090" s="11"/>
      <c r="BQ1090" s="11"/>
      <c r="BR1090" s="11"/>
      <c r="BS1090" s="11"/>
      <c r="BT1090" s="11"/>
      <c r="BU1090" s="11"/>
      <c r="BV1090" s="11"/>
      <c r="BW1090" s="11"/>
      <c r="BX1090" s="11"/>
      <c r="BY1090" s="11"/>
      <c r="BZ1090" s="11"/>
      <c r="CA1090" s="11"/>
      <c r="CB1090" s="11"/>
      <c r="CC1090" s="11"/>
      <c r="CD1090" s="11"/>
      <c r="CE1090" s="11"/>
      <c r="CF1090" s="11"/>
      <c r="CG1090" s="11"/>
      <c r="CH1090" s="11"/>
      <c r="CI1090" s="11"/>
      <c r="CJ1090" s="11"/>
      <c r="CK1090" s="11"/>
      <c r="CL1090" s="11"/>
      <c r="CM1090" s="11"/>
      <c r="CN1090" s="11"/>
      <c r="CO1090" s="11"/>
      <c r="CP1090" s="11"/>
      <c r="CQ1090" s="11"/>
      <c r="CR1090" s="11"/>
      <c r="CS1090" s="11"/>
      <c r="CT1090" s="11"/>
      <c r="CU1090" s="11"/>
      <c r="CV1090" s="11"/>
      <c r="CW1090" s="11"/>
      <c r="CX1090" s="11"/>
      <c r="CY1090" s="11"/>
      <c r="CZ1090" s="11"/>
      <c r="DA1090" s="11"/>
      <c r="DB1090" s="11"/>
      <c r="DC1090" s="11"/>
      <c r="DD1090" s="11"/>
      <c r="DE1090" s="11"/>
      <c r="DF1090" s="11"/>
      <c r="DG1090" s="11"/>
      <c r="DH1090" s="11"/>
      <c r="DI1090" s="11"/>
      <c r="DJ1090" s="11"/>
      <c r="DK1090" s="11"/>
      <c r="DL1090" s="11"/>
      <c r="DM1090" s="11"/>
      <c r="DN1090" s="11"/>
      <c r="DO1090" s="11"/>
      <c r="DP1090" s="11"/>
      <c r="DQ1090" s="11"/>
      <c r="DR1090" s="11"/>
      <c r="DS1090" s="11"/>
      <c r="DT1090" s="11"/>
      <c r="DU1090" s="11"/>
      <c r="DV1090" s="11"/>
      <c r="DW1090" s="11"/>
      <c r="DX1090" s="11"/>
      <c r="DY1090" s="11"/>
      <c r="DZ1090" s="11"/>
      <c r="EA1090" s="11"/>
      <c r="EB1090" s="11"/>
      <c r="EC1090" s="11"/>
      <c r="ED1090" s="11"/>
      <c r="EE1090" s="11"/>
      <c r="EF1090" s="11"/>
      <c r="EG1090" s="11"/>
      <c r="EH1090" s="11"/>
      <c r="EI1090" s="11"/>
      <c r="EJ1090" s="11"/>
      <c r="EK1090" s="11"/>
      <c r="EL1090" s="11"/>
      <c r="EM1090" s="11"/>
      <c r="EN1090" s="11"/>
      <c r="EO1090" s="11"/>
      <c r="EP1090" s="11"/>
      <c r="EQ1090" s="11"/>
      <c r="ER1090" s="11"/>
      <c r="ES1090" s="11"/>
      <c r="ET1090" s="11"/>
      <c r="EU1090" s="11"/>
      <c r="EV1090" s="11"/>
      <c r="EW1090" s="11"/>
      <c r="EX1090" s="11"/>
      <c r="EY1090" s="11"/>
      <c r="EZ1090" s="11"/>
      <c r="FA1090" s="11"/>
      <c r="FB1090" s="11"/>
      <c r="FC1090" s="11"/>
      <c r="FD1090" s="11"/>
      <c r="FE1090" s="11"/>
      <c r="FF1090" s="11"/>
      <c r="FG1090" s="11"/>
      <c r="FH1090" s="11"/>
      <c r="FI1090" s="11"/>
      <c r="FJ1090" s="11"/>
      <c r="FK1090" s="11"/>
      <c r="FL1090" s="11"/>
      <c r="FM1090" s="11"/>
      <c r="FN1090" s="11"/>
      <c r="FO1090" s="11"/>
      <c r="FP1090" s="11"/>
      <c r="FQ1090" s="11"/>
      <c r="FR1090" s="11"/>
      <c r="FS1090" s="11"/>
      <c r="FT1090" s="11"/>
      <c r="FU1090" s="11"/>
      <c r="FV1090" s="11"/>
    </row>
    <row r="1091" spans="5:178" x14ac:dyDescent="0.2">
      <c r="E109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1"/>
      <c r="BJ1091" s="11"/>
      <c r="BK1091" s="11"/>
      <c r="BL1091" s="11"/>
      <c r="BM1091" s="11"/>
      <c r="BN1091" s="11"/>
      <c r="BO1091" s="11"/>
      <c r="BP1091" s="11"/>
      <c r="BQ1091" s="11"/>
      <c r="BR1091" s="11"/>
      <c r="BS1091" s="11"/>
      <c r="BT1091" s="11"/>
      <c r="BU1091" s="11"/>
      <c r="BV1091" s="11"/>
      <c r="BW1091" s="11"/>
      <c r="BX1091" s="11"/>
      <c r="BY1091" s="11"/>
      <c r="BZ1091" s="11"/>
      <c r="CA1091" s="11"/>
      <c r="CB1091" s="11"/>
      <c r="CC1091" s="11"/>
      <c r="CD1091" s="11"/>
      <c r="CE1091" s="11"/>
      <c r="CF1091" s="11"/>
      <c r="CG1091" s="11"/>
      <c r="CH1091" s="11"/>
      <c r="CI1091" s="11"/>
      <c r="CJ1091" s="11"/>
      <c r="CK1091" s="11"/>
      <c r="CL1091" s="11"/>
      <c r="CM1091" s="11"/>
      <c r="CN1091" s="11"/>
      <c r="CO1091" s="11"/>
      <c r="CP1091" s="11"/>
      <c r="CQ1091" s="11"/>
      <c r="CR1091" s="11"/>
      <c r="CS1091" s="11"/>
      <c r="CT1091" s="11"/>
      <c r="CU1091" s="11"/>
      <c r="CV1091" s="11"/>
      <c r="CW1091" s="11"/>
      <c r="CX1091" s="11"/>
      <c r="CY1091" s="11"/>
      <c r="CZ1091" s="11"/>
      <c r="DA1091" s="11"/>
      <c r="DB1091" s="11"/>
      <c r="DC1091" s="11"/>
      <c r="DD1091" s="11"/>
      <c r="DE1091" s="11"/>
      <c r="DF1091" s="11"/>
      <c r="DG1091" s="11"/>
      <c r="DH1091" s="11"/>
      <c r="DI1091" s="11"/>
      <c r="DJ1091" s="11"/>
      <c r="DK1091" s="11"/>
      <c r="DL1091" s="11"/>
      <c r="DM1091" s="11"/>
      <c r="DN1091" s="11"/>
      <c r="DO1091" s="11"/>
      <c r="DP1091" s="11"/>
      <c r="DQ1091" s="11"/>
      <c r="DR1091" s="11"/>
      <c r="DS1091" s="11"/>
      <c r="DT1091" s="11"/>
      <c r="DU1091" s="11"/>
      <c r="DV1091" s="11"/>
      <c r="DW1091" s="11"/>
      <c r="DX1091" s="11"/>
      <c r="DY1091" s="11"/>
      <c r="DZ1091" s="11"/>
      <c r="EA1091" s="11"/>
      <c r="EB1091" s="11"/>
      <c r="EC1091" s="11"/>
      <c r="ED1091" s="11"/>
      <c r="EE1091" s="11"/>
      <c r="EF1091" s="11"/>
      <c r="EG1091" s="11"/>
      <c r="EH1091" s="11"/>
      <c r="EI1091" s="11"/>
      <c r="EJ1091" s="11"/>
      <c r="EK1091" s="11"/>
      <c r="EL1091" s="11"/>
      <c r="EM1091" s="11"/>
      <c r="EN1091" s="11"/>
      <c r="EO1091" s="11"/>
      <c r="EP1091" s="11"/>
      <c r="EQ1091" s="11"/>
      <c r="ER1091" s="11"/>
      <c r="ES1091" s="11"/>
      <c r="ET1091" s="11"/>
      <c r="EU1091" s="11"/>
      <c r="EV1091" s="11"/>
      <c r="EW1091" s="11"/>
      <c r="EX1091" s="11"/>
      <c r="EY1091" s="11"/>
      <c r="EZ1091" s="11"/>
      <c r="FA1091" s="11"/>
      <c r="FB1091" s="11"/>
      <c r="FC1091" s="11"/>
      <c r="FD1091" s="11"/>
      <c r="FE1091" s="11"/>
      <c r="FF1091" s="11"/>
      <c r="FG1091" s="11"/>
      <c r="FH1091" s="11"/>
      <c r="FI1091" s="11"/>
      <c r="FJ1091" s="11"/>
      <c r="FK1091" s="11"/>
      <c r="FL1091" s="11"/>
      <c r="FM1091" s="11"/>
      <c r="FN1091" s="11"/>
      <c r="FO1091" s="11"/>
      <c r="FP1091" s="11"/>
      <c r="FQ1091" s="11"/>
      <c r="FR1091" s="11"/>
      <c r="FS1091" s="11"/>
      <c r="FT1091" s="11"/>
      <c r="FU1091" s="11"/>
      <c r="FV1091" s="11"/>
    </row>
    <row r="1092" spans="5:178" x14ac:dyDescent="0.2">
      <c r="E1092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1"/>
      <c r="BJ1092" s="11"/>
      <c r="BK1092" s="11"/>
      <c r="BL1092" s="11"/>
      <c r="BM1092" s="11"/>
      <c r="BN1092" s="11"/>
      <c r="BO1092" s="11"/>
      <c r="BP1092" s="11"/>
      <c r="BQ1092" s="11"/>
      <c r="BR1092" s="11"/>
      <c r="BS1092" s="11"/>
      <c r="BT1092" s="11"/>
      <c r="BU1092" s="11"/>
      <c r="BV1092" s="11"/>
      <c r="BW1092" s="11"/>
      <c r="BX1092" s="11"/>
      <c r="BY1092" s="11"/>
      <c r="BZ1092" s="11"/>
      <c r="CA1092" s="11"/>
      <c r="CB1092" s="11"/>
      <c r="CC1092" s="11"/>
      <c r="CD1092" s="11"/>
      <c r="CE1092" s="11"/>
      <c r="CF1092" s="11"/>
      <c r="CG1092" s="11"/>
      <c r="CH1092" s="11"/>
      <c r="CI1092" s="11"/>
      <c r="CJ1092" s="11"/>
      <c r="CK1092" s="11"/>
      <c r="CL1092" s="11"/>
      <c r="CM1092" s="11"/>
      <c r="CN1092" s="11"/>
      <c r="CO1092" s="11"/>
      <c r="CP1092" s="11"/>
      <c r="CQ1092" s="11"/>
      <c r="CR1092" s="11"/>
      <c r="CS1092" s="11"/>
      <c r="CT1092" s="11"/>
      <c r="CU1092" s="11"/>
      <c r="CV1092" s="11"/>
      <c r="CW1092" s="11"/>
      <c r="CX1092" s="11"/>
      <c r="CY1092" s="11"/>
      <c r="CZ1092" s="11"/>
      <c r="DA1092" s="11"/>
      <c r="DB1092" s="11"/>
      <c r="DC1092" s="11"/>
      <c r="DD1092" s="11"/>
      <c r="DE1092" s="11"/>
      <c r="DF1092" s="11"/>
      <c r="DG1092" s="11"/>
      <c r="DH1092" s="11"/>
      <c r="DI1092" s="11"/>
      <c r="DJ1092" s="11"/>
      <c r="DK1092" s="11"/>
      <c r="DL1092" s="11"/>
      <c r="DM1092" s="11"/>
      <c r="DN1092" s="11"/>
      <c r="DO1092" s="11"/>
      <c r="DP1092" s="11"/>
      <c r="DQ1092" s="11"/>
      <c r="DR1092" s="11"/>
      <c r="DS1092" s="11"/>
      <c r="DT1092" s="11"/>
      <c r="DU1092" s="11"/>
      <c r="DV1092" s="11"/>
      <c r="DW1092" s="11"/>
      <c r="DX1092" s="11"/>
      <c r="DY1092" s="11"/>
      <c r="DZ1092" s="11"/>
      <c r="EA1092" s="11"/>
      <c r="EB1092" s="11"/>
      <c r="EC1092" s="11"/>
      <c r="ED1092" s="11"/>
      <c r="EE1092" s="11"/>
      <c r="EF1092" s="11"/>
      <c r="EG1092" s="11"/>
      <c r="EH1092" s="11"/>
      <c r="EI1092" s="11"/>
      <c r="EJ1092" s="11"/>
      <c r="EK1092" s="11"/>
      <c r="EL1092" s="11"/>
      <c r="EM1092" s="11"/>
      <c r="EN1092" s="11"/>
      <c r="EO1092" s="11"/>
      <c r="EP1092" s="11"/>
      <c r="EQ1092" s="11"/>
      <c r="ER1092" s="11"/>
      <c r="ES1092" s="11"/>
      <c r="ET1092" s="11"/>
      <c r="EU1092" s="11"/>
      <c r="EV1092" s="11"/>
      <c r="EW1092" s="11"/>
      <c r="EX1092" s="11"/>
      <c r="EY1092" s="11"/>
      <c r="EZ1092" s="11"/>
      <c r="FA1092" s="11"/>
      <c r="FB1092" s="11"/>
      <c r="FC1092" s="11"/>
      <c r="FD1092" s="11"/>
      <c r="FE1092" s="11"/>
      <c r="FF1092" s="11"/>
      <c r="FG1092" s="11"/>
      <c r="FH1092" s="11"/>
      <c r="FI1092" s="11"/>
      <c r="FJ1092" s="11"/>
      <c r="FK1092" s="11"/>
      <c r="FL1092" s="11"/>
      <c r="FM1092" s="11"/>
      <c r="FN1092" s="11"/>
      <c r="FO1092" s="11"/>
      <c r="FP1092" s="11"/>
      <c r="FQ1092" s="11"/>
      <c r="FR1092" s="11"/>
      <c r="FS1092" s="11"/>
      <c r="FT1092" s="11"/>
      <c r="FU1092" s="11"/>
      <c r="FV1092" s="11"/>
    </row>
    <row r="1093" spans="5:178" x14ac:dyDescent="0.2">
      <c r="E1093" s="38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  <c r="BH1093" s="11"/>
      <c r="BI1093" s="11"/>
      <c r="BJ1093" s="11"/>
      <c r="BK1093" s="11"/>
      <c r="BL1093" s="11"/>
      <c r="BM1093" s="11"/>
      <c r="BN1093" s="11"/>
      <c r="BO1093" s="11"/>
      <c r="BP1093" s="11"/>
      <c r="BQ1093" s="11"/>
      <c r="BR1093" s="11"/>
      <c r="BS1093" s="11"/>
      <c r="BT1093" s="11"/>
      <c r="BU1093" s="11"/>
      <c r="BV1093" s="11"/>
      <c r="BW1093" s="11"/>
      <c r="BX1093" s="11"/>
      <c r="BY1093" s="11"/>
      <c r="BZ1093" s="11"/>
      <c r="CA1093" s="11"/>
      <c r="CB1093" s="11"/>
      <c r="CC1093" s="11"/>
      <c r="CD1093" s="11"/>
      <c r="CE1093" s="11"/>
      <c r="CF1093" s="11"/>
      <c r="CG1093" s="11"/>
      <c r="CH1093" s="11"/>
      <c r="CI1093" s="11"/>
      <c r="CJ1093" s="11"/>
      <c r="CK1093" s="11"/>
      <c r="CL1093" s="11"/>
      <c r="CM1093" s="11"/>
      <c r="CN1093" s="11"/>
      <c r="CO1093" s="11"/>
      <c r="CP1093" s="11"/>
      <c r="CQ1093" s="11"/>
      <c r="CR1093" s="11"/>
      <c r="CS1093" s="11"/>
      <c r="CT1093" s="11"/>
      <c r="CU1093" s="11"/>
      <c r="CV1093" s="11"/>
      <c r="CW1093" s="11"/>
      <c r="CX1093" s="11"/>
      <c r="CY1093" s="11"/>
      <c r="CZ1093" s="11"/>
      <c r="DA1093" s="11"/>
      <c r="DB1093" s="11"/>
      <c r="DC1093" s="11"/>
      <c r="DD1093" s="11"/>
      <c r="DE1093" s="11"/>
      <c r="DF1093" s="11"/>
      <c r="DG1093" s="11"/>
      <c r="DH1093" s="11"/>
      <c r="DI1093" s="11"/>
      <c r="DJ1093" s="11"/>
      <c r="DK1093" s="11"/>
      <c r="DL1093" s="11"/>
      <c r="DM1093" s="11"/>
      <c r="DN1093" s="11"/>
      <c r="DO1093" s="11"/>
      <c r="DP1093" s="11"/>
      <c r="DQ1093" s="11"/>
      <c r="DR1093" s="11"/>
      <c r="DS1093" s="11"/>
      <c r="DT1093" s="11"/>
      <c r="DU1093" s="11"/>
      <c r="DV1093" s="11"/>
      <c r="DW1093" s="11"/>
      <c r="DX1093" s="11"/>
      <c r="DY1093" s="11"/>
      <c r="DZ1093" s="11"/>
      <c r="EA1093" s="11"/>
      <c r="EB1093" s="11"/>
      <c r="EC1093" s="11"/>
      <c r="ED1093" s="11"/>
      <c r="EE1093" s="11"/>
      <c r="EF1093" s="11"/>
      <c r="EG1093" s="11"/>
      <c r="EH1093" s="11"/>
      <c r="EI1093" s="11"/>
      <c r="EJ1093" s="11"/>
      <c r="EK1093" s="11"/>
      <c r="EL1093" s="11"/>
      <c r="EM1093" s="11"/>
      <c r="EN1093" s="11"/>
      <c r="EO1093" s="11"/>
      <c r="EP1093" s="11"/>
      <c r="EQ1093" s="11"/>
      <c r="ER1093" s="11"/>
      <c r="ES1093" s="11"/>
      <c r="ET1093" s="11"/>
      <c r="EU1093" s="11"/>
      <c r="EV1093" s="11"/>
      <c r="EW1093" s="11"/>
      <c r="EX1093" s="11"/>
      <c r="EY1093" s="11"/>
      <c r="EZ1093" s="11"/>
      <c r="FA1093" s="11"/>
      <c r="FB1093" s="11"/>
      <c r="FC1093" s="11"/>
      <c r="FD1093" s="11"/>
      <c r="FE1093" s="11"/>
      <c r="FF1093" s="11"/>
      <c r="FG1093" s="11"/>
      <c r="FH1093" s="11"/>
      <c r="FI1093" s="11"/>
      <c r="FJ1093" s="11"/>
      <c r="FK1093" s="11"/>
      <c r="FL1093" s="11"/>
      <c r="FM1093" s="11"/>
      <c r="FN1093" s="11"/>
      <c r="FO1093" s="11"/>
      <c r="FP1093" s="11"/>
      <c r="FQ1093" s="11"/>
      <c r="FR1093" s="11"/>
      <c r="FS1093" s="11"/>
      <c r="FT1093" s="11"/>
      <c r="FU1093" s="11"/>
      <c r="FV1093" s="11"/>
    </row>
    <row r="1094" spans="5:178" x14ac:dyDescent="0.2">
      <c r="E1094" s="38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  <c r="BH1094" s="11"/>
      <c r="BI1094" s="11"/>
      <c r="BJ1094" s="11"/>
      <c r="BK1094" s="11"/>
      <c r="BL1094" s="11"/>
      <c r="BM1094" s="11"/>
      <c r="BN1094" s="11"/>
      <c r="BO1094" s="11"/>
      <c r="BP1094" s="11"/>
      <c r="BQ1094" s="11"/>
      <c r="BR1094" s="11"/>
      <c r="BS1094" s="11"/>
      <c r="BT1094" s="11"/>
      <c r="BU1094" s="11"/>
      <c r="BV1094" s="11"/>
      <c r="BW1094" s="11"/>
      <c r="BX1094" s="11"/>
      <c r="BY1094" s="11"/>
      <c r="BZ1094" s="11"/>
      <c r="CA1094" s="11"/>
      <c r="CB1094" s="11"/>
      <c r="CC1094" s="11"/>
      <c r="CD1094" s="11"/>
      <c r="CE1094" s="11"/>
      <c r="CF1094" s="11"/>
      <c r="CG1094" s="11"/>
      <c r="CH1094" s="11"/>
      <c r="CI1094" s="11"/>
      <c r="CJ1094" s="11"/>
      <c r="CK1094" s="11"/>
      <c r="CL1094" s="11"/>
      <c r="CM1094" s="11"/>
      <c r="CN1094" s="11"/>
      <c r="CO1094" s="11"/>
      <c r="CP1094" s="11"/>
      <c r="CQ1094" s="11"/>
      <c r="CR1094" s="11"/>
      <c r="CS1094" s="11"/>
      <c r="CT1094" s="11"/>
      <c r="CU1094" s="11"/>
      <c r="CV1094" s="11"/>
      <c r="CW1094" s="11"/>
      <c r="CX1094" s="11"/>
      <c r="CY1094" s="11"/>
      <c r="CZ1094" s="11"/>
      <c r="DA1094" s="11"/>
      <c r="DB1094" s="11"/>
      <c r="DC1094" s="11"/>
      <c r="DD1094" s="11"/>
      <c r="DE1094" s="11"/>
      <c r="DF1094" s="11"/>
      <c r="DG1094" s="11"/>
      <c r="DH1094" s="11"/>
      <c r="DI1094" s="11"/>
      <c r="DJ1094" s="11"/>
      <c r="DK1094" s="11"/>
      <c r="DL1094" s="11"/>
      <c r="DM1094" s="11"/>
      <c r="DN1094" s="11"/>
      <c r="DO1094" s="11"/>
      <c r="DP1094" s="11"/>
      <c r="DQ1094" s="11"/>
      <c r="DR1094" s="11"/>
      <c r="DS1094" s="11"/>
      <c r="DT1094" s="11"/>
      <c r="DU1094" s="11"/>
      <c r="DV1094" s="11"/>
      <c r="DW1094" s="11"/>
      <c r="DX1094" s="11"/>
      <c r="DY1094" s="11"/>
      <c r="DZ1094" s="11"/>
      <c r="EA1094" s="11"/>
      <c r="EB1094" s="11"/>
      <c r="EC1094" s="11"/>
      <c r="ED1094" s="11"/>
      <c r="EE1094" s="11"/>
      <c r="EF1094" s="11"/>
      <c r="EG1094" s="11"/>
      <c r="EH1094" s="11"/>
      <c r="EI1094" s="11"/>
      <c r="EJ1094" s="11"/>
      <c r="EK1094" s="11"/>
      <c r="EL1094" s="11"/>
      <c r="EM1094" s="11"/>
      <c r="EN1094" s="11"/>
      <c r="EO1094" s="11"/>
      <c r="EP1094" s="11"/>
      <c r="EQ1094" s="11"/>
      <c r="ER1094" s="11"/>
      <c r="ES1094" s="11"/>
      <c r="ET1094" s="11"/>
      <c r="EU1094" s="11"/>
      <c r="EV1094" s="11"/>
      <c r="EW1094" s="11"/>
      <c r="EX1094" s="11"/>
      <c r="EY1094" s="11"/>
      <c r="EZ1094" s="11"/>
      <c r="FA1094" s="11"/>
      <c r="FB1094" s="11"/>
      <c r="FC1094" s="11"/>
      <c r="FD1094" s="11"/>
      <c r="FE1094" s="11"/>
      <c r="FF1094" s="11"/>
      <c r="FG1094" s="11"/>
      <c r="FH1094" s="11"/>
      <c r="FI1094" s="11"/>
      <c r="FJ1094" s="11"/>
      <c r="FK1094" s="11"/>
      <c r="FL1094" s="11"/>
      <c r="FM1094" s="11"/>
      <c r="FN1094" s="11"/>
      <c r="FO1094" s="11"/>
      <c r="FP1094" s="11"/>
      <c r="FQ1094" s="11"/>
      <c r="FR1094" s="11"/>
      <c r="FS1094" s="11"/>
      <c r="FT1094" s="11"/>
      <c r="FU1094" s="11"/>
      <c r="FV1094" s="11"/>
    </row>
    <row r="1095" spans="5:178" x14ac:dyDescent="0.2">
      <c r="E1095" s="38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1"/>
      <c r="BJ1095" s="11"/>
      <c r="BK1095" s="11"/>
      <c r="BL1095" s="11"/>
      <c r="BM1095" s="11"/>
      <c r="BN1095" s="11"/>
      <c r="BO1095" s="11"/>
      <c r="BP1095" s="11"/>
      <c r="BQ1095" s="11"/>
      <c r="BR1095" s="11"/>
      <c r="BS1095" s="11"/>
      <c r="BT1095" s="11"/>
      <c r="BU1095" s="11"/>
      <c r="BV1095" s="11"/>
      <c r="BW1095" s="11"/>
      <c r="BX1095" s="11"/>
      <c r="BY1095" s="11"/>
      <c r="BZ1095" s="11"/>
      <c r="CA1095" s="11"/>
      <c r="CB1095" s="11"/>
      <c r="CC1095" s="11"/>
      <c r="CD1095" s="11"/>
      <c r="CE1095" s="11"/>
      <c r="CF1095" s="11"/>
      <c r="CG1095" s="11"/>
      <c r="CH1095" s="11"/>
      <c r="CI1095" s="11"/>
      <c r="CJ1095" s="11"/>
      <c r="CK1095" s="11"/>
      <c r="CL1095" s="11"/>
      <c r="CM1095" s="11"/>
      <c r="CN1095" s="11"/>
      <c r="CO1095" s="11"/>
      <c r="CP1095" s="11"/>
      <c r="CQ1095" s="11"/>
      <c r="CR1095" s="11"/>
      <c r="CS1095" s="11"/>
      <c r="CT1095" s="11"/>
      <c r="CU1095" s="11"/>
      <c r="CV1095" s="11"/>
      <c r="CW1095" s="11"/>
      <c r="CX1095" s="11"/>
      <c r="CY1095" s="11"/>
      <c r="CZ1095" s="11"/>
      <c r="DA1095" s="11"/>
      <c r="DB1095" s="11"/>
      <c r="DC1095" s="11"/>
      <c r="DD1095" s="11"/>
      <c r="DE1095" s="11"/>
      <c r="DF1095" s="11"/>
      <c r="DG1095" s="11"/>
      <c r="DH1095" s="11"/>
      <c r="DI1095" s="11"/>
      <c r="DJ1095" s="11"/>
      <c r="DK1095" s="11"/>
      <c r="DL1095" s="11"/>
      <c r="DM1095" s="11"/>
      <c r="DN1095" s="11"/>
      <c r="DO1095" s="11"/>
      <c r="DP1095" s="11"/>
      <c r="DQ1095" s="11"/>
      <c r="DR1095" s="11"/>
      <c r="DS1095" s="11"/>
      <c r="DT1095" s="11"/>
      <c r="DU1095" s="11"/>
      <c r="DV1095" s="11"/>
      <c r="DW1095" s="11"/>
      <c r="DX1095" s="11"/>
      <c r="DY1095" s="11"/>
      <c r="DZ1095" s="11"/>
      <c r="EA1095" s="11"/>
      <c r="EB1095" s="11"/>
      <c r="EC1095" s="11"/>
      <c r="ED1095" s="11"/>
      <c r="EE1095" s="11"/>
      <c r="EF1095" s="11"/>
      <c r="EG1095" s="11"/>
      <c r="EH1095" s="11"/>
      <c r="EI1095" s="11"/>
      <c r="EJ1095" s="11"/>
      <c r="EK1095" s="11"/>
      <c r="EL1095" s="11"/>
      <c r="EM1095" s="11"/>
      <c r="EN1095" s="11"/>
      <c r="EO1095" s="11"/>
      <c r="EP1095" s="11"/>
      <c r="EQ1095" s="11"/>
      <c r="ER1095" s="11"/>
      <c r="ES1095" s="11"/>
      <c r="ET1095" s="11"/>
      <c r="EU1095" s="11"/>
      <c r="EV1095" s="11"/>
      <c r="EW1095" s="11"/>
      <c r="EX1095" s="11"/>
      <c r="EY1095" s="11"/>
      <c r="EZ1095" s="11"/>
      <c r="FA1095" s="11"/>
      <c r="FB1095" s="11"/>
      <c r="FC1095" s="11"/>
      <c r="FD1095" s="11"/>
      <c r="FE1095" s="11"/>
      <c r="FF1095" s="11"/>
      <c r="FG1095" s="11"/>
      <c r="FH1095" s="11"/>
      <c r="FI1095" s="11"/>
      <c r="FJ1095" s="11"/>
      <c r="FK1095" s="11"/>
      <c r="FL1095" s="11"/>
      <c r="FM1095" s="11"/>
      <c r="FN1095" s="11"/>
      <c r="FO1095" s="11"/>
      <c r="FP1095" s="11"/>
      <c r="FQ1095" s="11"/>
      <c r="FR1095" s="11"/>
      <c r="FS1095" s="11"/>
      <c r="FT1095" s="11"/>
      <c r="FU1095" s="11"/>
      <c r="FV1095" s="11"/>
    </row>
    <row r="1096" spans="5:178" x14ac:dyDescent="0.2">
      <c r="E1096" s="38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1"/>
      <c r="BJ1096" s="11"/>
      <c r="BK1096" s="11"/>
      <c r="BL1096" s="11"/>
      <c r="BM1096" s="11"/>
      <c r="BN1096" s="11"/>
      <c r="BO1096" s="11"/>
      <c r="BP1096" s="11"/>
      <c r="BQ1096" s="11"/>
      <c r="BR1096" s="11"/>
      <c r="BS1096" s="11"/>
      <c r="BT1096" s="11"/>
      <c r="BU1096" s="11"/>
      <c r="BV1096" s="11"/>
      <c r="BW1096" s="11"/>
      <c r="BX1096" s="11"/>
      <c r="BY1096" s="11"/>
      <c r="BZ1096" s="11"/>
      <c r="CA1096" s="11"/>
      <c r="CB1096" s="11"/>
      <c r="CC1096" s="11"/>
      <c r="CD1096" s="11"/>
      <c r="CE1096" s="11"/>
      <c r="CF1096" s="11"/>
      <c r="CG1096" s="11"/>
      <c r="CH1096" s="11"/>
      <c r="CI1096" s="11"/>
      <c r="CJ1096" s="11"/>
      <c r="CK1096" s="11"/>
      <c r="CL1096" s="11"/>
      <c r="CM1096" s="11"/>
      <c r="CN1096" s="11"/>
      <c r="CO1096" s="11"/>
      <c r="CP1096" s="11"/>
      <c r="CQ1096" s="11"/>
      <c r="CR1096" s="11"/>
      <c r="CS1096" s="11"/>
      <c r="CT1096" s="11"/>
      <c r="CU1096" s="11"/>
      <c r="CV1096" s="11"/>
      <c r="CW1096" s="11"/>
      <c r="CX1096" s="11"/>
      <c r="CY1096" s="11"/>
      <c r="CZ1096" s="11"/>
      <c r="DA1096" s="11"/>
      <c r="DB1096" s="11"/>
      <c r="DC1096" s="11"/>
      <c r="DD1096" s="11"/>
      <c r="DE1096" s="11"/>
      <c r="DF1096" s="11"/>
      <c r="DG1096" s="11"/>
      <c r="DH1096" s="11"/>
      <c r="DI1096" s="11"/>
      <c r="DJ1096" s="11"/>
      <c r="DK1096" s="11"/>
      <c r="DL1096" s="11"/>
      <c r="DM1096" s="11"/>
      <c r="DN1096" s="11"/>
      <c r="DO1096" s="11"/>
      <c r="DP1096" s="11"/>
      <c r="DQ1096" s="11"/>
      <c r="DR1096" s="11"/>
      <c r="DS1096" s="11"/>
      <c r="DT1096" s="11"/>
      <c r="DU1096" s="11"/>
      <c r="DV1096" s="11"/>
      <c r="DW1096" s="11"/>
      <c r="DX1096" s="11"/>
      <c r="DY1096" s="11"/>
      <c r="DZ1096" s="11"/>
      <c r="EA1096" s="11"/>
      <c r="EB1096" s="11"/>
      <c r="EC1096" s="11"/>
      <c r="ED1096" s="11"/>
      <c r="EE1096" s="11"/>
      <c r="EF1096" s="11"/>
      <c r="EG1096" s="11"/>
      <c r="EH1096" s="11"/>
      <c r="EI1096" s="11"/>
      <c r="EJ1096" s="11"/>
      <c r="EK1096" s="11"/>
      <c r="EL1096" s="11"/>
      <c r="EM1096" s="11"/>
      <c r="EN1096" s="11"/>
      <c r="EO1096" s="11"/>
      <c r="EP1096" s="11"/>
      <c r="EQ1096" s="11"/>
      <c r="ER1096" s="11"/>
      <c r="ES1096" s="11"/>
      <c r="ET1096" s="11"/>
      <c r="EU1096" s="11"/>
      <c r="EV1096" s="11"/>
      <c r="EW1096" s="11"/>
      <c r="EX1096" s="11"/>
      <c r="EY1096" s="11"/>
      <c r="EZ1096" s="11"/>
      <c r="FA1096" s="11"/>
      <c r="FB1096" s="11"/>
      <c r="FC1096" s="11"/>
      <c r="FD1096" s="11"/>
      <c r="FE1096" s="11"/>
      <c r="FF1096" s="11"/>
      <c r="FG1096" s="11"/>
      <c r="FH1096" s="11"/>
      <c r="FI1096" s="11"/>
      <c r="FJ1096" s="11"/>
      <c r="FK1096" s="11"/>
      <c r="FL1096" s="11"/>
      <c r="FM1096" s="11"/>
      <c r="FN1096" s="11"/>
      <c r="FO1096" s="11"/>
      <c r="FP1096" s="11"/>
      <c r="FQ1096" s="11"/>
      <c r="FR1096" s="11"/>
      <c r="FS1096" s="11"/>
      <c r="FT1096" s="11"/>
      <c r="FU1096" s="11"/>
      <c r="FV1096" s="11"/>
    </row>
    <row r="1097" spans="5:178" x14ac:dyDescent="0.2">
      <c r="E1097" s="38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  <c r="BH1097" s="11"/>
      <c r="BI1097" s="11"/>
      <c r="BJ1097" s="11"/>
      <c r="BK1097" s="11"/>
      <c r="BL1097" s="11"/>
      <c r="BM1097" s="11"/>
      <c r="BN1097" s="11"/>
      <c r="BO1097" s="11"/>
      <c r="BP1097" s="11"/>
      <c r="BQ1097" s="11"/>
      <c r="BR1097" s="11"/>
      <c r="BS1097" s="11"/>
      <c r="BT1097" s="11"/>
      <c r="BU1097" s="11"/>
      <c r="BV1097" s="11"/>
      <c r="BW1097" s="11"/>
      <c r="BX1097" s="11"/>
      <c r="BY1097" s="11"/>
      <c r="BZ1097" s="11"/>
      <c r="CA1097" s="11"/>
      <c r="CB1097" s="11"/>
      <c r="CC1097" s="11"/>
      <c r="CD1097" s="11"/>
      <c r="CE1097" s="11"/>
      <c r="CF1097" s="11"/>
      <c r="CG1097" s="11"/>
      <c r="CH1097" s="11"/>
      <c r="CI1097" s="11"/>
      <c r="CJ1097" s="11"/>
      <c r="CK1097" s="11"/>
      <c r="CL1097" s="11"/>
      <c r="CM1097" s="11"/>
      <c r="CN1097" s="11"/>
      <c r="CO1097" s="11"/>
      <c r="CP1097" s="11"/>
      <c r="CQ1097" s="11"/>
      <c r="CR1097" s="11"/>
      <c r="CS1097" s="11"/>
      <c r="CT1097" s="11"/>
      <c r="CU1097" s="11"/>
      <c r="CV1097" s="11"/>
      <c r="CW1097" s="11"/>
      <c r="CX1097" s="11"/>
      <c r="CY1097" s="11"/>
      <c r="CZ1097" s="11"/>
      <c r="DA1097" s="11"/>
      <c r="DB1097" s="11"/>
      <c r="DC1097" s="11"/>
      <c r="DD1097" s="11"/>
      <c r="DE1097" s="11"/>
      <c r="DF1097" s="11"/>
      <c r="DG1097" s="11"/>
      <c r="DH1097" s="11"/>
      <c r="DI1097" s="11"/>
      <c r="DJ1097" s="11"/>
      <c r="DK1097" s="11"/>
      <c r="DL1097" s="11"/>
      <c r="DM1097" s="11"/>
      <c r="DN1097" s="11"/>
      <c r="DO1097" s="11"/>
      <c r="DP1097" s="11"/>
      <c r="DQ1097" s="11"/>
      <c r="DR1097" s="11"/>
      <c r="DS1097" s="11"/>
      <c r="DT1097" s="11"/>
      <c r="DU1097" s="11"/>
      <c r="DV1097" s="11"/>
      <c r="DW1097" s="11"/>
      <c r="DX1097" s="11"/>
      <c r="DY1097" s="11"/>
      <c r="DZ1097" s="11"/>
      <c r="EA1097" s="11"/>
      <c r="EB1097" s="11"/>
      <c r="EC1097" s="11"/>
      <c r="ED1097" s="11"/>
      <c r="EE1097" s="11"/>
      <c r="EF1097" s="11"/>
      <c r="EG1097" s="11"/>
      <c r="EH1097" s="11"/>
      <c r="EI1097" s="11"/>
      <c r="EJ1097" s="11"/>
      <c r="EK1097" s="11"/>
      <c r="EL1097" s="11"/>
      <c r="EM1097" s="11"/>
      <c r="EN1097" s="11"/>
      <c r="EO1097" s="11"/>
      <c r="EP1097" s="11"/>
      <c r="EQ1097" s="11"/>
      <c r="ER1097" s="11"/>
      <c r="ES1097" s="11"/>
      <c r="ET1097" s="11"/>
      <c r="EU1097" s="11"/>
      <c r="EV1097" s="11"/>
      <c r="EW1097" s="11"/>
      <c r="EX1097" s="11"/>
      <c r="EY1097" s="11"/>
      <c r="EZ1097" s="11"/>
      <c r="FA1097" s="11"/>
      <c r="FB1097" s="11"/>
      <c r="FC1097" s="11"/>
      <c r="FD1097" s="11"/>
      <c r="FE1097" s="11"/>
      <c r="FF1097" s="11"/>
      <c r="FG1097" s="11"/>
      <c r="FH1097" s="11"/>
      <c r="FI1097" s="11"/>
      <c r="FJ1097" s="11"/>
      <c r="FK1097" s="11"/>
      <c r="FL1097" s="11"/>
      <c r="FM1097" s="11"/>
      <c r="FN1097" s="11"/>
      <c r="FO1097" s="11"/>
      <c r="FP1097" s="11"/>
      <c r="FQ1097" s="11"/>
      <c r="FR1097" s="11"/>
      <c r="FS1097" s="11"/>
      <c r="FT1097" s="11"/>
      <c r="FU1097" s="11"/>
      <c r="FV1097" s="11"/>
    </row>
    <row r="1098" spans="5:178" x14ac:dyDescent="0.2">
      <c r="E1098" s="38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1"/>
      <c r="BJ1098" s="11"/>
      <c r="BK1098" s="11"/>
      <c r="BL1098" s="11"/>
      <c r="BM1098" s="11"/>
      <c r="BN1098" s="11"/>
      <c r="BO1098" s="11"/>
      <c r="BP1098" s="11"/>
      <c r="BQ1098" s="11"/>
      <c r="BR1098" s="11"/>
      <c r="BS1098" s="11"/>
      <c r="BT1098" s="11"/>
      <c r="BU1098" s="11"/>
      <c r="BV1098" s="11"/>
      <c r="BW1098" s="11"/>
      <c r="BX1098" s="11"/>
      <c r="BY1098" s="11"/>
      <c r="BZ1098" s="11"/>
      <c r="CA1098" s="11"/>
      <c r="CB1098" s="11"/>
      <c r="CC1098" s="11"/>
      <c r="CD1098" s="11"/>
      <c r="CE1098" s="11"/>
      <c r="CF1098" s="11"/>
      <c r="CG1098" s="11"/>
      <c r="CH1098" s="11"/>
      <c r="CI1098" s="11"/>
      <c r="CJ1098" s="11"/>
      <c r="CK1098" s="11"/>
      <c r="CL1098" s="11"/>
      <c r="CM1098" s="11"/>
      <c r="CN1098" s="11"/>
      <c r="CO1098" s="11"/>
      <c r="CP1098" s="11"/>
      <c r="CQ1098" s="11"/>
      <c r="CR1098" s="11"/>
      <c r="CS1098" s="11"/>
      <c r="CT1098" s="11"/>
      <c r="CU1098" s="11"/>
      <c r="CV1098" s="11"/>
      <c r="CW1098" s="11"/>
      <c r="CX1098" s="11"/>
      <c r="CY1098" s="11"/>
      <c r="CZ1098" s="11"/>
      <c r="DA1098" s="11"/>
      <c r="DB1098" s="11"/>
      <c r="DC1098" s="11"/>
      <c r="DD1098" s="11"/>
      <c r="DE1098" s="11"/>
      <c r="DF1098" s="11"/>
      <c r="DG1098" s="11"/>
      <c r="DH1098" s="11"/>
      <c r="DI1098" s="11"/>
      <c r="DJ1098" s="11"/>
      <c r="DK1098" s="11"/>
      <c r="DL1098" s="11"/>
      <c r="DM1098" s="11"/>
      <c r="DN1098" s="11"/>
      <c r="DO1098" s="11"/>
      <c r="DP1098" s="11"/>
      <c r="DQ1098" s="11"/>
      <c r="DR1098" s="11"/>
      <c r="DS1098" s="11"/>
      <c r="DT1098" s="11"/>
      <c r="DU1098" s="11"/>
      <c r="DV1098" s="11"/>
      <c r="DW1098" s="11"/>
      <c r="DX1098" s="11"/>
      <c r="DY1098" s="11"/>
      <c r="DZ1098" s="11"/>
      <c r="EA1098" s="11"/>
      <c r="EB1098" s="11"/>
      <c r="EC1098" s="11"/>
      <c r="ED1098" s="11"/>
      <c r="EE1098" s="11"/>
      <c r="EF1098" s="11"/>
      <c r="EG1098" s="11"/>
      <c r="EH1098" s="11"/>
      <c r="EI1098" s="11"/>
      <c r="EJ1098" s="11"/>
      <c r="EK1098" s="11"/>
      <c r="EL1098" s="11"/>
      <c r="EM1098" s="11"/>
      <c r="EN1098" s="11"/>
      <c r="EO1098" s="11"/>
      <c r="EP1098" s="11"/>
      <c r="EQ1098" s="11"/>
      <c r="ER1098" s="11"/>
      <c r="ES1098" s="11"/>
      <c r="ET1098" s="11"/>
      <c r="EU1098" s="11"/>
      <c r="EV1098" s="11"/>
      <c r="EW1098" s="11"/>
      <c r="EX1098" s="11"/>
      <c r="EY1098" s="11"/>
      <c r="EZ1098" s="11"/>
      <c r="FA1098" s="11"/>
      <c r="FB1098" s="11"/>
      <c r="FC1098" s="11"/>
      <c r="FD1098" s="11"/>
      <c r="FE1098" s="11"/>
      <c r="FF1098" s="11"/>
      <c r="FG1098" s="11"/>
      <c r="FH1098" s="11"/>
      <c r="FI1098" s="11"/>
      <c r="FJ1098" s="11"/>
      <c r="FK1098" s="11"/>
      <c r="FL1098" s="11"/>
      <c r="FM1098" s="11"/>
      <c r="FN1098" s="11"/>
      <c r="FO1098" s="11"/>
      <c r="FP1098" s="11"/>
      <c r="FQ1098" s="11"/>
      <c r="FR1098" s="11"/>
      <c r="FS1098" s="11"/>
      <c r="FT1098" s="11"/>
      <c r="FU1098" s="11"/>
      <c r="FV1098" s="11"/>
    </row>
    <row r="1099" spans="5:178" x14ac:dyDescent="0.2">
      <c r="E1099" s="38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1"/>
      <c r="BJ1099" s="11"/>
      <c r="BK1099" s="11"/>
      <c r="BL1099" s="11"/>
      <c r="BM1099" s="11"/>
      <c r="BN1099" s="11"/>
      <c r="BO1099" s="11"/>
      <c r="BP1099" s="11"/>
      <c r="BQ1099" s="11"/>
      <c r="BR1099" s="11"/>
      <c r="BS1099" s="11"/>
      <c r="BT1099" s="11"/>
      <c r="BU1099" s="11"/>
      <c r="BV1099" s="11"/>
      <c r="BW1099" s="11"/>
      <c r="BX1099" s="11"/>
      <c r="BY1099" s="11"/>
      <c r="BZ1099" s="11"/>
      <c r="CA1099" s="11"/>
      <c r="CB1099" s="11"/>
      <c r="CC1099" s="11"/>
      <c r="CD1099" s="11"/>
      <c r="CE1099" s="11"/>
      <c r="CF1099" s="11"/>
      <c r="CG1099" s="11"/>
      <c r="CH1099" s="11"/>
      <c r="CI1099" s="11"/>
      <c r="CJ1099" s="11"/>
      <c r="CK1099" s="11"/>
      <c r="CL1099" s="11"/>
      <c r="CM1099" s="11"/>
      <c r="CN1099" s="11"/>
      <c r="CO1099" s="11"/>
      <c r="CP1099" s="11"/>
      <c r="CQ1099" s="11"/>
      <c r="CR1099" s="11"/>
      <c r="CS1099" s="11"/>
      <c r="CT1099" s="11"/>
      <c r="CU1099" s="11"/>
      <c r="CV1099" s="11"/>
      <c r="CW1099" s="11"/>
      <c r="CX1099" s="11"/>
      <c r="CY1099" s="11"/>
      <c r="CZ1099" s="11"/>
      <c r="DA1099" s="11"/>
      <c r="DB1099" s="11"/>
      <c r="DC1099" s="11"/>
      <c r="DD1099" s="11"/>
      <c r="DE1099" s="11"/>
      <c r="DF1099" s="11"/>
      <c r="DG1099" s="11"/>
      <c r="DH1099" s="11"/>
      <c r="DI1099" s="11"/>
      <c r="DJ1099" s="11"/>
      <c r="DK1099" s="11"/>
      <c r="DL1099" s="11"/>
      <c r="DM1099" s="11"/>
      <c r="DN1099" s="11"/>
      <c r="DO1099" s="11"/>
      <c r="DP1099" s="11"/>
      <c r="DQ1099" s="11"/>
      <c r="DR1099" s="11"/>
      <c r="DS1099" s="11"/>
      <c r="DT1099" s="11"/>
      <c r="DU1099" s="11"/>
      <c r="DV1099" s="11"/>
      <c r="DW1099" s="11"/>
      <c r="DX1099" s="11"/>
      <c r="DY1099" s="11"/>
      <c r="DZ1099" s="11"/>
      <c r="EA1099" s="11"/>
      <c r="EB1099" s="11"/>
      <c r="EC1099" s="11"/>
      <c r="ED1099" s="11"/>
      <c r="EE1099" s="11"/>
      <c r="EF1099" s="11"/>
      <c r="EG1099" s="11"/>
      <c r="EH1099" s="11"/>
      <c r="EI1099" s="11"/>
      <c r="EJ1099" s="11"/>
      <c r="EK1099" s="11"/>
      <c r="EL1099" s="11"/>
      <c r="EM1099" s="11"/>
      <c r="EN1099" s="11"/>
      <c r="EO1099" s="11"/>
      <c r="EP1099" s="11"/>
      <c r="EQ1099" s="11"/>
      <c r="ER1099" s="11"/>
      <c r="ES1099" s="11"/>
      <c r="ET1099" s="11"/>
      <c r="EU1099" s="11"/>
      <c r="EV1099" s="11"/>
      <c r="EW1099" s="11"/>
      <c r="EX1099" s="11"/>
      <c r="EY1099" s="11"/>
      <c r="EZ1099" s="11"/>
      <c r="FA1099" s="11"/>
      <c r="FB1099" s="11"/>
      <c r="FC1099" s="11"/>
      <c r="FD1099" s="11"/>
      <c r="FE1099" s="11"/>
      <c r="FF1099" s="11"/>
      <c r="FG1099" s="11"/>
      <c r="FH1099" s="11"/>
      <c r="FI1099" s="11"/>
      <c r="FJ1099" s="11"/>
      <c r="FK1099" s="11"/>
      <c r="FL1099" s="11"/>
      <c r="FM1099" s="11"/>
      <c r="FN1099" s="11"/>
      <c r="FO1099" s="11"/>
      <c r="FP1099" s="11"/>
      <c r="FQ1099" s="11"/>
      <c r="FR1099" s="11"/>
      <c r="FS1099" s="11"/>
      <c r="FT1099" s="11"/>
      <c r="FU1099" s="11"/>
      <c r="FV1099" s="11"/>
    </row>
    <row r="1100" spans="5:178" x14ac:dyDescent="0.2">
      <c r="E1100" s="38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  <c r="BH1100" s="11"/>
      <c r="BI1100" s="11"/>
      <c r="BJ1100" s="11"/>
      <c r="BK1100" s="11"/>
      <c r="BL1100" s="11"/>
      <c r="BM1100" s="11"/>
      <c r="BN1100" s="11"/>
      <c r="BO1100" s="11"/>
      <c r="BP1100" s="11"/>
      <c r="BQ1100" s="11"/>
      <c r="BR1100" s="11"/>
      <c r="BS1100" s="11"/>
      <c r="BT1100" s="11"/>
      <c r="BU1100" s="11"/>
      <c r="BV1100" s="11"/>
      <c r="BW1100" s="11"/>
      <c r="BX1100" s="11"/>
      <c r="BY1100" s="11"/>
      <c r="BZ1100" s="11"/>
      <c r="CA1100" s="11"/>
      <c r="CB1100" s="11"/>
      <c r="CC1100" s="11"/>
      <c r="CD1100" s="11"/>
      <c r="CE1100" s="11"/>
      <c r="CF1100" s="11"/>
      <c r="CG1100" s="11"/>
      <c r="CH1100" s="11"/>
      <c r="CI1100" s="11"/>
      <c r="CJ1100" s="11"/>
      <c r="CK1100" s="11"/>
      <c r="CL1100" s="11"/>
      <c r="CM1100" s="11"/>
      <c r="CN1100" s="11"/>
      <c r="CO1100" s="11"/>
      <c r="CP1100" s="11"/>
      <c r="CQ1100" s="11"/>
      <c r="CR1100" s="11"/>
      <c r="CS1100" s="11"/>
      <c r="CT1100" s="11"/>
      <c r="CU1100" s="11"/>
      <c r="CV1100" s="11"/>
      <c r="CW1100" s="11"/>
      <c r="CX1100" s="11"/>
      <c r="CY1100" s="11"/>
      <c r="CZ1100" s="11"/>
      <c r="DA1100" s="11"/>
      <c r="DB1100" s="11"/>
      <c r="DC1100" s="11"/>
      <c r="DD1100" s="11"/>
      <c r="DE1100" s="11"/>
      <c r="DF1100" s="11"/>
      <c r="DG1100" s="11"/>
      <c r="DH1100" s="11"/>
      <c r="DI1100" s="11"/>
      <c r="DJ1100" s="11"/>
      <c r="DK1100" s="11"/>
      <c r="DL1100" s="11"/>
      <c r="DM1100" s="11"/>
      <c r="DN1100" s="11"/>
      <c r="DO1100" s="11"/>
      <c r="DP1100" s="11"/>
      <c r="DQ1100" s="11"/>
      <c r="DR1100" s="11"/>
      <c r="DS1100" s="11"/>
      <c r="DT1100" s="11"/>
      <c r="DU1100" s="11"/>
      <c r="DV1100" s="11"/>
      <c r="DW1100" s="11"/>
      <c r="DX1100" s="11"/>
      <c r="DY1100" s="11"/>
      <c r="DZ1100" s="11"/>
      <c r="EA1100" s="11"/>
      <c r="EB1100" s="11"/>
      <c r="EC1100" s="11"/>
      <c r="ED1100" s="11"/>
      <c r="EE1100" s="11"/>
      <c r="EF1100" s="11"/>
      <c r="EG1100" s="11"/>
      <c r="EH1100" s="11"/>
      <c r="EI1100" s="11"/>
      <c r="EJ1100" s="11"/>
      <c r="EK1100" s="11"/>
      <c r="EL1100" s="11"/>
      <c r="EM1100" s="11"/>
      <c r="EN1100" s="11"/>
      <c r="EO1100" s="11"/>
      <c r="EP1100" s="11"/>
      <c r="EQ1100" s="11"/>
      <c r="ER1100" s="11"/>
      <c r="ES1100" s="11"/>
      <c r="ET1100" s="11"/>
      <c r="EU1100" s="11"/>
      <c r="EV1100" s="11"/>
      <c r="EW1100" s="11"/>
      <c r="EX1100" s="11"/>
      <c r="EY1100" s="11"/>
      <c r="EZ1100" s="11"/>
      <c r="FA1100" s="11"/>
      <c r="FB1100" s="11"/>
      <c r="FC1100" s="11"/>
      <c r="FD1100" s="11"/>
      <c r="FE1100" s="11"/>
      <c r="FF1100" s="11"/>
      <c r="FG1100" s="11"/>
      <c r="FH1100" s="11"/>
      <c r="FI1100" s="11"/>
      <c r="FJ1100" s="11"/>
      <c r="FK1100" s="11"/>
      <c r="FL1100" s="11"/>
      <c r="FM1100" s="11"/>
      <c r="FN1100" s="11"/>
      <c r="FO1100" s="11"/>
      <c r="FP1100" s="11"/>
      <c r="FQ1100" s="11"/>
      <c r="FR1100" s="11"/>
      <c r="FS1100" s="11"/>
      <c r="FT1100" s="11"/>
      <c r="FU1100" s="11"/>
      <c r="FV1100" s="11"/>
    </row>
    <row r="1101" spans="5:178" x14ac:dyDescent="0.2">
      <c r="E1101" s="38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1"/>
      <c r="BJ1101" s="11"/>
      <c r="BK1101" s="11"/>
      <c r="BL1101" s="11"/>
      <c r="BM1101" s="11"/>
      <c r="BN1101" s="11"/>
      <c r="BO1101" s="11"/>
      <c r="BP1101" s="11"/>
      <c r="BQ1101" s="11"/>
      <c r="BR1101" s="11"/>
      <c r="BS1101" s="11"/>
      <c r="BT1101" s="11"/>
      <c r="BU1101" s="11"/>
      <c r="BV1101" s="11"/>
      <c r="BW1101" s="11"/>
      <c r="BX1101" s="11"/>
      <c r="BY1101" s="11"/>
      <c r="BZ1101" s="11"/>
      <c r="CA1101" s="11"/>
      <c r="CB1101" s="11"/>
      <c r="CC1101" s="11"/>
      <c r="CD1101" s="11"/>
      <c r="CE1101" s="11"/>
      <c r="CF1101" s="11"/>
      <c r="CG1101" s="11"/>
      <c r="CH1101" s="11"/>
      <c r="CI1101" s="11"/>
      <c r="CJ1101" s="11"/>
      <c r="CK1101" s="11"/>
      <c r="CL1101" s="11"/>
      <c r="CM1101" s="11"/>
      <c r="CN1101" s="11"/>
      <c r="CO1101" s="11"/>
      <c r="CP1101" s="11"/>
      <c r="CQ1101" s="11"/>
      <c r="CR1101" s="11"/>
      <c r="CS1101" s="11"/>
      <c r="CT1101" s="11"/>
      <c r="CU1101" s="11"/>
      <c r="CV1101" s="11"/>
      <c r="CW1101" s="11"/>
      <c r="CX1101" s="11"/>
      <c r="CY1101" s="11"/>
      <c r="CZ1101" s="11"/>
      <c r="DA1101" s="11"/>
      <c r="DB1101" s="11"/>
      <c r="DC1101" s="11"/>
      <c r="DD1101" s="11"/>
      <c r="DE1101" s="11"/>
      <c r="DF1101" s="11"/>
      <c r="DG1101" s="11"/>
      <c r="DH1101" s="11"/>
      <c r="DI1101" s="11"/>
      <c r="DJ1101" s="11"/>
      <c r="DK1101" s="11"/>
      <c r="DL1101" s="11"/>
      <c r="DM1101" s="11"/>
      <c r="DN1101" s="11"/>
      <c r="DO1101" s="11"/>
      <c r="DP1101" s="11"/>
      <c r="DQ1101" s="11"/>
      <c r="DR1101" s="11"/>
      <c r="DS1101" s="11"/>
      <c r="DT1101" s="11"/>
      <c r="DU1101" s="11"/>
      <c r="DV1101" s="11"/>
      <c r="DW1101" s="11"/>
      <c r="DX1101" s="11"/>
      <c r="DY1101" s="11"/>
      <c r="DZ1101" s="11"/>
      <c r="EA1101" s="11"/>
      <c r="EB1101" s="11"/>
      <c r="EC1101" s="11"/>
      <c r="ED1101" s="11"/>
      <c r="EE1101" s="11"/>
      <c r="EF1101" s="11"/>
      <c r="EG1101" s="11"/>
      <c r="EH1101" s="11"/>
      <c r="EI1101" s="11"/>
      <c r="EJ1101" s="11"/>
      <c r="EK1101" s="11"/>
      <c r="EL1101" s="11"/>
      <c r="EM1101" s="11"/>
      <c r="EN1101" s="11"/>
      <c r="EO1101" s="11"/>
      <c r="EP1101" s="11"/>
      <c r="EQ1101" s="11"/>
      <c r="ER1101" s="11"/>
      <c r="ES1101" s="11"/>
      <c r="ET1101" s="11"/>
      <c r="EU1101" s="11"/>
      <c r="EV1101" s="11"/>
      <c r="EW1101" s="11"/>
      <c r="EX1101" s="11"/>
      <c r="EY1101" s="11"/>
      <c r="EZ1101" s="11"/>
      <c r="FA1101" s="11"/>
      <c r="FB1101" s="11"/>
      <c r="FC1101" s="11"/>
      <c r="FD1101" s="11"/>
      <c r="FE1101" s="11"/>
      <c r="FF1101" s="11"/>
      <c r="FG1101" s="11"/>
      <c r="FH1101" s="11"/>
      <c r="FI1101" s="11"/>
      <c r="FJ1101" s="11"/>
      <c r="FK1101" s="11"/>
      <c r="FL1101" s="11"/>
      <c r="FM1101" s="11"/>
      <c r="FN1101" s="11"/>
      <c r="FO1101" s="11"/>
      <c r="FP1101" s="11"/>
      <c r="FQ1101" s="11"/>
      <c r="FR1101" s="11"/>
      <c r="FS1101" s="11"/>
      <c r="FT1101" s="11"/>
      <c r="FU1101" s="11"/>
      <c r="FV1101" s="11"/>
    </row>
    <row r="1102" spans="5:178" x14ac:dyDescent="0.2">
      <c r="E1102" s="38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1"/>
      <c r="BJ1102" s="11"/>
      <c r="BK1102" s="11"/>
      <c r="BL1102" s="11"/>
      <c r="BM1102" s="11"/>
      <c r="BN1102" s="11"/>
      <c r="BO1102" s="11"/>
      <c r="BP1102" s="11"/>
      <c r="BQ1102" s="11"/>
      <c r="BR1102" s="11"/>
      <c r="BS1102" s="11"/>
      <c r="BT1102" s="11"/>
      <c r="BU1102" s="11"/>
      <c r="BV1102" s="11"/>
      <c r="BW1102" s="11"/>
      <c r="BX1102" s="11"/>
      <c r="BY1102" s="11"/>
      <c r="BZ1102" s="11"/>
      <c r="CA1102" s="11"/>
      <c r="CB1102" s="11"/>
      <c r="CC1102" s="11"/>
      <c r="CD1102" s="11"/>
      <c r="CE1102" s="11"/>
      <c r="CF1102" s="11"/>
      <c r="CG1102" s="11"/>
      <c r="CH1102" s="11"/>
      <c r="CI1102" s="11"/>
      <c r="CJ1102" s="11"/>
      <c r="CK1102" s="11"/>
      <c r="CL1102" s="11"/>
      <c r="CM1102" s="11"/>
      <c r="CN1102" s="11"/>
      <c r="CO1102" s="11"/>
      <c r="CP1102" s="11"/>
      <c r="CQ1102" s="11"/>
      <c r="CR1102" s="11"/>
      <c r="CS1102" s="11"/>
      <c r="CT1102" s="11"/>
      <c r="CU1102" s="11"/>
      <c r="CV1102" s="11"/>
      <c r="CW1102" s="11"/>
      <c r="CX1102" s="11"/>
      <c r="CY1102" s="11"/>
      <c r="CZ1102" s="11"/>
      <c r="DA1102" s="11"/>
      <c r="DB1102" s="11"/>
      <c r="DC1102" s="11"/>
      <c r="DD1102" s="11"/>
      <c r="DE1102" s="11"/>
      <c r="DF1102" s="11"/>
      <c r="DG1102" s="11"/>
      <c r="DH1102" s="11"/>
      <c r="DI1102" s="11"/>
      <c r="DJ1102" s="11"/>
      <c r="DK1102" s="11"/>
      <c r="DL1102" s="11"/>
      <c r="DM1102" s="11"/>
      <c r="DN1102" s="11"/>
      <c r="DO1102" s="11"/>
      <c r="DP1102" s="11"/>
      <c r="DQ1102" s="11"/>
      <c r="DR1102" s="11"/>
      <c r="DS1102" s="11"/>
      <c r="DT1102" s="11"/>
      <c r="DU1102" s="11"/>
      <c r="DV1102" s="11"/>
      <c r="DW1102" s="11"/>
      <c r="DX1102" s="11"/>
      <c r="DY1102" s="11"/>
      <c r="DZ1102" s="11"/>
      <c r="EA1102" s="11"/>
      <c r="EB1102" s="11"/>
      <c r="EC1102" s="11"/>
      <c r="ED1102" s="11"/>
      <c r="EE1102" s="11"/>
      <c r="EF1102" s="11"/>
      <c r="EG1102" s="11"/>
      <c r="EH1102" s="11"/>
      <c r="EI1102" s="11"/>
      <c r="EJ1102" s="11"/>
      <c r="EK1102" s="11"/>
      <c r="EL1102" s="11"/>
      <c r="EM1102" s="11"/>
      <c r="EN1102" s="11"/>
      <c r="EO1102" s="11"/>
      <c r="EP1102" s="11"/>
      <c r="EQ1102" s="11"/>
      <c r="ER1102" s="11"/>
      <c r="ES1102" s="11"/>
      <c r="ET1102" s="11"/>
      <c r="EU1102" s="11"/>
      <c r="EV1102" s="11"/>
      <c r="EW1102" s="11"/>
      <c r="EX1102" s="11"/>
      <c r="EY1102" s="11"/>
      <c r="EZ1102" s="11"/>
      <c r="FA1102" s="11"/>
      <c r="FB1102" s="11"/>
      <c r="FC1102" s="11"/>
      <c r="FD1102" s="11"/>
      <c r="FE1102" s="11"/>
      <c r="FF1102" s="11"/>
      <c r="FG1102" s="11"/>
      <c r="FH1102" s="11"/>
      <c r="FI1102" s="11"/>
      <c r="FJ1102" s="11"/>
      <c r="FK1102" s="11"/>
      <c r="FL1102" s="11"/>
      <c r="FM1102" s="11"/>
      <c r="FN1102" s="11"/>
      <c r="FO1102" s="11"/>
      <c r="FP1102" s="11"/>
      <c r="FQ1102" s="11"/>
      <c r="FR1102" s="11"/>
      <c r="FS1102" s="11"/>
      <c r="FT1102" s="11"/>
      <c r="FU1102" s="11"/>
      <c r="FV1102" s="11"/>
    </row>
    <row r="1103" spans="5:178" x14ac:dyDescent="0.2">
      <c r="E1103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  <c r="BH1103" s="11"/>
      <c r="BI1103" s="11"/>
      <c r="BJ1103" s="11"/>
      <c r="BK1103" s="11"/>
      <c r="BL1103" s="11"/>
      <c r="BM1103" s="11"/>
      <c r="BN1103" s="11"/>
      <c r="BO1103" s="11"/>
      <c r="BP1103" s="11"/>
      <c r="BQ1103" s="11"/>
      <c r="BR1103" s="11"/>
      <c r="BS1103" s="11"/>
      <c r="BT1103" s="11"/>
      <c r="BU1103" s="11"/>
      <c r="BV1103" s="11"/>
      <c r="BW1103" s="11"/>
      <c r="BX1103" s="11"/>
      <c r="BY1103" s="11"/>
      <c r="BZ1103" s="11"/>
      <c r="CA1103" s="11"/>
      <c r="CB1103" s="11"/>
      <c r="CC1103" s="11"/>
      <c r="CD1103" s="11"/>
      <c r="CE1103" s="11"/>
      <c r="CF1103" s="11"/>
      <c r="CG1103" s="11"/>
      <c r="CH1103" s="11"/>
      <c r="CI1103" s="11"/>
      <c r="CJ1103" s="11"/>
      <c r="CK1103" s="11"/>
      <c r="CL1103" s="11"/>
      <c r="CM1103" s="11"/>
      <c r="CN1103" s="11"/>
      <c r="CO1103" s="11"/>
      <c r="CP1103" s="11"/>
      <c r="CQ1103" s="11"/>
      <c r="CR1103" s="11"/>
      <c r="CS1103" s="11"/>
      <c r="CT1103" s="11"/>
      <c r="CU1103" s="11"/>
      <c r="CV1103" s="11"/>
      <c r="CW1103" s="11"/>
      <c r="CX1103" s="11"/>
      <c r="CY1103" s="11"/>
      <c r="CZ1103" s="11"/>
      <c r="DA1103" s="11"/>
      <c r="DB1103" s="11"/>
      <c r="DC1103" s="11"/>
      <c r="DD1103" s="11"/>
      <c r="DE1103" s="11"/>
      <c r="DF1103" s="11"/>
      <c r="DG1103" s="11"/>
      <c r="DH1103" s="11"/>
      <c r="DI1103" s="11"/>
      <c r="DJ1103" s="11"/>
      <c r="DK1103" s="11"/>
      <c r="DL1103" s="11"/>
      <c r="DM1103" s="11"/>
      <c r="DN1103" s="11"/>
      <c r="DO1103" s="11"/>
      <c r="DP1103" s="11"/>
      <c r="DQ1103" s="11"/>
      <c r="DR1103" s="11"/>
      <c r="DS1103" s="11"/>
      <c r="DT1103" s="11"/>
      <c r="DU1103" s="11"/>
      <c r="DV1103" s="11"/>
      <c r="DW1103" s="11"/>
      <c r="DX1103" s="11"/>
      <c r="DY1103" s="11"/>
      <c r="DZ1103" s="11"/>
      <c r="EA1103" s="11"/>
      <c r="EB1103" s="11"/>
      <c r="EC1103" s="11"/>
      <c r="ED1103" s="11"/>
      <c r="EE1103" s="11"/>
      <c r="EF1103" s="11"/>
      <c r="EG1103" s="11"/>
      <c r="EH1103" s="11"/>
      <c r="EI1103" s="11"/>
      <c r="EJ1103" s="11"/>
      <c r="EK1103" s="11"/>
      <c r="EL1103" s="11"/>
      <c r="EM1103" s="11"/>
      <c r="EN1103" s="11"/>
      <c r="EO1103" s="11"/>
      <c r="EP1103" s="11"/>
      <c r="EQ1103" s="11"/>
      <c r="ER1103" s="11"/>
      <c r="ES1103" s="11"/>
      <c r="ET1103" s="11"/>
      <c r="EU1103" s="11"/>
      <c r="EV1103" s="11"/>
      <c r="EW1103" s="11"/>
      <c r="EX1103" s="11"/>
      <c r="EY1103" s="11"/>
      <c r="EZ1103" s="11"/>
      <c r="FA1103" s="11"/>
      <c r="FB1103" s="11"/>
      <c r="FC1103" s="11"/>
      <c r="FD1103" s="11"/>
      <c r="FE1103" s="11"/>
      <c r="FF1103" s="11"/>
      <c r="FG1103" s="11"/>
      <c r="FH1103" s="11"/>
      <c r="FI1103" s="11"/>
      <c r="FJ1103" s="11"/>
      <c r="FK1103" s="11"/>
      <c r="FL1103" s="11"/>
      <c r="FM1103" s="11"/>
      <c r="FN1103" s="11"/>
      <c r="FO1103" s="11"/>
      <c r="FP1103" s="11"/>
      <c r="FQ1103" s="11"/>
      <c r="FR1103" s="11"/>
      <c r="FS1103" s="11"/>
      <c r="FT1103" s="11"/>
      <c r="FU1103" s="11"/>
      <c r="FV1103" s="11"/>
    </row>
    <row r="1104" spans="5:178" x14ac:dyDescent="0.2">
      <c r="E1104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  <c r="BH1104" s="11"/>
      <c r="BI1104" s="11"/>
      <c r="BJ1104" s="11"/>
      <c r="BK1104" s="11"/>
      <c r="BL1104" s="11"/>
      <c r="BM1104" s="11"/>
      <c r="BN1104" s="11"/>
      <c r="BO1104" s="11"/>
      <c r="BP1104" s="11"/>
      <c r="BQ1104" s="11"/>
      <c r="BR1104" s="11"/>
      <c r="BS1104" s="11"/>
      <c r="BT1104" s="11"/>
      <c r="BU1104" s="11"/>
      <c r="BV1104" s="11"/>
      <c r="BW1104" s="11"/>
      <c r="BX1104" s="11"/>
      <c r="BY1104" s="11"/>
      <c r="BZ1104" s="11"/>
      <c r="CA1104" s="11"/>
      <c r="CB1104" s="11"/>
      <c r="CC1104" s="11"/>
      <c r="CD1104" s="11"/>
      <c r="CE1104" s="11"/>
      <c r="CF1104" s="11"/>
      <c r="CG1104" s="11"/>
      <c r="CH1104" s="11"/>
      <c r="CI1104" s="11"/>
      <c r="CJ1104" s="11"/>
      <c r="CK1104" s="11"/>
      <c r="CL1104" s="11"/>
      <c r="CM1104" s="11"/>
      <c r="CN1104" s="11"/>
      <c r="CO1104" s="11"/>
      <c r="CP1104" s="11"/>
      <c r="CQ1104" s="11"/>
      <c r="CR1104" s="11"/>
      <c r="CS1104" s="11"/>
      <c r="CT1104" s="11"/>
      <c r="CU1104" s="11"/>
      <c r="CV1104" s="11"/>
      <c r="CW1104" s="11"/>
      <c r="CX1104" s="11"/>
      <c r="CY1104" s="11"/>
      <c r="CZ1104" s="11"/>
      <c r="DA1104" s="11"/>
      <c r="DB1104" s="11"/>
      <c r="DC1104" s="11"/>
      <c r="DD1104" s="11"/>
      <c r="DE1104" s="11"/>
      <c r="DF1104" s="11"/>
      <c r="DG1104" s="11"/>
      <c r="DH1104" s="11"/>
      <c r="DI1104" s="11"/>
      <c r="DJ1104" s="11"/>
      <c r="DK1104" s="11"/>
      <c r="DL1104" s="11"/>
      <c r="DM1104" s="11"/>
      <c r="DN1104" s="11"/>
      <c r="DO1104" s="11"/>
      <c r="DP1104" s="11"/>
      <c r="DQ1104" s="11"/>
      <c r="DR1104" s="11"/>
      <c r="DS1104" s="11"/>
      <c r="DT1104" s="11"/>
      <c r="DU1104" s="11"/>
      <c r="DV1104" s="11"/>
      <c r="DW1104" s="11"/>
      <c r="DX1104" s="11"/>
      <c r="DY1104" s="11"/>
      <c r="DZ1104" s="11"/>
      <c r="EA1104" s="11"/>
      <c r="EB1104" s="11"/>
      <c r="EC1104" s="11"/>
      <c r="ED1104" s="11"/>
      <c r="EE1104" s="11"/>
      <c r="EF1104" s="11"/>
      <c r="EG1104" s="11"/>
      <c r="EH1104" s="11"/>
      <c r="EI1104" s="11"/>
      <c r="EJ1104" s="11"/>
      <c r="EK1104" s="11"/>
      <c r="EL1104" s="11"/>
      <c r="EM1104" s="11"/>
      <c r="EN1104" s="11"/>
      <c r="EO1104" s="11"/>
      <c r="EP1104" s="11"/>
      <c r="EQ1104" s="11"/>
      <c r="ER1104" s="11"/>
      <c r="ES1104" s="11"/>
      <c r="ET1104" s="11"/>
      <c r="EU1104" s="11"/>
      <c r="EV1104" s="11"/>
      <c r="EW1104" s="11"/>
      <c r="EX1104" s="11"/>
      <c r="EY1104" s="11"/>
      <c r="EZ1104" s="11"/>
      <c r="FA1104" s="11"/>
      <c r="FB1104" s="11"/>
      <c r="FC1104" s="11"/>
      <c r="FD1104" s="11"/>
      <c r="FE1104" s="11"/>
      <c r="FF1104" s="11"/>
      <c r="FG1104" s="11"/>
      <c r="FH1104" s="11"/>
      <c r="FI1104" s="11"/>
      <c r="FJ1104" s="11"/>
      <c r="FK1104" s="11"/>
      <c r="FL1104" s="11"/>
      <c r="FM1104" s="11"/>
      <c r="FN1104" s="11"/>
      <c r="FO1104" s="11"/>
      <c r="FP1104" s="11"/>
      <c r="FQ1104" s="11"/>
      <c r="FR1104" s="11"/>
      <c r="FS1104" s="11"/>
      <c r="FT1104" s="11"/>
      <c r="FU1104" s="11"/>
      <c r="FV1104" s="11"/>
    </row>
    <row r="1105" spans="5:178" x14ac:dyDescent="0.2">
      <c r="E1105" s="38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1"/>
      <c r="BJ1105" s="11"/>
      <c r="BK1105" s="11"/>
      <c r="BL1105" s="11"/>
      <c r="BM1105" s="11"/>
      <c r="BN1105" s="11"/>
      <c r="BO1105" s="11"/>
      <c r="BP1105" s="11"/>
      <c r="BQ1105" s="11"/>
      <c r="BR1105" s="11"/>
      <c r="BS1105" s="11"/>
      <c r="BT1105" s="11"/>
      <c r="BU1105" s="11"/>
      <c r="BV1105" s="11"/>
      <c r="BW1105" s="11"/>
      <c r="BX1105" s="11"/>
      <c r="BY1105" s="11"/>
      <c r="BZ1105" s="11"/>
      <c r="CA1105" s="11"/>
      <c r="CB1105" s="11"/>
      <c r="CC1105" s="11"/>
      <c r="CD1105" s="11"/>
      <c r="CE1105" s="11"/>
      <c r="CF1105" s="11"/>
      <c r="CG1105" s="11"/>
      <c r="CH1105" s="11"/>
      <c r="CI1105" s="11"/>
      <c r="CJ1105" s="11"/>
      <c r="CK1105" s="11"/>
      <c r="CL1105" s="11"/>
      <c r="CM1105" s="11"/>
      <c r="CN1105" s="11"/>
      <c r="CO1105" s="11"/>
      <c r="CP1105" s="11"/>
      <c r="CQ1105" s="11"/>
      <c r="CR1105" s="11"/>
      <c r="CS1105" s="11"/>
      <c r="CT1105" s="11"/>
      <c r="CU1105" s="11"/>
      <c r="CV1105" s="11"/>
      <c r="CW1105" s="11"/>
      <c r="CX1105" s="11"/>
      <c r="CY1105" s="11"/>
      <c r="CZ1105" s="11"/>
      <c r="DA1105" s="11"/>
      <c r="DB1105" s="11"/>
      <c r="DC1105" s="11"/>
      <c r="DD1105" s="11"/>
      <c r="DE1105" s="11"/>
      <c r="DF1105" s="11"/>
      <c r="DG1105" s="11"/>
      <c r="DH1105" s="11"/>
      <c r="DI1105" s="11"/>
      <c r="DJ1105" s="11"/>
      <c r="DK1105" s="11"/>
      <c r="DL1105" s="11"/>
      <c r="DM1105" s="11"/>
      <c r="DN1105" s="11"/>
      <c r="DO1105" s="11"/>
      <c r="DP1105" s="11"/>
      <c r="DQ1105" s="11"/>
      <c r="DR1105" s="11"/>
      <c r="DS1105" s="11"/>
      <c r="DT1105" s="11"/>
      <c r="DU1105" s="11"/>
      <c r="DV1105" s="11"/>
      <c r="DW1105" s="11"/>
      <c r="DX1105" s="11"/>
      <c r="DY1105" s="11"/>
      <c r="DZ1105" s="11"/>
      <c r="EA1105" s="11"/>
      <c r="EB1105" s="11"/>
      <c r="EC1105" s="11"/>
      <c r="ED1105" s="11"/>
      <c r="EE1105" s="11"/>
      <c r="EF1105" s="11"/>
      <c r="EG1105" s="11"/>
      <c r="EH1105" s="11"/>
      <c r="EI1105" s="11"/>
      <c r="EJ1105" s="11"/>
      <c r="EK1105" s="11"/>
      <c r="EL1105" s="11"/>
      <c r="EM1105" s="11"/>
      <c r="EN1105" s="11"/>
      <c r="EO1105" s="11"/>
      <c r="EP1105" s="11"/>
      <c r="EQ1105" s="11"/>
      <c r="ER1105" s="11"/>
      <c r="ES1105" s="11"/>
      <c r="ET1105" s="11"/>
      <c r="EU1105" s="11"/>
      <c r="EV1105" s="11"/>
      <c r="EW1105" s="11"/>
      <c r="EX1105" s="11"/>
      <c r="EY1105" s="11"/>
      <c r="EZ1105" s="11"/>
      <c r="FA1105" s="11"/>
      <c r="FB1105" s="11"/>
      <c r="FC1105" s="11"/>
      <c r="FD1105" s="11"/>
      <c r="FE1105" s="11"/>
      <c r="FF1105" s="11"/>
      <c r="FG1105" s="11"/>
      <c r="FH1105" s="11"/>
      <c r="FI1105" s="11"/>
      <c r="FJ1105" s="11"/>
      <c r="FK1105" s="11"/>
      <c r="FL1105" s="11"/>
      <c r="FM1105" s="11"/>
      <c r="FN1105" s="11"/>
      <c r="FO1105" s="11"/>
      <c r="FP1105" s="11"/>
      <c r="FQ1105" s="11"/>
      <c r="FR1105" s="11"/>
      <c r="FS1105" s="11"/>
      <c r="FT1105" s="11"/>
      <c r="FU1105" s="11"/>
      <c r="FV1105" s="11"/>
    </row>
    <row r="1106" spans="5:178" x14ac:dyDescent="0.2">
      <c r="E1106" s="38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1"/>
      <c r="BJ1106" s="11"/>
      <c r="BK1106" s="11"/>
      <c r="BL1106" s="11"/>
      <c r="BM1106" s="11"/>
      <c r="BN1106" s="11"/>
      <c r="BO1106" s="11"/>
      <c r="BP1106" s="11"/>
      <c r="BQ1106" s="11"/>
      <c r="BR1106" s="11"/>
      <c r="BS1106" s="11"/>
      <c r="BT1106" s="11"/>
      <c r="BU1106" s="11"/>
      <c r="BV1106" s="11"/>
      <c r="BW1106" s="11"/>
      <c r="BX1106" s="11"/>
      <c r="BY1106" s="11"/>
      <c r="BZ1106" s="11"/>
      <c r="CA1106" s="11"/>
      <c r="CB1106" s="11"/>
      <c r="CC1106" s="11"/>
      <c r="CD1106" s="11"/>
      <c r="CE1106" s="11"/>
      <c r="CF1106" s="11"/>
      <c r="CG1106" s="11"/>
      <c r="CH1106" s="11"/>
      <c r="CI1106" s="11"/>
      <c r="CJ1106" s="11"/>
      <c r="CK1106" s="11"/>
      <c r="CL1106" s="11"/>
      <c r="CM1106" s="11"/>
      <c r="CN1106" s="11"/>
      <c r="CO1106" s="11"/>
      <c r="CP1106" s="11"/>
      <c r="CQ1106" s="11"/>
      <c r="CR1106" s="11"/>
      <c r="CS1106" s="11"/>
      <c r="CT1106" s="11"/>
      <c r="CU1106" s="11"/>
      <c r="CV1106" s="11"/>
      <c r="CW1106" s="11"/>
      <c r="CX1106" s="11"/>
      <c r="CY1106" s="11"/>
      <c r="CZ1106" s="11"/>
      <c r="DA1106" s="11"/>
      <c r="DB1106" s="11"/>
      <c r="DC1106" s="11"/>
      <c r="DD1106" s="11"/>
      <c r="DE1106" s="11"/>
      <c r="DF1106" s="11"/>
      <c r="DG1106" s="11"/>
      <c r="DH1106" s="11"/>
      <c r="DI1106" s="11"/>
      <c r="DJ1106" s="11"/>
      <c r="DK1106" s="11"/>
      <c r="DL1106" s="11"/>
      <c r="DM1106" s="11"/>
      <c r="DN1106" s="11"/>
      <c r="DO1106" s="11"/>
      <c r="DP1106" s="11"/>
      <c r="DQ1106" s="11"/>
      <c r="DR1106" s="11"/>
      <c r="DS1106" s="11"/>
      <c r="DT1106" s="11"/>
      <c r="DU1106" s="11"/>
      <c r="DV1106" s="11"/>
      <c r="DW1106" s="11"/>
      <c r="DX1106" s="11"/>
      <c r="DY1106" s="11"/>
      <c r="DZ1106" s="11"/>
      <c r="EA1106" s="11"/>
      <c r="EB1106" s="11"/>
      <c r="EC1106" s="11"/>
      <c r="ED1106" s="11"/>
      <c r="EE1106" s="11"/>
      <c r="EF1106" s="11"/>
      <c r="EG1106" s="11"/>
      <c r="EH1106" s="11"/>
      <c r="EI1106" s="11"/>
      <c r="EJ1106" s="11"/>
      <c r="EK1106" s="11"/>
      <c r="EL1106" s="11"/>
      <c r="EM1106" s="11"/>
      <c r="EN1106" s="11"/>
      <c r="EO1106" s="11"/>
      <c r="EP1106" s="11"/>
      <c r="EQ1106" s="11"/>
      <c r="ER1106" s="11"/>
      <c r="ES1106" s="11"/>
      <c r="ET1106" s="11"/>
      <c r="EU1106" s="11"/>
      <c r="EV1106" s="11"/>
      <c r="EW1106" s="11"/>
      <c r="EX1106" s="11"/>
      <c r="EY1106" s="11"/>
      <c r="EZ1106" s="11"/>
      <c r="FA1106" s="11"/>
      <c r="FB1106" s="11"/>
      <c r="FC1106" s="11"/>
      <c r="FD1106" s="11"/>
      <c r="FE1106" s="11"/>
      <c r="FF1106" s="11"/>
      <c r="FG1106" s="11"/>
      <c r="FH1106" s="11"/>
      <c r="FI1106" s="11"/>
      <c r="FJ1106" s="11"/>
      <c r="FK1106" s="11"/>
      <c r="FL1106" s="11"/>
      <c r="FM1106" s="11"/>
      <c r="FN1106" s="11"/>
      <c r="FO1106" s="11"/>
      <c r="FP1106" s="11"/>
      <c r="FQ1106" s="11"/>
      <c r="FR1106" s="11"/>
      <c r="FS1106" s="11"/>
      <c r="FT1106" s="11"/>
      <c r="FU1106" s="11"/>
      <c r="FV1106" s="11"/>
    </row>
    <row r="1107" spans="5:178" x14ac:dyDescent="0.2">
      <c r="E1107" s="38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  <c r="BI1107" s="11"/>
      <c r="BJ1107" s="11"/>
      <c r="BK1107" s="11"/>
      <c r="BL1107" s="11"/>
      <c r="BM1107" s="11"/>
      <c r="BN1107" s="11"/>
      <c r="BO1107" s="11"/>
      <c r="BP1107" s="11"/>
      <c r="BQ1107" s="11"/>
      <c r="BR1107" s="11"/>
      <c r="BS1107" s="11"/>
      <c r="BT1107" s="11"/>
      <c r="BU1107" s="11"/>
      <c r="BV1107" s="11"/>
      <c r="BW1107" s="11"/>
      <c r="BX1107" s="11"/>
      <c r="BY1107" s="11"/>
      <c r="BZ1107" s="11"/>
      <c r="CA1107" s="11"/>
      <c r="CB1107" s="11"/>
      <c r="CC1107" s="11"/>
      <c r="CD1107" s="11"/>
      <c r="CE1107" s="11"/>
      <c r="CF1107" s="11"/>
      <c r="CG1107" s="11"/>
      <c r="CH1107" s="11"/>
      <c r="CI1107" s="11"/>
      <c r="CJ1107" s="11"/>
      <c r="CK1107" s="11"/>
      <c r="CL1107" s="11"/>
      <c r="CM1107" s="11"/>
      <c r="CN1107" s="11"/>
      <c r="CO1107" s="11"/>
      <c r="CP1107" s="11"/>
      <c r="CQ1107" s="11"/>
      <c r="CR1107" s="11"/>
      <c r="CS1107" s="11"/>
      <c r="CT1107" s="11"/>
      <c r="CU1107" s="11"/>
      <c r="CV1107" s="11"/>
      <c r="CW1107" s="11"/>
      <c r="CX1107" s="11"/>
      <c r="CY1107" s="11"/>
      <c r="CZ1107" s="11"/>
      <c r="DA1107" s="11"/>
      <c r="DB1107" s="11"/>
      <c r="DC1107" s="11"/>
      <c r="DD1107" s="11"/>
      <c r="DE1107" s="11"/>
      <c r="DF1107" s="11"/>
      <c r="DG1107" s="11"/>
      <c r="DH1107" s="11"/>
      <c r="DI1107" s="11"/>
      <c r="DJ1107" s="11"/>
      <c r="DK1107" s="11"/>
      <c r="DL1107" s="11"/>
      <c r="DM1107" s="11"/>
      <c r="DN1107" s="11"/>
      <c r="DO1107" s="11"/>
      <c r="DP1107" s="11"/>
      <c r="DQ1107" s="11"/>
      <c r="DR1107" s="11"/>
      <c r="DS1107" s="11"/>
      <c r="DT1107" s="11"/>
      <c r="DU1107" s="11"/>
      <c r="DV1107" s="11"/>
      <c r="DW1107" s="11"/>
      <c r="DX1107" s="11"/>
      <c r="DY1107" s="11"/>
      <c r="DZ1107" s="11"/>
      <c r="EA1107" s="11"/>
      <c r="EB1107" s="11"/>
      <c r="EC1107" s="11"/>
      <c r="ED1107" s="11"/>
      <c r="EE1107" s="11"/>
      <c r="EF1107" s="11"/>
      <c r="EG1107" s="11"/>
      <c r="EH1107" s="11"/>
      <c r="EI1107" s="11"/>
      <c r="EJ1107" s="11"/>
      <c r="EK1107" s="11"/>
      <c r="EL1107" s="11"/>
      <c r="EM1107" s="11"/>
      <c r="EN1107" s="11"/>
      <c r="EO1107" s="11"/>
      <c r="EP1107" s="11"/>
      <c r="EQ1107" s="11"/>
      <c r="ER1107" s="11"/>
      <c r="ES1107" s="11"/>
      <c r="ET1107" s="11"/>
      <c r="EU1107" s="11"/>
      <c r="EV1107" s="11"/>
      <c r="EW1107" s="11"/>
      <c r="EX1107" s="11"/>
      <c r="EY1107" s="11"/>
      <c r="EZ1107" s="11"/>
      <c r="FA1107" s="11"/>
      <c r="FB1107" s="11"/>
      <c r="FC1107" s="11"/>
      <c r="FD1107" s="11"/>
      <c r="FE1107" s="11"/>
      <c r="FF1107" s="11"/>
      <c r="FG1107" s="11"/>
      <c r="FH1107" s="11"/>
      <c r="FI1107" s="11"/>
      <c r="FJ1107" s="11"/>
      <c r="FK1107" s="11"/>
      <c r="FL1107" s="11"/>
      <c r="FM1107" s="11"/>
      <c r="FN1107" s="11"/>
      <c r="FO1107" s="11"/>
      <c r="FP1107" s="11"/>
      <c r="FQ1107" s="11"/>
      <c r="FR1107" s="11"/>
      <c r="FS1107" s="11"/>
      <c r="FT1107" s="11"/>
      <c r="FU1107" s="11"/>
      <c r="FV1107" s="11"/>
    </row>
    <row r="1108" spans="5:178" x14ac:dyDescent="0.2">
      <c r="E1108" s="38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1"/>
      <c r="BJ1108" s="11"/>
      <c r="BK1108" s="11"/>
      <c r="BL1108" s="11"/>
      <c r="BM1108" s="11"/>
      <c r="BN1108" s="11"/>
      <c r="BO1108" s="11"/>
      <c r="BP1108" s="11"/>
      <c r="BQ1108" s="11"/>
      <c r="BR1108" s="11"/>
      <c r="BS1108" s="11"/>
      <c r="BT1108" s="11"/>
      <c r="BU1108" s="11"/>
      <c r="BV1108" s="11"/>
      <c r="BW1108" s="11"/>
      <c r="BX1108" s="11"/>
      <c r="BY1108" s="11"/>
      <c r="BZ1108" s="11"/>
      <c r="CA1108" s="11"/>
      <c r="CB1108" s="11"/>
      <c r="CC1108" s="11"/>
      <c r="CD1108" s="11"/>
      <c r="CE1108" s="11"/>
      <c r="CF1108" s="11"/>
      <c r="CG1108" s="11"/>
      <c r="CH1108" s="11"/>
      <c r="CI1108" s="11"/>
      <c r="CJ1108" s="11"/>
      <c r="CK1108" s="11"/>
      <c r="CL1108" s="11"/>
      <c r="CM1108" s="11"/>
      <c r="CN1108" s="11"/>
      <c r="CO1108" s="11"/>
      <c r="CP1108" s="11"/>
      <c r="CQ1108" s="11"/>
      <c r="CR1108" s="11"/>
      <c r="CS1108" s="11"/>
      <c r="CT1108" s="11"/>
      <c r="CU1108" s="11"/>
      <c r="CV1108" s="11"/>
      <c r="CW1108" s="11"/>
      <c r="CX1108" s="11"/>
      <c r="CY1108" s="11"/>
      <c r="CZ1108" s="11"/>
      <c r="DA1108" s="11"/>
      <c r="DB1108" s="11"/>
      <c r="DC1108" s="11"/>
      <c r="DD1108" s="11"/>
      <c r="DE1108" s="11"/>
      <c r="DF1108" s="11"/>
      <c r="DG1108" s="11"/>
      <c r="DH1108" s="11"/>
      <c r="DI1108" s="11"/>
      <c r="DJ1108" s="11"/>
      <c r="DK1108" s="11"/>
      <c r="DL1108" s="11"/>
      <c r="DM1108" s="11"/>
      <c r="DN1108" s="11"/>
      <c r="DO1108" s="11"/>
      <c r="DP1108" s="11"/>
      <c r="DQ1108" s="11"/>
      <c r="DR1108" s="11"/>
      <c r="DS1108" s="11"/>
      <c r="DT1108" s="11"/>
      <c r="DU1108" s="11"/>
      <c r="DV1108" s="11"/>
      <c r="DW1108" s="11"/>
      <c r="DX1108" s="11"/>
      <c r="DY1108" s="11"/>
      <c r="DZ1108" s="11"/>
      <c r="EA1108" s="11"/>
      <c r="EB1108" s="11"/>
      <c r="EC1108" s="11"/>
      <c r="ED1108" s="11"/>
      <c r="EE1108" s="11"/>
      <c r="EF1108" s="11"/>
      <c r="EG1108" s="11"/>
      <c r="EH1108" s="11"/>
      <c r="EI1108" s="11"/>
      <c r="EJ1108" s="11"/>
      <c r="EK1108" s="11"/>
      <c r="EL1108" s="11"/>
      <c r="EM1108" s="11"/>
      <c r="EN1108" s="11"/>
      <c r="EO1108" s="11"/>
      <c r="EP1108" s="11"/>
      <c r="EQ1108" s="11"/>
      <c r="ER1108" s="11"/>
      <c r="ES1108" s="11"/>
      <c r="ET1108" s="11"/>
      <c r="EU1108" s="11"/>
      <c r="EV1108" s="11"/>
      <c r="EW1108" s="11"/>
      <c r="EX1108" s="11"/>
      <c r="EY1108" s="11"/>
      <c r="EZ1108" s="11"/>
      <c r="FA1108" s="11"/>
      <c r="FB1108" s="11"/>
      <c r="FC1108" s="11"/>
      <c r="FD1108" s="11"/>
      <c r="FE1108" s="11"/>
      <c r="FF1108" s="11"/>
      <c r="FG1108" s="11"/>
      <c r="FH1108" s="11"/>
      <c r="FI1108" s="11"/>
      <c r="FJ1108" s="11"/>
      <c r="FK1108" s="11"/>
      <c r="FL1108" s="11"/>
      <c r="FM1108" s="11"/>
      <c r="FN1108" s="11"/>
      <c r="FO1108" s="11"/>
      <c r="FP1108" s="11"/>
      <c r="FQ1108" s="11"/>
      <c r="FR1108" s="11"/>
      <c r="FS1108" s="11"/>
      <c r="FT1108" s="11"/>
      <c r="FU1108" s="11"/>
      <c r="FV1108" s="11"/>
    </row>
    <row r="1109" spans="5:178" x14ac:dyDescent="0.2">
      <c r="E1109" s="38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1"/>
      <c r="BJ1109" s="11"/>
      <c r="BK1109" s="11"/>
      <c r="BL1109" s="11"/>
      <c r="BM1109" s="11"/>
      <c r="BN1109" s="11"/>
      <c r="BO1109" s="11"/>
      <c r="BP1109" s="11"/>
      <c r="BQ1109" s="11"/>
      <c r="BR1109" s="11"/>
      <c r="BS1109" s="11"/>
      <c r="BT1109" s="11"/>
      <c r="BU1109" s="11"/>
      <c r="BV1109" s="11"/>
      <c r="BW1109" s="11"/>
      <c r="BX1109" s="11"/>
      <c r="BY1109" s="11"/>
      <c r="BZ1109" s="11"/>
      <c r="CA1109" s="11"/>
      <c r="CB1109" s="11"/>
      <c r="CC1109" s="11"/>
      <c r="CD1109" s="11"/>
      <c r="CE1109" s="11"/>
      <c r="CF1109" s="11"/>
      <c r="CG1109" s="11"/>
      <c r="CH1109" s="11"/>
      <c r="CI1109" s="11"/>
      <c r="CJ1109" s="11"/>
      <c r="CK1109" s="11"/>
      <c r="CL1109" s="11"/>
      <c r="CM1109" s="11"/>
      <c r="CN1109" s="11"/>
      <c r="CO1109" s="11"/>
      <c r="CP1109" s="11"/>
      <c r="CQ1109" s="11"/>
      <c r="CR1109" s="11"/>
      <c r="CS1109" s="11"/>
      <c r="CT1109" s="11"/>
      <c r="CU1109" s="11"/>
      <c r="CV1109" s="11"/>
      <c r="CW1109" s="11"/>
      <c r="CX1109" s="11"/>
      <c r="CY1109" s="11"/>
      <c r="CZ1109" s="11"/>
      <c r="DA1109" s="11"/>
      <c r="DB1109" s="11"/>
      <c r="DC1109" s="11"/>
      <c r="DD1109" s="11"/>
      <c r="DE1109" s="11"/>
      <c r="DF1109" s="11"/>
      <c r="DG1109" s="11"/>
      <c r="DH1109" s="11"/>
      <c r="DI1109" s="11"/>
      <c r="DJ1109" s="11"/>
      <c r="DK1109" s="11"/>
      <c r="DL1109" s="11"/>
      <c r="DM1109" s="11"/>
      <c r="DN1109" s="11"/>
      <c r="DO1109" s="11"/>
      <c r="DP1109" s="11"/>
      <c r="DQ1109" s="11"/>
      <c r="DR1109" s="11"/>
      <c r="DS1109" s="11"/>
      <c r="DT1109" s="11"/>
      <c r="DU1109" s="11"/>
      <c r="DV1109" s="11"/>
      <c r="DW1109" s="11"/>
      <c r="DX1109" s="11"/>
      <c r="DY1109" s="11"/>
      <c r="DZ1109" s="11"/>
      <c r="EA1109" s="11"/>
      <c r="EB1109" s="11"/>
      <c r="EC1109" s="11"/>
      <c r="ED1109" s="11"/>
      <c r="EE1109" s="11"/>
      <c r="EF1109" s="11"/>
      <c r="EG1109" s="11"/>
      <c r="EH1109" s="11"/>
      <c r="EI1109" s="11"/>
      <c r="EJ1109" s="11"/>
      <c r="EK1109" s="11"/>
      <c r="EL1109" s="11"/>
      <c r="EM1109" s="11"/>
      <c r="EN1109" s="11"/>
      <c r="EO1109" s="11"/>
      <c r="EP1109" s="11"/>
      <c r="EQ1109" s="11"/>
      <c r="ER1109" s="11"/>
      <c r="ES1109" s="11"/>
      <c r="ET1109" s="11"/>
      <c r="EU1109" s="11"/>
      <c r="EV1109" s="11"/>
      <c r="EW1109" s="11"/>
      <c r="EX1109" s="11"/>
      <c r="EY1109" s="11"/>
      <c r="EZ1109" s="11"/>
      <c r="FA1109" s="11"/>
      <c r="FB1109" s="11"/>
      <c r="FC1109" s="11"/>
      <c r="FD1109" s="11"/>
      <c r="FE1109" s="11"/>
      <c r="FF1109" s="11"/>
      <c r="FG1109" s="11"/>
      <c r="FH1109" s="11"/>
      <c r="FI1109" s="11"/>
      <c r="FJ1109" s="11"/>
      <c r="FK1109" s="11"/>
      <c r="FL1109" s="11"/>
      <c r="FM1109" s="11"/>
      <c r="FN1109" s="11"/>
      <c r="FO1109" s="11"/>
      <c r="FP1109" s="11"/>
      <c r="FQ1109" s="11"/>
      <c r="FR1109" s="11"/>
      <c r="FS1109" s="11"/>
      <c r="FT1109" s="11"/>
      <c r="FU1109" s="11"/>
      <c r="FV1109" s="11"/>
    </row>
    <row r="1110" spans="5:178" x14ac:dyDescent="0.2">
      <c r="E1110" s="38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  <c r="BH1110" s="11"/>
      <c r="BI1110" s="11"/>
      <c r="BJ1110" s="11"/>
      <c r="BK1110" s="11"/>
      <c r="BL1110" s="11"/>
      <c r="BM1110" s="11"/>
      <c r="BN1110" s="11"/>
      <c r="BO1110" s="11"/>
      <c r="BP1110" s="11"/>
      <c r="BQ1110" s="11"/>
      <c r="BR1110" s="11"/>
      <c r="BS1110" s="11"/>
      <c r="BT1110" s="11"/>
      <c r="BU1110" s="11"/>
      <c r="BV1110" s="11"/>
      <c r="BW1110" s="11"/>
      <c r="BX1110" s="11"/>
      <c r="BY1110" s="11"/>
      <c r="BZ1110" s="11"/>
      <c r="CA1110" s="11"/>
      <c r="CB1110" s="11"/>
      <c r="CC1110" s="11"/>
      <c r="CD1110" s="11"/>
      <c r="CE1110" s="11"/>
      <c r="CF1110" s="11"/>
      <c r="CG1110" s="11"/>
      <c r="CH1110" s="11"/>
      <c r="CI1110" s="11"/>
      <c r="CJ1110" s="11"/>
      <c r="CK1110" s="11"/>
      <c r="CL1110" s="11"/>
      <c r="CM1110" s="11"/>
      <c r="CN1110" s="11"/>
      <c r="CO1110" s="11"/>
      <c r="CP1110" s="11"/>
      <c r="CQ1110" s="11"/>
      <c r="CR1110" s="11"/>
      <c r="CS1110" s="11"/>
      <c r="CT1110" s="11"/>
      <c r="CU1110" s="11"/>
      <c r="CV1110" s="11"/>
      <c r="CW1110" s="11"/>
      <c r="CX1110" s="11"/>
      <c r="CY1110" s="11"/>
      <c r="CZ1110" s="11"/>
      <c r="DA1110" s="11"/>
      <c r="DB1110" s="11"/>
      <c r="DC1110" s="11"/>
      <c r="DD1110" s="11"/>
      <c r="DE1110" s="11"/>
      <c r="DF1110" s="11"/>
      <c r="DG1110" s="11"/>
      <c r="DH1110" s="11"/>
      <c r="DI1110" s="11"/>
      <c r="DJ1110" s="11"/>
      <c r="DK1110" s="11"/>
      <c r="DL1110" s="11"/>
      <c r="DM1110" s="11"/>
      <c r="DN1110" s="11"/>
      <c r="DO1110" s="11"/>
      <c r="DP1110" s="11"/>
      <c r="DQ1110" s="11"/>
      <c r="DR1110" s="11"/>
      <c r="DS1110" s="11"/>
      <c r="DT1110" s="11"/>
      <c r="DU1110" s="11"/>
      <c r="DV1110" s="11"/>
      <c r="DW1110" s="11"/>
      <c r="DX1110" s="11"/>
      <c r="DY1110" s="11"/>
      <c r="DZ1110" s="11"/>
      <c r="EA1110" s="11"/>
      <c r="EB1110" s="11"/>
      <c r="EC1110" s="11"/>
      <c r="ED1110" s="11"/>
      <c r="EE1110" s="11"/>
      <c r="EF1110" s="11"/>
      <c r="EG1110" s="11"/>
      <c r="EH1110" s="11"/>
      <c r="EI1110" s="11"/>
      <c r="EJ1110" s="11"/>
      <c r="EK1110" s="11"/>
      <c r="EL1110" s="11"/>
      <c r="EM1110" s="11"/>
      <c r="EN1110" s="11"/>
      <c r="EO1110" s="11"/>
      <c r="EP1110" s="11"/>
      <c r="EQ1110" s="11"/>
      <c r="ER1110" s="11"/>
      <c r="ES1110" s="11"/>
      <c r="ET1110" s="11"/>
      <c r="EU1110" s="11"/>
      <c r="EV1110" s="11"/>
      <c r="EW1110" s="11"/>
      <c r="EX1110" s="11"/>
      <c r="EY1110" s="11"/>
      <c r="EZ1110" s="11"/>
      <c r="FA1110" s="11"/>
      <c r="FB1110" s="11"/>
      <c r="FC1110" s="11"/>
      <c r="FD1110" s="11"/>
      <c r="FE1110" s="11"/>
      <c r="FF1110" s="11"/>
      <c r="FG1110" s="11"/>
      <c r="FH1110" s="11"/>
      <c r="FI1110" s="11"/>
      <c r="FJ1110" s="11"/>
      <c r="FK1110" s="11"/>
      <c r="FL1110" s="11"/>
      <c r="FM1110" s="11"/>
      <c r="FN1110" s="11"/>
      <c r="FO1110" s="11"/>
      <c r="FP1110" s="11"/>
      <c r="FQ1110" s="11"/>
      <c r="FR1110" s="11"/>
      <c r="FS1110" s="11"/>
      <c r="FT1110" s="11"/>
      <c r="FU1110" s="11"/>
      <c r="FV1110" s="11"/>
    </row>
    <row r="1111" spans="5:178" x14ac:dyDescent="0.2">
      <c r="E1111" s="38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1"/>
      <c r="BJ1111" s="11"/>
      <c r="BK1111" s="11"/>
      <c r="BL1111" s="11"/>
      <c r="BM1111" s="11"/>
      <c r="BN1111" s="11"/>
      <c r="BO1111" s="11"/>
      <c r="BP1111" s="11"/>
      <c r="BQ1111" s="11"/>
      <c r="BR1111" s="11"/>
      <c r="BS1111" s="11"/>
      <c r="BT1111" s="11"/>
      <c r="BU1111" s="11"/>
      <c r="BV1111" s="11"/>
      <c r="BW1111" s="11"/>
      <c r="BX1111" s="11"/>
      <c r="BY1111" s="11"/>
      <c r="BZ1111" s="11"/>
      <c r="CA1111" s="11"/>
      <c r="CB1111" s="11"/>
      <c r="CC1111" s="11"/>
      <c r="CD1111" s="11"/>
      <c r="CE1111" s="11"/>
      <c r="CF1111" s="11"/>
      <c r="CG1111" s="11"/>
      <c r="CH1111" s="11"/>
      <c r="CI1111" s="11"/>
      <c r="CJ1111" s="11"/>
      <c r="CK1111" s="11"/>
      <c r="CL1111" s="11"/>
      <c r="CM1111" s="11"/>
      <c r="CN1111" s="11"/>
      <c r="CO1111" s="11"/>
      <c r="CP1111" s="11"/>
      <c r="CQ1111" s="11"/>
      <c r="CR1111" s="11"/>
      <c r="CS1111" s="11"/>
      <c r="CT1111" s="11"/>
      <c r="CU1111" s="11"/>
      <c r="CV1111" s="11"/>
      <c r="CW1111" s="11"/>
      <c r="CX1111" s="11"/>
      <c r="CY1111" s="11"/>
      <c r="CZ1111" s="11"/>
      <c r="DA1111" s="11"/>
      <c r="DB1111" s="11"/>
      <c r="DC1111" s="11"/>
      <c r="DD1111" s="11"/>
      <c r="DE1111" s="11"/>
      <c r="DF1111" s="11"/>
      <c r="DG1111" s="11"/>
      <c r="DH1111" s="11"/>
      <c r="DI1111" s="11"/>
      <c r="DJ1111" s="11"/>
      <c r="DK1111" s="11"/>
      <c r="DL1111" s="11"/>
      <c r="DM1111" s="11"/>
      <c r="DN1111" s="11"/>
      <c r="DO1111" s="11"/>
      <c r="DP1111" s="11"/>
      <c r="DQ1111" s="11"/>
      <c r="DR1111" s="11"/>
      <c r="DS1111" s="11"/>
      <c r="DT1111" s="11"/>
      <c r="DU1111" s="11"/>
      <c r="DV1111" s="11"/>
      <c r="DW1111" s="11"/>
      <c r="DX1111" s="11"/>
      <c r="DY1111" s="11"/>
      <c r="DZ1111" s="11"/>
      <c r="EA1111" s="11"/>
      <c r="EB1111" s="11"/>
      <c r="EC1111" s="11"/>
      <c r="ED1111" s="11"/>
      <c r="EE1111" s="11"/>
      <c r="EF1111" s="11"/>
      <c r="EG1111" s="11"/>
      <c r="EH1111" s="11"/>
      <c r="EI1111" s="11"/>
      <c r="EJ1111" s="11"/>
      <c r="EK1111" s="11"/>
      <c r="EL1111" s="11"/>
      <c r="EM1111" s="11"/>
      <c r="EN1111" s="11"/>
      <c r="EO1111" s="11"/>
      <c r="EP1111" s="11"/>
      <c r="EQ1111" s="11"/>
      <c r="ER1111" s="11"/>
      <c r="ES1111" s="11"/>
      <c r="ET1111" s="11"/>
      <c r="EU1111" s="11"/>
      <c r="EV1111" s="11"/>
      <c r="EW1111" s="11"/>
      <c r="EX1111" s="11"/>
      <c r="EY1111" s="11"/>
      <c r="EZ1111" s="11"/>
      <c r="FA1111" s="11"/>
      <c r="FB1111" s="11"/>
      <c r="FC1111" s="11"/>
      <c r="FD1111" s="11"/>
      <c r="FE1111" s="11"/>
      <c r="FF1111" s="11"/>
      <c r="FG1111" s="11"/>
      <c r="FH1111" s="11"/>
      <c r="FI1111" s="11"/>
      <c r="FJ1111" s="11"/>
      <c r="FK1111" s="11"/>
      <c r="FL1111" s="11"/>
      <c r="FM1111" s="11"/>
      <c r="FN1111" s="11"/>
      <c r="FO1111" s="11"/>
      <c r="FP1111" s="11"/>
      <c r="FQ1111" s="11"/>
      <c r="FR1111" s="11"/>
      <c r="FS1111" s="11"/>
      <c r="FT1111" s="11"/>
      <c r="FU1111" s="11"/>
      <c r="FV1111" s="11"/>
    </row>
    <row r="1112" spans="5:178" x14ac:dyDescent="0.2">
      <c r="E1112" s="38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1"/>
      <c r="BJ1112" s="11"/>
      <c r="BK1112" s="11"/>
      <c r="BL1112" s="11"/>
      <c r="BM1112" s="11"/>
      <c r="BN1112" s="11"/>
      <c r="BO1112" s="11"/>
      <c r="BP1112" s="11"/>
      <c r="BQ1112" s="11"/>
      <c r="BR1112" s="11"/>
      <c r="BS1112" s="11"/>
      <c r="BT1112" s="11"/>
      <c r="BU1112" s="11"/>
      <c r="BV1112" s="11"/>
      <c r="BW1112" s="11"/>
      <c r="BX1112" s="11"/>
      <c r="BY1112" s="11"/>
      <c r="BZ1112" s="11"/>
      <c r="CA1112" s="11"/>
      <c r="CB1112" s="11"/>
      <c r="CC1112" s="11"/>
      <c r="CD1112" s="11"/>
      <c r="CE1112" s="11"/>
      <c r="CF1112" s="11"/>
      <c r="CG1112" s="11"/>
      <c r="CH1112" s="11"/>
      <c r="CI1112" s="11"/>
      <c r="CJ1112" s="11"/>
      <c r="CK1112" s="11"/>
      <c r="CL1112" s="11"/>
      <c r="CM1112" s="11"/>
      <c r="CN1112" s="11"/>
      <c r="CO1112" s="11"/>
      <c r="CP1112" s="11"/>
      <c r="CQ1112" s="11"/>
      <c r="CR1112" s="11"/>
      <c r="CS1112" s="11"/>
      <c r="CT1112" s="11"/>
      <c r="CU1112" s="11"/>
      <c r="CV1112" s="11"/>
      <c r="CW1112" s="11"/>
      <c r="CX1112" s="11"/>
      <c r="CY1112" s="11"/>
      <c r="CZ1112" s="11"/>
      <c r="DA1112" s="11"/>
      <c r="DB1112" s="11"/>
      <c r="DC1112" s="11"/>
      <c r="DD1112" s="11"/>
      <c r="DE1112" s="11"/>
      <c r="DF1112" s="11"/>
      <c r="DG1112" s="11"/>
      <c r="DH1112" s="11"/>
      <c r="DI1112" s="11"/>
      <c r="DJ1112" s="11"/>
      <c r="DK1112" s="11"/>
      <c r="DL1112" s="11"/>
      <c r="DM1112" s="11"/>
      <c r="DN1112" s="11"/>
      <c r="DO1112" s="11"/>
      <c r="DP1112" s="11"/>
      <c r="DQ1112" s="11"/>
      <c r="DR1112" s="11"/>
      <c r="DS1112" s="11"/>
      <c r="DT1112" s="11"/>
      <c r="DU1112" s="11"/>
      <c r="DV1112" s="11"/>
      <c r="DW1112" s="11"/>
      <c r="DX1112" s="11"/>
      <c r="DY1112" s="11"/>
      <c r="DZ1112" s="11"/>
      <c r="EA1112" s="11"/>
      <c r="EB1112" s="11"/>
      <c r="EC1112" s="11"/>
      <c r="ED1112" s="11"/>
      <c r="EE1112" s="11"/>
      <c r="EF1112" s="11"/>
      <c r="EG1112" s="11"/>
      <c r="EH1112" s="11"/>
      <c r="EI1112" s="11"/>
      <c r="EJ1112" s="11"/>
      <c r="EK1112" s="11"/>
      <c r="EL1112" s="11"/>
      <c r="EM1112" s="11"/>
      <c r="EN1112" s="11"/>
      <c r="EO1112" s="11"/>
      <c r="EP1112" s="11"/>
      <c r="EQ1112" s="11"/>
      <c r="ER1112" s="11"/>
      <c r="ES1112" s="11"/>
      <c r="ET1112" s="11"/>
      <c r="EU1112" s="11"/>
      <c r="EV1112" s="11"/>
      <c r="EW1112" s="11"/>
      <c r="EX1112" s="11"/>
      <c r="EY1112" s="11"/>
      <c r="EZ1112" s="11"/>
      <c r="FA1112" s="11"/>
      <c r="FB1112" s="11"/>
      <c r="FC1112" s="11"/>
      <c r="FD1112" s="11"/>
      <c r="FE1112" s="11"/>
      <c r="FF1112" s="11"/>
      <c r="FG1112" s="11"/>
      <c r="FH1112" s="11"/>
      <c r="FI1112" s="11"/>
      <c r="FJ1112" s="11"/>
      <c r="FK1112" s="11"/>
      <c r="FL1112" s="11"/>
      <c r="FM1112" s="11"/>
      <c r="FN1112" s="11"/>
      <c r="FO1112" s="11"/>
      <c r="FP1112" s="11"/>
      <c r="FQ1112" s="11"/>
      <c r="FR1112" s="11"/>
      <c r="FS1112" s="11"/>
      <c r="FT1112" s="11"/>
      <c r="FU1112" s="11"/>
      <c r="FV1112" s="11"/>
    </row>
    <row r="1113" spans="5:178" x14ac:dyDescent="0.2">
      <c r="E1113" s="38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  <c r="BH1113" s="11"/>
      <c r="BI1113" s="11"/>
      <c r="BJ1113" s="11"/>
      <c r="BK1113" s="11"/>
      <c r="BL1113" s="11"/>
      <c r="BM1113" s="11"/>
      <c r="BN1113" s="11"/>
      <c r="BO1113" s="11"/>
      <c r="BP1113" s="11"/>
      <c r="BQ1113" s="11"/>
      <c r="BR1113" s="11"/>
      <c r="BS1113" s="11"/>
      <c r="BT1113" s="11"/>
      <c r="BU1113" s="11"/>
      <c r="BV1113" s="11"/>
      <c r="BW1113" s="11"/>
      <c r="BX1113" s="11"/>
      <c r="BY1113" s="11"/>
      <c r="BZ1113" s="11"/>
      <c r="CA1113" s="11"/>
      <c r="CB1113" s="11"/>
      <c r="CC1113" s="11"/>
      <c r="CD1113" s="11"/>
      <c r="CE1113" s="11"/>
      <c r="CF1113" s="11"/>
      <c r="CG1113" s="11"/>
      <c r="CH1113" s="11"/>
      <c r="CI1113" s="11"/>
      <c r="CJ1113" s="11"/>
      <c r="CK1113" s="11"/>
      <c r="CL1113" s="11"/>
      <c r="CM1113" s="11"/>
      <c r="CN1113" s="11"/>
      <c r="CO1113" s="11"/>
      <c r="CP1113" s="11"/>
      <c r="CQ1113" s="11"/>
      <c r="CR1113" s="11"/>
      <c r="CS1113" s="11"/>
      <c r="CT1113" s="11"/>
      <c r="CU1113" s="11"/>
      <c r="CV1113" s="11"/>
      <c r="CW1113" s="11"/>
      <c r="CX1113" s="11"/>
      <c r="CY1113" s="11"/>
      <c r="CZ1113" s="11"/>
      <c r="DA1113" s="11"/>
      <c r="DB1113" s="11"/>
      <c r="DC1113" s="11"/>
      <c r="DD1113" s="11"/>
      <c r="DE1113" s="11"/>
      <c r="DF1113" s="11"/>
      <c r="DG1113" s="11"/>
      <c r="DH1113" s="11"/>
      <c r="DI1113" s="11"/>
      <c r="DJ1113" s="11"/>
      <c r="DK1113" s="11"/>
      <c r="DL1113" s="11"/>
      <c r="DM1113" s="11"/>
      <c r="DN1113" s="11"/>
      <c r="DO1113" s="11"/>
      <c r="DP1113" s="11"/>
      <c r="DQ1113" s="11"/>
      <c r="DR1113" s="11"/>
      <c r="DS1113" s="11"/>
      <c r="DT1113" s="11"/>
      <c r="DU1113" s="11"/>
      <c r="DV1113" s="11"/>
      <c r="DW1113" s="11"/>
      <c r="DX1113" s="11"/>
      <c r="DY1113" s="11"/>
      <c r="DZ1113" s="11"/>
      <c r="EA1113" s="11"/>
      <c r="EB1113" s="11"/>
      <c r="EC1113" s="11"/>
      <c r="ED1113" s="11"/>
      <c r="EE1113" s="11"/>
      <c r="EF1113" s="11"/>
      <c r="EG1113" s="11"/>
      <c r="EH1113" s="11"/>
      <c r="EI1113" s="11"/>
      <c r="EJ1113" s="11"/>
      <c r="EK1113" s="11"/>
      <c r="EL1113" s="11"/>
      <c r="EM1113" s="11"/>
      <c r="EN1113" s="11"/>
      <c r="EO1113" s="11"/>
      <c r="EP1113" s="11"/>
      <c r="EQ1113" s="11"/>
      <c r="ER1113" s="11"/>
      <c r="ES1113" s="11"/>
      <c r="ET1113" s="11"/>
      <c r="EU1113" s="11"/>
      <c r="EV1113" s="11"/>
      <c r="EW1113" s="11"/>
      <c r="EX1113" s="11"/>
      <c r="EY1113" s="11"/>
      <c r="EZ1113" s="11"/>
      <c r="FA1113" s="11"/>
      <c r="FB1113" s="11"/>
      <c r="FC1113" s="11"/>
      <c r="FD1113" s="11"/>
      <c r="FE1113" s="11"/>
      <c r="FF1113" s="11"/>
      <c r="FG1113" s="11"/>
      <c r="FH1113" s="11"/>
      <c r="FI1113" s="11"/>
      <c r="FJ1113" s="11"/>
      <c r="FK1113" s="11"/>
      <c r="FL1113" s="11"/>
      <c r="FM1113" s="11"/>
      <c r="FN1113" s="11"/>
      <c r="FO1113" s="11"/>
      <c r="FP1113" s="11"/>
      <c r="FQ1113" s="11"/>
      <c r="FR1113" s="11"/>
      <c r="FS1113" s="11"/>
      <c r="FT1113" s="11"/>
      <c r="FU1113" s="11"/>
      <c r="FV1113" s="11"/>
    </row>
    <row r="1114" spans="5:178" x14ac:dyDescent="0.2">
      <c r="E1114" s="38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  <c r="BH1114" s="11"/>
      <c r="BI1114" s="11"/>
      <c r="BJ1114" s="11"/>
      <c r="BK1114" s="11"/>
      <c r="BL1114" s="11"/>
      <c r="BM1114" s="11"/>
      <c r="BN1114" s="11"/>
      <c r="BO1114" s="11"/>
      <c r="BP1114" s="11"/>
      <c r="BQ1114" s="11"/>
      <c r="BR1114" s="11"/>
      <c r="BS1114" s="11"/>
      <c r="BT1114" s="11"/>
      <c r="BU1114" s="11"/>
      <c r="BV1114" s="11"/>
      <c r="BW1114" s="11"/>
      <c r="BX1114" s="11"/>
      <c r="BY1114" s="11"/>
      <c r="BZ1114" s="11"/>
      <c r="CA1114" s="11"/>
      <c r="CB1114" s="11"/>
      <c r="CC1114" s="11"/>
      <c r="CD1114" s="11"/>
      <c r="CE1114" s="11"/>
      <c r="CF1114" s="11"/>
      <c r="CG1114" s="11"/>
      <c r="CH1114" s="11"/>
      <c r="CI1114" s="11"/>
      <c r="CJ1114" s="11"/>
      <c r="CK1114" s="11"/>
      <c r="CL1114" s="11"/>
      <c r="CM1114" s="11"/>
      <c r="CN1114" s="11"/>
      <c r="CO1114" s="11"/>
      <c r="CP1114" s="11"/>
      <c r="CQ1114" s="11"/>
      <c r="CR1114" s="11"/>
      <c r="CS1114" s="11"/>
      <c r="CT1114" s="11"/>
      <c r="CU1114" s="11"/>
      <c r="CV1114" s="11"/>
      <c r="CW1114" s="11"/>
      <c r="CX1114" s="11"/>
      <c r="CY1114" s="11"/>
      <c r="CZ1114" s="11"/>
      <c r="DA1114" s="11"/>
      <c r="DB1114" s="11"/>
      <c r="DC1114" s="11"/>
      <c r="DD1114" s="11"/>
      <c r="DE1114" s="11"/>
      <c r="DF1114" s="11"/>
      <c r="DG1114" s="11"/>
      <c r="DH1114" s="11"/>
      <c r="DI1114" s="11"/>
      <c r="DJ1114" s="11"/>
      <c r="DK1114" s="11"/>
      <c r="DL1114" s="11"/>
      <c r="DM1114" s="11"/>
      <c r="DN1114" s="11"/>
      <c r="DO1114" s="11"/>
      <c r="DP1114" s="11"/>
      <c r="DQ1114" s="11"/>
      <c r="DR1114" s="11"/>
      <c r="DS1114" s="11"/>
      <c r="DT1114" s="11"/>
      <c r="DU1114" s="11"/>
      <c r="DV1114" s="11"/>
      <c r="DW1114" s="11"/>
      <c r="DX1114" s="11"/>
      <c r="DY1114" s="11"/>
      <c r="DZ1114" s="11"/>
      <c r="EA1114" s="11"/>
      <c r="EB1114" s="11"/>
      <c r="EC1114" s="11"/>
      <c r="ED1114" s="11"/>
      <c r="EE1114" s="11"/>
      <c r="EF1114" s="11"/>
      <c r="EG1114" s="11"/>
      <c r="EH1114" s="11"/>
      <c r="EI1114" s="11"/>
      <c r="EJ1114" s="11"/>
      <c r="EK1114" s="11"/>
      <c r="EL1114" s="11"/>
      <c r="EM1114" s="11"/>
      <c r="EN1114" s="11"/>
      <c r="EO1114" s="11"/>
      <c r="EP1114" s="11"/>
      <c r="EQ1114" s="11"/>
      <c r="ER1114" s="11"/>
      <c r="ES1114" s="11"/>
      <c r="ET1114" s="11"/>
      <c r="EU1114" s="11"/>
      <c r="EV1114" s="11"/>
      <c r="EW1114" s="11"/>
      <c r="EX1114" s="11"/>
      <c r="EY1114" s="11"/>
      <c r="EZ1114" s="11"/>
      <c r="FA1114" s="11"/>
      <c r="FB1114" s="11"/>
      <c r="FC1114" s="11"/>
      <c r="FD1114" s="11"/>
      <c r="FE1114" s="11"/>
      <c r="FF1114" s="11"/>
      <c r="FG1114" s="11"/>
      <c r="FH1114" s="11"/>
      <c r="FI1114" s="11"/>
      <c r="FJ1114" s="11"/>
      <c r="FK1114" s="11"/>
      <c r="FL1114" s="11"/>
      <c r="FM1114" s="11"/>
      <c r="FN1114" s="11"/>
      <c r="FO1114" s="11"/>
      <c r="FP1114" s="11"/>
      <c r="FQ1114" s="11"/>
      <c r="FR1114" s="11"/>
      <c r="FS1114" s="11"/>
      <c r="FT1114" s="11"/>
      <c r="FU1114" s="11"/>
      <c r="FV1114" s="11"/>
    </row>
    <row r="1115" spans="5:178" x14ac:dyDescent="0.2">
      <c r="E1115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1"/>
      <c r="BL1115" s="11"/>
      <c r="BM1115" s="11"/>
      <c r="BN1115" s="11"/>
      <c r="BO1115" s="11"/>
      <c r="BP1115" s="11"/>
      <c r="BQ1115" s="11"/>
      <c r="BR1115" s="11"/>
      <c r="BS1115" s="11"/>
      <c r="BT1115" s="11"/>
      <c r="BU1115" s="11"/>
      <c r="BV1115" s="11"/>
      <c r="BW1115" s="11"/>
      <c r="BX1115" s="11"/>
      <c r="BY1115" s="11"/>
      <c r="BZ1115" s="11"/>
      <c r="CA1115" s="11"/>
      <c r="CB1115" s="11"/>
      <c r="CC1115" s="11"/>
      <c r="CD1115" s="11"/>
      <c r="CE1115" s="11"/>
      <c r="CF1115" s="11"/>
      <c r="CG1115" s="11"/>
      <c r="CH1115" s="11"/>
      <c r="CI1115" s="11"/>
      <c r="CJ1115" s="11"/>
      <c r="CK1115" s="11"/>
      <c r="CL1115" s="11"/>
      <c r="CM1115" s="11"/>
      <c r="CN1115" s="11"/>
      <c r="CO1115" s="11"/>
      <c r="CP1115" s="11"/>
      <c r="CQ1115" s="11"/>
      <c r="CR1115" s="11"/>
      <c r="CS1115" s="11"/>
      <c r="CT1115" s="11"/>
      <c r="CU1115" s="11"/>
      <c r="CV1115" s="11"/>
      <c r="CW1115" s="11"/>
      <c r="CX1115" s="11"/>
      <c r="CY1115" s="11"/>
      <c r="CZ1115" s="11"/>
      <c r="DA1115" s="11"/>
      <c r="DB1115" s="11"/>
      <c r="DC1115" s="11"/>
      <c r="DD1115" s="11"/>
      <c r="DE1115" s="11"/>
      <c r="DF1115" s="11"/>
      <c r="DG1115" s="11"/>
      <c r="DH1115" s="11"/>
      <c r="DI1115" s="11"/>
      <c r="DJ1115" s="11"/>
      <c r="DK1115" s="11"/>
      <c r="DL1115" s="11"/>
      <c r="DM1115" s="11"/>
      <c r="DN1115" s="11"/>
      <c r="DO1115" s="11"/>
      <c r="DP1115" s="11"/>
      <c r="DQ1115" s="11"/>
      <c r="DR1115" s="11"/>
      <c r="DS1115" s="11"/>
      <c r="DT1115" s="11"/>
      <c r="DU1115" s="11"/>
      <c r="DV1115" s="11"/>
      <c r="DW1115" s="11"/>
      <c r="DX1115" s="11"/>
      <c r="DY1115" s="11"/>
      <c r="DZ1115" s="11"/>
      <c r="EA1115" s="11"/>
      <c r="EB1115" s="11"/>
      <c r="EC1115" s="11"/>
      <c r="ED1115" s="11"/>
      <c r="EE1115" s="11"/>
      <c r="EF1115" s="11"/>
      <c r="EG1115" s="11"/>
      <c r="EH1115" s="11"/>
      <c r="EI1115" s="11"/>
      <c r="EJ1115" s="11"/>
      <c r="EK1115" s="11"/>
      <c r="EL1115" s="11"/>
      <c r="EM1115" s="11"/>
      <c r="EN1115" s="11"/>
      <c r="EO1115" s="11"/>
      <c r="EP1115" s="11"/>
      <c r="EQ1115" s="11"/>
      <c r="ER1115" s="11"/>
      <c r="ES1115" s="11"/>
      <c r="ET1115" s="11"/>
      <c r="EU1115" s="11"/>
      <c r="EV1115" s="11"/>
      <c r="EW1115" s="11"/>
      <c r="EX1115" s="11"/>
      <c r="EY1115" s="11"/>
      <c r="EZ1115" s="11"/>
      <c r="FA1115" s="11"/>
      <c r="FB1115" s="11"/>
      <c r="FC1115" s="11"/>
      <c r="FD1115" s="11"/>
      <c r="FE1115" s="11"/>
      <c r="FF1115" s="11"/>
      <c r="FG1115" s="11"/>
      <c r="FH1115" s="11"/>
      <c r="FI1115" s="11"/>
      <c r="FJ1115" s="11"/>
      <c r="FK1115" s="11"/>
      <c r="FL1115" s="11"/>
      <c r="FM1115" s="11"/>
      <c r="FN1115" s="11"/>
      <c r="FO1115" s="11"/>
      <c r="FP1115" s="11"/>
      <c r="FQ1115" s="11"/>
      <c r="FR1115" s="11"/>
      <c r="FS1115" s="11"/>
      <c r="FT1115" s="11"/>
      <c r="FU1115" s="11"/>
      <c r="FV1115" s="11"/>
    </row>
    <row r="1116" spans="5:178" x14ac:dyDescent="0.2">
      <c r="E1116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  <c r="BH1116" s="11"/>
      <c r="BI1116" s="11"/>
      <c r="BJ1116" s="11"/>
      <c r="BK1116" s="11"/>
      <c r="BL1116" s="11"/>
      <c r="BM1116" s="11"/>
      <c r="BN1116" s="11"/>
      <c r="BO1116" s="11"/>
      <c r="BP1116" s="11"/>
      <c r="BQ1116" s="11"/>
      <c r="BR1116" s="11"/>
      <c r="BS1116" s="11"/>
      <c r="BT1116" s="11"/>
      <c r="BU1116" s="11"/>
      <c r="BV1116" s="11"/>
      <c r="BW1116" s="11"/>
      <c r="BX1116" s="11"/>
      <c r="BY1116" s="11"/>
      <c r="BZ1116" s="11"/>
      <c r="CA1116" s="11"/>
      <c r="CB1116" s="11"/>
      <c r="CC1116" s="11"/>
      <c r="CD1116" s="11"/>
      <c r="CE1116" s="11"/>
      <c r="CF1116" s="11"/>
      <c r="CG1116" s="11"/>
      <c r="CH1116" s="11"/>
      <c r="CI1116" s="11"/>
      <c r="CJ1116" s="11"/>
      <c r="CK1116" s="11"/>
      <c r="CL1116" s="11"/>
      <c r="CM1116" s="11"/>
      <c r="CN1116" s="11"/>
      <c r="CO1116" s="11"/>
      <c r="CP1116" s="11"/>
      <c r="CQ1116" s="11"/>
      <c r="CR1116" s="11"/>
      <c r="CS1116" s="11"/>
      <c r="CT1116" s="11"/>
      <c r="CU1116" s="11"/>
      <c r="CV1116" s="11"/>
      <c r="CW1116" s="11"/>
      <c r="CX1116" s="11"/>
      <c r="CY1116" s="11"/>
      <c r="CZ1116" s="11"/>
      <c r="DA1116" s="11"/>
      <c r="DB1116" s="11"/>
      <c r="DC1116" s="11"/>
      <c r="DD1116" s="11"/>
      <c r="DE1116" s="11"/>
      <c r="DF1116" s="11"/>
      <c r="DG1116" s="11"/>
      <c r="DH1116" s="11"/>
      <c r="DI1116" s="11"/>
      <c r="DJ1116" s="11"/>
      <c r="DK1116" s="11"/>
      <c r="DL1116" s="11"/>
      <c r="DM1116" s="11"/>
      <c r="DN1116" s="11"/>
      <c r="DO1116" s="11"/>
      <c r="DP1116" s="11"/>
      <c r="DQ1116" s="11"/>
      <c r="DR1116" s="11"/>
      <c r="DS1116" s="11"/>
      <c r="DT1116" s="11"/>
      <c r="DU1116" s="11"/>
      <c r="DV1116" s="11"/>
      <c r="DW1116" s="11"/>
      <c r="DX1116" s="11"/>
      <c r="DY1116" s="11"/>
      <c r="DZ1116" s="11"/>
      <c r="EA1116" s="11"/>
      <c r="EB1116" s="11"/>
      <c r="EC1116" s="11"/>
      <c r="ED1116" s="11"/>
      <c r="EE1116" s="11"/>
      <c r="EF1116" s="11"/>
      <c r="EG1116" s="11"/>
      <c r="EH1116" s="11"/>
      <c r="EI1116" s="11"/>
      <c r="EJ1116" s="11"/>
      <c r="EK1116" s="11"/>
      <c r="EL1116" s="11"/>
      <c r="EM1116" s="11"/>
      <c r="EN1116" s="11"/>
      <c r="EO1116" s="11"/>
      <c r="EP1116" s="11"/>
      <c r="EQ1116" s="11"/>
      <c r="ER1116" s="11"/>
      <c r="ES1116" s="11"/>
      <c r="ET1116" s="11"/>
      <c r="EU1116" s="11"/>
      <c r="EV1116" s="11"/>
      <c r="EW1116" s="11"/>
      <c r="EX1116" s="11"/>
      <c r="EY1116" s="11"/>
      <c r="EZ1116" s="11"/>
      <c r="FA1116" s="11"/>
      <c r="FB1116" s="11"/>
      <c r="FC1116" s="11"/>
      <c r="FD1116" s="11"/>
      <c r="FE1116" s="11"/>
      <c r="FF1116" s="11"/>
      <c r="FG1116" s="11"/>
      <c r="FH1116" s="11"/>
      <c r="FI1116" s="11"/>
      <c r="FJ1116" s="11"/>
      <c r="FK1116" s="11"/>
      <c r="FL1116" s="11"/>
      <c r="FM1116" s="11"/>
      <c r="FN1116" s="11"/>
      <c r="FO1116" s="11"/>
      <c r="FP1116" s="11"/>
      <c r="FQ1116" s="11"/>
      <c r="FR1116" s="11"/>
      <c r="FS1116" s="11"/>
      <c r="FT1116" s="11"/>
      <c r="FU1116" s="11"/>
      <c r="FV1116" s="11"/>
    </row>
    <row r="1117" spans="5:178" x14ac:dyDescent="0.2">
      <c r="E1117" s="38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1"/>
      <c r="BJ1117" s="11"/>
      <c r="BK1117" s="11"/>
      <c r="BL1117" s="11"/>
      <c r="BM1117" s="11"/>
      <c r="BN1117" s="11"/>
      <c r="BO1117" s="11"/>
      <c r="BP1117" s="11"/>
      <c r="BQ1117" s="11"/>
      <c r="BR1117" s="11"/>
      <c r="BS1117" s="11"/>
      <c r="BT1117" s="11"/>
      <c r="BU1117" s="11"/>
      <c r="BV1117" s="11"/>
      <c r="BW1117" s="11"/>
      <c r="BX1117" s="11"/>
      <c r="BY1117" s="11"/>
      <c r="BZ1117" s="11"/>
      <c r="CA1117" s="11"/>
      <c r="CB1117" s="11"/>
      <c r="CC1117" s="11"/>
      <c r="CD1117" s="11"/>
      <c r="CE1117" s="11"/>
      <c r="CF1117" s="11"/>
      <c r="CG1117" s="11"/>
      <c r="CH1117" s="11"/>
      <c r="CI1117" s="11"/>
      <c r="CJ1117" s="11"/>
      <c r="CK1117" s="11"/>
      <c r="CL1117" s="11"/>
      <c r="CM1117" s="11"/>
      <c r="CN1117" s="11"/>
      <c r="CO1117" s="11"/>
      <c r="CP1117" s="11"/>
      <c r="CQ1117" s="11"/>
      <c r="CR1117" s="11"/>
      <c r="CS1117" s="11"/>
      <c r="CT1117" s="11"/>
      <c r="CU1117" s="11"/>
      <c r="CV1117" s="11"/>
      <c r="CW1117" s="11"/>
      <c r="CX1117" s="11"/>
      <c r="CY1117" s="11"/>
      <c r="CZ1117" s="11"/>
      <c r="DA1117" s="11"/>
      <c r="DB1117" s="11"/>
      <c r="DC1117" s="11"/>
      <c r="DD1117" s="11"/>
      <c r="DE1117" s="11"/>
      <c r="DF1117" s="11"/>
      <c r="DG1117" s="11"/>
      <c r="DH1117" s="11"/>
      <c r="DI1117" s="11"/>
      <c r="DJ1117" s="11"/>
      <c r="DK1117" s="11"/>
      <c r="DL1117" s="11"/>
      <c r="DM1117" s="11"/>
      <c r="DN1117" s="11"/>
      <c r="DO1117" s="11"/>
      <c r="DP1117" s="11"/>
      <c r="DQ1117" s="11"/>
      <c r="DR1117" s="11"/>
      <c r="DS1117" s="11"/>
      <c r="DT1117" s="11"/>
      <c r="DU1117" s="11"/>
      <c r="DV1117" s="11"/>
      <c r="DW1117" s="11"/>
      <c r="DX1117" s="11"/>
      <c r="DY1117" s="11"/>
      <c r="DZ1117" s="11"/>
      <c r="EA1117" s="11"/>
      <c r="EB1117" s="11"/>
      <c r="EC1117" s="11"/>
      <c r="ED1117" s="11"/>
      <c r="EE1117" s="11"/>
      <c r="EF1117" s="11"/>
      <c r="EG1117" s="11"/>
      <c r="EH1117" s="11"/>
      <c r="EI1117" s="11"/>
      <c r="EJ1117" s="11"/>
      <c r="EK1117" s="11"/>
      <c r="EL1117" s="11"/>
      <c r="EM1117" s="11"/>
      <c r="EN1117" s="11"/>
      <c r="EO1117" s="11"/>
      <c r="EP1117" s="11"/>
      <c r="EQ1117" s="11"/>
      <c r="ER1117" s="11"/>
      <c r="ES1117" s="11"/>
      <c r="ET1117" s="11"/>
      <c r="EU1117" s="11"/>
      <c r="EV1117" s="11"/>
      <c r="EW1117" s="11"/>
      <c r="EX1117" s="11"/>
      <c r="EY1117" s="11"/>
      <c r="EZ1117" s="11"/>
      <c r="FA1117" s="11"/>
      <c r="FB1117" s="11"/>
      <c r="FC1117" s="11"/>
      <c r="FD1117" s="11"/>
      <c r="FE1117" s="11"/>
      <c r="FF1117" s="11"/>
      <c r="FG1117" s="11"/>
      <c r="FH1117" s="11"/>
      <c r="FI1117" s="11"/>
      <c r="FJ1117" s="11"/>
      <c r="FK1117" s="11"/>
      <c r="FL1117" s="11"/>
      <c r="FM1117" s="11"/>
      <c r="FN1117" s="11"/>
      <c r="FO1117" s="11"/>
      <c r="FP1117" s="11"/>
      <c r="FQ1117" s="11"/>
      <c r="FR1117" s="11"/>
      <c r="FS1117" s="11"/>
      <c r="FT1117" s="11"/>
      <c r="FU1117" s="11"/>
      <c r="FV1117" s="11"/>
    </row>
    <row r="1118" spans="5:178" x14ac:dyDescent="0.2">
      <c r="E1118" s="38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1"/>
      <c r="BL1118" s="11"/>
      <c r="BM1118" s="11"/>
      <c r="BN1118" s="11"/>
      <c r="BO1118" s="11"/>
      <c r="BP1118" s="11"/>
      <c r="BQ1118" s="11"/>
      <c r="BR1118" s="11"/>
      <c r="BS1118" s="11"/>
      <c r="BT1118" s="11"/>
      <c r="BU1118" s="11"/>
      <c r="BV1118" s="11"/>
      <c r="BW1118" s="11"/>
      <c r="BX1118" s="11"/>
      <c r="BY1118" s="11"/>
      <c r="BZ1118" s="11"/>
      <c r="CA1118" s="11"/>
      <c r="CB1118" s="11"/>
      <c r="CC1118" s="11"/>
      <c r="CD1118" s="11"/>
      <c r="CE1118" s="11"/>
      <c r="CF1118" s="11"/>
      <c r="CG1118" s="11"/>
      <c r="CH1118" s="11"/>
      <c r="CI1118" s="11"/>
      <c r="CJ1118" s="11"/>
      <c r="CK1118" s="11"/>
      <c r="CL1118" s="11"/>
      <c r="CM1118" s="11"/>
      <c r="CN1118" s="11"/>
      <c r="CO1118" s="11"/>
      <c r="CP1118" s="11"/>
      <c r="CQ1118" s="11"/>
      <c r="CR1118" s="11"/>
      <c r="CS1118" s="11"/>
      <c r="CT1118" s="11"/>
      <c r="CU1118" s="11"/>
      <c r="CV1118" s="11"/>
      <c r="CW1118" s="11"/>
      <c r="CX1118" s="11"/>
      <c r="CY1118" s="11"/>
      <c r="CZ1118" s="11"/>
      <c r="DA1118" s="11"/>
      <c r="DB1118" s="11"/>
      <c r="DC1118" s="11"/>
      <c r="DD1118" s="11"/>
      <c r="DE1118" s="11"/>
      <c r="DF1118" s="11"/>
      <c r="DG1118" s="11"/>
      <c r="DH1118" s="11"/>
      <c r="DI1118" s="11"/>
      <c r="DJ1118" s="11"/>
      <c r="DK1118" s="11"/>
      <c r="DL1118" s="11"/>
      <c r="DM1118" s="11"/>
      <c r="DN1118" s="11"/>
      <c r="DO1118" s="11"/>
      <c r="DP1118" s="11"/>
      <c r="DQ1118" s="11"/>
      <c r="DR1118" s="11"/>
      <c r="DS1118" s="11"/>
      <c r="DT1118" s="11"/>
      <c r="DU1118" s="11"/>
      <c r="DV1118" s="11"/>
      <c r="DW1118" s="11"/>
      <c r="DX1118" s="11"/>
      <c r="DY1118" s="11"/>
      <c r="DZ1118" s="11"/>
      <c r="EA1118" s="11"/>
      <c r="EB1118" s="11"/>
      <c r="EC1118" s="11"/>
      <c r="ED1118" s="11"/>
      <c r="EE1118" s="11"/>
      <c r="EF1118" s="11"/>
      <c r="EG1118" s="11"/>
      <c r="EH1118" s="11"/>
      <c r="EI1118" s="11"/>
      <c r="EJ1118" s="11"/>
      <c r="EK1118" s="11"/>
      <c r="EL1118" s="11"/>
      <c r="EM1118" s="11"/>
      <c r="EN1118" s="11"/>
      <c r="EO1118" s="11"/>
      <c r="EP1118" s="11"/>
      <c r="EQ1118" s="11"/>
      <c r="ER1118" s="11"/>
      <c r="ES1118" s="11"/>
      <c r="ET1118" s="11"/>
      <c r="EU1118" s="11"/>
      <c r="EV1118" s="11"/>
      <c r="EW1118" s="11"/>
      <c r="EX1118" s="11"/>
      <c r="EY1118" s="11"/>
      <c r="EZ1118" s="11"/>
      <c r="FA1118" s="11"/>
      <c r="FB1118" s="11"/>
      <c r="FC1118" s="11"/>
      <c r="FD1118" s="11"/>
      <c r="FE1118" s="11"/>
      <c r="FF1118" s="11"/>
      <c r="FG1118" s="11"/>
      <c r="FH1118" s="11"/>
      <c r="FI1118" s="11"/>
      <c r="FJ1118" s="11"/>
      <c r="FK1118" s="11"/>
      <c r="FL1118" s="11"/>
      <c r="FM1118" s="11"/>
      <c r="FN1118" s="11"/>
      <c r="FO1118" s="11"/>
      <c r="FP1118" s="11"/>
      <c r="FQ1118" s="11"/>
      <c r="FR1118" s="11"/>
      <c r="FS1118" s="11"/>
      <c r="FT1118" s="11"/>
      <c r="FU1118" s="11"/>
      <c r="FV1118" s="11"/>
    </row>
    <row r="1119" spans="5:178" x14ac:dyDescent="0.2">
      <c r="E1119" s="38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1"/>
      <c r="BJ1119" s="11"/>
      <c r="BK1119" s="11"/>
      <c r="BL1119" s="11"/>
      <c r="BM1119" s="11"/>
      <c r="BN1119" s="11"/>
      <c r="BO1119" s="11"/>
      <c r="BP1119" s="11"/>
      <c r="BQ1119" s="11"/>
      <c r="BR1119" s="11"/>
      <c r="BS1119" s="11"/>
      <c r="BT1119" s="11"/>
      <c r="BU1119" s="11"/>
      <c r="BV1119" s="11"/>
      <c r="BW1119" s="11"/>
      <c r="BX1119" s="11"/>
      <c r="BY1119" s="11"/>
      <c r="BZ1119" s="11"/>
      <c r="CA1119" s="11"/>
      <c r="CB1119" s="11"/>
      <c r="CC1119" s="11"/>
      <c r="CD1119" s="11"/>
      <c r="CE1119" s="11"/>
      <c r="CF1119" s="11"/>
      <c r="CG1119" s="11"/>
      <c r="CH1119" s="11"/>
      <c r="CI1119" s="11"/>
      <c r="CJ1119" s="11"/>
      <c r="CK1119" s="11"/>
      <c r="CL1119" s="11"/>
      <c r="CM1119" s="11"/>
      <c r="CN1119" s="11"/>
      <c r="CO1119" s="11"/>
      <c r="CP1119" s="11"/>
      <c r="CQ1119" s="11"/>
      <c r="CR1119" s="11"/>
      <c r="CS1119" s="11"/>
      <c r="CT1119" s="11"/>
      <c r="CU1119" s="11"/>
      <c r="CV1119" s="11"/>
      <c r="CW1119" s="11"/>
      <c r="CX1119" s="11"/>
      <c r="CY1119" s="11"/>
      <c r="CZ1119" s="11"/>
      <c r="DA1119" s="11"/>
      <c r="DB1119" s="11"/>
      <c r="DC1119" s="11"/>
      <c r="DD1119" s="11"/>
      <c r="DE1119" s="11"/>
      <c r="DF1119" s="11"/>
      <c r="DG1119" s="11"/>
      <c r="DH1119" s="11"/>
      <c r="DI1119" s="11"/>
      <c r="DJ1119" s="11"/>
      <c r="DK1119" s="11"/>
      <c r="DL1119" s="11"/>
      <c r="DM1119" s="11"/>
      <c r="DN1119" s="11"/>
      <c r="DO1119" s="11"/>
      <c r="DP1119" s="11"/>
      <c r="DQ1119" s="11"/>
      <c r="DR1119" s="11"/>
      <c r="DS1119" s="11"/>
      <c r="DT1119" s="11"/>
      <c r="DU1119" s="11"/>
      <c r="DV1119" s="11"/>
      <c r="DW1119" s="11"/>
      <c r="DX1119" s="11"/>
      <c r="DY1119" s="11"/>
      <c r="DZ1119" s="11"/>
      <c r="EA1119" s="11"/>
      <c r="EB1119" s="11"/>
      <c r="EC1119" s="11"/>
      <c r="ED1119" s="11"/>
      <c r="EE1119" s="11"/>
      <c r="EF1119" s="11"/>
      <c r="EG1119" s="11"/>
      <c r="EH1119" s="11"/>
      <c r="EI1119" s="11"/>
      <c r="EJ1119" s="11"/>
      <c r="EK1119" s="11"/>
      <c r="EL1119" s="11"/>
      <c r="EM1119" s="11"/>
      <c r="EN1119" s="11"/>
      <c r="EO1119" s="11"/>
      <c r="EP1119" s="11"/>
      <c r="EQ1119" s="11"/>
      <c r="ER1119" s="11"/>
      <c r="ES1119" s="11"/>
      <c r="ET1119" s="11"/>
      <c r="EU1119" s="11"/>
      <c r="EV1119" s="11"/>
      <c r="EW1119" s="11"/>
      <c r="EX1119" s="11"/>
      <c r="EY1119" s="11"/>
      <c r="EZ1119" s="11"/>
      <c r="FA1119" s="11"/>
      <c r="FB1119" s="11"/>
      <c r="FC1119" s="11"/>
      <c r="FD1119" s="11"/>
      <c r="FE1119" s="11"/>
      <c r="FF1119" s="11"/>
      <c r="FG1119" s="11"/>
      <c r="FH1119" s="11"/>
      <c r="FI1119" s="11"/>
      <c r="FJ1119" s="11"/>
      <c r="FK1119" s="11"/>
      <c r="FL1119" s="11"/>
      <c r="FM1119" s="11"/>
      <c r="FN1119" s="11"/>
      <c r="FO1119" s="11"/>
      <c r="FP1119" s="11"/>
      <c r="FQ1119" s="11"/>
      <c r="FR1119" s="11"/>
      <c r="FS1119" s="11"/>
      <c r="FT1119" s="11"/>
      <c r="FU1119" s="11"/>
      <c r="FV1119" s="11"/>
    </row>
    <row r="1120" spans="5:178" x14ac:dyDescent="0.2">
      <c r="E1120" s="38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  <c r="BH1120" s="11"/>
      <c r="BI1120" s="11"/>
      <c r="BJ1120" s="11"/>
      <c r="BK1120" s="11"/>
      <c r="BL1120" s="11"/>
      <c r="BM1120" s="11"/>
      <c r="BN1120" s="11"/>
      <c r="BO1120" s="11"/>
      <c r="BP1120" s="11"/>
      <c r="BQ1120" s="11"/>
      <c r="BR1120" s="11"/>
      <c r="BS1120" s="11"/>
      <c r="BT1120" s="11"/>
      <c r="BU1120" s="11"/>
      <c r="BV1120" s="11"/>
      <c r="BW1120" s="11"/>
      <c r="BX1120" s="11"/>
      <c r="BY1120" s="11"/>
      <c r="BZ1120" s="11"/>
      <c r="CA1120" s="11"/>
      <c r="CB1120" s="11"/>
      <c r="CC1120" s="11"/>
      <c r="CD1120" s="11"/>
      <c r="CE1120" s="11"/>
      <c r="CF1120" s="11"/>
      <c r="CG1120" s="11"/>
      <c r="CH1120" s="11"/>
      <c r="CI1120" s="11"/>
      <c r="CJ1120" s="11"/>
      <c r="CK1120" s="11"/>
      <c r="CL1120" s="11"/>
      <c r="CM1120" s="11"/>
      <c r="CN1120" s="11"/>
      <c r="CO1120" s="11"/>
      <c r="CP1120" s="11"/>
      <c r="CQ1120" s="11"/>
      <c r="CR1120" s="11"/>
      <c r="CS1120" s="11"/>
      <c r="CT1120" s="11"/>
      <c r="CU1120" s="11"/>
      <c r="CV1120" s="11"/>
      <c r="CW1120" s="11"/>
      <c r="CX1120" s="11"/>
      <c r="CY1120" s="11"/>
      <c r="CZ1120" s="11"/>
      <c r="DA1120" s="11"/>
      <c r="DB1120" s="11"/>
      <c r="DC1120" s="11"/>
      <c r="DD1120" s="11"/>
      <c r="DE1120" s="11"/>
      <c r="DF1120" s="11"/>
      <c r="DG1120" s="11"/>
      <c r="DH1120" s="11"/>
      <c r="DI1120" s="11"/>
      <c r="DJ1120" s="11"/>
      <c r="DK1120" s="11"/>
      <c r="DL1120" s="11"/>
      <c r="DM1120" s="11"/>
      <c r="DN1120" s="11"/>
      <c r="DO1120" s="11"/>
      <c r="DP1120" s="11"/>
      <c r="DQ1120" s="11"/>
      <c r="DR1120" s="11"/>
      <c r="DS1120" s="11"/>
      <c r="DT1120" s="11"/>
      <c r="DU1120" s="11"/>
      <c r="DV1120" s="11"/>
      <c r="DW1120" s="11"/>
      <c r="DX1120" s="11"/>
      <c r="DY1120" s="11"/>
      <c r="DZ1120" s="11"/>
      <c r="EA1120" s="11"/>
      <c r="EB1120" s="11"/>
      <c r="EC1120" s="11"/>
      <c r="ED1120" s="11"/>
      <c r="EE1120" s="11"/>
      <c r="EF1120" s="11"/>
      <c r="EG1120" s="11"/>
      <c r="EH1120" s="11"/>
      <c r="EI1120" s="11"/>
      <c r="EJ1120" s="11"/>
      <c r="EK1120" s="11"/>
      <c r="EL1120" s="11"/>
      <c r="EM1120" s="11"/>
      <c r="EN1120" s="11"/>
      <c r="EO1120" s="11"/>
      <c r="EP1120" s="11"/>
      <c r="EQ1120" s="11"/>
      <c r="ER1120" s="11"/>
      <c r="ES1120" s="11"/>
      <c r="ET1120" s="11"/>
      <c r="EU1120" s="11"/>
      <c r="EV1120" s="11"/>
      <c r="EW1120" s="11"/>
      <c r="EX1120" s="11"/>
      <c r="EY1120" s="11"/>
      <c r="EZ1120" s="11"/>
      <c r="FA1120" s="11"/>
      <c r="FB1120" s="11"/>
      <c r="FC1120" s="11"/>
      <c r="FD1120" s="11"/>
      <c r="FE1120" s="11"/>
      <c r="FF1120" s="11"/>
      <c r="FG1120" s="11"/>
      <c r="FH1120" s="11"/>
      <c r="FI1120" s="11"/>
      <c r="FJ1120" s="11"/>
      <c r="FK1120" s="11"/>
      <c r="FL1120" s="11"/>
      <c r="FM1120" s="11"/>
      <c r="FN1120" s="11"/>
      <c r="FO1120" s="11"/>
      <c r="FP1120" s="11"/>
      <c r="FQ1120" s="11"/>
      <c r="FR1120" s="11"/>
      <c r="FS1120" s="11"/>
      <c r="FT1120" s="11"/>
      <c r="FU1120" s="11"/>
      <c r="FV1120" s="11"/>
    </row>
    <row r="1121" spans="5:178" x14ac:dyDescent="0.2">
      <c r="E1121" s="38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1"/>
      <c r="BL1121" s="11"/>
      <c r="BM1121" s="11"/>
      <c r="BN1121" s="11"/>
      <c r="BO1121" s="11"/>
      <c r="BP1121" s="11"/>
      <c r="BQ1121" s="11"/>
      <c r="BR1121" s="11"/>
      <c r="BS1121" s="11"/>
      <c r="BT1121" s="11"/>
      <c r="BU1121" s="11"/>
      <c r="BV1121" s="11"/>
      <c r="BW1121" s="11"/>
      <c r="BX1121" s="11"/>
      <c r="BY1121" s="11"/>
      <c r="BZ1121" s="11"/>
      <c r="CA1121" s="11"/>
      <c r="CB1121" s="11"/>
      <c r="CC1121" s="11"/>
      <c r="CD1121" s="11"/>
      <c r="CE1121" s="11"/>
      <c r="CF1121" s="11"/>
      <c r="CG1121" s="11"/>
      <c r="CH1121" s="11"/>
      <c r="CI1121" s="11"/>
      <c r="CJ1121" s="11"/>
      <c r="CK1121" s="11"/>
      <c r="CL1121" s="11"/>
      <c r="CM1121" s="11"/>
      <c r="CN1121" s="11"/>
      <c r="CO1121" s="11"/>
      <c r="CP1121" s="11"/>
      <c r="CQ1121" s="11"/>
      <c r="CR1121" s="11"/>
      <c r="CS1121" s="11"/>
      <c r="CT1121" s="11"/>
      <c r="CU1121" s="11"/>
      <c r="CV1121" s="11"/>
      <c r="CW1121" s="11"/>
      <c r="CX1121" s="11"/>
      <c r="CY1121" s="11"/>
      <c r="CZ1121" s="11"/>
      <c r="DA1121" s="11"/>
      <c r="DB1121" s="11"/>
      <c r="DC1121" s="11"/>
      <c r="DD1121" s="11"/>
      <c r="DE1121" s="11"/>
      <c r="DF1121" s="11"/>
      <c r="DG1121" s="11"/>
      <c r="DH1121" s="11"/>
      <c r="DI1121" s="11"/>
      <c r="DJ1121" s="11"/>
      <c r="DK1121" s="11"/>
      <c r="DL1121" s="11"/>
      <c r="DM1121" s="11"/>
      <c r="DN1121" s="11"/>
      <c r="DO1121" s="11"/>
      <c r="DP1121" s="11"/>
      <c r="DQ1121" s="11"/>
      <c r="DR1121" s="11"/>
      <c r="DS1121" s="11"/>
      <c r="DT1121" s="11"/>
      <c r="DU1121" s="11"/>
      <c r="DV1121" s="11"/>
      <c r="DW1121" s="11"/>
      <c r="DX1121" s="11"/>
      <c r="DY1121" s="11"/>
      <c r="DZ1121" s="11"/>
      <c r="EA1121" s="11"/>
      <c r="EB1121" s="11"/>
      <c r="EC1121" s="11"/>
      <c r="ED1121" s="11"/>
      <c r="EE1121" s="11"/>
      <c r="EF1121" s="11"/>
      <c r="EG1121" s="11"/>
      <c r="EH1121" s="11"/>
      <c r="EI1121" s="11"/>
      <c r="EJ1121" s="11"/>
      <c r="EK1121" s="11"/>
      <c r="EL1121" s="11"/>
      <c r="EM1121" s="11"/>
      <c r="EN1121" s="11"/>
      <c r="EO1121" s="11"/>
      <c r="EP1121" s="11"/>
      <c r="EQ1121" s="11"/>
      <c r="ER1121" s="11"/>
      <c r="ES1121" s="11"/>
      <c r="ET1121" s="11"/>
      <c r="EU1121" s="11"/>
      <c r="EV1121" s="11"/>
      <c r="EW1121" s="11"/>
      <c r="EX1121" s="11"/>
      <c r="EY1121" s="11"/>
      <c r="EZ1121" s="11"/>
      <c r="FA1121" s="11"/>
      <c r="FB1121" s="11"/>
      <c r="FC1121" s="11"/>
      <c r="FD1121" s="11"/>
      <c r="FE1121" s="11"/>
      <c r="FF1121" s="11"/>
      <c r="FG1121" s="11"/>
      <c r="FH1121" s="11"/>
      <c r="FI1121" s="11"/>
      <c r="FJ1121" s="11"/>
      <c r="FK1121" s="11"/>
      <c r="FL1121" s="11"/>
      <c r="FM1121" s="11"/>
      <c r="FN1121" s="11"/>
      <c r="FO1121" s="11"/>
      <c r="FP1121" s="11"/>
      <c r="FQ1121" s="11"/>
      <c r="FR1121" s="11"/>
      <c r="FS1121" s="11"/>
      <c r="FT1121" s="11"/>
      <c r="FU1121" s="11"/>
      <c r="FV1121" s="11"/>
    </row>
    <row r="1122" spans="5:178" x14ac:dyDescent="0.2">
      <c r="E1122" s="38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  <c r="BH1122" s="11"/>
      <c r="BI1122" s="11"/>
      <c r="BJ1122" s="11"/>
      <c r="BK1122" s="11"/>
      <c r="BL1122" s="11"/>
      <c r="BM1122" s="11"/>
      <c r="BN1122" s="11"/>
      <c r="BO1122" s="11"/>
      <c r="BP1122" s="11"/>
      <c r="BQ1122" s="11"/>
      <c r="BR1122" s="11"/>
      <c r="BS1122" s="11"/>
      <c r="BT1122" s="11"/>
      <c r="BU1122" s="11"/>
      <c r="BV1122" s="11"/>
      <c r="BW1122" s="11"/>
      <c r="BX1122" s="11"/>
      <c r="BY1122" s="11"/>
      <c r="BZ1122" s="11"/>
      <c r="CA1122" s="11"/>
      <c r="CB1122" s="11"/>
      <c r="CC1122" s="11"/>
      <c r="CD1122" s="11"/>
      <c r="CE1122" s="11"/>
      <c r="CF1122" s="11"/>
      <c r="CG1122" s="11"/>
      <c r="CH1122" s="11"/>
      <c r="CI1122" s="11"/>
      <c r="CJ1122" s="11"/>
      <c r="CK1122" s="11"/>
      <c r="CL1122" s="11"/>
      <c r="CM1122" s="11"/>
      <c r="CN1122" s="11"/>
      <c r="CO1122" s="11"/>
      <c r="CP1122" s="11"/>
      <c r="CQ1122" s="11"/>
      <c r="CR1122" s="11"/>
      <c r="CS1122" s="11"/>
      <c r="CT1122" s="11"/>
      <c r="CU1122" s="11"/>
      <c r="CV1122" s="11"/>
      <c r="CW1122" s="11"/>
      <c r="CX1122" s="11"/>
      <c r="CY1122" s="11"/>
      <c r="CZ1122" s="11"/>
      <c r="DA1122" s="11"/>
      <c r="DB1122" s="11"/>
      <c r="DC1122" s="11"/>
      <c r="DD1122" s="11"/>
      <c r="DE1122" s="11"/>
      <c r="DF1122" s="11"/>
      <c r="DG1122" s="11"/>
      <c r="DH1122" s="11"/>
      <c r="DI1122" s="11"/>
      <c r="DJ1122" s="11"/>
      <c r="DK1122" s="11"/>
      <c r="DL1122" s="11"/>
      <c r="DM1122" s="11"/>
      <c r="DN1122" s="11"/>
      <c r="DO1122" s="11"/>
      <c r="DP1122" s="11"/>
      <c r="DQ1122" s="11"/>
      <c r="DR1122" s="11"/>
      <c r="DS1122" s="11"/>
      <c r="DT1122" s="11"/>
      <c r="DU1122" s="11"/>
      <c r="DV1122" s="11"/>
      <c r="DW1122" s="11"/>
      <c r="DX1122" s="11"/>
      <c r="DY1122" s="11"/>
      <c r="DZ1122" s="11"/>
      <c r="EA1122" s="11"/>
      <c r="EB1122" s="11"/>
      <c r="EC1122" s="11"/>
      <c r="ED1122" s="11"/>
      <c r="EE1122" s="11"/>
      <c r="EF1122" s="11"/>
      <c r="EG1122" s="11"/>
      <c r="EH1122" s="11"/>
      <c r="EI1122" s="11"/>
      <c r="EJ1122" s="11"/>
      <c r="EK1122" s="11"/>
      <c r="EL1122" s="11"/>
      <c r="EM1122" s="11"/>
      <c r="EN1122" s="11"/>
      <c r="EO1122" s="11"/>
      <c r="EP1122" s="11"/>
      <c r="EQ1122" s="11"/>
      <c r="ER1122" s="11"/>
      <c r="ES1122" s="11"/>
      <c r="ET1122" s="11"/>
      <c r="EU1122" s="11"/>
      <c r="EV1122" s="11"/>
      <c r="EW1122" s="11"/>
      <c r="EX1122" s="11"/>
      <c r="EY1122" s="11"/>
      <c r="EZ1122" s="11"/>
      <c r="FA1122" s="11"/>
      <c r="FB1122" s="11"/>
      <c r="FC1122" s="11"/>
      <c r="FD1122" s="11"/>
      <c r="FE1122" s="11"/>
      <c r="FF1122" s="11"/>
      <c r="FG1122" s="11"/>
      <c r="FH1122" s="11"/>
      <c r="FI1122" s="11"/>
      <c r="FJ1122" s="11"/>
      <c r="FK1122" s="11"/>
      <c r="FL1122" s="11"/>
      <c r="FM1122" s="11"/>
      <c r="FN1122" s="11"/>
      <c r="FO1122" s="11"/>
      <c r="FP1122" s="11"/>
      <c r="FQ1122" s="11"/>
      <c r="FR1122" s="11"/>
      <c r="FS1122" s="11"/>
      <c r="FT1122" s="11"/>
      <c r="FU1122" s="11"/>
      <c r="FV1122" s="11"/>
    </row>
    <row r="1123" spans="5:178" x14ac:dyDescent="0.2">
      <c r="E1123" s="38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1"/>
      <c r="BJ1123" s="11"/>
      <c r="BK1123" s="11"/>
      <c r="BL1123" s="11"/>
      <c r="BM1123" s="11"/>
      <c r="BN1123" s="11"/>
      <c r="BO1123" s="11"/>
      <c r="BP1123" s="11"/>
      <c r="BQ1123" s="11"/>
      <c r="BR1123" s="11"/>
      <c r="BS1123" s="11"/>
      <c r="BT1123" s="11"/>
      <c r="BU1123" s="11"/>
      <c r="BV1123" s="11"/>
      <c r="BW1123" s="11"/>
      <c r="BX1123" s="11"/>
      <c r="BY1123" s="11"/>
      <c r="BZ1123" s="11"/>
      <c r="CA1123" s="11"/>
      <c r="CB1123" s="11"/>
      <c r="CC1123" s="11"/>
      <c r="CD1123" s="11"/>
      <c r="CE1123" s="11"/>
      <c r="CF1123" s="11"/>
      <c r="CG1123" s="11"/>
      <c r="CH1123" s="11"/>
      <c r="CI1123" s="11"/>
      <c r="CJ1123" s="11"/>
      <c r="CK1123" s="11"/>
      <c r="CL1123" s="11"/>
      <c r="CM1123" s="11"/>
      <c r="CN1123" s="11"/>
      <c r="CO1123" s="11"/>
      <c r="CP1123" s="11"/>
      <c r="CQ1123" s="11"/>
      <c r="CR1123" s="11"/>
      <c r="CS1123" s="11"/>
      <c r="CT1123" s="11"/>
      <c r="CU1123" s="11"/>
      <c r="CV1123" s="11"/>
      <c r="CW1123" s="11"/>
      <c r="CX1123" s="11"/>
      <c r="CY1123" s="11"/>
      <c r="CZ1123" s="11"/>
      <c r="DA1123" s="11"/>
      <c r="DB1123" s="11"/>
      <c r="DC1123" s="11"/>
      <c r="DD1123" s="11"/>
      <c r="DE1123" s="11"/>
      <c r="DF1123" s="11"/>
      <c r="DG1123" s="11"/>
      <c r="DH1123" s="11"/>
      <c r="DI1123" s="11"/>
      <c r="DJ1123" s="11"/>
      <c r="DK1123" s="11"/>
      <c r="DL1123" s="11"/>
      <c r="DM1123" s="11"/>
      <c r="DN1123" s="11"/>
      <c r="DO1123" s="11"/>
      <c r="DP1123" s="11"/>
      <c r="DQ1123" s="11"/>
      <c r="DR1123" s="11"/>
      <c r="DS1123" s="11"/>
      <c r="DT1123" s="11"/>
      <c r="DU1123" s="11"/>
      <c r="DV1123" s="11"/>
      <c r="DW1123" s="11"/>
      <c r="DX1123" s="11"/>
      <c r="DY1123" s="11"/>
      <c r="DZ1123" s="11"/>
      <c r="EA1123" s="11"/>
      <c r="EB1123" s="11"/>
      <c r="EC1123" s="11"/>
      <c r="ED1123" s="11"/>
      <c r="EE1123" s="11"/>
      <c r="EF1123" s="11"/>
      <c r="EG1123" s="11"/>
      <c r="EH1123" s="11"/>
      <c r="EI1123" s="11"/>
      <c r="EJ1123" s="11"/>
      <c r="EK1123" s="11"/>
      <c r="EL1123" s="11"/>
      <c r="EM1123" s="11"/>
      <c r="EN1123" s="11"/>
      <c r="EO1123" s="11"/>
      <c r="EP1123" s="11"/>
      <c r="EQ1123" s="11"/>
      <c r="ER1123" s="11"/>
      <c r="ES1123" s="11"/>
      <c r="ET1123" s="11"/>
      <c r="EU1123" s="11"/>
      <c r="EV1123" s="11"/>
      <c r="EW1123" s="11"/>
      <c r="EX1123" s="11"/>
      <c r="EY1123" s="11"/>
      <c r="EZ1123" s="11"/>
      <c r="FA1123" s="11"/>
      <c r="FB1123" s="11"/>
      <c r="FC1123" s="11"/>
      <c r="FD1123" s="11"/>
      <c r="FE1123" s="11"/>
      <c r="FF1123" s="11"/>
      <c r="FG1123" s="11"/>
      <c r="FH1123" s="11"/>
      <c r="FI1123" s="11"/>
      <c r="FJ1123" s="11"/>
      <c r="FK1123" s="11"/>
      <c r="FL1123" s="11"/>
      <c r="FM1123" s="11"/>
      <c r="FN1123" s="11"/>
      <c r="FO1123" s="11"/>
      <c r="FP1123" s="11"/>
      <c r="FQ1123" s="11"/>
      <c r="FR1123" s="11"/>
      <c r="FS1123" s="11"/>
      <c r="FT1123" s="11"/>
      <c r="FU1123" s="11"/>
      <c r="FV1123" s="11"/>
    </row>
    <row r="1124" spans="5:178" x14ac:dyDescent="0.2">
      <c r="E1124" s="38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1"/>
      <c r="BL1124" s="11"/>
      <c r="BM1124" s="11"/>
      <c r="BN1124" s="11"/>
      <c r="BO1124" s="11"/>
      <c r="BP1124" s="11"/>
      <c r="BQ1124" s="11"/>
      <c r="BR1124" s="11"/>
      <c r="BS1124" s="11"/>
      <c r="BT1124" s="11"/>
      <c r="BU1124" s="11"/>
      <c r="BV1124" s="11"/>
      <c r="BW1124" s="11"/>
      <c r="BX1124" s="11"/>
      <c r="BY1124" s="11"/>
      <c r="BZ1124" s="11"/>
      <c r="CA1124" s="11"/>
      <c r="CB1124" s="11"/>
      <c r="CC1124" s="11"/>
      <c r="CD1124" s="11"/>
      <c r="CE1124" s="11"/>
      <c r="CF1124" s="11"/>
      <c r="CG1124" s="11"/>
      <c r="CH1124" s="11"/>
      <c r="CI1124" s="11"/>
      <c r="CJ1124" s="11"/>
      <c r="CK1124" s="11"/>
      <c r="CL1124" s="11"/>
      <c r="CM1124" s="11"/>
      <c r="CN1124" s="11"/>
      <c r="CO1124" s="11"/>
      <c r="CP1124" s="11"/>
      <c r="CQ1124" s="11"/>
      <c r="CR1124" s="11"/>
      <c r="CS1124" s="11"/>
      <c r="CT1124" s="11"/>
      <c r="CU1124" s="11"/>
      <c r="CV1124" s="11"/>
      <c r="CW1124" s="11"/>
      <c r="CX1124" s="11"/>
      <c r="CY1124" s="11"/>
      <c r="CZ1124" s="11"/>
      <c r="DA1124" s="11"/>
      <c r="DB1124" s="11"/>
      <c r="DC1124" s="11"/>
      <c r="DD1124" s="11"/>
      <c r="DE1124" s="11"/>
      <c r="DF1124" s="11"/>
      <c r="DG1124" s="11"/>
      <c r="DH1124" s="11"/>
      <c r="DI1124" s="11"/>
      <c r="DJ1124" s="11"/>
      <c r="DK1124" s="11"/>
      <c r="DL1124" s="11"/>
      <c r="DM1124" s="11"/>
      <c r="DN1124" s="11"/>
      <c r="DO1124" s="11"/>
      <c r="DP1124" s="11"/>
      <c r="DQ1124" s="11"/>
      <c r="DR1124" s="11"/>
      <c r="DS1124" s="11"/>
      <c r="DT1124" s="11"/>
      <c r="DU1124" s="11"/>
      <c r="DV1124" s="11"/>
      <c r="DW1124" s="11"/>
      <c r="DX1124" s="11"/>
      <c r="DY1124" s="11"/>
      <c r="DZ1124" s="11"/>
      <c r="EA1124" s="11"/>
      <c r="EB1124" s="11"/>
      <c r="EC1124" s="11"/>
      <c r="ED1124" s="11"/>
      <c r="EE1124" s="11"/>
      <c r="EF1124" s="11"/>
      <c r="EG1124" s="11"/>
      <c r="EH1124" s="11"/>
      <c r="EI1124" s="11"/>
      <c r="EJ1124" s="11"/>
      <c r="EK1124" s="11"/>
      <c r="EL1124" s="11"/>
      <c r="EM1124" s="11"/>
      <c r="EN1124" s="11"/>
      <c r="EO1124" s="11"/>
      <c r="EP1124" s="11"/>
      <c r="EQ1124" s="11"/>
      <c r="ER1124" s="11"/>
      <c r="ES1124" s="11"/>
      <c r="ET1124" s="11"/>
      <c r="EU1124" s="11"/>
      <c r="EV1124" s="11"/>
      <c r="EW1124" s="11"/>
      <c r="EX1124" s="11"/>
      <c r="EY1124" s="11"/>
      <c r="EZ1124" s="11"/>
      <c r="FA1124" s="11"/>
      <c r="FB1124" s="11"/>
      <c r="FC1124" s="11"/>
      <c r="FD1124" s="11"/>
      <c r="FE1124" s="11"/>
      <c r="FF1124" s="11"/>
      <c r="FG1124" s="11"/>
      <c r="FH1124" s="11"/>
      <c r="FI1124" s="11"/>
      <c r="FJ1124" s="11"/>
      <c r="FK1124" s="11"/>
      <c r="FL1124" s="11"/>
      <c r="FM1124" s="11"/>
      <c r="FN1124" s="11"/>
      <c r="FO1124" s="11"/>
      <c r="FP1124" s="11"/>
      <c r="FQ1124" s="11"/>
      <c r="FR1124" s="11"/>
      <c r="FS1124" s="11"/>
      <c r="FT1124" s="11"/>
      <c r="FU1124" s="11"/>
      <c r="FV1124" s="11"/>
    </row>
    <row r="1125" spans="5:178" x14ac:dyDescent="0.2">
      <c r="E1125" s="38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  <c r="BH1125" s="11"/>
      <c r="BI1125" s="11"/>
      <c r="BJ1125" s="11"/>
      <c r="BK1125" s="11"/>
      <c r="BL1125" s="11"/>
      <c r="BM1125" s="11"/>
      <c r="BN1125" s="11"/>
      <c r="BO1125" s="11"/>
      <c r="BP1125" s="11"/>
      <c r="BQ1125" s="11"/>
      <c r="BR1125" s="11"/>
      <c r="BS1125" s="11"/>
      <c r="BT1125" s="11"/>
      <c r="BU1125" s="11"/>
      <c r="BV1125" s="11"/>
      <c r="BW1125" s="11"/>
      <c r="BX1125" s="11"/>
      <c r="BY1125" s="11"/>
      <c r="BZ1125" s="11"/>
      <c r="CA1125" s="11"/>
      <c r="CB1125" s="11"/>
      <c r="CC1125" s="11"/>
      <c r="CD1125" s="11"/>
      <c r="CE1125" s="11"/>
      <c r="CF1125" s="11"/>
      <c r="CG1125" s="11"/>
      <c r="CH1125" s="11"/>
      <c r="CI1125" s="11"/>
      <c r="CJ1125" s="11"/>
      <c r="CK1125" s="11"/>
      <c r="CL1125" s="11"/>
      <c r="CM1125" s="11"/>
      <c r="CN1125" s="11"/>
      <c r="CO1125" s="11"/>
      <c r="CP1125" s="11"/>
      <c r="CQ1125" s="11"/>
      <c r="CR1125" s="11"/>
      <c r="CS1125" s="11"/>
      <c r="CT1125" s="11"/>
      <c r="CU1125" s="11"/>
      <c r="CV1125" s="11"/>
      <c r="CW1125" s="11"/>
      <c r="CX1125" s="11"/>
      <c r="CY1125" s="11"/>
      <c r="CZ1125" s="11"/>
      <c r="DA1125" s="11"/>
      <c r="DB1125" s="11"/>
      <c r="DC1125" s="11"/>
      <c r="DD1125" s="11"/>
      <c r="DE1125" s="11"/>
      <c r="DF1125" s="11"/>
      <c r="DG1125" s="11"/>
      <c r="DH1125" s="11"/>
      <c r="DI1125" s="11"/>
      <c r="DJ1125" s="11"/>
      <c r="DK1125" s="11"/>
      <c r="DL1125" s="11"/>
      <c r="DM1125" s="11"/>
      <c r="DN1125" s="11"/>
      <c r="DO1125" s="11"/>
      <c r="DP1125" s="11"/>
      <c r="DQ1125" s="11"/>
      <c r="DR1125" s="11"/>
      <c r="DS1125" s="11"/>
      <c r="DT1125" s="11"/>
      <c r="DU1125" s="11"/>
      <c r="DV1125" s="11"/>
      <c r="DW1125" s="11"/>
      <c r="DX1125" s="11"/>
      <c r="DY1125" s="11"/>
      <c r="DZ1125" s="11"/>
      <c r="EA1125" s="11"/>
      <c r="EB1125" s="11"/>
      <c r="EC1125" s="11"/>
      <c r="ED1125" s="11"/>
      <c r="EE1125" s="11"/>
      <c r="EF1125" s="11"/>
      <c r="EG1125" s="11"/>
      <c r="EH1125" s="11"/>
      <c r="EI1125" s="11"/>
      <c r="EJ1125" s="11"/>
      <c r="EK1125" s="11"/>
      <c r="EL1125" s="11"/>
      <c r="EM1125" s="11"/>
      <c r="EN1125" s="11"/>
      <c r="EO1125" s="11"/>
      <c r="EP1125" s="11"/>
      <c r="EQ1125" s="11"/>
      <c r="ER1125" s="11"/>
      <c r="ES1125" s="11"/>
      <c r="ET1125" s="11"/>
      <c r="EU1125" s="11"/>
      <c r="EV1125" s="11"/>
      <c r="EW1125" s="11"/>
      <c r="EX1125" s="11"/>
      <c r="EY1125" s="11"/>
      <c r="EZ1125" s="11"/>
      <c r="FA1125" s="11"/>
      <c r="FB1125" s="11"/>
      <c r="FC1125" s="11"/>
      <c r="FD1125" s="11"/>
      <c r="FE1125" s="11"/>
      <c r="FF1125" s="11"/>
      <c r="FG1125" s="11"/>
      <c r="FH1125" s="11"/>
      <c r="FI1125" s="11"/>
      <c r="FJ1125" s="11"/>
      <c r="FK1125" s="11"/>
      <c r="FL1125" s="11"/>
      <c r="FM1125" s="11"/>
      <c r="FN1125" s="11"/>
      <c r="FO1125" s="11"/>
      <c r="FP1125" s="11"/>
      <c r="FQ1125" s="11"/>
      <c r="FR1125" s="11"/>
      <c r="FS1125" s="11"/>
      <c r="FT1125" s="11"/>
      <c r="FU1125" s="11"/>
      <c r="FV1125" s="11"/>
    </row>
    <row r="1126" spans="5:178" x14ac:dyDescent="0.2">
      <c r="E1126" s="38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  <c r="BH1126" s="11"/>
      <c r="BI1126" s="11"/>
      <c r="BJ1126" s="11"/>
      <c r="BK1126" s="11"/>
      <c r="BL1126" s="11"/>
      <c r="BM1126" s="11"/>
      <c r="BN1126" s="11"/>
      <c r="BO1126" s="11"/>
      <c r="BP1126" s="11"/>
      <c r="BQ1126" s="11"/>
      <c r="BR1126" s="11"/>
      <c r="BS1126" s="11"/>
      <c r="BT1126" s="11"/>
      <c r="BU1126" s="11"/>
      <c r="BV1126" s="11"/>
      <c r="BW1126" s="11"/>
      <c r="BX1126" s="11"/>
      <c r="BY1126" s="11"/>
      <c r="BZ1126" s="11"/>
      <c r="CA1126" s="11"/>
      <c r="CB1126" s="11"/>
      <c r="CC1126" s="11"/>
      <c r="CD1126" s="11"/>
      <c r="CE1126" s="11"/>
      <c r="CF1126" s="11"/>
      <c r="CG1126" s="11"/>
      <c r="CH1126" s="11"/>
      <c r="CI1126" s="11"/>
      <c r="CJ1126" s="11"/>
      <c r="CK1126" s="11"/>
      <c r="CL1126" s="11"/>
      <c r="CM1126" s="11"/>
      <c r="CN1126" s="11"/>
      <c r="CO1126" s="11"/>
      <c r="CP1126" s="11"/>
      <c r="CQ1126" s="11"/>
      <c r="CR1126" s="11"/>
      <c r="CS1126" s="11"/>
      <c r="CT1126" s="11"/>
      <c r="CU1126" s="11"/>
      <c r="CV1126" s="11"/>
      <c r="CW1126" s="11"/>
      <c r="CX1126" s="11"/>
      <c r="CY1126" s="11"/>
      <c r="CZ1126" s="11"/>
      <c r="DA1126" s="11"/>
      <c r="DB1126" s="11"/>
      <c r="DC1126" s="11"/>
      <c r="DD1126" s="11"/>
      <c r="DE1126" s="11"/>
      <c r="DF1126" s="11"/>
      <c r="DG1126" s="11"/>
      <c r="DH1126" s="11"/>
      <c r="DI1126" s="11"/>
      <c r="DJ1126" s="11"/>
      <c r="DK1126" s="11"/>
      <c r="DL1126" s="11"/>
      <c r="DM1126" s="11"/>
      <c r="DN1126" s="11"/>
      <c r="DO1126" s="11"/>
      <c r="DP1126" s="11"/>
      <c r="DQ1126" s="11"/>
      <c r="DR1126" s="11"/>
      <c r="DS1126" s="11"/>
      <c r="DT1126" s="11"/>
      <c r="DU1126" s="11"/>
      <c r="DV1126" s="11"/>
      <c r="DW1126" s="11"/>
      <c r="DX1126" s="11"/>
      <c r="DY1126" s="11"/>
      <c r="DZ1126" s="11"/>
      <c r="EA1126" s="11"/>
      <c r="EB1126" s="11"/>
      <c r="EC1126" s="11"/>
      <c r="ED1126" s="11"/>
      <c r="EE1126" s="11"/>
      <c r="EF1126" s="11"/>
      <c r="EG1126" s="11"/>
      <c r="EH1126" s="11"/>
      <c r="EI1126" s="11"/>
      <c r="EJ1126" s="11"/>
      <c r="EK1126" s="11"/>
      <c r="EL1126" s="11"/>
      <c r="EM1126" s="11"/>
      <c r="EN1126" s="11"/>
      <c r="EO1126" s="11"/>
      <c r="EP1126" s="11"/>
      <c r="EQ1126" s="11"/>
      <c r="ER1126" s="11"/>
      <c r="ES1126" s="11"/>
      <c r="ET1126" s="11"/>
      <c r="EU1126" s="11"/>
      <c r="EV1126" s="11"/>
      <c r="EW1126" s="11"/>
      <c r="EX1126" s="11"/>
      <c r="EY1126" s="11"/>
      <c r="EZ1126" s="11"/>
      <c r="FA1126" s="11"/>
      <c r="FB1126" s="11"/>
      <c r="FC1126" s="11"/>
      <c r="FD1126" s="11"/>
      <c r="FE1126" s="11"/>
      <c r="FF1126" s="11"/>
      <c r="FG1126" s="11"/>
      <c r="FH1126" s="11"/>
      <c r="FI1126" s="11"/>
      <c r="FJ1126" s="11"/>
      <c r="FK1126" s="11"/>
      <c r="FL1126" s="11"/>
      <c r="FM1126" s="11"/>
      <c r="FN1126" s="11"/>
      <c r="FO1126" s="11"/>
      <c r="FP1126" s="11"/>
      <c r="FQ1126" s="11"/>
      <c r="FR1126" s="11"/>
      <c r="FS1126" s="11"/>
      <c r="FT1126" s="11"/>
      <c r="FU1126" s="11"/>
      <c r="FV1126" s="11"/>
    </row>
    <row r="1127" spans="5:178" x14ac:dyDescent="0.2">
      <c r="E1127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  <c r="BH1127" s="11"/>
      <c r="BI1127" s="11"/>
      <c r="BJ1127" s="11"/>
      <c r="BK1127" s="11"/>
      <c r="BL1127" s="11"/>
      <c r="BM1127" s="11"/>
      <c r="BN1127" s="11"/>
      <c r="BO1127" s="11"/>
      <c r="BP1127" s="11"/>
      <c r="BQ1127" s="11"/>
      <c r="BR1127" s="11"/>
      <c r="BS1127" s="11"/>
      <c r="BT1127" s="11"/>
      <c r="BU1127" s="11"/>
      <c r="BV1127" s="11"/>
      <c r="BW1127" s="11"/>
      <c r="BX1127" s="11"/>
      <c r="BY1127" s="11"/>
      <c r="BZ1127" s="11"/>
      <c r="CA1127" s="11"/>
      <c r="CB1127" s="11"/>
      <c r="CC1127" s="11"/>
      <c r="CD1127" s="11"/>
      <c r="CE1127" s="11"/>
      <c r="CF1127" s="11"/>
      <c r="CG1127" s="11"/>
      <c r="CH1127" s="11"/>
      <c r="CI1127" s="11"/>
      <c r="CJ1127" s="11"/>
      <c r="CK1127" s="11"/>
      <c r="CL1127" s="11"/>
      <c r="CM1127" s="11"/>
      <c r="CN1127" s="11"/>
      <c r="CO1127" s="11"/>
      <c r="CP1127" s="11"/>
      <c r="CQ1127" s="11"/>
      <c r="CR1127" s="11"/>
      <c r="CS1127" s="11"/>
      <c r="CT1127" s="11"/>
      <c r="CU1127" s="11"/>
      <c r="CV1127" s="11"/>
      <c r="CW1127" s="11"/>
      <c r="CX1127" s="11"/>
      <c r="CY1127" s="11"/>
      <c r="CZ1127" s="11"/>
      <c r="DA1127" s="11"/>
      <c r="DB1127" s="11"/>
      <c r="DC1127" s="11"/>
      <c r="DD1127" s="11"/>
      <c r="DE1127" s="11"/>
      <c r="DF1127" s="11"/>
      <c r="DG1127" s="11"/>
      <c r="DH1127" s="11"/>
      <c r="DI1127" s="11"/>
      <c r="DJ1127" s="11"/>
      <c r="DK1127" s="11"/>
      <c r="DL1127" s="11"/>
      <c r="DM1127" s="11"/>
      <c r="DN1127" s="11"/>
      <c r="DO1127" s="11"/>
      <c r="DP1127" s="11"/>
      <c r="DQ1127" s="11"/>
      <c r="DR1127" s="11"/>
      <c r="DS1127" s="11"/>
      <c r="DT1127" s="11"/>
      <c r="DU1127" s="11"/>
      <c r="DV1127" s="11"/>
      <c r="DW1127" s="11"/>
      <c r="DX1127" s="11"/>
      <c r="DY1127" s="11"/>
      <c r="DZ1127" s="11"/>
      <c r="EA1127" s="11"/>
      <c r="EB1127" s="11"/>
      <c r="EC1127" s="11"/>
      <c r="ED1127" s="11"/>
      <c r="EE1127" s="11"/>
      <c r="EF1127" s="11"/>
      <c r="EG1127" s="11"/>
      <c r="EH1127" s="11"/>
      <c r="EI1127" s="11"/>
      <c r="EJ1127" s="11"/>
      <c r="EK1127" s="11"/>
      <c r="EL1127" s="11"/>
      <c r="EM1127" s="11"/>
      <c r="EN1127" s="11"/>
      <c r="EO1127" s="11"/>
      <c r="EP1127" s="11"/>
      <c r="EQ1127" s="11"/>
      <c r="ER1127" s="11"/>
      <c r="ES1127" s="11"/>
      <c r="ET1127" s="11"/>
      <c r="EU1127" s="11"/>
      <c r="EV1127" s="11"/>
      <c r="EW1127" s="11"/>
      <c r="EX1127" s="11"/>
      <c r="EY1127" s="11"/>
      <c r="EZ1127" s="11"/>
      <c r="FA1127" s="11"/>
      <c r="FB1127" s="11"/>
      <c r="FC1127" s="11"/>
      <c r="FD1127" s="11"/>
      <c r="FE1127" s="11"/>
      <c r="FF1127" s="11"/>
      <c r="FG1127" s="11"/>
      <c r="FH1127" s="11"/>
      <c r="FI1127" s="11"/>
      <c r="FJ1127" s="11"/>
      <c r="FK1127" s="11"/>
      <c r="FL1127" s="11"/>
      <c r="FM1127" s="11"/>
      <c r="FN1127" s="11"/>
      <c r="FO1127" s="11"/>
      <c r="FP1127" s="11"/>
      <c r="FQ1127" s="11"/>
      <c r="FR1127" s="11"/>
      <c r="FS1127" s="11"/>
      <c r="FT1127" s="11"/>
      <c r="FU1127" s="11"/>
      <c r="FV1127" s="11"/>
    </row>
    <row r="1128" spans="5:178" x14ac:dyDescent="0.2">
      <c r="E1128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1"/>
      <c r="BJ1128" s="11"/>
      <c r="BK1128" s="11"/>
      <c r="BL1128" s="11"/>
      <c r="BM1128" s="11"/>
      <c r="BN1128" s="11"/>
      <c r="BO1128" s="11"/>
      <c r="BP1128" s="11"/>
      <c r="BQ1128" s="11"/>
      <c r="BR1128" s="11"/>
      <c r="BS1128" s="11"/>
      <c r="BT1128" s="11"/>
      <c r="BU1128" s="11"/>
      <c r="BV1128" s="11"/>
      <c r="BW1128" s="11"/>
      <c r="BX1128" s="11"/>
      <c r="BY1128" s="11"/>
      <c r="BZ1128" s="11"/>
      <c r="CA1128" s="11"/>
      <c r="CB1128" s="11"/>
      <c r="CC1128" s="11"/>
      <c r="CD1128" s="11"/>
      <c r="CE1128" s="11"/>
      <c r="CF1128" s="11"/>
      <c r="CG1128" s="11"/>
      <c r="CH1128" s="11"/>
      <c r="CI1128" s="11"/>
      <c r="CJ1128" s="11"/>
      <c r="CK1128" s="11"/>
      <c r="CL1128" s="11"/>
      <c r="CM1128" s="11"/>
      <c r="CN1128" s="11"/>
      <c r="CO1128" s="11"/>
      <c r="CP1128" s="11"/>
      <c r="CQ1128" s="11"/>
      <c r="CR1128" s="11"/>
      <c r="CS1128" s="11"/>
      <c r="CT1128" s="11"/>
      <c r="CU1128" s="11"/>
      <c r="CV1128" s="11"/>
      <c r="CW1128" s="11"/>
      <c r="CX1128" s="11"/>
      <c r="CY1128" s="11"/>
      <c r="CZ1128" s="11"/>
      <c r="DA1128" s="11"/>
      <c r="DB1128" s="11"/>
      <c r="DC1128" s="11"/>
      <c r="DD1128" s="11"/>
      <c r="DE1128" s="11"/>
      <c r="DF1128" s="11"/>
      <c r="DG1128" s="11"/>
      <c r="DH1128" s="11"/>
      <c r="DI1128" s="11"/>
      <c r="DJ1128" s="11"/>
      <c r="DK1128" s="11"/>
      <c r="DL1128" s="11"/>
      <c r="DM1128" s="11"/>
      <c r="DN1128" s="11"/>
      <c r="DO1128" s="11"/>
      <c r="DP1128" s="11"/>
      <c r="DQ1128" s="11"/>
      <c r="DR1128" s="11"/>
      <c r="DS1128" s="11"/>
      <c r="DT1128" s="11"/>
      <c r="DU1128" s="11"/>
      <c r="DV1128" s="11"/>
      <c r="DW1128" s="11"/>
      <c r="DX1128" s="11"/>
      <c r="DY1128" s="11"/>
      <c r="DZ1128" s="11"/>
      <c r="EA1128" s="11"/>
      <c r="EB1128" s="11"/>
      <c r="EC1128" s="11"/>
      <c r="ED1128" s="11"/>
      <c r="EE1128" s="11"/>
      <c r="EF1128" s="11"/>
      <c r="EG1128" s="11"/>
      <c r="EH1128" s="11"/>
      <c r="EI1128" s="11"/>
      <c r="EJ1128" s="11"/>
      <c r="EK1128" s="11"/>
      <c r="EL1128" s="11"/>
      <c r="EM1128" s="11"/>
      <c r="EN1128" s="11"/>
      <c r="EO1128" s="11"/>
      <c r="EP1128" s="11"/>
      <c r="EQ1128" s="11"/>
      <c r="ER1128" s="11"/>
      <c r="ES1128" s="11"/>
      <c r="ET1128" s="11"/>
      <c r="EU1128" s="11"/>
      <c r="EV1128" s="11"/>
      <c r="EW1128" s="11"/>
      <c r="EX1128" s="11"/>
      <c r="EY1128" s="11"/>
      <c r="EZ1128" s="11"/>
      <c r="FA1128" s="11"/>
      <c r="FB1128" s="11"/>
      <c r="FC1128" s="11"/>
      <c r="FD1128" s="11"/>
      <c r="FE1128" s="11"/>
      <c r="FF1128" s="11"/>
      <c r="FG1128" s="11"/>
      <c r="FH1128" s="11"/>
      <c r="FI1128" s="11"/>
      <c r="FJ1128" s="11"/>
      <c r="FK1128" s="11"/>
      <c r="FL1128" s="11"/>
      <c r="FM1128" s="11"/>
      <c r="FN1128" s="11"/>
      <c r="FO1128" s="11"/>
      <c r="FP1128" s="11"/>
      <c r="FQ1128" s="11"/>
      <c r="FR1128" s="11"/>
      <c r="FS1128" s="11"/>
      <c r="FT1128" s="11"/>
      <c r="FU1128" s="11"/>
      <c r="FV1128" s="11"/>
    </row>
    <row r="1129" spans="5:178" x14ac:dyDescent="0.2">
      <c r="E1129" s="38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1"/>
      <c r="BJ1129" s="11"/>
      <c r="BK1129" s="11"/>
      <c r="BL1129" s="11"/>
      <c r="BM1129" s="11"/>
      <c r="BN1129" s="11"/>
      <c r="BO1129" s="11"/>
      <c r="BP1129" s="11"/>
      <c r="BQ1129" s="11"/>
      <c r="BR1129" s="11"/>
      <c r="BS1129" s="11"/>
      <c r="BT1129" s="11"/>
      <c r="BU1129" s="11"/>
      <c r="BV1129" s="11"/>
      <c r="BW1129" s="11"/>
      <c r="BX1129" s="11"/>
      <c r="BY1129" s="11"/>
      <c r="BZ1129" s="11"/>
      <c r="CA1129" s="11"/>
      <c r="CB1129" s="11"/>
      <c r="CC1129" s="11"/>
      <c r="CD1129" s="11"/>
      <c r="CE1129" s="11"/>
      <c r="CF1129" s="11"/>
      <c r="CG1129" s="11"/>
      <c r="CH1129" s="11"/>
      <c r="CI1129" s="11"/>
      <c r="CJ1129" s="11"/>
      <c r="CK1129" s="11"/>
      <c r="CL1129" s="11"/>
      <c r="CM1129" s="11"/>
      <c r="CN1129" s="11"/>
      <c r="CO1129" s="11"/>
      <c r="CP1129" s="11"/>
      <c r="CQ1129" s="11"/>
      <c r="CR1129" s="11"/>
      <c r="CS1129" s="11"/>
      <c r="CT1129" s="11"/>
      <c r="CU1129" s="11"/>
      <c r="CV1129" s="11"/>
      <c r="CW1129" s="11"/>
      <c r="CX1129" s="11"/>
      <c r="CY1129" s="11"/>
      <c r="CZ1129" s="11"/>
      <c r="DA1129" s="11"/>
      <c r="DB1129" s="11"/>
      <c r="DC1129" s="11"/>
      <c r="DD1129" s="11"/>
      <c r="DE1129" s="11"/>
      <c r="DF1129" s="11"/>
      <c r="DG1129" s="11"/>
      <c r="DH1129" s="11"/>
      <c r="DI1129" s="11"/>
      <c r="DJ1129" s="11"/>
      <c r="DK1129" s="11"/>
      <c r="DL1129" s="11"/>
      <c r="DM1129" s="11"/>
      <c r="DN1129" s="11"/>
      <c r="DO1129" s="11"/>
      <c r="DP1129" s="11"/>
      <c r="DQ1129" s="11"/>
      <c r="DR1129" s="11"/>
      <c r="DS1129" s="11"/>
      <c r="DT1129" s="11"/>
      <c r="DU1129" s="11"/>
      <c r="DV1129" s="11"/>
      <c r="DW1129" s="11"/>
      <c r="DX1129" s="11"/>
      <c r="DY1129" s="11"/>
      <c r="DZ1129" s="11"/>
      <c r="EA1129" s="11"/>
      <c r="EB1129" s="11"/>
      <c r="EC1129" s="11"/>
      <c r="ED1129" s="11"/>
      <c r="EE1129" s="11"/>
      <c r="EF1129" s="11"/>
      <c r="EG1129" s="11"/>
      <c r="EH1129" s="11"/>
      <c r="EI1129" s="11"/>
      <c r="EJ1129" s="11"/>
      <c r="EK1129" s="11"/>
      <c r="EL1129" s="11"/>
      <c r="EM1129" s="11"/>
      <c r="EN1129" s="11"/>
      <c r="EO1129" s="11"/>
      <c r="EP1129" s="11"/>
      <c r="EQ1129" s="11"/>
      <c r="ER1129" s="11"/>
      <c r="ES1129" s="11"/>
      <c r="ET1129" s="11"/>
      <c r="EU1129" s="11"/>
      <c r="EV1129" s="11"/>
      <c r="EW1129" s="11"/>
      <c r="EX1129" s="11"/>
      <c r="EY1129" s="11"/>
      <c r="EZ1129" s="11"/>
      <c r="FA1129" s="11"/>
      <c r="FB1129" s="11"/>
      <c r="FC1129" s="11"/>
      <c r="FD1129" s="11"/>
      <c r="FE1129" s="11"/>
      <c r="FF1129" s="11"/>
      <c r="FG1129" s="11"/>
      <c r="FH1129" s="11"/>
      <c r="FI1129" s="11"/>
      <c r="FJ1129" s="11"/>
      <c r="FK1129" s="11"/>
      <c r="FL1129" s="11"/>
      <c r="FM1129" s="11"/>
      <c r="FN1129" s="11"/>
      <c r="FO1129" s="11"/>
      <c r="FP1129" s="11"/>
      <c r="FQ1129" s="11"/>
      <c r="FR1129" s="11"/>
      <c r="FS1129" s="11"/>
      <c r="FT1129" s="11"/>
      <c r="FU1129" s="11"/>
      <c r="FV1129" s="11"/>
    </row>
    <row r="1130" spans="5:178" x14ac:dyDescent="0.2">
      <c r="E1130" s="38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  <c r="BH1130" s="11"/>
      <c r="BI1130" s="11"/>
      <c r="BJ1130" s="11"/>
      <c r="BK1130" s="11"/>
      <c r="BL1130" s="11"/>
      <c r="BM1130" s="11"/>
      <c r="BN1130" s="11"/>
      <c r="BO1130" s="11"/>
      <c r="BP1130" s="11"/>
      <c r="BQ1130" s="11"/>
      <c r="BR1130" s="11"/>
      <c r="BS1130" s="11"/>
      <c r="BT1130" s="11"/>
      <c r="BU1130" s="11"/>
      <c r="BV1130" s="11"/>
      <c r="BW1130" s="11"/>
      <c r="BX1130" s="11"/>
      <c r="BY1130" s="11"/>
      <c r="BZ1130" s="11"/>
      <c r="CA1130" s="11"/>
      <c r="CB1130" s="11"/>
      <c r="CC1130" s="11"/>
      <c r="CD1130" s="11"/>
      <c r="CE1130" s="11"/>
      <c r="CF1130" s="11"/>
      <c r="CG1130" s="11"/>
      <c r="CH1130" s="11"/>
      <c r="CI1130" s="11"/>
      <c r="CJ1130" s="11"/>
      <c r="CK1130" s="11"/>
      <c r="CL1130" s="11"/>
      <c r="CM1130" s="11"/>
      <c r="CN1130" s="11"/>
      <c r="CO1130" s="11"/>
      <c r="CP1130" s="11"/>
      <c r="CQ1130" s="11"/>
      <c r="CR1130" s="11"/>
      <c r="CS1130" s="11"/>
      <c r="CT1130" s="11"/>
      <c r="CU1130" s="11"/>
      <c r="CV1130" s="11"/>
      <c r="CW1130" s="11"/>
      <c r="CX1130" s="11"/>
      <c r="CY1130" s="11"/>
      <c r="CZ1130" s="11"/>
      <c r="DA1130" s="11"/>
      <c r="DB1130" s="11"/>
      <c r="DC1130" s="11"/>
      <c r="DD1130" s="11"/>
      <c r="DE1130" s="11"/>
      <c r="DF1130" s="11"/>
      <c r="DG1130" s="11"/>
      <c r="DH1130" s="11"/>
      <c r="DI1130" s="11"/>
      <c r="DJ1130" s="11"/>
      <c r="DK1130" s="11"/>
      <c r="DL1130" s="11"/>
      <c r="DM1130" s="11"/>
      <c r="DN1130" s="11"/>
      <c r="DO1130" s="11"/>
      <c r="DP1130" s="11"/>
      <c r="DQ1130" s="11"/>
      <c r="DR1130" s="11"/>
      <c r="DS1130" s="11"/>
      <c r="DT1130" s="11"/>
      <c r="DU1130" s="11"/>
      <c r="DV1130" s="11"/>
      <c r="DW1130" s="11"/>
      <c r="DX1130" s="11"/>
      <c r="DY1130" s="11"/>
      <c r="DZ1130" s="11"/>
      <c r="EA1130" s="11"/>
      <c r="EB1130" s="11"/>
      <c r="EC1130" s="11"/>
      <c r="ED1130" s="11"/>
      <c r="EE1130" s="11"/>
      <c r="EF1130" s="11"/>
      <c r="EG1130" s="11"/>
      <c r="EH1130" s="11"/>
      <c r="EI1130" s="11"/>
      <c r="EJ1130" s="11"/>
      <c r="EK1130" s="11"/>
      <c r="EL1130" s="11"/>
      <c r="EM1130" s="11"/>
      <c r="EN1130" s="11"/>
      <c r="EO1130" s="11"/>
      <c r="EP1130" s="11"/>
      <c r="EQ1130" s="11"/>
      <c r="ER1130" s="11"/>
      <c r="ES1130" s="11"/>
      <c r="ET1130" s="11"/>
      <c r="EU1130" s="11"/>
      <c r="EV1130" s="11"/>
      <c r="EW1130" s="11"/>
      <c r="EX1130" s="11"/>
      <c r="EY1130" s="11"/>
      <c r="EZ1130" s="11"/>
      <c r="FA1130" s="11"/>
      <c r="FB1130" s="11"/>
      <c r="FC1130" s="11"/>
      <c r="FD1130" s="11"/>
      <c r="FE1130" s="11"/>
      <c r="FF1130" s="11"/>
      <c r="FG1130" s="11"/>
      <c r="FH1130" s="11"/>
      <c r="FI1130" s="11"/>
      <c r="FJ1130" s="11"/>
      <c r="FK1130" s="11"/>
      <c r="FL1130" s="11"/>
      <c r="FM1130" s="11"/>
      <c r="FN1130" s="11"/>
      <c r="FO1130" s="11"/>
      <c r="FP1130" s="11"/>
      <c r="FQ1130" s="11"/>
      <c r="FR1130" s="11"/>
      <c r="FS1130" s="11"/>
      <c r="FT1130" s="11"/>
      <c r="FU1130" s="11"/>
      <c r="FV1130" s="11"/>
    </row>
    <row r="1131" spans="5:178" x14ac:dyDescent="0.2">
      <c r="E1131" s="38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1"/>
      <c r="BJ1131" s="11"/>
      <c r="BK1131" s="11"/>
      <c r="BL1131" s="11"/>
      <c r="BM1131" s="11"/>
      <c r="BN1131" s="11"/>
      <c r="BO1131" s="11"/>
      <c r="BP1131" s="11"/>
      <c r="BQ1131" s="11"/>
      <c r="BR1131" s="11"/>
      <c r="BS1131" s="11"/>
      <c r="BT1131" s="11"/>
      <c r="BU1131" s="11"/>
      <c r="BV1131" s="11"/>
      <c r="BW1131" s="11"/>
      <c r="BX1131" s="11"/>
      <c r="BY1131" s="11"/>
      <c r="BZ1131" s="11"/>
      <c r="CA1131" s="11"/>
      <c r="CB1131" s="11"/>
      <c r="CC1131" s="11"/>
      <c r="CD1131" s="11"/>
      <c r="CE1131" s="11"/>
      <c r="CF1131" s="11"/>
      <c r="CG1131" s="11"/>
      <c r="CH1131" s="11"/>
      <c r="CI1131" s="11"/>
      <c r="CJ1131" s="11"/>
      <c r="CK1131" s="11"/>
      <c r="CL1131" s="11"/>
      <c r="CM1131" s="11"/>
      <c r="CN1131" s="11"/>
      <c r="CO1131" s="11"/>
      <c r="CP1131" s="11"/>
      <c r="CQ1131" s="11"/>
      <c r="CR1131" s="11"/>
      <c r="CS1131" s="11"/>
      <c r="CT1131" s="11"/>
      <c r="CU1131" s="11"/>
      <c r="CV1131" s="11"/>
      <c r="CW1131" s="11"/>
      <c r="CX1131" s="11"/>
      <c r="CY1131" s="11"/>
      <c r="CZ1131" s="11"/>
      <c r="DA1131" s="11"/>
      <c r="DB1131" s="11"/>
      <c r="DC1131" s="11"/>
      <c r="DD1131" s="11"/>
      <c r="DE1131" s="11"/>
      <c r="DF1131" s="11"/>
      <c r="DG1131" s="11"/>
      <c r="DH1131" s="11"/>
      <c r="DI1131" s="11"/>
      <c r="DJ1131" s="11"/>
      <c r="DK1131" s="11"/>
      <c r="DL1131" s="11"/>
      <c r="DM1131" s="11"/>
      <c r="DN1131" s="11"/>
      <c r="DO1131" s="11"/>
      <c r="DP1131" s="11"/>
      <c r="DQ1131" s="11"/>
      <c r="DR1131" s="11"/>
      <c r="DS1131" s="11"/>
      <c r="DT1131" s="11"/>
      <c r="DU1131" s="11"/>
      <c r="DV1131" s="11"/>
      <c r="DW1131" s="11"/>
      <c r="DX1131" s="11"/>
      <c r="DY1131" s="11"/>
      <c r="DZ1131" s="11"/>
      <c r="EA1131" s="11"/>
      <c r="EB1131" s="11"/>
      <c r="EC1131" s="11"/>
      <c r="ED1131" s="11"/>
      <c r="EE1131" s="11"/>
      <c r="EF1131" s="11"/>
      <c r="EG1131" s="11"/>
      <c r="EH1131" s="11"/>
      <c r="EI1131" s="11"/>
      <c r="EJ1131" s="11"/>
      <c r="EK1131" s="11"/>
      <c r="EL1131" s="11"/>
      <c r="EM1131" s="11"/>
      <c r="EN1131" s="11"/>
      <c r="EO1131" s="11"/>
      <c r="EP1131" s="11"/>
      <c r="EQ1131" s="11"/>
      <c r="ER1131" s="11"/>
      <c r="ES1131" s="11"/>
      <c r="ET1131" s="11"/>
      <c r="EU1131" s="11"/>
      <c r="EV1131" s="11"/>
      <c r="EW1131" s="11"/>
      <c r="EX1131" s="11"/>
      <c r="EY1131" s="11"/>
      <c r="EZ1131" s="11"/>
      <c r="FA1131" s="11"/>
      <c r="FB1131" s="11"/>
      <c r="FC1131" s="11"/>
      <c r="FD1131" s="11"/>
      <c r="FE1131" s="11"/>
      <c r="FF1131" s="11"/>
      <c r="FG1131" s="11"/>
      <c r="FH1131" s="11"/>
      <c r="FI1131" s="11"/>
      <c r="FJ1131" s="11"/>
      <c r="FK1131" s="11"/>
      <c r="FL1131" s="11"/>
      <c r="FM1131" s="11"/>
      <c r="FN1131" s="11"/>
      <c r="FO1131" s="11"/>
      <c r="FP1131" s="11"/>
      <c r="FQ1131" s="11"/>
      <c r="FR1131" s="11"/>
      <c r="FS1131" s="11"/>
      <c r="FT1131" s="11"/>
      <c r="FU1131" s="11"/>
      <c r="FV1131" s="11"/>
    </row>
    <row r="1132" spans="5:178" x14ac:dyDescent="0.2">
      <c r="E1132" s="38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1"/>
      <c r="BJ1132" s="11"/>
      <c r="BK1132" s="11"/>
      <c r="BL1132" s="11"/>
      <c r="BM1132" s="11"/>
      <c r="BN1132" s="11"/>
      <c r="BO1132" s="11"/>
      <c r="BP1132" s="11"/>
      <c r="BQ1132" s="11"/>
      <c r="BR1132" s="11"/>
      <c r="BS1132" s="11"/>
      <c r="BT1132" s="11"/>
      <c r="BU1132" s="11"/>
      <c r="BV1132" s="11"/>
      <c r="BW1132" s="11"/>
      <c r="BX1132" s="11"/>
      <c r="BY1132" s="11"/>
      <c r="BZ1132" s="11"/>
      <c r="CA1132" s="11"/>
      <c r="CB1132" s="11"/>
      <c r="CC1132" s="11"/>
      <c r="CD1132" s="11"/>
      <c r="CE1132" s="11"/>
      <c r="CF1132" s="11"/>
      <c r="CG1132" s="11"/>
      <c r="CH1132" s="11"/>
      <c r="CI1132" s="11"/>
      <c r="CJ1132" s="11"/>
      <c r="CK1132" s="11"/>
      <c r="CL1132" s="11"/>
      <c r="CM1132" s="11"/>
      <c r="CN1132" s="11"/>
      <c r="CO1132" s="11"/>
      <c r="CP1132" s="11"/>
      <c r="CQ1132" s="11"/>
      <c r="CR1132" s="11"/>
      <c r="CS1132" s="11"/>
      <c r="CT1132" s="11"/>
      <c r="CU1132" s="11"/>
      <c r="CV1132" s="11"/>
      <c r="CW1132" s="11"/>
      <c r="CX1132" s="11"/>
      <c r="CY1132" s="11"/>
      <c r="CZ1132" s="11"/>
      <c r="DA1132" s="11"/>
      <c r="DB1132" s="11"/>
      <c r="DC1132" s="11"/>
      <c r="DD1132" s="11"/>
      <c r="DE1132" s="11"/>
      <c r="DF1132" s="11"/>
      <c r="DG1132" s="11"/>
      <c r="DH1132" s="11"/>
      <c r="DI1132" s="11"/>
      <c r="DJ1132" s="11"/>
      <c r="DK1132" s="11"/>
      <c r="DL1132" s="11"/>
      <c r="DM1132" s="11"/>
      <c r="DN1132" s="11"/>
      <c r="DO1132" s="11"/>
      <c r="DP1132" s="11"/>
      <c r="DQ1132" s="11"/>
      <c r="DR1132" s="11"/>
      <c r="DS1132" s="11"/>
      <c r="DT1132" s="11"/>
      <c r="DU1132" s="11"/>
      <c r="DV1132" s="11"/>
      <c r="DW1132" s="11"/>
      <c r="DX1132" s="11"/>
      <c r="DY1132" s="11"/>
      <c r="DZ1132" s="11"/>
      <c r="EA1132" s="11"/>
      <c r="EB1132" s="11"/>
      <c r="EC1132" s="11"/>
      <c r="ED1132" s="11"/>
      <c r="EE1132" s="11"/>
      <c r="EF1132" s="11"/>
      <c r="EG1132" s="11"/>
      <c r="EH1132" s="11"/>
      <c r="EI1132" s="11"/>
      <c r="EJ1132" s="11"/>
      <c r="EK1132" s="11"/>
      <c r="EL1132" s="11"/>
      <c r="EM1132" s="11"/>
      <c r="EN1132" s="11"/>
      <c r="EO1132" s="11"/>
      <c r="EP1132" s="11"/>
      <c r="EQ1132" s="11"/>
      <c r="ER1132" s="11"/>
      <c r="ES1132" s="11"/>
      <c r="ET1132" s="11"/>
      <c r="EU1132" s="11"/>
      <c r="EV1132" s="11"/>
      <c r="EW1132" s="11"/>
      <c r="EX1132" s="11"/>
      <c r="EY1132" s="11"/>
      <c r="EZ1132" s="11"/>
      <c r="FA1132" s="11"/>
      <c r="FB1132" s="11"/>
      <c r="FC1132" s="11"/>
      <c r="FD1132" s="11"/>
      <c r="FE1132" s="11"/>
      <c r="FF1132" s="11"/>
      <c r="FG1132" s="11"/>
      <c r="FH1132" s="11"/>
      <c r="FI1132" s="11"/>
      <c r="FJ1132" s="11"/>
      <c r="FK1132" s="11"/>
      <c r="FL1132" s="11"/>
      <c r="FM1132" s="11"/>
      <c r="FN1132" s="11"/>
      <c r="FO1132" s="11"/>
      <c r="FP1132" s="11"/>
      <c r="FQ1132" s="11"/>
      <c r="FR1132" s="11"/>
      <c r="FS1132" s="11"/>
      <c r="FT1132" s="11"/>
      <c r="FU1132" s="11"/>
      <c r="FV1132" s="11"/>
    </row>
    <row r="1133" spans="5:178" x14ac:dyDescent="0.2">
      <c r="E1133" s="38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1"/>
      <c r="BL1133" s="11"/>
      <c r="BM1133" s="11"/>
      <c r="BN1133" s="11"/>
      <c r="BO1133" s="11"/>
      <c r="BP1133" s="11"/>
      <c r="BQ1133" s="11"/>
      <c r="BR1133" s="11"/>
      <c r="BS1133" s="11"/>
      <c r="BT1133" s="11"/>
      <c r="BU1133" s="11"/>
      <c r="BV1133" s="11"/>
      <c r="BW1133" s="11"/>
      <c r="BX1133" s="11"/>
      <c r="BY1133" s="11"/>
      <c r="BZ1133" s="11"/>
      <c r="CA1133" s="11"/>
      <c r="CB1133" s="11"/>
      <c r="CC1133" s="11"/>
      <c r="CD1133" s="11"/>
      <c r="CE1133" s="11"/>
      <c r="CF1133" s="11"/>
      <c r="CG1133" s="11"/>
      <c r="CH1133" s="11"/>
      <c r="CI1133" s="11"/>
      <c r="CJ1133" s="11"/>
      <c r="CK1133" s="11"/>
      <c r="CL1133" s="11"/>
      <c r="CM1133" s="11"/>
      <c r="CN1133" s="11"/>
      <c r="CO1133" s="11"/>
      <c r="CP1133" s="11"/>
      <c r="CQ1133" s="11"/>
      <c r="CR1133" s="11"/>
      <c r="CS1133" s="11"/>
      <c r="CT1133" s="11"/>
      <c r="CU1133" s="11"/>
      <c r="CV1133" s="11"/>
      <c r="CW1133" s="11"/>
      <c r="CX1133" s="11"/>
      <c r="CY1133" s="11"/>
      <c r="CZ1133" s="11"/>
      <c r="DA1133" s="11"/>
      <c r="DB1133" s="11"/>
      <c r="DC1133" s="11"/>
      <c r="DD1133" s="11"/>
      <c r="DE1133" s="11"/>
      <c r="DF1133" s="11"/>
      <c r="DG1133" s="11"/>
      <c r="DH1133" s="11"/>
      <c r="DI1133" s="11"/>
      <c r="DJ1133" s="11"/>
      <c r="DK1133" s="11"/>
      <c r="DL1133" s="11"/>
      <c r="DM1133" s="11"/>
      <c r="DN1133" s="11"/>
      <c r="DO1133" s="11"/>
      <c r="DP1133" s="11"/>
      <c r="DQ1133" s="11"/>
      <c r="DR1133" s="11"/>
      <c r="DS1133" s="11"/>
      <c r="DT1133" s="11"/>
      <c r="DU1133" s="11"/>
      <c r="DV1133" s="11"/>
      <c r="DW1133" s="11"/>
      <c r="DX1133" s="11"/>
      <c r="DY1133" s="11"/>
      <c r="DZ1133" s="11"/>
      <c r="EA1133" s="11"/>
      <c r="EB1133" s="11"/>
      <c r="EC1133" s="11"/>
      <c r="ED1133" s="11"/>
      <c r="EE1133" s="11"/>
      <c r="EF1133" s="11"/>
      <c r="EG1133" s="11"/>
      <c r="EH1133" s="11"/>
      <c r="EI1133" s="11"/>
      <c r="EJ1133" s="11"/>
      <c r="EK1133" s="11"/>
      <c r="EL1133" s="11"/>
      <c r="EM1133" s="11"/>
      <c r="EN1133" s="11"/>
      <c r="EO1133" s="11"/>
      <c r="EP1133" s="11"/>
      <c r="EQ1133" s="11"/>
      <c r="ER1133" s="11"/>
      <c r="ES1133" s="11"/>
      <c r="ET1133" s="11"/>
      <c r="EU1133" s="11"/>
      <c r="EV1133" s="11"/>
      <c r="EW1133" s="11"/>
      <c r="EX1133" s="11"/>
      <c r="EY1133" s="11"/>
      <c r="EZ1133" s="11"/>
      <c r="FA1133" s="11"/>
      <c r="FB1133" s="11"/>
      <c r="FC1133" s="11"/>
      <c r="FD1133" s="11"/>
      <c r="FE1133" s="11"/>
      <c r="FF1133" s="11"/>
      <c r="FG1133" s="11"/>
      <c r="FH1133" s="11"/>
      <c r="FI1133" s="11"/>
      <c r="FJ1133" s="11"/>
      <c r="FK1133" s="11"/>
      <c r="FL1133" s="11"/>
      <c r="FM1133" s="11"/>
      <c r="FN1133" s="11"/>
      <c r="FO1133" s="11"/>
      <c r="FP1133" s="11"/>
      <c r="FQ1133" s="11"/>
      <c r="FR1133" s="11"/>
      <c r="FS1133" s="11"/>
      <c r="FT1133" s="11"/>
      <c r="FU1133" s="11"/>
      <c r="FV1133" s="11"/>
    </row>
    <row r="1134" spans="5:178" x14ac:dyDescent="0.2">
      <c r="E1134" s="38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  <c r="BH1134" s="11"/>
      <c r="BI1134" s="11"/>
      <c r="BJ1134" s="11"/>
      <c r="BK1134" s="11"/>
      <c r="BL1134" s="11"/>
      <c r="BM1134" s="11"/>
      <c r="BN1134" s="11"/>
      <c r="BO1134" s="11"/>
      <c r="BP1134" s="11"/>
      <c r="BQ1134" s="11"/>
      <c r="BR1134" s="11"/>
      <c r="BS1134" s="11"/>
      <c r="BT1134" s="11"/>
      <c r="BU1134" s="11"/>
      <c r="BV1134" s="11"/>
      <c r="BW1134" s="11"/>
      <c r="BX1134" s="11"/>
      <c r="BY1134" s="11"/>
      <c r="BZ1134" s="11"/>
      <c r="CA1134" s="11"/>
      <c r="CB1134" s="11"/>
      <c r="CC1134" s="11"/>
      <c r="CD1134" s="11"/>
      <c r="CE1134" s="11"/>
      <c r="CF1134" s="11"/>
      <c r="CG1134" s="11"/>
      <c r="CH1134" s="11"/>
      <c r="CI1134" s="11"/>
      <c r="CJ1134" s="11"/>
      <c r="CK1134" s="11"/>
      <c r="CL1134" s="11"/>
      <c r="CM1134" s="11"/>
      <c r="CN1134" s="11"/>
      <c r="CO1134" s="11"/>
      <c r="CP1134" s="11"/>
      <c r="CQ1134" s="11"/>
      <c r="CR1134" s="11"/>
      <c r="CS1134" s="11"/>
      <c r="CT1134" s="11"/>
      <c r="CU1134" s="11"/>
      <c r="CV1134" s="11"/>
      <c r="CW1134" s="11"/>
      <c r="CX1134" s="11"/>
      <c r="CY1134" s="11"/>
      <c r="CZ1134" s="11"/>
      <c r="DA1134" s="11"/>
      <c r="DB1134" s="11"/>
      <c r="DC1134" s="11"/>
      <c r="DD1134" s="11"/>
      <c r="DE1134" s="11"/>
      <c r="DF1134" s="11"/>
      <c r="DG1134" s="11"/>
      <c r="DH1134" s="11"/>
      <c r="DI1134" s="11"/>
      <c r="DJ1134" s="11"/>
      <c r="DK1134" s="11"/>
      <c r="DL1134" s="11"/>
      <c r="DM1134" s="11"/>
      <c r="DN1134" s="11"/>
      <c r="DO1134" s="11"/>
      <c r="DP1134" s="11"/>
      <c r="DQ1134" s="11"/>
      <c r="DR1134" s="11"/>
      <c r="DS1134" s="11"/>
      <c r="DT1134" s="11"/>
      <c r="DU1134" s="11"/>
      <c r="DV1134" s="11"/>
      <c r="DW1134" s="11"/>
      <c r="DX1134" s="11"/>
      <c r="DY1134" s="11"/>
      <c r="DZ1134" s="11"/>
      <c r="EA1134" s="11"/>
      <c r="EB1134" s="11"/>
      <c r="EC1134" s="11"/>
      <c r="ED1134" s="11"/>
      <c r="EE1134" s="11"/>
      <c r="EF1134" s="11"/>
      <c r="EG1134" s="11"/>
      <c r="EH1134" s="11"/>
      <c r="EI1134" s="11"/>
      <c r="EJ1134" s="11"/>
      <c r="EK1134" s="11"/>
      <c r="EL1134" s="11"/>
      <c r="EM1134" s="11"/>
      <c r="EN1134" s="11"/>
      <c r="EO1134" s="11"/>
      <c r="EP1134" s="11"/>
      <c r="EQ1134" s="11"/>
      <c r="ER1134" s="11"/>
      <c r="ES1134" s="11"/>
      <c r="ET1134" s="11"/>
      <c r="EU1134" s="11"/>
      <c r="EV1134" s="11"/>
      <c r="EW1134" s="11"/>
      <c r="EX1134" s="11"/>
      <c r="EY1134" s="11"/>
      <c r="EZ1134" s="11"/>
      <c r="FA1134" s="11"/>
      <c r="FB1134" s="11"/>
      <c r="FC1134" s="11"/>
      <c r="FD1134" s="11"/>
      <c r="FE1134" s="11"/>
      <c r="FF1134" s="11"/>
      <c r="FG1134" s="11"/>
      <c r="FH1134" s="11"/>
      <c r="FI1134" s="11"/>
      <c r="FJ1134" s="11"/>
      <c r="FK1134" s="11"/>
      <c r="FL1134" s="11"/>
      <c r="FM1134" s="11"/>
      <c r="FN1134" s="11"/>
      <c r="FO1134" s="11"/>
      <c r="FP1134" s="11"/>
      <c r="FQ1134" s="11"/>
      <c r="FR1134" s="11"/>
      <c r="FS1134" s="11"/>
      <c r="FT1134" s="11"/>
      <c r="FU1134" s="11"/>
      <c r="FV1134" s="11"/>
    </row>
    <row r="1135" spans="5:178" x14ac:dyDescent="0.2">
      <c r="E1135" s="38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1"/>
      <c r="BJ1135" s="11"/>
      <c r="BK1135" s="11"/>
      <c r="BL1135" s="11"/>
      <c r="BM1135" s="11"/>
      <c r="BN1135" s="11"/>
      <c r="BO1135" s="11"/>
      <c r="BP1135" s="11"/>
      <c r="BQ1135" s="11"/>
      <c r="BR1135" s="11"/>
      <c r="BS1135" s="11"/>
      <c r="BT1135" s="11"/>
      <c r="BU1135" s="11"/>
      <c r="BV1135" s="11"/>
      <c r="BW1135" s="11"/>
      <c r="BX1135" s="11"/>
      <c r="BY1135" s="11"/>
      <c r="BZ1135" s="11"/>
      <c r="CA1135" s="11"/>
      <c r="CB1135" s="11"/>
      <c r="CC1135" s="11"/>
      <c r="CD1135" s="11"/>
      <c r="CE1135" s="11"/>
      <c r="CF1135" s="11"/>
      <c r="CG1135" s="11"/>
      <c r="CH1135" s="11"/>
      <c r="CI1135" s="11"/>
      <c r="CJ1135" s="11"/>
      <c r="CK1135" s="11"/>
      <c r="CL1135" s="11"/>
      <c r="CM1135" s="11"/>
      <c r="CN1135" s="11"/>
      <c r="CO1135" s="11"/>
      <c r="CP1135" s="11"/>
      <c r="CQ1135" s="11"/>
      <c r="CR1135" s="11"/>
      <c r="CS1135" s="11"/>
      <c r="CT1135" s="11"/>
      <c r="CU1135" s="11"/>
      <c r="CV1135" s="11"/>
      <c r="CW1135" s="11"/>
      <c r="CX1135" s="11"/>
      <c r="CY1135" s="11"/>
      <c r="CZ1135" s="11"/>
      <c r="DA1135" s="11"/>
      <c r="DB1135" s="11"/>
      <c r="DC1135" s="11"/>
      <c r="DD1135" s="11"/>
      <c r="DE1135" s="11"/>
      <c r="DF1135" s="11"/>
      <c r="DG1135" s="11"/>
      <c r="DH1135" s="11"/>
      <c r="DI1135" s="11"/>
      <c r="DJ1135" s="11"/>
      <c r="DK1135" s="11"/>
      <c r="DL1135" s="11"/>
      <c r="DM1135" s="11"/>
      <c r="DN1135" s="11"/>
      <c r="DO1135" s="11"/>
      <c r="DP1135" s="11"/>
      <c r="DQ1135" s="11"/>
      <c r="DR1135" s="11"/>
      <c r="DS1135" s="11"/>
      <c r="DT1135" s="11"/>
      <c r="DU1135" s="11"/>
      <c r="DV1135" s="11"/>
      <c r="DW1135" s="11"/>
      <c r="DX1135" s="11"/>
      <c r="DY1135" s="11"/>
      <c r="DZ1135" s="11"/>
      <c r="EA1135" s="11"/>
      <c r="EB1135" s="11"/>
      <c r="EC1135" s="11"/>
      <c r="ED1135" s="11"/>
      <c r="EE1135" s="11"/>
      <c r="EF1135" s="11"/>
      <c r="EG1135" s="11"/>
      <c r="EH1135" s="11"/>
      <c r="EI1135" s="11"/>
      <c r="EJ1135" s="11"/>
      <c r="EK1135" s="11"/>
      <c r="EL1135" s="11"/>
      <c r="EM1135" s="11"/>
      <c r="EN1135" s="11"/>
      <c r="EO1135" s="11"/>
      <c r="EP1135" s="11"/>
      <c r="EQ1135" s="11"/>
      <c r="ER1135" s="11"/>
      <c r="ES1135" s="11"/>
      <c r="ET1135" s="11"/>
      <c r="EU1135" s="11"/>
      <c r="EV1135" s="11"/>
      <c r="EW1135" s="11"/>
      <c r="EX1135" s="11"/>
      <c r="EY1135" s="11"/>
      <c r="EZ1135" s="11"/>
      <c r="FA1135" s="11"/>
      <c r="FB1135" s="11"/>
      <c r="FC1135" s="11"/>
      <c r="FD1135" s="11"/>
      <c r="FE1135" s="11"/>
      <c r="FF1135" s="11"/>
      <c r="FG1135" s="11"/>
      <c r="FH1135" s="11"/>
      <c r="FI1135" s="11"/>
      <c r="FJ1135" s="11"/>
      <c r="FK1135" s="11"/>
      <c r="FL1135" s="11"/>
      <c r="FM1135" s="11"/>
      <c r="FN1135" s="11"/>
      <c r="FO1135" s="11"/>
      <c r="FP1135" s="11"/>
      <c r="FQ1135" s="11"/>
      <c r="FR1135" s="11"/>
      <c r="FS1135" s="11"/>
      <c r="FT1135" s="11"/>
      <c r="FU1135" s="11"/>
      <c r="FV1135" s="11"/>
    </row>
    <row r="1136" spans="5:178" x14ac:dyDescent="0.2">
      <c r="E1136" s="38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1"/>
      <c r="BL1136" s="11"/>
      <c r="BM1136" s="11"/>
      <c r="BN1136" s="11"/>
      <c r="BO1136" s="11"/>
      <c r="BP1136" s="11"/>
      <c r="BQ1136" s="11"/>
      <c r="BR1136" s="11"/>
      <c r="BS1136" s="11"/>
      <c r="BT1136" s="11"/>
      <c r="BU1136" s="11"/>
      <c r="BV1136" s="11"/>
      <c r="BW1136" s="11"/>
      <c r="BX1136" s="11"/>
      <c r="BY1136" s="11"/>
      <c r="BZ1136" s="11"/>
      <c r="CA1136" s="11"/>
      <c r="CB1136" s="11"/>
      <c r="CC1136" s="11"/>
      <c r="CD1136" s="11"/>
      <c r="CE1136" s="11"/>
      <c r="CF1136" s="11"/>
      <c r="CG1136" s="11"/>
      <c r="CH1136" s="11"/>
      <c r="CI1136" s="11"/>
      <c r="CJ1136" s="11"/>
      <c r="CK1136" s="11"/>
      <c r="CL1136" s="11"/>
      <c r="CM1136" s="11"/>
      <c r="CN1136" s="11"/>
      <c r="CO1136" s="11"/>
      <c r="CP1136" s="11"/>
      <c r="CQ1136" s="11"/>
      <c r="CR1136" s="11"/>
      <c r="CS1136" s="11"/>
      <c r="CT1136" s="11"/>
      <c r="CU1136" s="11"/>
      <c r="CV1136" s="11"/>
      <c r="CW1136" s="11"/>
      <c r="CX1136" s="11"/>
      <c r="CY1136" s="11"/>
      <c r="CZ1136" s="11"/>
      <c r="DA1136" s="11"/>
      <c r="DB1136" s="11"/>
      <c r="DC1136" s="11"/>
      <c r="DD1136" s="11"/>
      <c r="DE1136" s="11"/>
      <c r="DF1136" s="11"/>
      <c r="DG1136" s="11"/>
      <c r="DH1136" s="11"/>
      <c r="DI1136" s="11"/>
      <c r="DJ1136" s="11"/>
      <c r="DK1136" s="11"/>
      <c r="DL1136" s="11"/>
      <c r="DM1136" s="11"/>
      <c r="DN1136" s="11"/>
      <c r="DO1136" s="11"/>
      <c r="DP1136" s="11"/>
      <c r="DQ1136" s="11"/>
      <c r="DR1136" s="11"/>
      <c r="DS1136" s="11"/>
      <c r="DT1136" s="11"/>
      <c r="DU1136" s="11"/>
      <c r="DV1136" s="11"/>
      <c r="DW1136" s="11"/>
      <c r="DX1136" s="11"/>
      <c r="DY1136" s="11"/>
      <c r="DZ1136" s="11"/>
      <c r="EA1136" s="11"/>
      <c r="EB1136" s="11"/>
      <c r="EC1136" s="11"/>
      <c r="ED1136" s="11"/>
      <c r="EE1136" s="11"/>
      <c r="EF1136" s="11"/>
      <c r="EG1136" s="11"/>
      <c r="EH1136" s="11"/>
      <c r="EI1136" s="11"/>
      <c r="EJ1136" s="11"/>
      <c r="EK1136" s="11"/>
      <c r="EL1136" s="11"/>
      <c r="EM1136" s="11"/>
      <c r="EN1136" s="11"/>
      <c r="EO1136" s="11"/>
      <c r="EP1136" s="11"/>
      <c r="EQ1136" s="11"/>
      <c r="ER1136" s="11"/>
      <c r="ES1136" s="11"/>
      <c r="ET1136" s="11"/>
      <c r="EU1136" s="11"/>
      <c r="EV1136" s="11"/>
      <c r="EW1136" s="11"/>
      <c r="EX1136" s="11"/>
      <c r="EY1136" s="11"/>
      <c r="EZ1136" s="11"/>
      <c r="FA1136" s="11"/>
      <c r="FB1136" s="11"/>
      <c r="FC1136" s="11"/>
      <c r="FD1136" s="11"/>
      <c r="FE1136" s="11"/>
      <c r="FF1136" s="11"/>
      <c r="FG1136" s="11"/>
      <c r="FH1136" s="11"/>
      <c r="FI1136" s="11"/>
      <c r="FJ1136" s="11"/>
      <c r="FK1136" s="11"/>
      <c r="FL1136" s="11"/>
      <c r="FM1136" s="11"/>
      <c r="FN1136" s="11"/>
      <c r="FO1136" s="11"/>
      <c r="FP1136" s="11"/>
      <c r="FQ1136" s="11"/>
      <c r="FR1136" s="11"/>
      <c r="FS1136" s="11"/>
      <c r="FT1136" s="11"/>
      <c r="FU1136" s="11"/>
      <c r="FV1136" s="11"/>
    </row>
    <row r="1137" spans="5:178" x14ac:dyDescent="0.2">
      <c r="E1137" s="38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1"/>
      <c r="BJ1137" s="11"/>
      <c r="BK1137" s="11"/>
      <c r="BL1137" s="11"/>
      <c r="BM1137" s="11"/>
      <c r="BN1137" s="11"/>
      <c r="BO1137" s="11"/>
      <c r="BP1137" s="11"/>
      <c r="BQ1137" s="11"/>
      <c r="BR1137" s="11"/>
      <c r="BS1137" s="11"/>
      <c r="BT1137" s="11"/>
      <c r="BU1137" s="11"/>
      <c r="BV1137" s="11"/>
      <c r="BW1137" s="11"/>
      <c r="BX1137" s="11"/>
      <c r="BY1137" s="11"/>
      <c r="BZ1137" s="11"/>
      <c r="CA1137" s="11"/>
      <c r="CB1137" s="11"/>
      <c r="CC1137" s="11"/>
      <c r="CD1137" s="11"/>
      <c r="CE1137" s="11"/>
      <c r="CF1137" s="11"/>
      <c r="CG1137" s="11"/>
      <c r="CH1137" s="11"/>
      <c r="CI1137" s="11"/>
      <c r="CJ1137" s="11"/>
      <c r="CK1137" s="11"/>
      <c r="CL1137" s="11"/>
      <c r="CM1137" s="11"/>
      <c r="CN1137" s="11"/>
      <c r="CO1137" s="11"/>
      <c r="CP1137" s="11"/>
      <c r="CQ1137" s="11"/>
      <c r="CR1137" s="11"/>
      <c r="CS1137" s="11"/>
      <c r="CT1137" s="11"/>
      <c r="CU1137" s="11"/>
      <c r="CV1137" s="11"/>
      <c r="CW1137" s="11"/>
      <c r="CX1137" s="11"/>
      <c r="CY1137" s="11"/>
      <c r="CZ1137" s="11"/>
      <c r="DA1137" s="11"/>
      <c r="DB1137" s="11"/>
      <c r="DC1137" s="11"/>
      <c r="DD1137" s="11"/>
      <c r="DE1137" s="11"/>
      <c r="DF1137" s="11"/>
      <c r="DG1137" s="11"/>
      <c r="DH1137" s="11"/>
      <c r="DI1137" s="11"/>
      <c r="DJ1137" s="11"/>
      <c r="DK1137" s="11"/>
      <c r="DL1137" s="11"/>
      <c r="DM1137" s="11"/>
      <c r="DN1137" s="11"/>
      <c r="DO1137" s="11"/>
      <c r="DP1137" s="11"/>
      <c r="DQ1137" s="11"/>
      <c r="DR1137" s="11"/>
      <c r="DS1137" s="11"/>
      <c r="DT1137" s="11"/>
      <c r="DU1137" s="11"/>
      <c r="DV1137" s="11"/>
      <c r="DW1137" s="11"/>
      <c r="DX1137" s="11"/>
      <c r="DY1137" s="11"/>
      <c r="DZ1137" s="11"/>
      <c r="EA1137" s="11"/>
      <c r="EB1137" s="11"/>
      <c r="EC1137" s="11"/>
      <c r="ED1137" s="11"/>
      <c r="EE1137" s="11"/>
      <c r="EF1137" s="11"/>
      <c r="EG1137" s="11"/>
      <c r="EH1137" s="11"/>
      <c r="EI1137" s="11"/>
      <c r="EJ1137" s="11"/>
      <c r="EK1137" s="11"/>
      <c r="EL1137" s="11"/>
      <c r="EM1137" s="11"/>
      <c r="EN1137" s="11"/>
      <c r="EO1137" s="11"/>
      <c r="EP1137" s="11"/>
      <c r="EQ1137" s="11"/>
      <c r="ER1137" s="11"/>
      <c r="ES1137" s="11"/>
      <c r="ET1137" s="11"/>
      <c r="EU1137" s="11"/>
      <c r="EV1137" s="11"/>
      <c r="EW1137" s="11"/>
      <c r="EX1137" s="11"/>
      <c r="EY1137" s="11"/>
      <c r="EZ1137" s="11"/>
      <c r="FA1137" s="11"/>
      <c r="FB1137" s="11"/>
      <c r="FC1137" s="11"/>
      <c r="FD1137" s="11"/>
      <c r="FE1137" s="11"/>
      <c r="FF1137" s="11"/>
      <c r="FG1137" s="11"/>
      <c r="FH1137" s="11"/>
      <c r="FI1137" s="11"/>
      <c r="FJ1137" s="11"/>
      <c r="FK1137" s="11"/>
      <c r="FL1137" s="11"/>
      <c r="FM1137" s="11"/>
      <c r="FN1137" s="11"/>
      <c r="FO1137" s="11"/>
      <c r="FP1137" s="11"/>
      <c r="FQ1137" s="11"/>
      <c r="FR1137" s="11"/>
      <c r="FS1137" s="11"/>
      <c r="FT1137" s="11"/>
      <c r="FU1137" s="11"/>
      <c r="FV1137" s="11"/>
    </row>
    <row r="1138" spans="5:178" x14ac:dyDescent="0.2">
      <c r="E1138" s="38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  <c r="BI1138" s="11"/>
      <c r="BJ1138" s="11"/>
      <c r="BK1138" s="11"/>
      <c r="BL1138" s="11"/>
      <c r="BM1138" s="11"/>
      <c r="BN1138" s="11"/>
      <c r="BO1138" s="11"/>
      <c r="BP1138" s="11"/>
      <c r="BQ1138" s="11"/>
      <c r="BR1138" s="11"/>
      <c r="BS1138" s="11"/>
      <c r="BT1138" s="11"/>
      <c r="BU1138" s="11"/>
      <c r="BV1138" s="11"/>
      <c r="BW1138" s="11"/>
      <c r="BX1138" s="11"/>
      <c r="BY1138" s="11"/>
      <c r="BZ1138" s="11"/>
      <c r="CA1138" s="11"/>
      <c r="CB1138" s="11"/>
      <c r="CC1138" s="11"/>
      <c r="CD1138" s="11"/>
      <c r="CE1138" s="11"/>
      <c r="CF1138" s="11"/>
      <c r="CG1138" s="11"/>
      <c r="CH1138" s="11"/>
      <c r="CI1138" s="11"/>
      <c r="CJ1138" s="11"/>
      <c r="CK1138" s="11"/>
      <c r="CL1138" s="11"/>
      <c r="CM1138" s="11"/>
      <c r="CN1138" s="11"/>
      <c r="CO1138" s="11"/>
      <c r="CP1138" s="11"/>
      <c r="CQ1138" s="11"/>
      <c r="CR1138" s="11"/>
      <c r="CS1138" s="11"/>
      <c r="CT1138" s="11"/>
      <c r="CU1138" s="11"/>
      <c r="CV1138" s="11"/>
      <c r="CW1138" s="11"/>
      <c r="CX1138" s="11"/>
      <c r="CY1138" s="11"/>
      <c r="CZ1138" s="11"/>
      <c r="DA1138" s="11"/>
      <c r="DB1138" s="11"/>
      <c r="DC1138" s="11"/>
      <c r="DD1138" s="11"/>
      <c r="DE1138" s="11"/>
      <c r="DF1138" s="11"/>
      <c r="DG1138" s="11"/>
      <c r="DH1138" s="11"/>
      <c r="DI1138" s="11"/>
      <c r="DJ1138" s="11"/>
      <c r="DK1138" s="11"/>
      <c r="DL1138" s="11"/>
      <c r="DM1138" s="11"/>
      <c r="DN1138" s="11"/>
      <c r="DO1138" s="11"/>
      <c r="DP1138" s="11"/>
      <c r="DQ1138" s="11"/>
      <c r="DR1138" s="11"/>
      <c r="DS1138" s="11"/>
      <c r="DT1138" s="11"/>
      <c r="DU1138" s="11"/>
      <c r="DV1138" s="11"/>
      <c r="DW1138" s="11"/>
      <c r="DX1138" s="11"/>
      <c r="DY1138" s="11"/>
      <c r="DZ1138" s="11"/>
      <c r="EA1138" s="11"/>
      <c r="EB1138" s="11"/>
      <c r="EC1138" s="11"/>
      <c r="ED1138" s="11"/>
      <c r="EE1138" s="11"/>
      <c r="EF1138" s="11"/>
      <c r="EG1138" s="11"/>
      <c r="EH1138" s="11"/>
      <c r="EI1138" s="11"/>
      <c r="EJ1138" s="11"/>
      <c r="EK1138" s="11"/>
      <c r="EL1138" s="11"/>
      <c r="EM1138" s="11"/>
      <c r="EN1138" s="11"/>
      <c r="EO1138" s="11"/>
      <c r="EP1138" s="11"/>
      <c r="EQ1138" s="11"/>
      <c r="ER1138" s="11"/>
      <c r="ES1138" s="11"/>
      <c r="ET1138" s="11"/>
      <c r="EU1138" s="11"/>
      <c r="EV1138" s="11"/>
      <c r="EW1138" s="11"/>
      <c r="EX1138" s="11"/>
      <c r="EY1138" s="11"/>
      <c r="EZ1138" s="11"/>
      <c r="FA1138" s="11"/>
      <c r="FB1138" s="11"/>
      <c r="FC1138" s="11"/>
      <c r="FD1138" s="11"/>
      <c r="FE1138" s="11"/>
      <c r="FF1138" s="11"/>
      <c r="FG1138" s="11"/>
      <c r="FH1138" s="11"/>
      <c r="FI1138" s="11"/>
      <c r="FJ1138" s="11"/>
      <c r="FK1138" s="11"/>
      <c r="FL1138" s="11"/>
      <c r="FM1138" s="11"/>
      <c r="FN1138" s="11"/>
      <c r="FO1138" s="11"/>
      <c r="FP1138" s="11"/>
      <c r="FQ1138" s="11"/>
      <c r="FR1138" s="11"/>
      <c r="FS1138" s="11"/>
      <c r="FT1138" s="11"/>
      <c r="FU1138" s="11"/>
      <c r="FV1138" s="11"/>
    </row>
    <row r="1139" spans="5:178" x14ac:dyDescent="0.2">
      <c r="E1139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  <c r="BH1139" s="11"/>
      <c r="BI1139" s="11"/>
      <c r="BJ1139" s="11"/>
      <c r="BK1139" s="11"/>
      <c r="BL1139" s="11"/>
      <c r="BM1139" s="11"/>
      <c r="BN1139" s="11"/>
      <c r="BO1139" s="11"/>
      <c r="BP1139" s="11"/>
      <c r="BQ1139" s="11"/>
      <c r="BR1139" s="11"/>
      <c r="BS1139" s="11"/>
      <c r="BT1139" s="11"/>
      <c r="BU1139" s="11"/>
      <c r="BV1139" s="11"/>
      <c r="BW1139" s="11"/>
      <c r="BX1139" s="11"/>
      <c r="BY1139" s="11"/>
      <c r="BZ1139" s="11"/>
      <c r="CA1139" s="11"/>
      <c r="CB1139" s="11"/>
      <c r="CC1139" s="11"/>
      <c r="CD1139" s="11"/>
      <c r="CE1139" s="11"/>
      <c r="CF1139" s="11"/>
      <c r="CG1139" s="11"/>
      <c r="CH1139" s="11"/>
      <c r="CI1139" s="11"/>
      <c r="CJ1139" s="11"/>
      <c r="CK1139" s="11"/>
      <c r="CL1139" s="11"/>
      <c r="CM1139" s="11"/>
      <c r="CN1139" s="11"/>
      <c r="CO1139" s="11"/>
      <c r="CP1139" s="11"/>
      <c r="CQ1139" s="11"/>
      <c r="CR1139" s="11"/>
      <c r="CS1139" s="11"/>
      <c r="CT1139" s="11"/>
      <c r="CU1139" s="11"/>
      <c r="CV1139" s="11"/>
      <c r="CW1139" s="11"/>
      <c r="CX1139" s="11"/>
      <c r="CY1139" s="11"/>
      <c r="CZ1139" s="11"/>
      <c r="DA1139" s="11"/>
      <c r="DB1139" s="11"/>
      <c r="DC1139" s="11"/>
      <c r="DD1139" s="11"/>
      <c r="DE1139" s="11"/>
      <c r="DF1139" s="11"/>
      <c r="DG1139" s="11"/>
      <c r="DH1139" s="11"/>
      <c r="DI1139" s="11"/>
      <c r="DJ1139" s="11"/>
      <c r="DK1139" s="11"/>
      <c r="DL1139" s="11"/>
      <c r="DM1139" s="11"/>
      <c r="DN1139" s="11"/>
      <c r="DO1139" s="11"/>
      <c r="DP1139" s="11"/>
      <c r="DQ1139" s="11"/>
      <c r="DR1139" s="11"/>
      <c r="DS1139" s="11"/>
      <c r="DT1139" s="11"/>
      <c r="DU1139" s="11"/>
      <c r="DV1139" s="11"/>
      <c r="DW1139" s="11"/>
      <c r="DX1139" s="11"/>
      <c r="DY1139" s="11"/>
      <c r="DZ1139" s="11"/>
      <c r="EA1139" s="11"/>
      <c r="EB1139" s="11"/>
      <c r="EC1139" s="11"/>
      <c r="ED1139" s="11"/>
      <c r="EE1139" s="11"/>
      <c r="EF1139" s="11"/>
      <c r="EG1139" s="11"/>
      <c r="EH1139" s="11"/>
      <c r="EI1139" s="11"/>
      <c r="EJ1139" s="11"/>
      <c r="EK1139" s="11"/>
      <c r="EL1139" s="11"/>
      <c r="EM1139" s="11"/>
      <c r="EN1139" s="11"/>
      <c r="EO1139" s="11"/>
      <c r="EP1139" s="11"/>
      <c r="EQ1139" s="11"/>
      <c r="ER1139" s="11"/>
      <c r="ES1139" s="11"/>
      <c r="ET1139" s="11"/>
      <c r="EU1139" s="11"/>
      <c r="EV1139" s="11"/>
      <c r="EW1139" s="11"/>
      <c r="EX1139" s="11"/>
      <c r="EY1139" s="11"/>
      <c r="EZ1139" s="11"/>
      <c r="FA1139" s="11"/>
      <c r="FB1139" s="11"/>
      <c r="FC1139" s="11"/>
      <c r="FD1139" s="11"/>
      <c r="FE1139" s="11"/>
      <c r="FF1139" s="11"/>
      <c r="FG1139" s="11"/>
      <c r="FH1139" s="11"/>
      <c r="FI1139" s="11"/>
      <c r="FJ1139" s="11"/>
      <c r="FK1139" s="11"/>
      <c r="FL1139" s="11"/>
      <c r="FM1139" s="11"/>
      <c r="FN1139" s="11"/>
      <c r="FO1139" s="11"/>
      <c r="FP1139" s="11"/>
      <c r="FQ1139" s="11"/>
      <c r="FR1139" s="11"/>
      <c r="FS1139" s="11"/>
      <c r="FT1139" s="11"/>
      <c r="FU1139" s="11"/>
      <c r="FV1139" s="11"/>
    </row>
    <row r="1140" spans="5:178" x14ac:dyDescent="0.2">
      <c r="E1140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  <c r="BH1140" s="11"/>
      <c r="BI1140" s="11"/>
      <c r="BJ1140" s="11"/>
      <c r="BK1140" s="11"/>
      <c r="BL1140" s="11"/>
      <c r="BM1140" s="11"/>
      <c r="BN1140" s="11"/>
      <c r="BO1140" s="11"/>
      <c r="BP1140" s="11"/>
      <c r="BQ1140" s="11"/>
      <c r="BR1140" s="11"/>
      <c r="BS1140" s="11"/>
      <c r="BT1140" s="11"/>
      <c r="BU1140" s="11"/>
      <c r="BV1140" s="11"/>
      <c r="BW1140" s="11"/>
      <c r="BX1140" s="11"/>
      <c r="BY1140" s="11"/>
      <c r="BZ1140" s="11"/>
      <c r="CA1140" s="11"/>
      <c r="CB1140" s="11"/>
      <c r="CC1140" s="11"/>
      <c r="CD1140" s="11"/>
      <c r="CE1140" s="11"/>
      <c r="CF1140" s="11"/>
      <c r="CG1140" s="11"/>
      <c r="CH1140" s="11"/>
      <c r="CI1140" s="11"/>
      <c r="CJ1140" s="11"/>
      <c r="CK1140" s="11"/>
      <c r="CL1140" s="11"/>
      <c r="CM1140" s="11"/>
      <c r="CN1140" s="11"/>
      <c r="CO1140" s="11"/>
      <c r="CP1140" s="11"/>
      <c r="CQ1140" s="11"/>
      <c r="CR1140" s="11"/>
      <c r="CS1140" s="11"/>
      <c r="CT1140" s="11"/>
      <c r="CU1140" s="11"/>
      <c r="CV1140" s="11"/>
      <c r="CW1140" s="11"/>
      <c r="CX1140" s="11"/>
      <c r="CY1140" s="11"/>
      <c r="CZ1140" s="11"/>
      <c r="DA1140" s="11"/>
      <c r="DB1140" s="11"/>
      <c r="DC1140" s="11"/>
      <c r="DD1140" s="11"/>
      <c r="DE1140" s="11"/>
      <c r="DF1140" s="11"/>
      <c r="DG1140" s="11"/>
      <c r="DH1140" s="11"/>
      <c r="DI1140" s="11"/>
      <c r="DJ1140" s="11"/>
      <c r="DK1140" s="11"/>
      <c r="DL1140" s="11"/>
      <c r="DM1140" s="11"/>
      <c r="DN1140" s="11"/>
      <c r="DO1140" s="11"/>
      <c r="DP1140" s="11"/>
      <c r="DQ1140" s="11"/>
      <c r="DR1140" s="11"/>
      <c r="DS1140" s="11"/>
      <c r="DT1140" s="11"/>
      <c r="DU1140" s="11"/>
      <c r="DV1140" s="11"/>
      <c r="DW1140" s="11"/>
      <c r="DX1140" s="11"/>
      <c r="DY1140" s="11"/>
      <c r="DZ1140" s="11"/>
      <c r="EA1140" s="11"/>
      <c r="EB1140" s="11"/>
      <c r="EC1140" s="11"/>
      <c r="ED1140" s="11"/>
      <c r="EE1140" s="11"/>
      <c r="EF1140" s="11"/>
      <c r="EG1140" s="11"/>
      <c r="EH1140" s="11"/>
      <c r="EI1140" s="11"/>
      <c r="EJ1140" s="11"/>
      <c r="EK1140" s="11"/>
      <c r="EL1140" s="11"/>
      <c r="EM1140" s="11"/>
      <c r="EN1140" s="11"/>
      <c r="EO1140" s="11"/>
      <c r="EP1140" s="11"/>
      <c r="EQ1140" s="11"/>
      <c r="ER1140" s="11"/>
      <c r="ES1140" s="11"/>
      <c r="ET1140" s="11"/>
      <c r="EU1140" s="11"/>
      <c r="EV1140" s="11"/>
      <c r="EW1140" s="11"/>
      <c r="EX1140" s="11"/>
      <c r="EY1140" s="11"/>
      <c r="EZ1140" s="11"/>
      <c r="FA1140" s="11"/>
      <c r="FB1140" s="11"/>
      <c r="FC1140" s="11"/>
      <c r="FD1140" s="11"/>
      <c r="FE1140" s="11"/>
      <c r="FF1140" s="11"/>
      <c r="FG1140" s="11"/>
      <c r="FH1140" s="11"/>
      <c r="FI1140" s="11"/>
      <c r="FJ1140" s="11"/>
      <c r="FK1140" s="11"/>
      <c r="FL1140" s="11"/>
      <c r="FM1140" s="11"/>
      <c r="FN1140" s="11"/>
      <c r="FO1140" s="11"/>
      <c r="FP1140" s="11"/>
      <c r="FQ1140" s="11"/>
      <c r="FR1140" s="11"/>
      <c r="FS1140" s="11"/>
      <c r="FT1140" s="11"/>
      <c r="FU1140" s="11"/>
      <c r="FV1140" s="11"/>
    </row>
    <row r="1141" spans="5:178" x14ac:dyDescent="0.2">
      <c r="E1141" s="38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  <c r="BH1141" s="11"/>
      <c r="BI1141" s="11"/>
      <c r="BJ1141" s="11"/>
      <c r="BK1141" s="11"/>
      <c r="BL1141" s="11"/>
      <c r="BM1141" s="11"/>
      <c r="BN1141" s="11"/>
      <c r="BO1141" s="11"/>
      <c r="BP1141" s="11"/>
      <c r="BQ1141" s="11"/>
      <c r="BR1141" s="11"/>
      <c r="BS1141" s="11"/>
      <c r="BT1141" s="11"/>
      <c r="BU1141" s="11"/>
      <c r="BV1141" s="11"/>
      <c r="BW1141" s="11"/>
      <c r="BX1141" s="11"/>
      <c r="BY1141" s="11"/>
      <c r="BZ1141" s="11"/>
      <c r="CA1141" s="11"/>
      <c r="CB1141" s="11"/>
      <c r="CC1141" s="11"/>
      <c r="CD1141" s="11"/>
      <c r="CE1141" s="11"/>
      <c r="CF1141" s="11"/>
      <c r="CG1141" s="11"/>
      <c r="CH1141" s="11"/>
      <c r="CI1141" s="11"/>
      <c r="CJ1141" s="11"/>
      <c r="CK1141" s="11"/>
      <c r="CL1141" s="11"/>
      <c r="CM1141" s="11"/>
      <c r="CN1141" s="11"/>
      <c r="CO1141" s="11"/>
      <c r="CP1141" s="11"/>
      <c r="CQ1141" s="11"/>
      <c r="CR1141" s="11"/>
      <c r="CS1141" s="11"/>
      <c r="CT1141" s="11"/>
      <c r="CU1141" s="11"/>
      <c r="CV1141" s="11"/>
      <c r="CW1141" s="11"/>
      <c r="CX1141" s="11"/>
      <c r="CY1141" s="11"/>
      <c r="CZ1141" s="11"/>
      <c r="DA1141" s="11"/>
      <c r="DB1141" s="11"/>
      <c r="DC1141" s="11"/>
      <c r="DD1141" s="11"/>
      <c r="DE1141" s="11"/>
      <c r="DF1141" s="11"/>
      <c r="DG1141" s="11"/>
      <c r="DH1141" s="11"/>
      <c r="DI1141" s="11"/>
      <c r="DJ1141" s="11"/>
      <c r="DK1141" s="11"/>
      <c r="DL1141" s="11"/>
      <c r="DM1141" s="11"/>
      <c r="DN1141" s="11"/>
      <c r="DO1141" s="11"/>
      <c r="DP1141" s="11"/>
      <c r="DQ1141" s="11"/>
      <c r="DR1141" s="11"/>
      <c r="DS1141" s="11"/>
      <c r="DT1141" s="11"/>
      <c r="DU1141" s="11"/>
      <c r="DV1141" s="11"/>
      <c r="DW1141" s="11"/>
      <c r="DX1141" s="11"/>
      <c r="DY1141" s="11"/>
      <c r="DZ1141" s="11"/>
      <c r="EA1141" s="11"/>
      <c r="EB1141" s="11"/>
      <c r="EC1141" s="11"/>
      <c r="ED1141" s="11"/>
      <c r="EE1141" s="11"/>
      <c r="EF1141" s="11"/>
      <c r="EG1141" s="11"/>
      <c r="EH1141" s="11"/>
      <c r="EI1141" s="11"/>
      <c r="EJ1141" s="11"/>
      <c r="EK1141" s="11"/>
      <c r="EL1141" s="11"/>
      <c r="EM1141" s="11"/>
      <c r="EN1141" s="11"/>
      <c r="EO1141" s="11"/>
      <c r="EP1141" s="11"/>
      <c r="EQ1141" s="11"/>
      <c r="ER1141" s="11"/>
      <c r="ES1141" s="11"/>
      <c r="ET1141" s="11"/>
      <c r="EU1141" s="11"/>
      <c r="EV1141" s="11"/>
      <c r="EW1141" s="11"/>
      <c r="EX1141" s="11"/>
      <c r="EY1141" s="11"/>
      <c r="EZ1141" s="11"/>
      <c r="FA1141" s="11"/>
      <c r="FB1141" s="11"/>
      <c r="FC1141" s="11"/>
      <c r="FD1141" s="11"/>
      <c r="FE1141" s="11"/>
      <c r="FF1141" s="11"/>
      <c r="FG1141" s="11"/>
      <c r="FH1141" s="11"/>
      <c r="FI1141" s="11"/>
      <c r="FJ1141" s="11"/>
      <c r="FK1141" s="11"/>
      <c r="FL1141" s="11"/>
      <c r="FM1141" s="11"/>
      <c r="FN1141" s="11"/>
      <c r="FO1141" s="11"/>
      <c r="FP1141" s="11"/>
      <c r="FQ1141" s="11"/>
      <c r="FR1141" s="11"/>
      <c r="FS1141" s="11"/>
      <c r="FT1141" s="11"/>
      <c r="FU1141" s="11"/>
      <c r="FV1141" s="11"/>
    </row>
    <row r="1142" spans="5:178" x14ac:dyDescent="0.2">
      <c r="E1142" s="38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1"/>
      <c r="BL1142" s="11"/>
      <c r="BM1142" s="11"/>
      <c r="BN1142" s="11"/>
      <c r="BO1142" s="11"/>
      <c r="BP1142" s="11"/>
      <c r="BQ1142" s="11"/>
      <c r="BR1142" s="11"/>
      <c r="BS1142" s="11"/>
      <c r="BT1142" s="11"/>
      <c r="BU1142" s="11"/>
      <c r="BV1142" s="11"/>
      <c r="BW1142" s="11"/>
      <c r="BX1142" s="11"/>
      <c r="BY1142" s="11"/>
      <c r="BZ1142" s="11"/>
      <c r="CA1142" s="11"/>
      <c r="CB1142" s="11"/>
      <c r="CC1142" s="11"/>
      <c r="CD1142" s="11"/>
      <c r="CE1142" s="11"/>
      <c r="CF1142" s="11"/>
      <c r="CG1142" s="11"/>
      <c r="CH1142" s="11"/>
      <c r="CI1142" s="11"/>
      <c r="CJ1142" s="11"/>
      <c r="CK1142" s="11"/>
      <c r="CL1142" s="11"/>
      <c r="CM1142" s="11"/>
      <c r="CN1142" s="11"/>
      <c r="CO1142" s="11"/>
      <c r="CP1142" s="11"/>
      <c r="CQ1142" s="11"/>
      <c r="CR1142" s="11"/>
      <c r="CS1142" s="11"/>
      <c r="CT1142" s="11"/>
      <c r="CU1142" s="11"/>
      <c r="CV1142" s="11"/>
      <c r="CW1142" s="11"/>
      <c r="CX1142" s="11"/>
      <c r="CY1142" s="11"/>
      <c r="CZ1142" s="11"/>
      <c r="DA1142" s="11"/>
      <c r="DB1142" s="11"/>
      <c r="DC1142" s="11"/>
      <c r="DD1142" s="11"/>
      <c r="DE1142" s="11"/>
      <c r="DF1142" s="11"/>
      <c r="DG1142" s="11"/>
      <c r="DH1142" s="11"/>
      <c r="DI1142" s="11"/>
      <c r="DJ1142" s="11"/>
      <c r="DK1142" s="11"/>
      <c r="DL1142" s="11"/>
      <c r="DM1142" s="11"/>
      <c r="DN1142" s="11"/>
      <c r="DO1142" s="11"/>
      <c r="DP1142" s="11"/>
      <c r="DQ1142" s="11"/>
      <c r="DR1142" s="11"/>
      <c r="DS1142" s="11"/>
      <c r="DT1142" s="11"/>
      <c r="DU1142" s="11"/>
      <c r="DV1142" s="11"/>
      <c r="DW1142" s="11"/>
      <c r="DX1142" s="11"/>
      <c r="DY1142" s="11"/>
      <c r="DZ1142" s="11"/>
      <c r="EA1142" s="11"/>
      <c r="EB1142" s="11"/>
      <c r="EC1142" s="11"/>
      <c r="ED1142" s="11"/>
      <c r="EE1142" s="11"/>
      <c r="EF1142" s="11"/>
      <c r="EG1142" s="11"/>
      <c r="EH1142" s="11"/>
      <c r="EI1142" s="11"/>
      <c r="EJ1142" s="11"/>
      <c r="EK1142" s="11"/>
      <c r="EL1142" s="11"/>
      <c r="EM1142" s="11"/>
      <c r="EN1142" s="11"/>
      <c r="EO1142" s="11"/>
      <c r="EP1142" s="11"/>
      <c r="EQ1142" s="11"/>
      <c r="ER1142" s="11"/>
      <c r="ES1142" s="11"/>
      <c r="ET1142" s="11"/>
      <c r="EU1142" s="11"/>
      <c r="EV1142" s="11"/>
      <c r="EW1142" s="11"/>
      <c r="EX1142" s="11"/>
      <c r="EY1142" s="11"/>
      <c r="EZ1142" s="11"/>
      <c r="FA1142" s="11"/>
      <c r="FB1142" s="11"/>
      <c r="FC1142" s="11"/>
      <c r="FD1142" s="11"/>
      <c r="FE1142" s="11"/>
      <c r="FF1142" s="11"/>
      <c r="FG1142" s="11"/>
      <c r="FH1142" s="11"/>
      <c r="FI1142" s="11"/>
      <c r="FJ1142" s="11"/>
      <c r="FK1142" s="11"/>
      <c r="FL1142" s="11"/>
      <c r="FM1142" s="11"/>
      <c r="FN1142" s="11"/>
      <c r="FO1142" s="11"/>
      <c r="FP1142" s="11"/>
      <c r="FQ1142" s="11"/>
      <c r="FR1142" s="11"/>
      <c r="FS1142" s="11"/>
      <c r="FT1142" s="11"/>
      <c r="FU1142" s="11"/>
      <c r="FV1142" s="11"/>
    </row>
    <row r="1143" spans="5:178" x14ac:dyDescent="0.2">
      <c r="E1143" s="38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  <c r="BH1143" s="11"/>
      <c r="BI1143" s="11"/>
      <c r="BJ1143" s="11"/>
      <c r="BK1143" s="11"/>
      <c r="BL1143" s="11"/>
      <c r="BM1143" s="11"/>
      <c r="BN1143" s="11"/>
      <c r="BO1143" s="11"/>
      <c r="BP1143" s="11"/>
      <c r="BQ1143" s="11"/>
      <c r="BR1143" s="11"/>
      <c r="BS1143" s="11"/>
      <c r="BT1143" s="11"/>
      <c r="BU1143" s="11"/>
      <c r="BV1143" s="11"/>
      <c r="BW1143" s="11"/>
      <c r="BX1143" s="11"/>
      <c r="BY1143" s="11"/>
      <c r="BZ1143" s="11"/>
      <c r="CA1143" s="11"/>
      <c r="CB1143" s="11"/>
      <c r="CC1143" s="11"/>
      <c r="CD1143" s="11"/>
      <c r="CE1143" s="11"/>
      <c r="CF1143" s="11"/>
      <c r="CG1143" s="11"/>
      <c r="CH1143" s="11"/>
      <c r="CI1143" s="11"/>
      <c r="CJ1143" s="11"/>
      <c r="CK1143" s="11"/>
      <c r="CL1143" s="11"/>
      <c r="CM1143" s="11"/>
      <c r="CN1143" s="11"/>
      <c r="CO1143" s="11"/>
      <c r="CP1143" s="11"/>
      <c r="CQ1143" s="11"/>
      <c r="CR1143" s="11"/>
      <c r="CS1143" s="11"/>
      <c r="CT1143" s="11"/>
      <c r="CU1143" s="11"/>
      <c r="CV1143" s="11"/>
      <c r="CW1143" s="11"/>
      <c r="CX1143" s="11"/>
      <c r="CY1143" s="11"/>
      <c r="CZ1143" s="11"/>
      <c r="DA1143" s="11"/>
      <c r="DB1143" s="11"/>
      <c r="DC1143" s="11"/>
      <c r="DD1143" s="11"/>
      <c r="DE1143" s="11"/>
      <c r="DF1143" s="11"/>
      <c r="DG1143" s="11"/>
      <c r="DH1143" s="11"/>
      <c r="DI1143" s="11"/>
      <c r="DJ1143" s="11"/>
      <c r="DK1143" s="11"/>
      <c r="DL1143" s="11"/>
      <c r="DM1143" s="11"/>
      <c r="DN1143" s="11"/>
      <c r="DO1143" s="11"/>
      <c r="DP1143" s="11"/>
      <c r="DQ1143" s="11"/>
      <c r="DR1143" s="11"/>
      <c r="DS1143" s="11"/>
      <c r="DT1143" s="11"/>
      <c r="DU1143" s="11"/>
      <c r="DV1143" s="11"/>
      <c r="DW1143" s="11"/>
      <c r="DX1143" s="11"/>
      <c r="DY1143" s="11"/>
      <c r="DZ1143" s="11"/>
      <c r="EA1143" s="11"/>
      <c r="EB1143" s="11"/>
      <c r="EC1143" s="11"/>
      <c r="ED1143" s="11"/>
      <c r="EE1143" s="11"/>
      <c r="EF1143" s="11"/>
      <c r="EG1143" s="11"/>
      <c r="EH1143" s="11"/>
      <c r="EI1143" s="11"/>
      <c r="EJ1143" s="11"/>
      <c r="EK1143" s="11"/>
      <c r="EL1143" s="11"/>
      <c r="EM1143" s="11"/>
      <c r="EN1143" s="11"/>
      <c r="EO1143" s="11"/>
      <c r="EP1143" s="11"/>
      <c r="EQ1143" s="11"/>
      <c r="ER1143" s="11"/>
      <c r="ES1143" s="11"/>
      <c r="ET1143" s="11"/>
      <c r="EU1143" s="11"/>
      <c r="EV1143" s="11"/>
      <c r="EW1143" s="11"/>
      <c r="EX1143" s="11"/>
      <c r="EY1143" s="11"/>
      <c r="EZ1143" s="11"/>
      <c r="FA1143" s="11"/>
      <c r="FB1143" s="11"/>
      <c r="FC1143" s="11"/>
      <c r="FD1143" s="11"/>
      <c r="FE1143" s="11"/>
      <c r="FF1143" s="11"/>
      <c r="FG1143" s="11"/>
      <c r="FH1143" s="11"/>
      <c r="FI1143" s="11"/>
      <c r="FJ1143" s="11"/>
      <c r="FK1143" s="11"/>
      <c r="FL1143" s="11"/>
      <c r="FM1143" s="11"/>
      <c r="FN1143" s="11"/>
      <c r="FO1143" s="11"/>
      <c r="FP1143" s="11"/>
      <c r="FQ1143" s="11"/>
      <c r="FR1143" s="11"/>
      <c r="FS1143" s="11"/>
      <c r="FT1143" s="11"/>
      <c r="FU1143" s="11"/>
      <c r="FV1143" s="11"/>
    </row>
    <row r="1144" spans="5:178" x14ac:dyDescent="0.2">
      <c r="E1144" s="38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  <c r="BH1144" s="11"/>
      <c r="BI1144" s="11"/>
      <c r="BJ1144" s="11"/>
      <c r="BK1144" s="11"/>
      <c r="BL1144" s="11"/>
      <c r="BM1144" s="11"/>
      <c r="BN1144" s="11"/>
      <c r="BO1144" s="11"/>
      <c r="BP1144" s="11"/>
      <c r="BQ1144" s="11"/>
      <c r="BR1144" s="11"/>
      <c r="BS1144" s="11"/>
      <c r="BT1144" s="11"/>
      <c r="BU1144" s="11"/>
      <c r="BV1144" s="11"/>
      <c r="BW1144" s="11"/>
      <c r="BX1144" s="11"/>
      <c r="BY1144" s="11"/>
      <c r="BZ1144" s="11"/>
      <c r="CA1144" s="11"/>
      <c r="CB1144" s="11"/>
      <c r="CC1144" s="11"/>
      <c r="CD1144" s="11"/>
      <c r="CE1144" s="11"/>
      <c r="CF1144" s="11"/>
      <c r="CG1144" s="11"/>
      <c r="CH1144" s="11"/>
      <c r="CI1144" s="11"/>
      <c r="CJ1144" s="11"/>
      <c r="CK1144" s="11"/>
      <c r="CL1144" s="11"/>
      <c r="CM1144" s="11"/>
      <c r="CN1144" s="11"/>
      <c r="CO1144" s="11"/>
      <c r="CP1144" s="11"/>
      <c r="CQ1144" s="11"/>
      <c r="CR1144" s="11"/>
      <c r="CS1144" s="11"/>
      <c r="CT1144" s="11"/>
      <c r="CU1144" s="11"/>
      <c r="CV1144" s="11"/>
      <c r="CW1144" s="11"/>
      <c r="CX1144" s="11"/>
      <c r="CY1144" s="11"/>
      <c r="CZ1144" s="11"/>
      <c r="DA1144" s="11"/>
      <c r="DB1144" s="11"/>
      <c r="DC1144" s="11"/>
      <c r="DD1144" s="11"/>
      <c r="DE1144" s="11"/>
      <c r="DF1144" s="11"/>
      <c r="DG1144" s="11"/>
      <c r="DH1144" s="11"/>
      <c r="DI1144" s="11"/>
      <c r="DJ1144" s="11"/>
      <c r="DK1144" s="11"/>
      <c r="DL1144" s="11"/>
      <c r="DM1144" s="11"/>
      <c r="DN1144" s="11"/>
      <c r="DO1144" s="11"/>
      <c r="DP1144" s="11"/>
      <c r="DQ1144" s="11"/>
      <c r="DR1144" s="11"/>
      <c r="DS1144" s="11"/>
      <c r="DT1144" s="11"/>
      <c r="DU1144" s="11"/>
      <c r="DV1144" s="11"/>
      <c r="DW1144" s="11"/>
      <c r="DX1144" s="11"/>
      <c r="DY1144" s="11"/>
      <c r="DZ1144" s="11"/>
      <c r="EA1144" s="11"/>
      <c r="EB1144" s="11"/>
      <c r="EC1144" s="11"/>
      <c r="ED1144" s="11"/>
      <c r="EE1144" s="11"/>
      <c r="EF1144" s="11"/>
      <c r="EG1144" s="11"/>
      <c r="EH1144" s="11"/>
      <c r="EI1144" s="11"/>
      <c r="EJ1144" s="11"/>
      <c r="EK1144" s="11"/>
      <c r="EL1144" s="11"/>
      <c r="EM1144" s="11"/>
      <c r="EN1144" s="11"/>
      <c r="EO1144" s="11"/>
      <c r="EP1144" s="11"/>
      <c r="EQ1144" s="11"/>
      <c r="ER1144" s="11"/>
      <c r="ES1144" s="11"/>
      <c r="ET1144" s="11"/>
      <c r="EU1144" s="11"/>
      <c r="EV1144" s="11"/>
      <c r="EW1144" s="11"/>
      <c r="EX1144" s="11"/>
      <c r="EY1144" s="11"/>
      <c r="EZ1144" s="11"/>
      <c r="FA1144" s="11"/>
      <c r="FB1144" s="11"/>
      <c r="FC1144" s="11"/>
      <c r="FD1144" s="11"/>
      <c r="FE1144" s="11"/>
      <c r="FF1144" s="11"/>
      <c r="FG1144" s="11"/>
      <c r="FH1144" s="11"/>
      <c r="FI1144" s="11"/>
      <c r="FJ1144" s="11"/>
      <c r="FK1144" s="11"/>
      <c r="FL1144" s="11"/>
      <c r="FM1144" s="11"/>
      <c r="FN1144" s="11"/>
      <c r="FO1144" s="11"/>
      <c r="FP1144" s="11"/>
      <c r="FQ1144" s="11"/>
      <c r="FR1144" s="11"/>
      <c r="FS1144" s="11"/>
      <c r="FT1144" s="11"/>
      <c r="FU1144" s="11"/>
      <c r="FV1144" s="11"/>
    </row>
    <row r="1145" spans="5:178" x14ac:dyDescent="0.2">
      <c r="E1145" s="38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1"/>
      <c r="BL1145" s="11"/>
      <c r="BM1145" s="11"/>
      <c r="BN1145" s="11"/>
      <c r="BO1145" s="11"/>
      <c r="BP1145" s="11"/>
      <c r="BQ1145" s="11"/>
      <c r="BR1145" s="11"/>
      <c r="BS1145" s="11"/>
      <c r="BT1145" s="11"/>
      <c r="BU1145" s="11"/>
      <c r="BV1145" s="11"/>
      <c r="BW1145" s="11"/>
      <c r="BX1145" s="11"/>
      <c r="BY1145" s="11"/>
      <c r="BZ1145" s="11"/>
      <c r="CA1145" s="11"/>
      <c r="CB1145" s="11"/>
      <c r="CC1145" s="11"/>
      <c r="CD1145" s="11"/>
      <c r="CE1145" s="11"/>
      <c r="CF1145" s="11"/>
      <c r="CG1145" s="11"/>
      <c r="CH1145" s="11"/>
      <c r="CI1145" s="11"/>
      <c r="CJ1145" s="11"/>
      <c r="CK1145" s="11"/>
      <c r="CL1145" s="11"/>
      <c r="CM1145" s="11"/>
      <c r="CN1145" s="11"/>
      <c r="CO1145" s="11"/>
      <c r="CP1145" s="11"/>
      <c r="CQ1145" s="11"/>
      <c r="CR1145" s="11"/>
      <c r="CS1145" s="11"/>
      <c r="CT1145" s="11"/>
      <c r="CU1145" s="11"/>
      <c r="CV1145" s="11"/>
      <c r="CW1145" s="11"/>
      <c r="CX1145" s="11"/>
      <c r="CY1145" s="11"/>
      <c r="CZ1145" s="11"/>
      <c r="DA1145" s="11"/>
      <c r="DB1145" s="11"/>
      <c r="DC1145" s="11"/>
      <c r="DD1145" s="11"/>
      <c r="DE1145" s="11"/>
      <c r="DF1145" s="11"/>
      <c r="DG1145" s="11"/>
      <c r="DH1145" s="11"/>
      <c r="DI1145" s="11"/>
      <c r="DJ1145" s="11"/>
      <c r="DK1145" s="11"/>
      <c r="DL1145" s="11"/>
      <c r="DM1145" s="11"/>
      <c r="DN1145" s="11"/>
      <c r="DO1145" s="11"/>
      <c r="DP1145" s="11"/>
      <c r="DQ1145" s="11"/>
      <c r="DR1145" s="11"/>
      <c r="DS1145" s="11"/>
      <c r="DT1145" s="11"/>
      <c r="DU1145" s="11"/>
      <c r="DV1145" s="11"/>
      <c r="DW1145" s="11"/>
      <c r="DX1145" s="11"/>
      <c r="DY1145" s="11"/>
      <c r="DZ1145" s="11"/>
      <c r="EA1145" s="11"/>
      <c r="EB1145" s="11"/>
      <c r="EC1145" s="11"/>
      <c r="ED1145" s="11"/>
      <c r="EE1145" s="11"/>
      <c r="EF1145" s="11"/>
      <c r="EG1145" s="11"/>
      <c r="EH1145" s="11"/>
      <c r="EI1145" s="11"/>
      <c r="EJ1145" s="11"/>
      <c r="EK1145" s="11"/>
      <c r="EL1145" s="11"/>
      <c r="EM1145" s="11"/>
      <c r="EN1145" s="11"/>
      <c r="EO1145" s="11"/>
      <c r="EP1145" s="11"/>
      <c r="EQ1145" s="11"/>
      <c r="ER1145" s="11"/>
      <c r="ES1145" s="11"/>
      <c r="ET1145" s="11"/>
      <c r="EU1145" s="11"/>
      <c r="EV1145" s="11"/>
      <c r="EW1145" s="11"/>
      <c r="EX1145" s="11"/>
      <c r="EY1145" s="11"/>
      <c r="EZ1145" s="11"/>
      <c r="FA1145" s="11"/>
      <c r="FB1145" s="11"/>
      <c r="FC1145" s="11"/>
      <c r="FD1145" s="11"/>
      <c r="FE1145" s="11"/>
      <c r="FF1145" s="11"/>
      <c r="FG1145" s="11"/>
      <c r="FH1145" s="11"/>
      <c r="FI1145" s="11"/>
      <c r="FJ1145" s="11"/>
      <c r="FK1145" s="11"/>
      <c r="FL1145" s="11"/>
      <c r="FM1145" s="11"/>
      <c r="FN1145" s="11"/>
      <c r="FO1145" s="11"/>
      <c r="FP1145" s="11"/>
      <c r="FQ1145" s="11"/>
      <c r="FR1145" s="11"/>
      <c r="FS1145" s="11"/>
      <c r="FT1145" s="11"/>
      <c r="FU1145" s="11"/>
      <c r="FV1145" s="11"/>
    </row>
    <row r="1146" spans="5:178" x14ac:dyDescent="0.2">
      <c r="E1146" s="38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  <c r="BI1146" s="11"/>
      <c r="BJ1146" s="11"/>
      <c r="BK1146" s="11"/>
      <c r="BL1146" s="11"/>
      <c r="BM1146" s="11"/>
      <c r="BN1146" s="11"/>
      <c r="BO1146" s="11"/>
      <c r="BP1146" s="11"/>
      <c r="BQ1146" s="11"/>
      <c r="BR1146" s="11"/>
      <c r="BS1146" s="11"/>
      <c r="BT1146" s="11"/>
      <c r="BU1146" s="11"/>
      <c r="BV1146" s="11"/>
      <c r="BW1146" s="11"/>
      <c r="BX1146" s="11"/>
      <c r="BY1146" s="11"/>
      <c r="BZ1146" s="11"/>
      <c r="CA1146" s="11"/>
      <c r="CB1146" s="11"/>
      <c r="CC1146" s="11"/>
      <c r="CD1146" s="11"/>
      <c r="CE1146" s="11"/>
      <c r="CF1146" s="11"/>
      <c r="CG1146" s="11"/>
      <c r="CH1146" s="11"/>
      <c r="CI1146" s="11"/>
      <c r="CJ1146" s="11"/>
      <c r="CK1146" s="11"/>
      <c r="CL1146" s="11"/>
      <c r="CM1146" s="11"/>
      <c r="CN1146" s="11"/>
      <c r="CO1146" s="11"/>
      <c r="CP1146" s="11"/>
      <c r="CQ1146" s="11"/>
      <c r="CR1146" s="11"/>
      <c r="CS1146" s="11"/>
      <c r="CT1146" s="11"/>
      <c r="CU1146" s="11"/>
      <c r="CV1146" s="11"/>
      <c r="CW1146" s="11"/>
      <c r="CX1146" s="11"/>
      <c r="CY1146" s="11"/>
      <c r="CZ1146" s="11"/>
      <c r="DA1146" s="11"/>
      <c r="DB1146" s="11"/>
      <c r="DC1146" s="11"/>
      <c r="DD1146" s="11"/>
      <c r="DE1146" s="11"/>
      <c r="DF1146" s="11"/>
      <c r="DG1146" s="11"/>
      <c r="DH1146" s="11"/>
      <c r="DI1146" s="11"/>
      <c r="DJ1146" s="11"/>
      <c r="DK1146" s="11"/>
      <c r="DL1146" s="11"/>
      <c r="DM1146" s="11"/>
      <c r="DN1146" s="11"/>
      <c r="DO1146" s="11"/>
      <c r="DP1146" s="11"/>
      <c r="DQ1146" s="11"/>
      <c r="DR1146" s="11"/>
      <c r="DS1146" s="11"/>
      <c r="DT1146" s="11"/>
      <c r="DU1146" s="11"/>
      <c r="DV1146" s="11"/>
      <c r="DW1146" s="11"/>
      <c r="DX1146" s="11"/>
      <c r="DY1146" s="11"/>
      <c r="DZ1146" s="11"/>
      <c r="EA1146" s="11"/>
      <c r="EB1146" s="11"/>
      <c r="EC1146" s="11"/>
      <c r="ED1146" s="11"/>
      <c r="EE1146" s="11"/>
      <c r="EF1146" s="11"/>
      <c r="EG1146" s="11"/>
      <c r="EH1146" s="11"/>
      <c r="EI1146" s="11"/>
      <c r="EJ1146" s="11"/>
      <c r="EK1146" s="11"/>
      <c r="EL1146" s="11"/>
      <c r="EM1146" s="11"/>
      <c r="EN1146" s="11"/>
      <c r="EO1146" s="11"/>
      <c r="EP1146" s="11"/>
      <c r="EQ1146" s="11"/>
      <c r="ER1146" s="11"/>
      <c r="ES1146" s="11"/>
      <c r="ET1146" s="11"/>
      <c r="EU1146" s="11"/>
      <c r="EV1146" s="11"/>
      <c r="EW1146" s="11"/>
      <c r="EX1146" s="11"/>
      <c r="EY1146" s="11"/>
      <c r="EZ1146" s="11"/>
      <c r="FA1146" s="11"/>
      <c r="FB1146" s="11"/>
      <c r="FC1146" s="11"/>
      <c r="FD1146" s="11"/>
      <c r="FE1146" s="11"/>
      <c r="FF1146" s="11"/>
      <c r="FG1146" s="11"/>
      <c r="FH1146" s="11"/>
      <c r="FI1146" s="11"/>
      <c r="FJ1146" s="11"/>
      <c r="FK1146" s="11"/>
      <c r="FL1146" s="11"/>
      <c r="FM1146" s="11"/>
      <c r="FN1146" s="11"/>
      <c r="FO1146" s="11"/>
      <c r="FP1146" s="11"/>
      <c r="FQ1146" s="11"/>
      <c r="FR1146" s="11"/>
      <c r="FS1146" s="11"/>
      <c r="FT1146" s="11"/>
      <c r="FU1146" s="11"/>
      <c r="FV1146" s="11"/>
    </row>
    <row r="1147" spans="5:178" x14ac:dyDescent="0.2">
      <c r="E1147" s="38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  <c r="BH1147" s="11"/>
      <c r="BI1147" s="11"/>
      <c r="BJ1147" s="11"/>
      <c r="BK1147" s="11"/>
      <c r="BL1147" s="11"/>
      <c r="BM1147" s="11"/>
      <c r="BN1147" s="11"/>
      <c r="BO1147" s="11"/>
      <c r="BP1147" s="11"/>
      <c r="BQ1147" s="11"/>
      <c r="BR1147" s="11"/>
      <c r="BS1147" s="11"/>
      <c r="BT1147" s="11"/>
      <c r="BU1147" s="11"/>
      <c r="BV1147" s="11"/>
      <c r="BW1147" s="11"/>
      <c r="BX1147" s="11"/>
      <c r="BY1147" s="11"/>
      <c r="BZ1147" s="11"/>
      <c r="CA1147" s="11"/>
      <c r="CB1147" s="11"/>
      <c r="CC1147" s="11"/>
      <c r="CD1147" s="11"/>
      <c r="CE1147" s="11"/>
      <c r="CF1147" s="11"/>
      <c r="CG1147" s="11"/>
      <c r="CH1147" s="11"/>
      <c r="CI1147" s="11"/>
      <c r="CJ1147" s="11"/>
      <c r="CK1147" s="11"/>
      <c r="CL1147" s="11"/>
      <c r="CM1147" s="11"/>
      <c r="CN1147" s="11"/>
      <c r="CO1147" s="11"/>
      <c r="CP1147" s="11"/>
      <c r="CQ1147" s="11"/>
      <c r="CR1147" s="11"/>
      <c r="CS1147" s="11"/>
      <c r="CT1147" s="11"/>
      <c r="CU1147" s="11"/>
      <c r="CV1147" s="11"/>
      <c r="CW1147" s="11"/>
      <c r="CX1147" s="11"/>
      <c r="CY1147" s="11"/>
      <c r="CZ1147" s="11"/>
      <c r="DA1147" s="11"/>
      <c r="DB1147" s="11"/>
      <c r="DC1147" s="11"/>
      <c r="DD1147" s="11"/>
      <c r="DE1147" s="11"/>
      <c r="DF1147" s="11"/>
      <c r="DG1147" s="11"/>
      <c r="DH1147" s="11"/>
      <c r="DI1147" s="11"/>
      <c r="DJ1147" s="11"/>
      <c r="DK1147" s="11"/>
      <c r="DL1147" s="11"/>
      <c r="DM1147" s="11"/>
      <c r="DN1147" s="11"/>
      <c r="DO1147" s="11"/>
      <c r="DP1147" s="11"/>
      <c r="DQ1147" s="11"/>
      <c r="DR1147" s="11"/>
      <c r="DS1147" s="11"/>
      <c r="DT1147" s="11"/>
      <c r="DU1147" s="11"/>
      <c r="DV1147" s="11"/>
      <c r="DW1147" s="11"/>
      <c r="DX1147" s="11"/>
      <c r="DY1147" s="11"/>
      <c r="DZ1147" s="11"/>
      <c r="EA1147" s="11"/>
      <c r="EB1147" s="11"/>
      <c r="EC1147" s="11"/>
      <c r="ED1147" s="11"/>
      <c r="EE1147" s="11"/>
      <c r="EF1147" s="11"/>
      <c r="EG1147" s="11"/>
      <c r="EH1147" s="11"/>
      <c r="EI1147" s="11"/>
      <c r="EJ1147" s="11"/>
      <c r="EK1147" s="11"/>
      <c r="EL1147" s="11"/>
      <c r="EM1147" s="11"/>
      <c r="EN1147" s="11"/>
      <c r="EO1147" s="11"/>
      <c r="EP1147" s="11"/>
      <c r="EQ1147" s="11"/>
      <c r="ER1147" s="11"/>
      <c r="ES1147" s="11"/>
      <c r="ET1147" s="11"/>
      <c r="EU1147" s="11"/>
      <c r="EV1147" s="11"/>
      <c r="EW1147" s="11"/>
      <c r="EX1147" s="11"/>
      <c r="EY1147" s="11"/>
      <c r="EZ1147" s="11"/>
      <c r="FA1147" s="11"/>
      <c r="FB1147" s="11"/>
      <c r="FC1147" s="11"/>
      <c r="FD1147" s="11"/>
      <c r="FE1147" s="11"/>
      <c r="FF1147" s="11"/>
      <c r="FG1147" s="11"/>
      <c r="FH1147" s="11"/>
      <c r="FI1147" s="11"/>
      <c r="FJ1147" s="11"/>
      <c r="FK1147" s="11"/>
      <c r="FL1147" s="11"/>
      <c r="FM1147" s="11"/>
      <c r="FN1147" s="11"/>
      <c r="FO1147" s="11"/>
      <c r="FP1147" s="11"/>
      <c r="FQ1147" s="11"/>
      <c r="FR1147" s="11"/>
      <c r="FS1147" s="11"/>
      <c r="FT1147" s="11"/>
      <c r="FU1147" s="11"/>
      <c r="FV1147" s="11"/>
    </row>
    <row r="1148" spans="5:178" x14ac:dyDescent="0.2">
      <c r="E1148" s="38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  <c r="BH1148" s="11"/>
      <c r="BI1148" s="11"/>
      <c r="BJ1148" s="11"/>
      <c r="BK1148" s="11"/>
      <c r="BL1148" s="11"/>
      <c r="BM1148" s="11"/>
      <c r="BN1148" s="11"/>
      <c r="BO1148" s="11"/>
      <c r="BP1148" s="11"/>
      <c r="BQ1148" s="11"/>
      <c r="BR1148" s="11"/>
      <c r="BS1148" s="11"/>
      <c r="BT1148" s="11"/>
      <c r="BU1148" s="11"/>
      <c r="BV1148" s="11"/>
      <c r="BW1148" s="11"/>
      <c r="BX1148" s="11"/>
      <c r="BY1148" s="11"/>
      <c r="BZ1148" s="11"/>
      <c r="CA1148" s="11"/>
      <c r="CB1148" s="11"/>
      <c r="CC1148" s="11"/>
      <c r="CD1148" s="11"/>
      <c r="CE1148" s="11"/>
      <c r="CF1148" s="11"/>
      <c r="CG1148" s="11"/>
      <c r="CH1148" s="11"/>
      <c r="CI1148" s="11"/>
      <c r="CJ1148" s="11"/>
      <c r="CK1148" s="11"/>
      <c r="CL1148" s="11"/>
      <c r="CM1148" s="11"/>
      <c r="CN1148" s="11"/>
      <c r="CO1148" s="11"/>
      <c r="CP1148" s="11"/>
      <c r="CQ1148" s="11"/>
      <c r="CR1148" s="11"/>
      <c r="CS1148" s="11"/>
      <c r="CT1148" s="11"/>
      <c r="CU1148" s="11"/>
      <c r="CV1148" s="11"/>
      <c r="CW1148" s="11"/>
      <c r="CX1148" s="11"/>
      <c r="CY1148" s="11"/>
      <c r="CZ1148" s="11"/>
      <c r="DA1148" s="11"/>
      <c r="DB1148" s="11"/>
      <c r="DC1148" s="11"/>
      <c r="DD1148" s="11"/>
      <c r="DE1148" s="11"/>
      <c r="DF1148" s="11"/>
      <c r="DG1148" s="11"/>
      <c r="DH1148" s="11"/>
      <c r="DI1148" s="11"/>
      <c r="DJ1148" s="11"/>
      <c r="DK1148" s="11"/>
      <c r="DL1148" s="11"/>
      <c r="DM1148" s="11"/>
      <c r="DN1148" s="11"/>
      <c r="DO1148" s="11"/>
      <c r="DP1148" s="11"/>
      <c r="DQ1148" s="11"/>
      <c r="DR1148" s="11"/>
      <c r="DS1148" s="11"/>
      <c r="DT1148" s="11"/>
      <c r="DU1148" s="11"/>
      <c r="DV1148" s="11"/>
      <c r="DW1148" s="11"/>
      <c r="DX1148" s="11"/>
      <c r="DY1148" s="11"/>
      <c r="DZ1148" s="11"/>
      <c r="EA1148" s="11"/>
      <c r="EB1148" s="11"/>
      <c r="EC1148" s="11"/>
      <c r="ED1148" s="11"/>
      <c r="EE1148" s="11"/>
      <c r="EF1148" s="11"/>
      <c r="EG1148" s="11"/>
      <c r="EH1148" s="11"/>
      <c r="EI1148" s="11"/>
      <c r="EJ1148" s="11"/>
      <c r="EK1148" s="11"/>
      <c r="EL1148" s="11"/>
      <c r="EM1148" s="11"/>
      <c r="EN1148" s="11"/>
      <c r="EO1148" s="11"/>
      <c r="EP1148" s="11"/>
      <c r="EQ1148" s="11"/>
      <c r="ER1148" s="11"/>
      <c r="ES1148" s="11"/>
      <c r="ET1148" s="11"/>
      <c r="EU1148" s="11"/>
      <c r="EV1148" s="11"/>
      <c r="EW1148" s="11"/>
      <c r="EX1148" s="11"/>
      <c r="EY1148" s="11"/>
      <c r="EZ1148" s="11"/>
      <c r="FA1148" s="11"/>
      <c r="FB1148" s="11"/>
      <c r="FC1148" s="11"/>
      <c r="FD1148" s="11"/>
      <c r="FE1148" s="11"/>
      <c r="FF1148" s="11"/>
      <c r="FG1148" s="11"/>
      <c r="FH1148" s="11"/>
      <c r="FI1148" s="11"/>
      <c r="FJ1148" s="11"/>
      <c r="FK1148" s="11"/>
      <c r="FL1148" s="11"/>
      <c r="FM1148" s="11"/>
      <c r="FN1148" s="11"/>
      <c r="FO1148" s="11"/>
      <c r="FP1148" s="11"/>
      <c r="FQ1148" s="11"/>
      <c r="FR1148" s="11"/>
      <c r="FS1148" s="11"/>
      <c r="FT1148" s="11"/>
      <c r="FU1148" s="11"/>
      <c r="FV1148" s="11"/>
    </row>
    <row r="1149" spans="5:178" x14ac:dyDescent="0.2">
      <c r="E1149" s="38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  <c r="BH1149" s="11"/>
      <c r="BI1149" s="11"/>
      <c r="BJ1149" s="11"/>
      <c r="BK1149" s="11"/>
      <c r="BL1149" s="11"/>
      <c r="BM1149" s="11"/>
      <c r="BN1149" s="11"/>
      <c r="BO1149" s="11"/>
      <c r="BP1149" s="11"/>
      <c r="BQ1149" s="11"/>
      <c r="BR1149" s="11"/>
      <c r="BS1149" s="11"/>
      <c r="BT1149" s="11"/>
      <c r="BU1149" s="11"/>
      <c r="BV1149" s="11"/>
      <c r="BW1149" s="11"/>
      <c r="BX1149" s="11"/>
      <c r="BY1149" s="11"/>
      <c r="BZ1149" s="11"/>
      <c r="CA1149" s="11"/>
      <c r="CB1149" s="11"/>
      <c r="CC1149" s="11"/>
      <c r="CD1149" s="11"/>
      <c r="CE1149" s="11"/>
      <c r="CF1149" s="11"/>
      <c r="CG1149" s="11"/>
      <c r="CH1149" s="11"/>
      <c r="CI1149" s="11"/>
      <c r="CJ1149" s="11"/>
      <c r="CK1149" s="11"/>
      <c r="CL1149" s="11"/>
      <c r="CM1149" s="11"/>
      <c r="CN1149" s="11"/>
      <c r="CO1149" s="11"/>
      <c r="CP1149" s="11"/>
      <c r="CQ1149" s="11"/>
      <c r="CR1149" s="11"/>
      <c r="CS1149" s="11"/>
      <c r="CT1149" s="11"/>
      <c r="CU1149" s="11"/>
      <c r="CV1149" s="11"/>
      <c r="CW1149" s="11"/>
      <c r="CX1149" s="11"/>
      <c r="CY1149" s="11"/>
      <c r="CZ1149" s="11"/>
      <c r="DA1149" s="11"/>
      <c r="DB1149" s="11"/>
      <c r="DC1149" s="11"/>
      <c r="DD1149" s="11"/>
      <c r="DE1149" s="11"/>
      <c r="DF1149" s="11"/>
      <c r="DG1149" s="11"/>
      <c r="DH1149" s="11"/>
      <c r="DI1149" s="11"/>
      <c r="DJ1149" s="11"/>
      <c r="DK1149" s="11"/>
      <c r="DL1149" s="11"/>
      <c r="DM1149" s="11"/>
      <c r="DN1149" s="11"/>
      <c r="DO1149" s="11"/>
      <c r="DP1149" s="11"/>
      <c r="DQ1149" s="11"/>
      <c r="DR1149" s="11"/>
      <c r="DS1149" s="11"/>
      <c r="DT1149" s="11"/>
      <c r="DU1149" s="11"/>
      <c r="DV1149" s="11"/>
      <c r="DW1149" s="11"/>
      <c r="DX1149" s="11"/>
      <c r="DY1149" s="11"/>
      <c r="DZ1149" s="11"/>
      <c r="EA1149" s="11"/>
      <c r="EB1149" s="11"/>
      <c r="EC1149" s="11"/>
      <c r="ED1149" s="11"/>
      <c r="EE1149" s="11"/>
      <c r="EF1149" s="11"/>
      <c r="EG1149" s="11"/>
      <c r="EH1149" s="11"/>
      <c r="EI1149" s="11"/>
      <c r="EJ1149" s="11"/>
      <c r="EK1149" s="11"/>
      <c r="EL1149" s="11"/>
      <c r="EM1149" s="11"/>
      <c r="EN1149" s="11"/>
      <c r="EO1149" s="11"/>
      <c r="EP1149" s="11"/>
      <c r="EQ1149" s="11"/>
      <c r="ER1149" s="11"/>
      <c r="ES1149" s="11"/>
      <c r="ET1149" s="11"/>
      <c r="EU1149" s="11"/>
      <c r="EV1149" s="11"/>
      <c r="EW1149" s="11"/>
      <c r="EX1149" s="11"/>
      <c r="EY1149" s="11"/>
      <c r="EZ1149" s="11"/>
      <c r="FA1149" s="11"/>
      <c r="FB1149" s="11"/>
      <c r="FC1149" s="11"/>
      <c r="FD1149" s="11"/>
      <c r="FE1149" s="11"/>
      <c r="FF1149" s="11"/>
      <c r="FG1149" s="11"/>
      <c r="FH1149" s="11"/>
      <c r="FI1149" s="11"/>
      <c r="FJ1149" s="11"/>
      <c r="FK1149" s="11"/>
      <c r="FL1149" s="11"/>
      <c r="FM1149" s="11"/>
      <c r="FN1149" s="11"/>
      <c r="FO1149" s="11"/>
      <c r="FP1149" s="11"/>
      <c r="FQ1149" s="11"/>
      <c r="FR1149" s="11"/>
      <c r="FS1149" s="11"/>
      <c r="FT1149" s="11"/>
      <c r="FU1149" s="11"/>
      <c r="FV1149" s="11"/>
    </row>
    <row r="1150" spans="5:178" x14ac:dyDescent="0.2">
      <c r="E1150" s="38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  <c r="BH1150" s="11"/>
      <c r="BI1150" s="11"/>
      <c r="BJ1150" s="11"/>
      <c r="BK1150" s="11"/>
      <c r="BL1150" s="11"/>
      <c r="BM1150" s="11"/>
      <c r="BN1150" s="11"/>
      <c r="BO1150" s="11"/>
      <c r="BP1150" s="11"/>
      <c r="BQ1150" s="11"/>
      <c r="BR1150" s="11"/>
      <c r="BS1150" s="11"/>
      <c r="BT1150" s="11"/>
      <c r="BU1150" s="11"/>
      <c r="BV1150" s="11"/>
      <c r="BW1150" s="11"/>
      <c r="BX1150" s="11"/>
      <c r="BY1150" s="11"/>
      <c r="BZ1150" s="11"/>
      <c r="CA1150" s="11"/>
      <c r="CB1150" s="11"/>
      <c r="CC1150" s="11"/>
      <c r="CD1150" s="11"/>
      <c r="CE1150" s="11"/>
      <c r="CF1150" s="11"/>
      <c r="CG1150" s="11"/>
      <c r="CH1150" s="11"/>
      <c r="CI1150" s="11"/>
      <c r="CJ1150" s="11"/>
      <c r="CK1150" s="11"/>
      <c r="CL1150" s="11"/>
      <c r="CM1150" s="11"/>
      <c r="CN1150" s="11"/>
      <c r="CO1150" s="11"/>
      <c r="CP1150" s="11"/>
      <c r="CQ1150" s="11"/>
      <c r="CR1150" s="11"/>
      <c r="CS1150" s="11"/>
      <c r="CT1150" s="11"/>
      <c r="CU1150" s="11"/>
      <c r="CV1150" s="11"/>
      <c r="CW1150" s="11"/>
      <c r="CX1150" s="11"/>
      <c r="CY1150" s="11"/>
      <c r="CZ1150" s="11"/>
      <c r="DA1150" s="11"/>
      <c r="DB1150" s="11"/>
      <c r="DC1150" s="11"/>
      <c r="DD1150" s="11"/>
      <c r="DE1150" s="11"/>
      <c r="DF1150" s="11"/>
      <c r="DG1150" s="11"/>
      <c r="DH1150" s="11"/>
      <c r="DI1150" s="11"/>
      <c r="DJ1150" s="11"/>
      <c r="DK1150" s="11"/>
      <c r="DL1150" s="11"/>
      <c r="DM1150" s="11"/>
      <c r="DN1150" s="11"/>
      <c r="DO1150" s="11"/>
      <c r="DP1150" s="11"/>
      <c r="DQ1150" s="11"/>
      <c r="DR1150" s="11"/>
      <c r="DS1150" s="11"/>
      <c r="DT1150" s="11"/>
      <c r="DU1150" s="11"/>
      <c r="DV1150" s="11"/>
      <c r="DW1150" s="11"/>
      <c r="DX1150" s="11"/>
      <c r="DY1150" s="11"/>
      <c r="DZ1150" s="11"/>
      <c r="EA1150" s="11"/>
      <c r="EB1150" s="11"/>
      <c r="EC1150" s="11"/>
      <c r="ED1150" s="11"/>
      <c r="EE1150" s="11"/>
      <c r="EF1150" s="11"/>
      <c r="EG1150" s="11"/>
      <c r="EH1150" s="11"/>
      <c r="EI1150" s="11"/>
      <c r="EJ1150" s="11"/>
      <c r="EK1150" s="11"/>
      <c r="EL1150" s="11"/>
      <c r="EM1150" s="11"/>
      <c r="EN1150" s="11"/>
      <c r="EO1150" s="11"/>
      <c r="EP1150" s="11"/>
      <c r="EQ1150" s="11"/>
      <c r="ER1150" s="11"/>
      <c r="ES1150" s="11"/>
      <c r="ET1150" s="11"/>
      <c r="EU1150" s="11"/>
      <c r="EV1150" s="11"/>
      <c r="EW1150" s="11"/>
      <c r="EX1150" s="11"/>
      <c r="EY1150" s="11"/>
      <c r="EZ1150" s="11"/>
      <c r="FA1150" s="11"/>
      <c r="FB1150" s="11"/>
      <c r="FC1150" s="11"/>
      <c r="FD1150" s="11"/>
      <c r="FE1150" s="11"/>
      <c r="FF1150" s="11"/>
      <c r="FG1150" s="11"/>
      <c r="FH1150" s="11"/>
      <c r="FI1150" s="11"/>
      <c r="FJ1150" s="11"/>
      <c r="FK1150" s="11"/>
      <c r="FL1150" s="11"/>
      <c r="FM1150" s="11"/>
      <c r="FN1150" s="11"/>
      <c r="FO1150" s="11"/>
      <c r="FP1150" s="11"/>
      <c r="FQ1150" s="11"/>
      <c r="FR1150" s="11"/>
      <c r="FS1150" s="11"/>
      <c r="FT1150" s="11"/>
      <c r="FU1150" s="11"/>
      <c r="FV1150" s="11"/>
    </row>
    <row r="1151" spans="5:178" x14ac:dyDescent="0.2">
      <c r="E115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  <c r="BH1151" s="11"/>
      <c r="BI1151" s="11"/>
      <c r="BJ1151" s="11"/>
      <c r="BK1151" s="11"/>
      <c r="BL1151" s="11"/>
      <c r="BM1151" s="11"/>
      <c r="BN1151" s="11"/>
      <c r="BO1151" s="11"/>
      <c r="BP1151" s="11"/>
      <c r="BQ1151" s="11"/>
      <c r="BR1151" s="11"/>
      <c r="BS1151" s="11"/>
      <c r="BT1151" s="11"/>
      <c r="BU1151" s="11"/>
      <c r="BV1151" s="11"/>
      <c r="BW1151" s="11"/>
      <c r="BX1151" s="11"/>
      <c r="BY1151" s="11"/>
      <c r="BZ1151" s="11"/>
      <c r="CA1151" s="11"/>
      <c r="CB1151" s="11"/>
      <c r="CC1151" s="11"/>
      <c r="CD1151" s="11"/>
      <c r="CE1151" s="11"/>
      <c r="CF1151" s="11"/>
      <c r="CG1151" s="11"/>
      <c r="CH1151" s="11"/>
      <c r="CI1151" s="11"/>
      <c r="CJ1151" s="11"/>
      <c r="CK1151" s="11"/>
      <c r="CL1151" s="11"/>
      <c r="CM1151" s="11"/>
      <c r="CN1151" s="11"/>
      <c r="CO1151" s="11"/>
      <c r="CP1151" s="11"/>
      <c r="CQ1151" s="11"/>
      <c r="CR1151" s="11"/>
      <c r="CS1151" s="11"/>
      <c r="CT1151" s="11"/>
      <c r="CU1151" s="11"/>
      <c r="CV1151" s="11"/>
      <c r="CW1151" s="11"/>
      <c r="CX1151" s="11"/>
      <c r="CY1151" s="11"/>
      <c r="CZ1151" s="11"/>
      <c r="DA1151" s="11"/>
      <c r="DB1151" s="11"/>
      <c r="DC1151" s="11"/>
      <c r="DD1151" s="11"/>
      <c r="DE1151" s="11"/>
      <c r="DF1151" s="11"/>
      <c r="DG1151" s="11"/>
      <c r="DH1151" s="11"/>
      <c r="DI1151" s="11"/>
      <c r="DJ1151" s="11"/>
      <c r="DK1151" s="11"/>
      <c r="DL1151" s="11"/>
      <c r="DM1151" s="11"/>
      <c r="DN1151" s="11"/>
      <c r="DO1151" s="11"/>
      <c r="DP1151" s="11"/>
      <c r="DQ1151" s="11"/>
      <c r="DR1151" s="11"/>
      <c r="DS1151" s="11"/>
      <c r="DT1151" s="11"/>
      <c r="DU1151" s="11"/>
      <c r="DV1151" s="11"/>
      <c r="DW1151" s="11"/>
      <c r="DX1151" s="11"/>
      <c r="DY1151" s="11"/>
      <c r="DZ1151" s="11"/>
      <c r="EA1151" s="11"/>
      <c r="EB1151" s="11"/>
      <c r="EC1151" s="11"/>
      <c r="ED1151" s="11"/>
      <c r="EE1151" s="11"/>
      <c r="EF1151" s="11"/>
      <c r="EG1151" s="11"/>
      <c r="EH1151" s="11"/>
      <c r="EI1151" s="11"/>
      <c r="EJ1151" s="11"/>
      <c r="EK1151" s="11"/>
      <c r="EL1151" s="11"/>
      <c r="EM1151" s="11"/>
      <c r="EN1151" s="11"/>
      <c r="EO1151" s="11"/>
      <c r="EP1151" s="11"/>
      <c r="EQ1151" s="11"/>
      <c r="ER1151" s="11"/>
      <c r="ES1151" s="11"/>
      <c r="ET1151" s="11"/>
      <c r="EU1151" s="11"/>
      <c r="EV1151" s="11"/>
      <c r="EW1151" s="11"/>
      <c r="EX1151" s="11"/>
      <c r="EY1151" s="11"/>
      <c r="EZ1151" s="11"/>
      <c r="FA1151" s="11"/>
      <c r="FB1151" s="11"/>
      <c r="FC1151" s="11"/>
      <c r="FD1151" s="11"/>
      <c r="FE1151" s="11"/>
      <c r="FF1151" s="11"/>
      <c r="FG1151" s="11"/>
      <c r="FH1151" s="11"/>
      <c r="FI1151" s="11"/>
      <c r="FJ1151" s="11"/>
      <c r="FK1151" s="11"/>
      <c r="FL1151" s="11"/>
      <c r="FM1151" s="11"/>
      <c r="FN1151" s="11"/>
      <c r="FO1151" s="11"/>
      <c r="FP1151" s="11"/>
      <c r="FQ1151" s="11"/>
      <c r="FR1151" s="11"/>
      <c r="FS1151" s="11"/>
      <c r="FT1151" s="11"/>
      <c r="FU1151" s="11"/>
      <c r="FV1151" s="11"/>
    </row>
    <row r="1152" spans="5:178" x14ac:dyDescent="0.2">
      <c r="E1152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  <c r="BI1152" s="11"/>
      <c r="BJ1152" s="11"/>
      <c r="BK1152" s="11"/>
      <c r="BL1152" s="11"/>
      <c r="BM1152" s="11"/>
      <c r="BN1152" s="11"/>
      <c r="BO1152" s="11"/>
      <c r="BP1152" s="11"/>
      <c r="BQ1152" s="11"/>
      <c r="BR1152" s="11"/>
      <c r="BS1152" s="11"/>
      <c r="BT1152" s="11"/>
      <c r="BU1152" s="11"/>
      <c r="BV1152" s="11"/>
      <c r="BW1152" s="11"/>
      <c r="BX1152" s="11"/>
      <c r="BY1152" s="11"/>
      <c r="BZ1152" s="11"/>
      <c r="CA1152" s="11"/>
      <c r="CB1152" s="11"/>
      <c r="CC1152" s="11"/>
      <c r="CD1152" s="11"/>
      <c r="CE1152" s="11"/>
      <c r="CF1152" s="11"/>
      <c r="CG1152" s="11"/>
      <c r="CH1152" s="11"/>
      <c r="CI1152" s="11"/>
      <c r="CJ1152" s="11"/>
      <c r="CK1152" s="11"/>
      <c r="CL1152" s="11"/>
      <c r="CM1152" s="11"/>
      <c r="CN1152" s="11"/>
      <c r="CO1152" s="11"/>
      <c r="CP1152" s="11"/>
      <c r="CQ1152" s="11"/>
      <c r="CR1152" s="11"/>
      <c r="CS1152" s="11"/>
      <c r="CT1152" s="11"/>
      <c r="CU1152" s="11"/>
      <c r="CV1152" s="11"/>
      <c r="CW1152" s="11"/>
      <c r="CX1152" s="11"/>
      <c r="CY1152" s="11"/>
      <c r="CZ1152" s="11"/>
      <c r="DA1152" s="11"/>
      <c r="DB1152" s="11"/>
      <c r="DC1152" s="11"/>
      <c r="DD1152" s="11"/>
      <c r="DE1152" s="11"/>
      <c r="DF1152" s="11"/>
      <c r="DG1152" s="11"/>
      <c r="DH1152" s="11"/>
      <c r="DI1152" s="11"/>
      <c r="DJ1152" s="11"/>
      <c r="DK1152" s="11"/>
      <c r="DL1152" s="11"/>
      <c r="DM1152" s="11"/>
      <c r="DN1152" s="11"/>
      <c r="DO1152" s="11"/>
      <c r="DP1152" s="11"/>
      <c r="DQ1152" s="11"/>
      <c r="DR1152" s="11"/>
      <c r="DS1152" s="11"/>
      <c r="DT1152" s="11"/>
      <c r="DU1152" s="11"/>
      <c r="DV1152" s="11"/>
      <c r="DW1152" s="11"/>
      <c r="DX1152" s="11"/>
      <c r="DY1152" s="11"/>
      <c r="DZ1152" s="11"/>
      <c r="EA1152" s="11"/>
      <c r="EB1152" s="11"/>
      <c r="EC1152" s="11"/>
      <c r="ED1152" s="11"/>
      <c r="EE1152" s="11"/>
      <c r="EF1152" s="11"/>
      <c r="EG1152" s="11"/>
      <c r="EH1152" s="11"/>
      <c r="EI1152" s="11"/>
      <c r="EJ1152" s="11"/>
      <c r="EK1152" s="11"/>
      <c r="EL1152" s="11"/>
      <c r="EM1152" s="11"/>
      <c r="EN1152" s="11"/>
      <c r="EO1152" s="11"/>
      <c r="EP1152" s="11"/>
      <c r="EQ1152" s="11"/>
      <c r="ER1152" s="11"/>
      <c r="ES1152" s="11"/>
      <c r="ET1152" s="11"/>
      <c r="EU1152" s="11"/>
      <c r="EV1152" s="11"/>
      <c r="EW1152" s="11"/>
      <c r="EX1152" s="11"/>
      <c r="EY1152" s="11"/>
      <c r="EZ1152" s="11"/>
      <c r="FA1152" s="11"/>
      <c r="FB1152" s="11"/>
      <c r="FC1152" s="11"/>
      <c r="FD1152" s="11"/>
      <c r="FE1152" s="11"/>
      <c r="FF1152" s="11"/>
      <c r="FG1152" s="11"/>
      <c r="FH1152" s="11"/>
      <c r="FI1152" s="11"/>
      <c r="FJ1152" s="11"/>
      <c r="FK1152" s="11"/>
      <c r="FL1152" s="11"/>
      <c r="FM1152" s="11"/>
      <c r="FN1152" s="11"/>
      <c r="FO1152" s="11"/>
      <c r="FP1152" s="11"/>
      <c r="FQ1152" s="11"/>
      <c r="FR1152" s="11"/>
      <c r="FS1152" s="11"/>
      <c r="FT1152" s="11"/>
      <c r="FU1152" s="11"/>
      <c r="FV1152" s="11"/>
    </row>
    <row r="1153" spans="5:178" x14ac:dyDescent="0.2">
      <c r="E1153" s="38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  <c r="BH1153" s="11"/>
      <c r="BI1153" s="11"/>
      <c r="BJ1153" s="11"/>
      <c r="BK1153" s="11"/>
      <c r="BL1153" s="11"/>
      <c r="BM1153" s="11"/>
      <c r="BN1153" s="11"/>
      <c r="BO1153" s="11"/>
      <c r="BP1153" s="11"/>
      <c r="BQ1153" s="11"/>
      <c r="BR1153" s="11"/>
      <c r="BS1153" s="11"/>
      <c r="BT1153" s="11"/>
      <c r="BU1153" s="11"/>
      <c r="BV1153" s="11"/>
      <c r="BW1153" s="11"/>
      <c r="BX1153" s="11"/>
      <c r="BY1153" s="11"/>
      <c r="BZ1153" s="11"/>
      <c r="CA1153" s="11"/>
      <c r="CB1153" s="11"/>
      <c r="CC1153" s="11"/>
      <c r="CD1153" s="11"/>
      <c r="CE1153" s="11"/>
      <c r="CF1153" s="11"/>
      <c r="CG1153" s="11"/>
      <c r="CH1153" s="11"/>
      <c r="CI1153" s="11"/>
      <c r="CJ1153" s="11"/>
      <c r="CK1153" s="11"/>
      <c r="CL1153" s="11"/>
      <c r="CM1153" s="11"/>
      <c r="CN1153" s="11"/>
      <c r="CO1153" s="11"/>
      <c r="CP1153" s="11"/>
      <c r="CQ1153" s="11"/>
      <c r="CR1153" s="11"/>
      <c r="CS1153" s="11"/>
      <c r="CT1153" s="11"/>
      <c r="CU1153" s="11"/>
      <c r="CV1153" s="11"/>
      <c r="CW1153" s="11"/>
      <c r="CX1153" s="11"/>
      <c r="CY1153" s="11"/>
      <c r="CZ1153" s="11"/>
      <c r="DA1153" s="11"/>
      <c r="DB1153" s="11"/>
      <c r="DC1153" s="11"/>
      <c r="DD1153" s="11"/>
      <c r="DE1153" s="11"/>
      <c r="DF1153" s="11"/>
      <c r="DG1153" s="11"/>
      <c r="DH1153" s="11"/>
      <c r="DI1153" s="11"/>
      <c r="DJ1153" s="11"/>
      <c r="DK1153" s="11"/>
      <c r="DL1153" s="11"/>
      <c r="DM1153" s="11"/>
      <c r="DN1153" s="11"/>
      <c r="DO1153" s="11"/>
      <c r="DP1153" s="11"/>
      <c r="DQ1153" s="11"/>
      <c r="DR1153" s="11"/>
      <c r="DS1153" s="11"/>
      <c r="DT1153" s="11"/>
      <c r="DU1153" s="11"/>
      <c r="DV1153" s="11"/>
      <c r="DW1153" s="11"/>
      <c r="DX1153" s="11"/>
      <c r="DY1153" s="11"/>
      <c r="DZ1153" s="11"/>
      <c r="EA1153" s="11"/>
      <c r="EB1153" s="11"/>
      <c r="EC1153" s="11"/>
      <c r="ED1153" s="11"/>
      <c r="EE1153" s="11"/>
      <c r="EF1153" s="11"/>
      <c r="EG1153" s="11"/>
      <c r="EH1153" s="11"/>
      <c r="EI1153" s="11"/>
      <c r="EJ1153" s="11"/>
      <c r="EK1153" s="11"/>
      <c r="EL1153" s="11"/>
      <c r="EM1153" s="11"/>
      <c r="EN1153" s="11"/>
      <c r="EO1153" s="11"/>
      <c r="EP1153" s="11"/>
      <c r="EQ1153" s="11"/>
      <c r="ER1153" s="11"/>
      <c r="ES1153" s="11"/>
      <c r="ET1153" s="11"/>
      <c r="EU1153" s="11"/>
      <c r="EV1153" s="11"/>
      <c r="EW1153" s="11"/>
      <c r="EX1153" s="11"/>
      <c r="EY1153" s="11"/>
      <c r="EZ1153" s="11"/>
      <c r="FA1153" s="11"/>
      <c r="FB1153" s="11"/>
      <c r="FC1153" s="11"/>
      <c r="FD1153" s="11"/>
      <c r="FE1153" s="11"/>
      <c r="FF1153" s="11"/>
      <c r="FG1153" s="11"/>
      <c r="FH1153" s="11"/>
      <c r="FI1153" s="11"/>
      <c r="FJ1153" s="11"/>
      <c r="FK1153" s="11"/>
      <c r="FL1153" s="11"/>
      <c r="FM1153" s="11"/>
      <c r="FN1153" s="11"/>
      <c r="FO1153" s="11"/>
      <c r="FP1153" s="11"/>
      <c r="FQ1153" s="11"/>
      <c r="FR1153" s="11"/>
      <c r="FS1153" s="11"/>
      <c r="FT1153" s="11"/>
      <c r="FU1153" s="11"/>
      <c r="FV1153" s="11"/>
    </row>
    <row r="1154" spans="5:178" x14ac:dyDescent="0.2">
      <c r="E1154" s="38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  <c r="BH1154" s="11"/>
      <c r="BI1154" s="11"/>
      <c r="BJ1154" s="11"/>
      <c r="BK1154" s="11"/>
      <c r="BL1154" s="11"/>
      <c r="BM1154" s="11"/>
      <c r="BN1154" s="11"/>
      <c r="BO1154" s="11"/>
      <c r="BP1154" s="11"/>
      <c r="BQ1154" s="11"/>
      <c r="BR1154" s="11"/>
      <c r="BS1154" s="11"/>
      <c r="BT1154" s="11"/>
      <c r="BU1154" s="11"/>
      <c r="BV1154" s="11"/>
      <c r="BW1154" s="11"/>
      <c r="BX1154" s="11"/>
      <c r="BY1154" s="11"/>
      <c r="BZ1154" s="11"/>
      <c r="CA1154" s="11"/>
      <c r="CB1154" s="11"/>
      <c r="CC1154" s="11"/>
      <c r="CD1154" s="11"/>
      <c r="CE1154" s="11"/>
      <c r="CF1154" s="11"/>
      <c r="CG1154" s="11"/>
      <c r="CH1154" s="11"/>
      <c r="CI1154" s="11"/>
      <c r="CJ1154" s="11"/>
      <c r="CK1154" s="11"/>
      <c r="CL1154" s="11"/>
      <c r="CM1154" s="11"/>
      <c r="CN1154" s="11"/>
      <c r="CO1154" s="11"/>
      <c r="CP1154" s="11"/>
      <c r="CQ1154" s="11"/>
      <c r="CR1154" s="11"/>
      <c r="CS1154" s="11"/>
      <c r="CT1154" s="11"/>
      <c r="CU1154" s="11"/>
      <c r="CV1154" s="11"/>
      <c r="CW1154" s="11"/>
      <c r="CX1154" s="11"/>
      <c r="CY1154" s="11"/>
      <c r="CZ1154" s="11"/>
      <c r="DA1154" s="11"/>
      <c r="DB1154" s="11"/>
      <c r="DC1154" s="11"/>
      <c r="DD1154" s="11"/>
      <c r="DE1154" s="11"/>
      <c r="DF1154" s="11"/>
      <c r="DG1154" s="11"/>
      <c r="DH1154" s="11"/>
      <c r="DI1154" s="11"/>
      <c r="DJ1154" s="11"/>
      <c r="DK1154" s="11"/>
      <c r="DL1154" s="11"/>
      <c r="DM1154" s="11"/>
      <c r="DN1154" s="11"/>
      <c r="DO1154" s="11"/>
      <c r="DP1154" s="11"/>
      <c r="DQ1154" s="11"/>
      <c r="DR1154" s="11"/>
      <c r="DS1154" s="11"/>
      <c r="DT1154" s="11"/>
      <c r="DU1154" s="11"/>
      <c r="DV1154" s="11"/>
      <c r="DW1154" s="11"/>
      <c r="DX1154" s="11"/>
      <c r="DY1154" s="11"/>
      <c r="DZ1154" s="11"/>
      <c r="EA1154" s="11"/>
      <c r="EB1154" s="11"/>
      <c r="EC1154" s="11"/>
      <c r="ED1154" s="11"/>
      <c r="EE1154" s="11"/>
      <c r="EF1154" s="11"/>
      <c r="EG1154" s="11"/>
      <c r="EH1154" s="11"/>
      <c r="EI1154" s="11"/>
      <c r="EJ1154" s="11"/>
      <c r="EK1154" s="11"/>
      <c r="EL1154" s="11"/>
      <c r="EM1154" s="11"/>
      <c r="EN1154" s="11"/>
      <c r="EO1154" s="11"/>
      <c r="EP1154" s="11"/>
      <c r="EQ1154" s="11"/>
      <c r="ER1154" s="11"/>
      <c r="ES1154" s="11"/>
      <c r="ET1154" s="11"/>
      <c r="EU1154" s="11"/>
      <c r="EV1154" s="11"/>
      <c r="EW1154" s="11"/>
      <c r="EX1154" s="11"/>
      <c r="EY1154" s="11"/>
      <c r="EZ1154" s="11"/>
      <c r="FA1154" s="11"/>
      <c r="FB1154" s="11"/>
      <c r="FC1154" s="11"/>
      <c r="FD1154" s="11"/>
      <c r="FE1154" s="11"/>
      <c r="FF1154" s="11"/>
      <c r="FG1154" s="11"/>
      <c r="FH1154" s="11"/>
      <c r="FI1154" s="11"/>
      <c r="FJ1154" s="11"/>
      <c r="FK1154" s="11"/>
      <c r="FL1154" s="11"/>
      <c r="FM1154" s="11"/>
      <c r="FN1154" s="11"/>
      <c r="FO1154" s="11"/>
      <c r="FP1154" s="11"/>
      <c r="FQ1154" s="11"/>
      <c r="FR1154" s="11"/>
      <c r="FS1154" s="11"/>
      <c r="FT1154" s="11"/>
      <c r="FU1154" s="11"/>
      <c r="FV1154" s="11"/>
    </row>
    <row r="1155" spans="5:178" x14ac:dyDescent="0.2">
      <c r="E1155" s="38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  <c r="BH1155" s="11"/>
      <c r="BI1155" s="11"/>
      <c r="BJ1155" s="11"/>
      <c r="BK1155" s="11"/>
      <c r="BL1155" s="11"/>
      <c r="BM1155" s="11"/>
      <c r="BN1155" s="11"/>
      <c r="BO1155" s="11"/>
      <c r="BP1155" s="11"/>
      <c r="BQ1155" s="11"/>
      <c r="BR1155" s="11"/>
      <c r="BS1155" s="11"/>
      <c r="BT1155" s="11"/>
      <c r="BU1155" s="11"/>
      <c r="BV1155" s="11"/>
      <c r="BW1155" s="11"/>
      <c r="BX1155" s="11"/>
      <c r="BY1155" s="11"/>
      <c r="BZ1155" s="11"/>
      <c r="CA1155" s="11"/>
      <c r="CB1155" s="11"/>
      <c r="CC1155" s="11"/>
      <c r="CD1155" s="11"/>
      <c r="CE1155" s="11"/>
      <c r="CF1155" s="11"/>
      <c r="CG1155" s="11"/>
      <c r="CH1155" s="11"/>
      <c r="CI1155" s="11"/>
      <c r="CJ1155" s="11"/>
      <c r="CK1155" s="11"/>
      <c r="CL1155" s="11"/>
      <c r="CM1155" s="11"/>
      <c r="CN1155" s="11"/>
      <c r="CO1155" s="11"/>
      <c r="CP1155" s="11"/>
      <c r="CQ1155" s="11"/>
      <c r="CR1155" s="11"/>
      <c r="CS1155" s="11"/>
      <c r="CT1155" s="11"/>
      <c r="CU1155" s="11"/>
      <c r="CV1155" s="11"/>
      <c r="CW1155" s="11"/>
      <c r="CX1155" s="11"/>
      <c r="CY1155" s="11"/>
      <c r="CZ1155" s="11"/>
      <c r="DA1155" s="11"/>
      <c r="DB1155" s="11"/>
      <c r="DC1155" s="11"/>
      <c r="DD1155" s="11"/>
      <c r="DE1155" s="11"/>
      <c r="DF1155" s="11"/>
      <c r="DG1155" s="11"/>
      <c r="DH1155" s="11"/>
      <c r="DI1155" s="11"/>
      <c r="DJ1155" s="11"/>
      <c r="DK1155" s="11"/>
      <c r="DL1155" s="11"/>
      <c r="DM1155" s="11"/>
      <c r="DN1155" s="11"/>
      <c r="DO1155" s="11"/>
      <c r="DP1155" s="11"/>
      <c r="DQ1155" s="11"/>
      <c r="DR1155" s="11"/>
      <c r="DS1155" s="11"/>
      <c r="DT1155" s="11"/>
      <c r="DU1155" s="11"/>
      <c r="DV1155" s="11"/>
      <c r="DW1155" s="11"/>
      <c r="DX1155" s="11"/>
      <c r="DY1155" s="11"/>
      <c r="DZ1155" s="11"/>
      <c r="EA1155" s="11"/>
      <c r="EB1155" s="11"/>
      <c r="EC1155" s="11"/>
      <c r="ED1155" s="11"/>
      <c r="EE1155" s="11"/>
      <c r="EF1155" s="11"/>
      <c r="EG1155" s="11"/>
      <c r="EH1155" s="11"/>
      <c r="EI1155" s="11"/>
      <c r="EJ1155" s="11"/>
      <c r="EK1155" s="11"/>
      <c r="EL1155" s="11"/>
      <c r="EM1155" s="11"/>
      <c r="EN1155" s="11"/>
      <c r="EO1155" s="11"/>
      <c r="EP1155" s="11"/>
      <c r="EQ1155" s="11"/>
      <c r="ER1155" s="11"/>
      <c r="ES1155" s="11"/>
      <c r="ET1155" s="11"/>
      <c r="EU1155" s="11"/>
      <c r="EV1155" s="11"/>
      <c r="EW1155" s="11"/>
      <c r="EX1155" s="11"/>
      <c r="EY1155" s="11"/>
      <c r="EZ1155" s="11"/>
      <c r="FA1155" s="11"/>
      <c r="FB1155" s="11"/>
      <c r="FC1155" s="11"/>
      <c r="FD1155" s="11"/>
      <c r="FE1155" s="11"/>
      <c r="FF1155" s="11"/>
      <c r="FG1155" s="11"/>
      <c r="FH1155" s="11"/>
      <c r="FI1155" s="11"/>
      <c r="FJ1155" s="11"/>
      <c r="FK1155" s="11"/>
      <c r="FL1155" s="11"/>
      <c r="FM1155" s="11"/>
      <c r="FN1155" s="11"/>
      <c r="FO1155" s="11"/>
      <c r="FP1155" s="11"/>
      <c r="FQ1155" s="11"/>
      <c r="FR1155" s="11"/>
      <c r="FS1155" s="11"/>
      <c r="FT1155" s="11"/>
      <c r="FU1155" s="11"/>
      <c r="FV1155" s="11"/>
    </row>
    <row r="1156" spans="5:178" x14ac:dyDescent="0.2">
      <c r="E1156" s="38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  <c r="BH1156" s="11"/>
      <c r="BI1156" s="11"/>
      <c r="BJ1156" s="11"/>
      <c r="BK1156" s="11"/>
      <c r="BL1156" s="11"/>
      <c r="BM1156" s="11"/>
      <c r="BN1156" s="11"/>
      <c r="BO1156" s="11"/>
      <c r="BP1156" s="11"/>
      <c r="BQ1156" s="11"/>
      <c r="BR1156" s="11"/>
      <c r="BS1156" s="11"/>
      <c r="BT1156" s="11"/>
      <c r="BU1156" s="11"/>
      <c r="BV1156" s="11"/>
      <c r="BW1156" s="11"/>
      <c r="BX1156" s="11"/>
      <c r="BY1156" s="11"/>
      <c r="BZ1156" s="11"/>
      <c r="CA1156" s="11"/>
      <c r="CB1156" s="11"/>
      <c r="CC1156" s="11"/>
      <c r="CD1156" s="11"/>
      <c r="CE1156" s="11"/>
      <c r="CF1156" s="11"/>
      <c r="CG1156" s="11"/>
      <c r="CH1156" s="11"/>
      <c r="CI1156" s="11"/>
      <c r="CJ1156" s="11"/>
      <c r="CK1156" s="11"/>
      <c r="CL1156" s="11"/>
      <c r="CM1156" s="11"/>
      <c r="CN1156" s="11"/>
      <c r="CO1156" s="11"/>
      <c r="CP1156" s="11"/>
      <c r="CQ1156" s="11"/>
      <c r="CR1156" s="11"/>
      <c r="CS1156" s="11"/>
      <c r="CT1156" s="11"/>
      <c r="CU1156" s="11"/>
      <c r="CV1156" s="11"/>
      <c r="CW1156" s="11"/>
      <c r="CX1156" s="11"/>
      <c r="CY1156" s="11"/>
      <c r="CZ1156" s="11"/>
      <c r="DA1156" s="11"/>
      <c r="DB1156" s="11"/>
      <c r="DC1156" s="11"/>
      <c r="DD1156" s="11"/>
      <c r="DE1156" s="11"/>
      <c r="DF1156" s="11"/>
      <c r="DG1156" s="11"/>
      <c r="DH1156" s="11"/>
      <c r="DI1156" s="11"/>
      <c r="DJ1156" s="11"/>
      <c r="DK1156" s="11"/>
      <c r="DL1156" s="11"/>
      <c r="DM1156" s="11"/>
      <c r="DN1156" s="11"/>
      <c r="DO1156" s="11"/>
      <c r="DP1156" s="11"/>
      <c r="DQ1156" s="11"/>
      <c r="DR1156" s="11"/>
      <c r="DS1156" s="11"/>
      <c r="DT1156" s="11"/>
      <c r="DU1156" s="11"/>
      <c r="DV1156" s="11"/>
      <c r="DW1156" s="11"/>
      <c r="DX1156" s="11"/>
      <c r="DY1156" s="11"/>
      <c r="DZ1156" s="11"/>
      <c r="EA1156" s="11"/>
      <c r="EB1156" s="11"/>
      <c r="EC1156" s="11"/>
      <c r="ED1156" s="11"/>
      <c r="EE1156" s="11"/>
      <c r="EF1156" s="11"/>
      <c r="EG1156" s="11"/>
      <c r="EH1156" s="11"/>
      <c r="EI1156" s="11"/>
      <c r="EJ1156" s="11"/>
      <c r="EK1156" s="11"/>
      <c r="EL1156" s="11"/>
      <c r="EM1156" s="11"/>
      <c r="EN1156" s="11"/>
      <c r="EO1156" s="11"/>
      <c r="EP1156" s="11"/>
      <c r="EQ1156" s="11"/>
      <c r="ER1156" s="11"/>
      <c r="ES1156" s="11"/>
      <c r="ET1156" s="11"/>
      <c r="EU1156" s="11"/>
      <c r="EV1156" s="11"/>
      <c r="EW1156" s="11"/>
      <c r="EX1156" s="11"/>
      <c r="EY1156" s="11"/>
      <c r="EZ1156" s="11"/>
      <c r="FA1156" s="11"/>
      <c r="FB1156" s="11"/>
      <c r="FC1156" s="11"/>
      <c r="FD1156" s="11"/>
      <c r="FE1156" s="11"/>
      <c r="FF1156" s="11"/>
      <c r="FG1156" s="11"/>
      <c r="FH1156" s="11"/>
      <c r="FI1156" s="11"/>
      <c r="FJ1156" s="11"/>
      <c r="FK1156" s="11"/>
      <c r="FL1156" s="11"/>
      <c r="FM1156" s="11"/>
      <c r="FN1156" s="11"/>
      <c r="FO1156" s="11"/>
      <c r="FP1156" s="11"/>
      <c r="FQ1156" s="11"/>
      <c r="FR1156" s="11"/>
      <c r="FS1156" s="11"/>
      <c r="FT1156" s="11"/>
      <c r="FU1156" s="11"/>
      <c r="FV1156" s="11"/>
    </row>
    <row r="1157" spans="5:178" x14ac:dyDescent="0.2">
      <c r="E1157" s="38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  <c r="BH1157" s="11"/>
      <c r="BI1157" s="11"/>
      <c r="BJ1157" s="11"/>
      <c r="BK1157" s="11"/>
      <c r="BL1157" s="11"/>
      <c r="BM1157" s="11"/>
      <c r="BN1157" s="11"/>
      <c r="BO1157" s="11"/>
      <c r="BP1157" s="11"/>
      <c r="BQ1157" s="11"/>
      <c r="BR1157" s="11"/>
      <c r="BS1157" s="11"/>
      <c r="BT1157" s="11"/>
      <c r="BU1157" s="11"/>
      <c r="BV1157" s="11"/>
      <c r="BW1157" s="11"/>
      <c r="BX1157" s="11"/>
      <c r="BY1157" s="11"/>
      <c r="BZ1157" s="11"/>
      <c r="CA1157" s="11"/>
      <c r="CB1157" s="11"/>
      <c r="CC1157" s="11"/>
      <c r="CD1157" s="11"/>
      <c r="CE1157" s="11"/>
      <c r="CF1157" s="11"/>
      <c r="CG1157" s="11"/>
      <c r="CH1157" s="11"/>
      <c r="CI1157" s="11"/>
      <c r="CJ1157" s="11"/>
      <c r="CK1157" s="11"/>
      <c r="CL1157" s="11"/>
      <c r="CM1157" s="11"/>
      <c r="CN1157" s="11"/>
      <c r="CO1157" s="11"/>
      <c r="CP1157" s="11"/>
      <c r="CQ1157" s="11"/>
      <c r="CR1157" s="11"/>
      <c r="CS1157" s="11"/>
      <c r="CT1157" s="11"/>
      <c r="CU1157" s="11"/>
      <c r="CV1157" s="11"/>
      <c r="CW1157" s="11"/>
      <c r="CX1157" s="11"/>
      <c r="CY1157" s="11"/>
      <c r="CZ1157" s="11"/>
      <c r="DA1157" s="11"/>
      <c r="DB1157" s="11"/>
      <c r="DC1157" s="11"/>
      <c r="DD1157" s="11"/>
      <c r="DE1157" s="11"/>
      <c r="DF1157" s="11"/>
      <c r="DG1157" s="11"/>
      <c r="DH1157" s="11"/>
      <c r="DI1157" s="11"/>
      <c r="DJ1157" s="11"/>
      <c r="DK1157" s="11"/>
      <c r="DL1157" s="11"/>
      <c r="DM1157" s="11"/>
      <c r="DN1157" s="11"/>
      <c r="DO1157" s="11"/>
      <c r="DP1157" s="11"/>
      <c r="DQ1157" s="11"/>
      <c r="DR1157" s="11"/>
      <c r="DS1157" s="11"/>
      <c r="DT1157" s="11"/>
      <c r="DU1157" s="11"/>
      <c r="DV1157" s="11"/>
      <c r="DW1157" s="11"/>
      <c r="DX1157" s="11"/>
      <c r="DY1157" s="11"/>
      <c r="DZ1157" s="11"/>
      <c r="EA1157" s="11"/>
      <c r="EB1157" s="11"/>
      <c r="EC1157" s="11"/>
      <c r="ED1157" s="11"/>
      <c r="EE1157" s="11"/>
      <c r="EF1157" s="11"/>
      <c r="EG1157" s="11"/>
      <c r="EH1157" s="11"/>
      <c r="EI1157" s="11"/>
      <c r="EJ1157" s="11"/>
      <c r="EK1157" s="11"/>
      <c r="EL1157" s="11"/>
      <c r="EM1157" s="11"/>
      <c r="EN1157" s="11"/>
      <c r="EO1157" s="11"/>
      <c r="EP1157" s="11"/>
      <c r="EQ1157" s="11"/>
      <c r="ER1157" s="11"/>
      <c r="ES1157" s="11"/>
      <c r="ET1157" s="11"/>
      <c r="EU1157" s="11"/>
      <c r="EV1157" s="11"/>
      <c r="EW1157" s="11"/>
      <c r="EX1157" s="11"/>
      <c r="EY1157" s="11"/>
      <c r="EZ1157" s="11"/>
      <c r="FA1157" s="11"/>
      <c r="FB1157" s="11"/>
      <c r="FC1157" s="11"/>
      <c r="FD1157" s="11"/>
      <c r="FE1157" s="11"/>
      <c r="FF1157" s="11"/>
      <c r="FG1157" s="11"/>
      <c r="FH1157" s="11"/>
      <c r="FI1157" s="11"/>
      <c r="FJ1157" s="11"/>
      <c r="FK1157" s="11"/>
      <c r="FL1157" s="11"/>
      <c r="FM1157" s="11"/>
      <c r="FN1157" s="11"/>
      <c r="FO1157" s="11"/>
      <c r="FP1157" s="11"/>
      <c r="FQ1157" s="11"/>
      <c r="FR1157" s="11"/>
      <c r="FS1157" s="11"/>
      <c r="FT1157" s="11"/>
      <c r="FU1157" s="11"/>
      <c r="FV1157" s="11"/>
    </row>
    <row r="1158" spans="5:178" x14ac:dyDescent="0.2">
      <c r="E1158" s="38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/>
      <c r="BN1158" s="11"/>
      <c r="BO1158" s="11"/>
      <c r="BP1158" s="11"/>
      <c r="BQ1158" s="11"/>
      <c r="BR1158" s="11"/>
      <c r="BS1158" s="11"/>
      <c r="BT1158" s="11"/>
      <c r="BU1158" s="11"/>
      <c r="BV1158" s="11"/>
      <c r="BW1158" s="11"/>
      <c r="BX1158" s="11"/>
      <c r="BY1158" s="11"/>
      <c r="BZ1158" s="11"/>
      <c r="CA1158" s="11"/>
      <c r="CB1158" s="11"/>
      <c r="CC1158" s="11"/>
      <c r="CD1158" s="11"/>
      <c r="CE1158" s="11"/>
      <c r="CF1158" s="11"/>
      <c r="CG1158" s="11"/>
      <c r="CH1158" s="11"/>
      <c r="CI1158" s="11"/>
      <c r="CJ1158" s="11"/>
      <c r="CK1158" s="11"/>
      <c r="CL1158" s="11"/>
      <c r="CM1158" s="11"/>
      <c r="CN1158" s="11"/>
      <c r="CO1158" s="11"/>
      <c r="CP1158" s="11"/>
      <c r="CQ1158" s="11"/>
      <c r="CR1158" s="11"/>
      <c r="CS1158" s="11"/>
      <c r="CT1158" s="11"/>
      <c r="CU1158" s="11"/>
      <c r="CV1158" s="11"/>
      <c r="CW1158" s="11"/>
      <c r="CX1158" s="11"/>
      <c r="CY1158" s="11"/>
      <c r="CZ1158" s="11"/>
      <c r="DA1158" s="11"/>
      <c r="DB1158" s="11"/>
      <c r="DC1158" s="11"/>
      <c r="DD1158" s="11"/>
      <c r="DE1158" s="11"/>
      <c r="DF1158" s="11"/>
      <c r="DG1158" s="11"/>
      <c r="DH1158" s="11"/>
      <c r="DI1158" s="11"/>
      <c r="DJ1158" s="11"/>
      <c r="DK1158" s="11"/>
      <c r="DL1158" s="11"/>
      <c r="DM1158" s="11"/>
      <c r="DN1158" s="11"/>
      <c r="DO1158" s="11"/>
      <c r="DP1158" s="11"/>
      <c r="DQ1158" s="11"/>
      <c r="DR1158" s="11"/>
      <c r="DS1158" s="11"/>
      <c r="DT1158" s="11"/>
      <c r="DU1158" s="11"/>
      <c r="DV1158" s="11"/>
      <c r="DW1158" s="11"/>
      <c r="DX1158" s="11"/>
      <c r="DY1158" s="11"/>
      <c r="DZ1158" s="11"/>
      <c r="EA1158" s="11"/>
      <c r="EB1158" s="11"/>
      <c r="EC1158" s="11"/>
      <c r="ED1158" s="11"/>
      <c r="EE1158" s="11"/>
      <c r="EF1158" s="11"/>
      <c r="EG1158" s="11"/>
      <c r="EH1158" s="11"/>
      <c r="EI1158" s="11"/>
      <c r="EJ1158" s="11"/>
      <c r="EK1158" s="11"/>
      <c r="EL1158" s="11"/>
      <c r="EM1158" s="11"/>
      <c r="EN1158" s="11"/>
      <c r="EO1158" s="11"/>
      <c r="EP1158" s="11"/>
      <c r="EQ1158" s="11"/>
      <c r="ER1158" s="11"/>
      <c r="ES1158" s="11"/>
      <c r="ET1158" s="11"/>
      <c r="EU1158" s="11"/>
      <c r="EV1158" s="11"/>
      <c r="EW1158" s="11"/>
      <c r="EX1158" s="11"/>
      <c r="EY1158" s="11"/>
      <c r="EZ1158" s="11"/>
      <c r="FA1158" s="11"/>
      <c r="FB1158" s="11"/>
      <c r="FC1158" s="11"/>
      <c r="FD1158" s="11"/>
      <c r="FE1158" s="11"/>
      <c r="FF1158" s="11"/>
      <c r="FG1158" s="11"/>
      <c r="FH1158" s="11"/>
      <c r="FI1158" s="11"/>
      <c r="FJ1158" s="11"/>
      <c r="FK1158" s="11"/>
      <c r="FL1158" s="11"/>
      <c r="FM1158" s="11"/>
      <c r="FN1158" s="11"/>
      <c r="FO1158" s="11"/>
      <c r="FP1158" s="11"/>
      <c r="FQ1158" s="11"/>
      <c r="FR1158" s="11"/>
      <c r="FS1158" s="11"/>
      <c r="FT1158" s="11"/>
      <c r="FU1158" s="11"/>
      <c r="FV1158" s="11"/>
    </row>
    <row r="1159" spans="5:178" x14ac:dyDescent="0.2">
      <c r="E1159" s="38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  <c r="BH1159" s="11"/>
      <c r="BI1159" s="11"/>
      <c r="BJ1159" s="11"/>
      <c r="BK1159" s="11"/>
      <c r="BL1159" s="11"/>
      <c r="BM1159" s="11"/>
      <c r="BN1159" s="11"/>
      <c r="BO1159" s="11"/>
      <c r="BP1159" s="11"/>
      <c r="BQ1159" s="11"/>
      <c r="BR1159" s="11"/>
      <c r="BS1159" s="11"/>
      <c r="BT1159" s="11"/>
      <c r="BU1159" s="11"/>
      <c r="BV1159" s="11"/>
      <c r="BW1159" s="11"/>
      <c r="BX1159" s="11"/>
      <c r="BY1159" s="11"/>
      <c r="BZ1159" s="11"/>
      <c r="CA1159" s="11"/>
      <c r="CB1159" s="11"/>
      <c r="CC1159" s="11"/>
      <c r="CD1159" s="11"/>
      <c r="CE1159" s="11"/>
      <c r="CF1159" s="11"/>
      <c r="CG1159" s="11"/>
      <c r="CH1159" s="11"/>
      <c r="CI1159" s="11"/>
      <c r="CJ1159" s="11"/>
      <c r="CK1159" s="11"/>
      <c r="CL1159" s="11"/>
      <c r="CM1159" s="11"/>
      <c r="CN1159" s="11"/>
      <c r="CO1159" s="11"/>
      <c r="CP1159" s="11"/>
      <c r="CQ1159" s="11"/>
      <c r="CR1159" s="11"/>
      <c r="CS1159" s="11"/>
      <c r="CT1159" s="11"/>
      <c r="CU1159" s="11"/>
      <c r="CV1159" s="11"/>
      <c r="CW1159" s="11"/>
      <c r="CX1159" s="11"/>
      <c r="CY1159" s="11"/>
      <c r="CZ1159" s="11"/>
      <c r="DA1159" s="11"/>
      <c r="DB1159" s="11"/>
      <c r="DC1159" s="11"/>
      <c r="DD1159" s="11"/>
      <c r="DE1159" s="11"/>
      <c r="DF1159" s="11"/>
      <c r="DG1159" s="11"/>
      <c r="DH1159" s="11"/>
      <c r="DI1159" s="11"/>
      <c r="DJ1159" s="11"/>
      <c r="DK1159" s="11"/>
      <c r="DL1159" s="11"/>
      <c r="DM1159" s="11"/>
      <c r="DN1159" s="11"/>
      <c r="DO1159" s="11"/>
      <c r="DP1159" s="11"/>
      <c r="DQ1159" s="11"/>
      <c r="DR1159" s="11"/>
      <c r="DS1159" s="11"/>
      <c r="DT1159" s="11"/>
      <c r="DU1159" s="11"/>
      <c r="DV1159" s="11"/>
      <c r="DW1159" s="11"/>
      <c r="DX1159" s="11"/>
      <c r="DY1159" s="11"/>
      <c r="DZ1159" s="11"/>
      <c r="EA1159" s="11"/>
      <c r="EB1159" s="11"/>
      <c r="EC1159" s="11"/>
      <c r="ED1159" s="11"/>
      <c r="EE1159" s="11"/>
      <c r="EF1159" s="11"/>
      <c r="EG1159" s="11"/>
      <c r="EH1159" s="11"/>
      <c r="EI1159" s="11"/>
      <c r="EJ1159" s="11"/>
      <c r="EK1159" s="11"/>
      <c r="EL1159" s="11"/>
      <c r="EM1159" s="11"/>
      <c r="EN1159" s="11"/>
      <c r="EO1159" s="11"/>
      <c r="EP1159" s="11"/>
      <c r="EQ1159" s="11"/>
      <c r="ER1159" s="11"/>
      <c r="ES1159" s="11"/>
      <c r="ET1159" s="11"/>
      <c r="EU1159" s="11"/>
      <c r="EV1159" s="11"/>
      <c r="EW1159" s="11"/>
      <c r="EX1159" s="11"/>
      <c r="EY1159" s="11"/>
      <c r="EZ1159" s="11"/>
      <c r="FA1159" s="11"/>
      <c r="FB1159" s="11"/>
      <c r="FC1159" s="11"/>
      <c r="FD1159" s="11"/>
      <c r="FE1159" s="11"/>
      <c r="FF1159" s="11"/>
      <c r="FG1159" s="11"/>
      <c r="FH1159" s="11"/>
      <c r="FI1159" s="11"/>
      <c r="FJ1159" s="11"/>
      <c r="FK1159" s="11"/>
      <c r="FL1159" s="11"/>
      <c r="FM1159" s="11"/>
      <c r="FN1159" s="11"/>
      <c r="FO1159" s="11"/>
      <c r="FP1159" s="11"/>
      <c r="FQ1159" s="11"/>
      <c r="FR1159" s="11"/>
      <c r="FS1159" s="11"/>
      <c r="FT1159" s="11"/>
      <c r="FU1159" s="11"/>
      <c r="FV1159" s="11"/>
    </row>
    <row r="1160" spans="5:178" x14ac:dyDescent="0.2">
      <c r="E1160" s="38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1"/>
      <c r="BO1160" s="11"/>
      <c r="BP1160" s="11"/>
      <c r="BQ1160" s="11"/>
      <c r="BR1160" s="11"/>
      <c r="BS1160" s="11"/>
      <c r="BT1160" s="11"/>
      <c r="BU1160" s="11"/>
      <c r="BV1160" s="11"/>
      <c r="BW1160" s="11"/>
      <c r="BX1160" s="11"/>
      <c r="BY1160" s="11"/>
      <c r="BZ1160" s="11"/>
      <c r="CA1160" s="11"/>
      <c r="CB1160" s="11"/>
      <c r="CC1160" s="11"/>
      <c r="CD1160" s="11"/>
      <c r="CE1160" s="11"/>
      <c r="CF1160" s="11"/>
      <c r="CG1160" s="11"/>
      <c r="CH1160" s="11"/>
      <c r="CI1160" s="11"/>
      <c r="CJ1160" s="11"/>
      <c r="CK1160" s="11"/>
      <c r="CL1160" s="11"/>
      <c r="CM1160" s="11"/>
      <c r="CN1160" s="11"/>
      <c r="CO1160" s="11"/>
      <c r="CP1160" s="11"/>
      <c r="CQ1160" s="11"/>
      <c r="CR1160" s="11"/>
      <c r="CS1160" s="11"/>
      <c r="CT1160" s="11"/>
      <c r="CU1160" s="11"/>
      <c r="CV1160" s="11"/>
      <c r="CW1160" s="11"/>
      <c r="CX1160" s="11"/>
      <c r="CY1160" s="11"/>
      <c r="CZ1160" s="11"/>
      <c r="DA1160" s="11"/>
      <c r="DB1160" s="11"/>
      <c r="DC1160" s="11"/>
      <c r="DD1160" s="11"/>
      <c r="DE1160" s="11"/>
      <c r="DF1160" s="11"/>
      <c r="DG1160" s="11"/>
      <c r="DH1160" s="11"/>
      <c r="DI1160" s="11"/>
      <c r="DJ1160" s="11"/>
      <c r="DK1160" s="11"/>
      <c r="DL1160" s="11"/>
      <c r="DM1160" s="11"/>
      <c r="DN1160" s="11"/>
      <c r="DO1160" s="11"/>
      <c r="DP1160" s="11"/>
      <c r="DQ1160" s="11"/>
      <c r="DR1160" s="11"/>
      <c r="DS1160" s="11"/>
      <c r="DT1160" s="11"/>
      <c r="DU1160" s="11"/>
      <c r="DV1160" s="11"/>
      <c r="DW1160" s="11"/>
      <c r="DX1160" s="11"/>
      <c r="DY1160" s="11"/>
      <c r="DZ1160" s="11"/>
      <c r="EA1160" s="11"/>
      <c r="EB1160" s="11"/>
      <c r="EC1160" s="11"/>
      <c r="ED1160" s="11"/>
      <c r="EE1160" s="11"/>
      <c r="EF1160" s="11"/>
      <c r="EG1160" s="11"/>
      <c r="EH1160" s="11"/>
      <c r="EI1160" s="11"/>
      <c r="EJ1160" s="11"/>
      <c r="EK1160" s="11"/>
      <c r="EL1160" s="11"/>
      <c r="EM1160" s="11"/>
      <c r="EN1160" s="11"/>
      <c r="EO1160" s="11"/>
      <c r="EP1160" s="11"/>
      <c r="EQ1160" s="11"/>
      <c r="ER1160" s="11"/>
      <c r="ES1160" s="11"/>
      <c r="ET1160" s="11"/>
      <c r="EU1160" s="11"/>
      <c r="EV1160" s="11"/>
      <c r="EW1160" s="11"/>
      <c r="EX1160" s="11"/>
      <c r="EY1160" s="11"/>
      <c r="EZ1160" s="11"/>
      <c r="FA1160" s="11"/>
      <c r="FB1160" s="11"/>
      <c r="FC1160" s="11"/>
      <c r="FD1160" s="11"/>
      <c r="FE1160" s="11"/>
      <c r="FF1160" s="11"/>
      <c r="FG1160" s="11"/>
      <c r="FH1160" s="11"/>
      <c r="FI1160" s="11"/>
      <c r="FJ1160" s="11"/>
      <c r="FK1160" s="11"/>
      <c r="FL1160" s="11"/>
      <c r="FM1160" s="11"/>
      <c r="FN1160" s="11"/>
      <c r="FO1160" s="11"/>
      <c r="FP1160" s="11"/>
      <c r="FQ1160" s="11"/>
      <c r="FR1160" s="11"/>
      <c r="FS1160" s="11"/>
      <c r="FT1160" s="11"/>
      <c r="FU1160" s="11"/>
      <c r="FV1160" s="11"/>
    </row>
    <row r="1161" spans="5:178" x14ac:dyDescent="0.2">
      <c r="E1161" s="38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  <c r="BH1161" s="11"/>
      <c r="BI1161" s="11"/>
      <c r="BJ1161" s="11"/>
      <c r="BK1161" s="11"/>
      <c r="BL1161" s="11"/>
      <c r="BM1161" s="11"/>
      <c r="BN1161" s="11"/>
      <c r="BO1161" s="11"/>
      <c r="BP1161" s="11"/>
      <c r="BQ1161" s="11"/>
      <c r="BR1161" s="11"/>
      <c r="BS1161" s="11"/>
      <c r="BT1161" s="11"/>
      <c r="BU1161" s="11"/>
      <c r="BV1161" s="11"/>
      <c r="BW1161" s="11"/>
      <c r="BX1161" s="11"/>
      <c r="BY1161" s="11"/>
      <c r="BZ1161" s="11"/>
      <c r="CA1161" s="11"/>
      <c r="CB1161" s="11"/>
      <c r="CC1161" s="11"/>
      <c r="CD1161" s="11"/>
      <c r="CE1161" s="11"/>
      <c r="CF1161" s="11"/>
      <c r="CG1161" s="11"/>
      <c r="CH1161" s="11"/>
      <c r="CI1161" s="11"/>
      <c r="CJ1161" s="11"/>
      <c r="CK1161" s="11"/>
      <c r="CL1161" s="11"/>
      <c r="CM1161" s="11"/>
      <c r="CN1161" s="11"/>
      <c r="CO1161" s="11"/>
      <c r="CP1161" s="11"/>
      <c r="CQ1161" s="11"/>
      <c r="CR1161" s="11"/>
      <c r="CS1161" s="11"/>
      <c r="CT1161" s="11"/>
      <c r="CU1161" s="11"/>
      <c r="CV1161" s="11"/>
      <c r="CW1161" s="11"/>
      <c r="CX1161" s="11"/>
      <c r="CY1161" s="11"/>
      <c r="CZ1161" s="11"/>
      <c r="DA1161" s="11"/>
      <c r="DB1161" s="11"/>
      <c r="DC1161" s="11"/>
      <c r="DD1161" s="11"/>
      <c r="DE1161" s="11"/>
      <c r="DF1161" s="11"/>
      <c r="DG1161" s="11"/>
      <c r="DH1161" s="11"/>
      <c r="DI1161" s="11"/>
      <c r="DJ1161" s="11"/>
      <c r="DK1161" s="11"/>
      <c r="DL1161" s="11"/>
      <c r="DM1161" s="11"/>
      <c r="DN1161" s="11"/>
      <c r="DO1161" s="11"/>
      <c r="DP1161" s="11"/>
      <c r="DQ1161" s="11"/>
      <c r="DR1161" s="11"/>
      <c r="DS1161" s="11"/>
      <c r="DT1161" s="11"/>
      <c r="DU1161" s="11"/>
      <c r="DV1161" s="11"/>
      <c r="DW1161" s="11"/>
      <c r="DX1161" s="11"/>
      <c r="DY1161" s="11"/>
      <c r="DZ1161" s="11"/>
      <c r="EA1161" s="11"/>
      <c r="EB1161" s="11"/>
      <c r="EC1161" s="11"/>
      <c r="ED1161" s="11"/>
      <c r="EE1161" s="11"/>
      <c r="EF1161" s="11"/>
      <c r="EG1161" s="11"/>
      <c r="EH1161" s="11"/>
      <c r="EI1161" s="11"/>
      <c r="EJ1161" s="11"/>
      <c r="EK1161" s="11"/>
      <c r="EL1161" s="11"/>
      <c r="EM1161" s="11"/>
      <c r="EN1161" s="11"/>
      <c r="EO1161" s="11"/>
      <c r="EP1161" s="11"/>
      <c r="EQ1161" s="11"/>
      <c r="ER1161" s="11"/>
      <c r="ES1161" s="11"/>
      <c r="ET1161" s="11"/>
      <c r="EU1161" s="11"/>
      <c r="EV1161" s="11"/>
      <c r="EW1161" s="11"/>
      <c r="EX1161" s="11"/>
      <c r="EY1161" s="11"/>
      <c r="EZ1161" s="11"/>
      <c r="FA1161" s="11"/>
      <c r="FB1161" s="11"/>
      <c r="FC1161" s="11"/>
      <c r="FD1161" s="11"/>
      <c r="FE1161" s="11"/>
      <c r="FF1161" s="11"/>
      <c r="FG1161" s="11"/>
      <c r="FH1161" s="11"/>
      <c r="FI1161" s="11"/>
      <c r="FJ1161" s="11"/>
      <c r="FK1161" s="11"/>
      <c r="FL1161" s="11"/>
      <c r="FM1161" s="11"/>
      <c r="FN1161" s="11"/>
      <c r="FO1161" s="11"/>
      <c r="FP1161" s="11"/>
      <c r="FQ1161" s="11"/>
      <c r="FR1161" s="11"/>
      <c r="FS1161" s="11"/>
      <c r="FT1161" s="11"/>
      <c r="FU1161" s="11"/>
      <c r="FV1161" s="11"/>
    </row>
    <row r="1162" spans="5:178" x14ac:dyDescent="0.2">
      <c r="E1162" s="38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  <c r="BH1162" s="11"/>
      <c r="BI1162" s="11"/>
      <c r="BJ1162" s="11"/>
      <c r="BK1162" s="11"/>
      <c r="BL1162" s="11"/>
      <c r="BM1162" s="11"/>
      <c r="BN1162" s="11"/>
      <c r="BO1162" s="11"/>
      <c r="BP1162" s="11"/>
      <c r="BQ1162" s="11"/>
      <c r="BR1162" s="11"/>
      <c r="BS1162" s="11"/>
      <c r="BT1162" s="11"/>
      <c r="BU1162" s="11"/>
      <c r="BV1162" s="11"/>
      <c r="BW1162" s="11"/>
      <c r="BX1162" s="11"/>
      <c r="BY1162" s="11"/>
      <c r="BZ1162" s="11"/>
      <c r="CA1162" s="11"/>
      <c r="CB1162" s="11"/>
      <c r="CC1162" s="11"/>
      <c r="CD1162" s="11"/>
      <c r="CE1162" s="11"/>
      <c r="CF1162" s="11"/>
      <c r="CG1162" s="11"/>
      <c r="CH1162" s="11"/>
      <c r="CI1162" s="11"/>
      <c r="CJ1162" s="11"/>
      <c r="CK1162" s="11"/>
      <c r="CL1162" s="11"/>
      <c r="CM1162" s="11"/>
      <c r="CN1162" s="11"/>
      <c r="CO1162" s="11"/>
      <c r="CP1162" s="11"/>
      <c r="CQ1162" s="11"/>
      <c r="CR1162" s="11"/>
      <c r="CS1162" s="11"/>
      <c r="CT1162" s="11"/>
      <c r="CU1162" s="11"/>
      <c r="CV1162" s="11"/>
      <c r="CW1162" s="11"/>
      <c r="CX1162" s="11"/>
      <c r="CY1162" s="11"/>
      <c r="CZ1162" s="11"/>
      <c r="DA1162" s="11"/>
      <c r="DB1162" s="11"/>
      <c r="DC1162" s="11"/>
      <c r="DD1162" s="11"/>
      <c r="DE1162" s="11"/>
      <c r="DF1162" s="11"/>
      <c r="DG1162" s="11"/>
      <c r="DH1162" s="11"/>
      <c r="DI1162" s="11"/>
      <c r="DJ1162" s="11"/>
      <c r="DK1162" s="11"/>
      <c r="DL1162" s="11"/>
      <c r="DM1162" s="11"/>
      <c r="DN1162" s="11"/>
      <c r="DO1162" s="11"/>
      <c r="DP1162" s="11"/>
      <c r="DQ1162" s="11"/>
      <c r="DR1162" s="11"/>
      <c r="DS1162" s="11"/>
      <c r="DT1162" s="11"/>
      <c r="DU1162" s="11"/>
      <c r="DV1162" s="11"/>
      <c r="DW1162" s="11"/>
      <c r="DX1162" s="11"/>
      <c r="DY1162" s="11"/>
      <c r="DZ1162" s="11"/>
      <c r="EA1162" s="11"/>
      <c r="EB1162" s="11"/>
      <c r="EC1162" s="11"/>
      <c r="ED1162" s="11"/>
      <c r="EE1162" s="11"/>
      <c r="EF1162" s="11"/>
      <c r="EG1162" s="11"/>
      <c r="EH1162" s="11"/>
      <c r="EI1162" s="11"/>
      <c r="EJ1162" s="11"/>
      <c r="EK1162" s="11"/>
      <c r="EL1162" s="11"/>
      <c r="EM1162" s="11"/>
      <c r="EN1162" s="11"/>
      <c r="EO1162" s="11"/>
      <c r="EP1162" s="11"/>
      <c r="EQ1162" s="11"/>
      <c r="ER1162" s="11"/>
      <c r="ES1162" s="11"/>
      <c r="ET1162" s="11"/>
      <c r="EU1162" s="11"/>
      <c r="EV1162" s="11"/>
      <c r="EW1162" s="11"/>
      <c r="EX1162" s="11"/>
      <c r="EY1162" s="11"/>
      <c r="EZ1162" s="11"/>
      <c r="FA1162" s="11"/>
      <c r="FB1162" s="11"/>
      <c r="FC1162" s="11"/>
      <c r="FD1162" s="11"/>
      <c r="FE1162" s="11"/>
      <c r="FF1162" s="11"/>
      <c r="FG1162" s="11"/>
      <c r="FH1162" s="11"/>
      <c r="FI1162" s="11"/>
      <c r="FJ1162" s="11"/>
      <c r="FK1162" s="11"/>
      <c r="FL1162" s="11"/>
      <c r="FM1162" s="11"/>
      <c r="FN1162" s="11"/>
      <c r="FO1162" s="11"/>
      <c r="FP1162" s="11"/>
      <c r="FQ1162" s="11"/>
      <c r="FR1162" s="11"/>
      <c r="FS1162" s="11"/>
      <c r="FT1162" s="11"/>
      <c r="FU1162" s="11"/>
      <c r="FV1162" s="11"/>
    </row>
    <row r="1163" spans="5:178" x14ac:dyDescent="0.2">
      <c r="E1163" s="38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  <c r="BI1163" s="11"/>
      <c r="BJ1163" s="11"/>
      <c r="BK1163" s="11"/>
      <c r="BL1163" s="11"/>
      <c r="BM1163" s="11"/>
      <c r="BN1163" s="11"/>
      <c r="BO1163" s="11"/>
      <c r="BP1163" s="11"/>
      <c r="BQ1163" s="11"/>
      <c r="BR1163" s="11"/>
      <c r="BS1163" s="11"/>
      <c r="BT1163" s="11"/>
      <c r="BU1163" s="11"/>
      <c r="BV1163" s="11"/>
      <c r="BW1163" s="11"/>
      <c r="BX1163" s="11"/>
      <c r="BY1163" s="11"/>
      <c r="BZ1163" s="11"/>
      <c r="CA1163" s="11"/>
      <c r="CB1163" s="11"/>
      <c r="CC1163" s="11"/>
      <c r="CD1163" s="11"/>
      <c r="CE1163" s="11"/>
      <c r="CF1163" s="11"/>
      <c r="CG1163" s="11"/>
      <c r="CH1163" s="11"/>
      <c r="CI1163" s="11"/>
      <c r="CJ1163" s="11"/>
      <c r="CK1163" s="11"/>
      <c r="CL1163" s="11"/>
      <c r="CM1163" s="11"/>
      <c r="CN1163" s="11"/>
      <c r="CO1163" s="11"/>
      <c r="CP1163" s="11"/>
      <c r="CQ1163" s="11"/>
      <c r="CR1163" s="11"/>
      <c r="CS1163" s="11"/>
      <c r="CT1163" s="11"/>
      <c r="CU1163" s="11"/>
      <c r="CV1163" s="11"/>
      <c r="CW1163" s="11"/>
      <c r="CX1163" s="11"/>
      <c r="CY1163" s="11"/>
      <c r="CZ1163" s="11"/>
      <c r="DA1163" s="11"/>
      <c r="DB1163" s="11"/>
      <c r="DC1163" s="11"/>
      <c r="DD1163" s="11"/>
      <c r="DE1163" s="11"/>
      <c r="DF1163" s="11"/>
      <c r="DG1163" s="11"/>
      <c r="DH1163" s="11"/>
      <c r="DI1163" s="11"/>
      <c r="DJ1163" s="11"/>
      <c r="DK1163" s="11"/>
      <c r="DL1163" s="11"/>
      <c r="DM1163" s="11"/>
      <c r="DN1163" s="11"/>
      <c r="DO1163" s="11"/>
      <c r="DP1163" s="11"/>
      <c r="DQ1163" s="11"/>
      <c r="DR1163" s="11"/>
      <c r="DS1163" s="11"/>
      <c r="DT1163" s="11"/>
      <c r="DU1163" s="11"/>
      <c r="DV1163" s="11"/>
      <c r="DW1163" s="11"/>
      <c r="DX1163" s="11"/>
      <c r="DY1163" s="11"/>
      <c r="DZ1163" s="11"/>
      <c r="EA1163" s="11"/>
      <c r="EB1163" s="11"/>
      <c r="EC1163" s="11"/>
      <c r="ED1163" s="11"/>
      <c r="EE1163" s="11"/>
      <c r="EF1163" s="11"/>
      <c r="EG1163" s="11"/>
      <c r="EH1163" s="11"/>
      <c r="EI1163" s="11"/>
      <c r="EJ1163" s="11"/>
      <c r="EK1163" s="11"/>
      <c r="EL1163" s="11"/>
      <c r="EM1163" s="11"/>
      <c r="EN1163" s="11"/>
      <c r="EO1163" s="11"/>
      <c r="EP1163" s="11"/>
      <c r="EQ1163" s="11"/>
      <c r="ER1163" s="11"/>
      <c r="ES1163" s="11"/>
      <c r="ET1163" s="11"/>
      <c r="EU1163" s="11"/>
      <c r="EV1163" s="11"/>
      <c r="EW1163" s="11"/>
      <c r="EX1163" s="11"/>
      <c r="EY1163" s="11"/>
      <c r="EZ1163" s="11"/>
      <c r="FA1163" s="11"/>
      <c r="FB1163" s="11"/>
      <c r="FC1163" s="11"/>
      <c r="FD1163" s="11"/>
      <c r="FE1163" s="11"/>
      <c r="FF1163" s="11"/>
      <c r="FG1163" s="11"/>
      <c r="FH1163" s="11"/>
      <c r="FI1163" s="11"/>
      <c r="FJ1163" s="11"/>
      <c r="FK1163" s="11"/>
      <c r="FL1163" s="11"/>
      <c r="FM1163" s="11"/>
      <c r="FN1163" s="11"/>
      <c r="FO1163" s="11"/>
      <c r="FP1163" s="11"/>
      <c r="FQ1163" s="11"/>
      <c r="FR1163" s="11"/>
      <c r="FS1163" s="11"/>
      <c r="FT1163" s="11"/>
      <c r="FU1163" s="11"/>
      <c r="FV1163" s="11"/>
    </row>
    <row r="1164" spans="5:178" x14ac:dyDescent="0.2">
      <c r="E1164" s="38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  <c r="BH1164" s="11"/>
      <c r="BI1164" s="11"/>
      <c r="BJ1164" s="11"/>
      <c r="BK1164" s="11"/>
      <c r="BL1164" s="11"/>
      <c r="BM1164" s="11"/>
      <c r="BN1164" s="11"/>
      <c r="BO1164" s="11"/>
      <c r="BP1164" s="11"/>
      <c r="BQ1164" s="11"/>
      <c r="BR1164" s="11"/>
      <c r="BS1164" s="11"/>
      <c r="BT1164" s="11"/>
      <c r="BU1164" s="11"/>
      <c r="BV1164" s="11"/>
      <c r="BW1164" s="11"/>
      <c r="BX1164" s="11"/>
      <c r="BY1164" s="11"/>
      <c r="BZ1164" s="11"/>
      <c r="CA1164" s="11"/>
      <c r="CB1164" s="11"/>
      <c r="CC1164" s="11"/>
      <c r="CD1164" s="11"/>
      <c r="CE1164" s="11"/>
      <c r="CF1164" s="11"/>
      <c r="CG1164" s="11"/>
      <c r="CH1164" s="11"/>
      <c r="CI1164" s="11"/>
      <c r="CJ1164" s="11"/>
      <c r="CK1164" s="11"/>
      <c r="CL1164" s="11"/>
      <c r="CM1164" s="11"/>
      <c r="CN1164" s="11"/>
      <c r="CO1164" s="11"/>
      <c r="CP1164" s="11"/>
      <c r="CQ1164" s="11"/>
      <c r="CR1164" s="11"/>
      <c r="CS1164" s="11"/>
      <c r="CT1164" s="11"/>
      <c r="CU1164" s="11"/>
      <c r="CV1164" s="11"/>
      <c r="CW1164" s="11"/>
      <c r="CX1164" s="11"/>
      <c r="CY1164" s="11"/>
      <c r="CZ1164" s="11"/>
      <c r="DA1164" s="11"/>
      <c r="DB1164" s="11"/>
      <c r="DC1164" s="11"/>
      <c r="DD1164" s="11"/>
      <c r="DE1164" s="11"/>
      <c r="DF1164" s="11"/>
      <c r="DG1164" s="11"/>
      <c r="DH1164" s="11"/>
      <c r="DI1164" s="11"/>
      <c r="DJ1164" s="11"/>
      <c r="DK1164" s="11"/>
      <c r="DL1164" s="11"/>
      <c r="DM1164" s="11"/>
      <c r="DN1164" s="11"/>
      <c r="DO1164" s="11"/>
      <c r="DP1164" s="11"/>
      <c r="DQ1164" s="11"/>
      <c r="DR1164" s="11"/>
      <c r="DS1164" s="11"/>
      <c r="DT1164" s="11"/>
      <c r="DU1164" s="11"/>
      <c r="DV1164" s="11"/>
      <c r="DW1164" s="11"/>
      <c r="DX1164" s="11"/>
      <c r="DY1164" s="11"/>
      <c r="DZ1164" s="11"/>
      <c r="EA1164" s="11"/>
      <c r="EB1164" s="11"/>
      <c r="EC1164" s="11"/>
      <c r="ED1164" s="11"/>
      <c r="EE1164" s="11"/>
      <c r="EF1164" s="11"/>
      <c r="EG1164" s="11"/>
      <c r="EH1164" s="11"/>
      <c r="EI1164" s="11"/>
      <c r="EJ1164" s="11"/>
      <c r="EK1164" s="11"/>
      <c r="EL1164" s="11"/>
      <c r="EM1164" s="11"/>
      <c r="EN1164" s="11"/>
      <c r="EO1164" s="11"/>
      <c r="EP1164" s="11"/>
      <c r="EQ1164" s="11"/>
      <c r="ER1164" s="11"/>
      <c r="ES1164" s="11"/>
      <c r="ET1164" s="11"/>
      <c r="EU1164" s="11"/>
      <c r="EV1164" s="11"/>
      <c r="EW1164" s="11"/>
      <c r="EX1164" s="11"/>
      <c r="EY1164" s="11"/>
      <c r="EZ1164" s="11"/>
      <c r="FA1164" s="11"/>
      <c r="FB1164" s="11"/>
      <c r="FC1164" s="11"/>
      <c r="FD1164" s="11"/>
      <c r="FE1164" s="11"/>
      <c r="FF1164" s="11"/>
      <c r="FG1164" s="11"/>
      <c r="FH1164" s="11"/>
      <c r="FI1164" s="11"/>
      <c r="FJ1164" s="11"/>
      <c r="FK1164" s="11"/>
      <c r="FL1164" s="11"/>
      <c r="FM1164" s="11"/>
      <c r="FN1164" s="11"/>
      <c r="FO1164" s="11"/>
      <c r="FP1164" s="11"/>
      <c r="FQ1164" s="11"/>
      <c r="FR1164" s="11"/>
      <c r="FS1164" s="11"/>
      <c r="FT1164" s="11"/>
      <c r="FU1164" s="11"/>
      <c r="FV1164" s="11"/>
    </row>
    <row r="1165" spans="5:178" x14ac:dyDescent="0.2">
      <c r="E1165" s="38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  <c r="BH1165" s="11"/>
      <c r="BI1165" s="11"/>
      <c r="BJ1165" s="11"/>
      <c r="BK1165" s="11"/>
      <c r="BL1165" s="11"/>
      <c r="BM1165" s="11"/>
      <c r="BN1165" s="11"/>
      <c r="BO1165" s="11"/>
      <c r="BP1165" s="11"/>
      <c r="BQ1165" s="11"/>
      <c r="BR1165" s="11"/>
      <c r="BS1165" s="11"/>
      <c r="BT1165" s="11"/>
      <c r="BU1165" s="11"/>
      <c r="BV1165" s="11"/>
      <c r="BW1165" s="11"/>
      <c r="BX1165" s="11"/>
      <c r="BY1165" s="11"/>
      <c r="BZ1165" s="11"/>
      <c r="CA1165" s="11"/>
      <c r="CB1165" s="11"/>
      <c r="CC1165" s="11"/>
      <c r="CD1165" s="11"/>
      <c r="CE1165" s="11"/>
      <c r="CF1165" s="11"/>
      <c r="CG1165" s="11"/>
      <c r="CH1165" s="11"/>
      <c r="CI1165" s="11"/>
      <c r="CJ1165" s="11"/>
      <c r="CK1165" s="11"/>
      <c r="CL1165" s="11"/>
      <c r="CM1165" s="11"/>
      <c r="CN1165" s="11"/>
      <c r="CO1165" s="11"/>
      <c r="CP1165" s="11"/>
      <c r="CQ1165" s="11"/>
      <c r="CR1165" s="11"/>
      <c r="CS1165" s="11"/>
      <c r="CT1165" s="11"/>
      <c r="CU1165" s="11"/>
      <c r="CV1165" s="11"/>
      <c r="CW1165" s="11"/>
      <c r="CX1165" s="11"/>
      <c r="CY1165" s="11"/>
      <c r="CZ1165" s="11"/>
      <c r="DA1165" s="11"/>
      <c r="DB1165" s="11"/>
      <c r="DC1165" s="11"/>
      <c r="DD1165" s="11"/>
      <c r="DE1165" s="11"/>
      <c r="DF1165" s="11"/>
      <c r="DG1165" s="11"/>
      <c r="DH1165" s="11"/>
      <c r="DI1165" s="11"/>
      <c r="DJ1165" s="11"/>
      <c r="DK1165" s="11"/>
      <c r="DL1165" s="11"/>
      <c r="DM1165" s="11"/>
      <c r="DN1165" s="11"/>
      <c r="DO1165" s="11"/>
      <c r="DP1165" s="11"/>
      <c r="DQ1165" s="11"/>
      <c r="DR1165" s="11"/>
      <c r="DS1165" s="11"/>
      <c r="DT1165" s="11"/>
      <c r="DU1165" s="11"/>
      <c r="DV1165" s="11"/>
      <c r="DW1165" s="11"/>
      <c r="DX1165" s="11"/>
      <c r="DY1165" s="11"/>
      <c r="DZ1165" s="11"/>
      <c r="EA1165" s="11"/>
      <c r="EB1165" s="11"/>
      <c r="EC1165" s="11"/>
      <c r="ED1165" s="11"/>
      <c r="EE1165" s="11"/>
      <c r="EF1165" s="11"/>
      <c r="EG1165" s="11"/>
      <c r="EH1165" s="11"/>
      <c r="EI1165" s="11"/>
      <c r="EJ1165" s="11"/>
      <c r="EK1165" s="11"/>
      <c r="EL1165" s="11"/>
      <c r="EM1165" s="11"/>
      <c r="EN1165" s="11"/>
      <c r="EO1165" s="11"/>
      <c r="EP1165" s="11"/>
      <c r="EQ1165" s="11"/>
      <c r="ER1165" s="11"/>
      <c r="ES1165" s="11"/>
      <c r="ET1165" s="11"/>
      <c r="EU1165" s="11"/>
      <c r="EV1165" s="11"/>
      <c r="EW1165" s="11"/>
      <c r="EX1165" s="11"/>
      <c r="EY1165" s="11"/>
      <c r="EZ1165" s="11"/>
      <c r="FA1165" s="11"/>
      <c r="FB1165" s="11"/>
      <c r="FC1165" s="11"/>
      <c r="FD1165" s="11"/>
      <c r="FE1165" s="11"/>
      <c r="FF1165" s="11"/>
      <c r="FG1165" s="11"/>
      <c r="FH1165" s="11"/>
      <c r="FI1165" s="11"/>
      <c r="FJ1165" s="11"/>
      <c r="FK1165" s="11"/>
      <c r="FL1165" s="11"/>
      <c r="FM1165" s="11"/>
      <c r="FN1165" s="11"/>
      <c r="FO1165" s="11"/>
      <c r="FP1165" s="11"/>
      <c r="FQ1165" s="11"/>
      <c r="FR1165" s="11"/>
      <c r="FS1165" s="11"/>
      <c r="FT1165" s="11"/>
      <c r="FU1165" s="11"/>
      <c r="FV1165" s="11"/>
    </row>
    <row r="1166" spans="5:178" x14ac:dyDescent="0.2">
      <c r="E1166" s="38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  <c r="BH1166" s="11"/>
      <c r="BI1166" s="11"/>
      <c r="BJ1166" s="11"/>
      <c r="BK1166" s="11"/>
      <c r="BL1166" s="11"/>
      <c r="BM1166" s="11"/>
      <c r="BN1166" s="11"/>
      <c r="BO1166" s="11"/>
      <c r="BP1166" s="11"/>
      <c r="BQ1166" s="11"/>
      <c r="BR1166" s="11"/>
      <c r="BS1166" s="11"/>
      <c r="BT1166" s="11"/>
      <c r="BU1166" s="11"/>
      <c r="BV1166" s="11"/>
      <c r="BW1166" s="11"/>
      <c r="BX1166" s="11"/>
      <c r="BY1166" s="11"/>
      <c r="BZ1166" s="11"/>
      <c r="CA1166" s="11"/>
      <c r="CB1166" s="11"/>
      <c r="CC1166" s="11"/>
      <c r="CD1166" s="11"/>
      <c r="CE1166" s="11"/>
      <c r="CF1166" s="11"/>
      <c r="CG1166" s="11"/>
      <c r="CH1166" s="11"/>
      <c r="CI1166" s="11"/>
      <c r="CJ1166" s="11"/>
      <c r="CK1166" s="11"/>
      <c r="CL1166" s="11"/>
      <c r="CM1166" s="11"/>
      <c r="CN1166" s="11"/>
      <c r="CO1166" s="11"/>
      <c r="CP1166" s="11"/>
      <c r="CQ1166" s="11"/>
      <c r="CR1166" s="11"/>
      <c r="CS1166" s="11"/>
      <c r="CT1166" s="11"/>
      <c r="CU1166" s="11"/>
      <c r="CV1166" s="11"/>
      <c r="CW1166" s="11"/>
      <c r="CX1166" s="11"/>
      <c r="CY1166" s="11"/>
      <c r="CZ1166" s="11"/>
      <c r="DA1166" s="11"/>
      <c r="DB1166" s="11"/>
      <c r="DC1166" s="11"/>
      <c r="DD1166" s="11"/>
      <c r="DE1166" s="11"/>
      <c r="DF1166" s="11"/>
      <c r="DG1166" s="11"/>
      <c r="DH1166" s="11"/>
      <c r="DI1166" s="11"/>
      <c r="DJ1166" s="11"/>
      <c r="DK1166" s="11"/>
      <c r="DL1166" s="11"/>
      <c r="DM1166" s="11"/>
      <c r="DN1166" s="11"/>
      <c r="DO1166" s="11"/>
      <c r="DP1166" s="11"/>
      <c r="DQ1166" s="11"/>
      <c r="DR1166" s="11"/>
      <c r="DS1166" s="11"/>
      <c r="DT1166" s="11"/>
      <c r="DU1166" s="11"/>
      <c r="DV1166" s="11"/>
      <c r="DW1166" s="11"/>
      <c r="DX1166" s="11"/>
      <c r="DY1166" s="11"/>
      <c r="DZ1166" s="11"/>
      <c r="EA1166" s="11"/>
      <c r="EB1166" s="11"/>
      <c r="EC1166" s="11"/>
      <c r="ED1166" s="11"/>
      <c r="EE1166" s="11"/>
      <c r="EF1166" s="11"/>
      <c r="EG1166" s="11"/>
      <c r="EH1166" s="11"/>
      <c r="EI1166" s="11"/>
      <c r="EJ1166" s="11"/>
      <c r="EK1166" s="11"/>
      <c r="EL1166" s="11"/>
      <c r="EM1166" s="11"/>
      <c r="EN1166" s="11"/>
      <c r="EO1166" s="11"/>
      <c r="EP1166" s="11"/>
      <c r="EQ1166" s="11"/>
      <c r="ER1166" s="11"/>
      <c r="ES1166" s="11"/>
      <c r="ET1166" s="11"/>
      <c r="EU1166" s="11"/>
      <c r="EV1166" s="11"/>
      <c r="EW1166" s="11"/>
      <c r="EX1166" s="11"/>
      <c r="EY1166" s="11"/>
      <c r="EZ1166" s="11"/>
      <c r="FA1166" s="11"/>
      <c r="FB1166" s="11"/>
      <c r="FC1166" s="11"/>
      <c r="FD1166" s="11"/>
      <c r="FE1166" s="11"/>
      <c r="FF1166" s="11"/>
      <c r="FG1166" s="11"/>
      <c r="FH1166" s="11"/>
      <c r="FI1166" s="11"/>
      <c r="FJ1166" s="11"/>
      <c r="FK1166" s="11"/>
      <c r="FL1166" s="11"/>
      <c r="FM1166" s="11"/>
      <c r="FN1166" s="11"/>
      <c r="FO1166" s="11"/>
      <c r="FP1166" s="11"/>
      <c r="FQ1166" s="11"/>
      <c r="FR1166" s="11"/>
      <c r="FS1166" s="11"/>
      <c r="FT1166" s="11"/>
      <c r="FU1166" s="11"/>
      <c r="FV1166" s="11"/>
    </row>
    <row r="1167" spans="5:178" x14ac:dyDescent="0.2">
      <c r="E1167" s="38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  <c r="BH1167" s="11"/>
      <c r="BI1167" s="11"/>
      <c r="BJ1167" s="11"/>
      <c r="BK1167" s="11"/>
      <c r="BL1167" s="11"/>
      <c r="BM1167" s="11"/>
      <c r="BN1167" s="11"/>
      <c r="BO1167" s="11"/>
      <c r="BP1167" s="11"/>
      <c r="BQ1167" s="11"/>
      <c r="BR1167" s="11"/>
      <c r="BS1167" s="11"/>
      <c r="BT1167" s="11"/>
      <c r="BU1167" s="11"/>
      <c r="BV1167" s="11"/>
      <c r="BW1167" s="11"/>
      <c r="BX1167" s="11"/>
      <c r="BY1167" s="11"/>
      <c r="BZ1167" s="11"/>
      <c r="CA1167" s="11"/>
      <c r="CB1167" s="11"/>
      <c r="CC1167" s="11"/>
      <c r="CD1167" s="11"/>
      <c r="CE1167" s="11"/>
      <c r="CF1167" s="11"/>
      <c r="CG1167" s="11"/>
      <c r="CH1167" s="11"/>
      <c r="CI1167" s="11"/>
      <c r="CJ1167" s="11"/>
      <c r="CK1167" s="11"/>
      <c r="CL1167" s="11"/>
      <c r="CM1167" s="11"/>
      <c r="CN1167" s="11"/>
      <c r="CO1167" s="11"/>
      <c r="CP1167" s="11"/>
      <c r="CQ1167" s="11"/>
      <c r="CR1167" s="11"/>
      <c r="CS1167" s="11"/>
      <c r="CT1167" s="11"/>
      <c r="CU1167" s="11"/>
      <c r="CV1167" s="11"/>
      <c r="CW1167" s="11"/>
      <c r="CX1167" s="11"/>
      <c r="CY1167" s="11"/>
      <c r="CZ1167" s="11"/>
      <c r="DA1167" s="11"/>
      <c r="DB1167" s="11"/>
      <c r="DC1167" s="11"/>
      <c r="DD1167" s="11"/>
      <c r="DE1167" s="11"/>
      <c r="DF1167" s="11"/>
      <c r="DG1167" s="11"/>
      <c r="DH1167" s="11"/>
      <c r="DI1167" s="11"/>
      <c r="DJ1167" s="11"/>
      <c r="DK1167" s="11"/>
      <c r="DL1167" s="11"/>
      <c r="DM1167" s="11"/>
      <c r="DN1167" s="11"/>
      <c r="DO1167" s="11"/>
      <c r="DP1167" s="11"/>
      <c r="DQ1167" s="11"/>
      <c r="DR1167" s="11"/>
      <c r="DS1167" s="11"/>
      <c r="DT1167" s="11"/>
      <c r="DU1167" s="11"/>
      <c r="DV1167" s="11"/>
      <c r="DW1167" s="11"/>
      <c r="DX1167" s="11"/>
      <c r="DY1167" s="11"/>
      <c r="DZ1167" s="11"/>
      <c r="EA1167" s="11"/>
      <c r="EB1167" s="11"/>
      <c r="EC1167" s="11"/>
      <c r="ED1167" s="11"/>
      <c r="EE1167" s="11"/>
      <c r="EF1167" s="11"/>
      <c r="EG1167" s="11"/>
      <c r="EH1167" s="11"/>
      <c r="EI1167" s="11"/>
      <c r="EJ1167" s="11"/>
      <c r="EK1167" s="11"/>
      <c r="EL1167" s="11"/>
      <c r="EM1167" s="11"/>
      <c r="EN1167" s="11"/>
      <c r="EO1167" s="11"/>
      <c r="EP1167" s="11"/>
      <c r="EQ1167" s="11"/>
      <c r="ER1167" s="11"/>
      <c r="ES1167" s="11"/>
      <c r="ET1167" s="11"/>
      <c r="EU1167" s="11"/>
      <c r="EV1167" s="11"/>
      <c r="EW1167" s="11"/>
      <c r="EX1167" s="11"/>
      <c r="EY1167" s="11"/>
      <c r="EZ1167" s="11"/>
      <c r="FA1167" s="11"/>
      <c r="FB1167" s="11"/>
      <c r="FC1167" s="11"/>
      <c r="FD1167" s="11"/>
      <c r="FE1167" s="11"/>
      <c r="FF1167" s="11"/>
      <c r="FG1167" s="11"/>
      <c r="FH1167" s="11"/>
      <c r="FI1167" s="11"/>
      <c r="FJ1167" s="11"/>
      <c r="FK1167" s="11"/>
      <c r="FL1167" s="11"/>
      <c r="FM1167" s="11"/>
      <c r="FN1167" s="11"/>
      <c r="FO1167" s="11"/>
      <c r="FP1167" s="11"/>
      <c r="FQ1167" s="11"/>
      <c r="FR1167" s="11"/>
      <c r="FS1167" s="11"/>
      <c r="FT1167" s="11"/>
      <c r="FU1167" s="11"/>
      <c r="FV1167" s="11"/>
    </row>
    <row r="1168" spans="5:178" x14ac:dyDescent="0.2">
      <c r="E1168" s="38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  <c r="BH1168" s="11"/>
      <c r="BI1168" s="11"/>
      <c r="BJ1168" s="11"/>
      <c r="BK1168" s="11"/>
      <c r="BL1168" s="11"/>
      <c r="BM1168" s="11"/>
      <c r="BN1168" s="11"/>
      <c r="BO1168" s="11"/>
      <c r="BP1168" s="11"/>
      <c r="BQ1168" s="11"/>
      <c r="BR1168" s="11"/>
      <c r="BS1168" s="11"/>
      <c r="BT1168" s="11"/>
      <c r="BU1168" s="11"/>
      <c r="BV1168" s="11"/>
      <c r="BW1168" s="11"/>
      <c r="BX1168" s="11"/>
      <c r="BY1168" s="11"/>
      <c r="BZ1168" s="11"/>
      <c r="CA1168" s="11"/>
      <c r="CB1168" s="11"/>
      <c r="CC1168" s="11"/>
      <c r="CD1168" s="11"/>
      <c r="CE1168" s="11"/>
      <c r="CF1168" s="11"/>
      <c r="CG1168" s="11"/>
      <c r="CH1168" s="11"/>
      <c r="CI1168" s="11"/>
      <c r="CJ1168" s="11"/>
      <c r="CK1168" s="11"/>
      <c r="CL1168" s="11"/>
      <c r="CM1168" s="11"/>
      <c r="CN1168" s="11"/>
      <c r="CO1168" s="11"/>
      <c r="CP1168" s="11"/>
      <c r="CQ1168" s="11"/>
      <c r="CR1168" s="11"/>
      <c r="CS1168" s="11"/>
      <c r="CT1168" s="11"/>
      <c r="CU1168" s="11"/>
      <c r="CV1168" s="11"/>
      <c r="CW1168" s="11"/>
      <c r="CX1168" s="11"/>
      <c r="CY1168" s="11"/>
      <c r="CZ1168" s="11"/>
      <c r="DA1168" s="11"/>
      <c r="DB1168" s="11"/>
      <c r="DC1168" s="11"/>
      <c r="DD1168" s="11"/>
      <c r="DE1168" s="11"/>
      <c r="DF1168" s="11"/>
      <c r="DG1168" s="11"/>
      <c r="DH1168" s="11"/>
      <c r="DI1168" s="11"/>
      <c r="DJ1168" s="11"/>
      <c r="DK1168" s="11"/>
      <c r="DL1168" s="11"/>
      <c r="DM1168" s="11"/>
      <c r="DN1168" s="11"/>
      <c r="DO1168" s="11"/>
      <c r="DP1168" s="11"/>
      <c r="DQ1168" s="11"/>
      <c r="DR1168" s="11"/>
      <c r="DS1168" s="11"/>
      <c r="DT1168" s="11"/>
      <c r="DU1168" s="11"/>
      <c r="DV1168" s="11"/>
      <c r="DW1168" s="11"/>
      <c r="DX1168" s="11"/>
      <c r="DY1168" s="11"/>
      <c r="DZ1168" s="11"/>
      <c r="EA1168" s="11"/>
      <c r="EB1168" s="11"/>
      <c r="EC1168" s="11"/>
      <c r="ED1168" s="11"/>
      <c r="EE1168" s="11"/>
      <c r="EF1168" s="11"/>
      <c r="EG1168" s="11"/>
      <c r="EH1168" s="11"/>
      <c r="EI1168" s="11"/>
      <c r="EJ1168" s="11"/>
      <c r="EK1168" s="11"/>
      <c r="EL1168" s="11"/>
      <c r="EM1168" s="11"/>
      <c r="EN1168" s="11"/>
      <c r="EO1168" s="11"/>
      <c r="EP1168" s="11"/>
      <c r="EQ1168" s="11"/>
      <c r="ER1168" s="11"/>
      <c r="ES1168" s="11"/>
      <c r="ET1168" s="11"/>
      <c r="EU1168" s="11"/>
      <c r="EV1168" s="11"/>
      <c r="EW1168" s="11"/>
      <c r="EX1168" s="11"/>
      <c r="EY1168" s="11"/>
      <c r="EZ1168" s="11"/>
      <c r="FA1168" s="11"/>
      <c r="FB1168" s="11"/>
      <c r="FC1168" s="11"/>
      <c r="FD1168" s="11"/>
      <c r="FE1168" s="11"/>
      <c r="FF1168" s="11"/>
      <c r="FG1168" s="11"/>
      <c r="FH1168" s="11"/>
      <c r="FI1168" s="11"/>
      <c r="FJ1168" s="11"/>
      <c r="FK1168" s="11"/>
      <c r="FL1168" s="11"/>
      <c r="FM1168" s="11"/>
      <c r="FN1168" s="11"/>
      <c r="FO1168" s="11"/>
      <c r="FP1168" s="11"/>
      <c r="FQ1168" s="11"/>
      <c r="FR1168" s="11"/>
      <c r="FS1168" s="11"/>
      <c r="FT1168" s="11"/>
      <c r="FU1168" s="11"/>
      <c r="FV1168" s="11"/>
    </row>
    <row r="1169" spans="5:178" x14ac:dyDescent="0.2">
      <c r="E1169" s="38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  <c r="BH1169" s="11"/>
      <c r="BI1169" s="11"/>
      <c r="BJ1169" s="11"/>
      <c r="BK1169" s="11"/>
      <c r="BL1169" s="11"/>
      <c r="BM1169" s="11"/>
      <c r="BN1169" s="11"/>
      <c r="BO1169" s="11"/>
      <c r="BP1169" s="11"/>
      <c r="BQ1169" s="11"/>
      <c r="BR1169" s="11"/>
      <c r="BS1169" s="11"/>
      <c r="BT1169" s="11"/>
      <c r="BU1169" s="11"/>
      <c r="BV1169" s="11"/>
      <c r="BW1169" s="11"/>
      <c r="BX1169" s="11"/>
      <c r="BY1169" s="11"/>
      <c r="BZ1169" s="11"/>
      <c r="CA1169" s="11"/>
      <c r="CB1169" s="11"/>
      <c r="CC1169" s="11"/>
      <c r="CD1169" s="11"/>
      <c r="CE1169" s="11"/>
      <c r="CF1169" s="11"/>
      <c r="CG1169" s="11"/>
      <c r="CH1169" s="11"/>
      <c r="CI1169" s="11"/>
      <c r="CJ1169" s="11"/>
      <c r="CK1169" s="11"/>
      <c r="CL1169" s="11"/>
      <c r="CM1169" s="11"/>
      <c r="CN1169" s="11"/>
      <c r="CO1169" s="11"/>
      <c r="CP1169" s="11"/>
      <c r="CQ1169" s="11"/>
      <c r="CR1169" s="11"/>
      <c r="CS1169" s="11"/>
      <c r="CT1169" s="11"/>
      <c r="CU1169" s="11"/>
      <c r="CV1169" s="11"/>
      <c r="CW1169" s="11"/>
      <c r="CX1169" s="11"/>
      <c r="CY1169" s="11"/>
      <c r="CZ1169" s="11"/>
      <c r="DA1169" s="11"/>
      <c r="DB1169" s="11"/>
      <c r="DC1169" s="11"/>
      <c r="DD1169" s="11"/>
      <c r="DE1169" s="11"/>
      <c r="DF1169" s="11"/>
      <c r="DG1169" s="11"/>
      <c r="DH1169" s="11"/>
      <c r="DI1169" s="11"/>
      <c r="DJ1169" s="11"/>
      <c r="DK1169" s="11"/>
      <c r="DL1169" s="11"/>
      <c r="DM1169" s="11"/>
      <c r="DN1169" s="11"/>
      <c r="DO1169" s="11"/>
      <c r="DP1169" s="11"/>
      <c r="DQ1169" s="11"/>
      <c r="DR1169" s="11"/>
      <c r="DS1169" s="11"/>
      <c r="DT1169" s="11"/>
      <c r="DU1169" s="11"/>
      <c r="DV1169" s="11"/>
      <c r="DW1169" s="11"/>
      <c r="DX1169" s="11"/>
      <c r="DY1169" s="11"/>
      <c r="DZ1169" s="11"/>
      <c r="EA1169" s="11"/>
      <c r="EB1169" s="11"/>
      <c r="EC1169" s="11"/>
      <c r="ED1169" s="11"/>
      <c r="EE1169" s="11"/>
      <c r="EF1169" s="11"/>
      <c r="EG1169" s="11"/>
      <c r="EH1169" s="11"/>
      <c r="EI1169" s="11"/>
      <c r="EJ1169" s="11"/>
      <c r="EK1169" s="11"/>
      <c r="EL1169" s="11"/>
      <c r="EM1169" s="11"/>
      <c r="EN1169" s="11"/>
      <c r="EO1169" s="11"/>
      <c r="EP1169" s="11"/>
      <c r="EQ1169" s="11"/>
      <c r="ER1169" s="11"/>
      <c r="ES1169" s="11"/>
      <c r="ET1169" s="11"/>
      <c r="EU1169" s="11"/>
      <c r="EV1169" s="11"/>
      <c r="EW1169" s="11"/>
      <c r="EX1169" s="11"/>
      <c r="EY1169" s="11"/>
      <c r="EZ1169" s="11"/>
      <c r="FA1169" s="11"/>
      <c r="FB1169" s="11"/>
      <c r="FC1169" s="11"/>
      <c r="FD1169" s="11"/>
      <c r="FE1169" s="11"/>
      <c r="FF1169" s="11"/>
      <c r="FG1169" s="11"/>
      <c r="FH1169" s="11"/>
      <c r="FI1169" s="11"/>
      <c r="FJ1169" s="11"/>
      <c r="FK1169" s="11"/>
      <c r="FL1169" s="11"/>
      <c r="FM1169" s="11"/>
      <c r="FN1169" s="11"/>
      <c r="FO1169" s="11"/>
      <c r="FP1169" s="11"/>
      <c r="FQ1169" s="11"/>
      <c r="FR1169" s="11"/>
      <c r="FS1169" s="11"/>
      <c r="FT1169" s="11"/>
      <c r="FU1169" s="11"/>
      <c r="FV1169" s="11"/>
    </row>
    <row r="1170" spans="5:178" x14ac:dyDescent="0.2">
      <c r="E1170" s="38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1"/>
      <c r="BL1170" s="11"/>
      <c r="BM1170" s="11"/>
      <c r="BN1170" s="11"/>
      <c r="BO1170" s="11"/>
      <c r="BP1170" s="11"/>
      <c r="BQ1170" s="11"/>
      <c r="BR1170" s="11"/>
      <c r="BS1170" s="11"/>
      <c r="BT1170" s="11"/>
      <c r="BU1170" s="11"/>
      <c r="BV1170" s="11"/>
      <c r="BW1170" s="11"/>
      <c r="BX1170" s="11"/>
      <c r="BY1170" s="11"/>
      <c r="BZ1170" s="11"/>
      <c r="CA1170" s="11"/>
      <c r="CB1170" s="11"/>
      <c r="CC1170" s="11"/>
      <c r="CD1170" s="11"/>
      <c r="CE1170" s="11"/>
      <c r="CF1170" s="11"/>
      <c r="CG1170" s="11"/>
      <c r="CH1170" s="11"/>
      <c r="CI1170" s="11"/>
      <c r="CJ1170" s="11"/>
      <c r="CK1170" s="11"/>
      <c r="CL1170" s="11"/>
      <c r="CM1170" s="11"/>
      <c r="CN1170" s="11"/>
      <c r="CO1170" s="11"/>
      <c r="CP1170" s="11"/>
      <c r="CQ1170" s="11"/>
      <c r="CR1170" s="11"/>
      <c r="CS1170" s="11"/>
      <c r="CT1170" s="11"/>
      <c r="CU1170" s="11"/>
      <c r="CV1170" s="11"/>
      <c r="CW1170" s="11"/>
      <c r="CX1170" s="11"/>
      <c r="CY1170" s="11"/>
      <c r="CZ1170" s="11"/>
      <c r="DA1170" s="11"/>
      <c r="DB1170" s="11"/>
      <c r="DC1170" s="11"/>
      <c r="DD1170" s="11"/>
      <c r="DE1170" s="11"/>
      <c r="DF1170" s="11"/>
      <c r="DG1170" s="11"/>
      <c r="DH1170" s="11"/>
      <c r="DI1170" s="11"/>
      <c r="DJ1170" s="11"/>
      <c r="DK1170" s="11"/>
      <c r="DL1170" s="11"/>
      <c r="DM1170" s="11"/>
      <c r="DN1170" s="11"/>
      <c r="DO1170" s="11"/>
      <c r="DP1170" s="11"/>
      <c r="DQ1170" s="11"/>
      <c r="DR1170" s="11"/>
      <c r="DS1170" s="11"/>
      <c r="DT1170" s="11"/>
      <c r="DU1170" s="11"/>
      <c r="DV1170" s="11"/>
      <c r="DW1170" s="11"/>
      <c r="DX1170" s="11"/>
      <c r="DY1170" s="11"/>
      <c r="DZ1170" s="11"/>
      <c r="EA1170" s="11"/>
      <c r="EB1170" s="11"/>
      <c r="EC1170" s="11"/>
      <c r="ED1170" s="11"/>
      <c r="EE1170" s="11"/>
      <c r="EF1170" s="11"/>
      <c r="EG1170" s="11"/>
      <c r="EH1170" s="11"/>
      <c r="EI1170" s="11"/>
      <c r="EJ1170" s="11"/>
      <c r="EK1170" s="11"/>
      <c r="EL1170" s="11"/>
      <c r="EM1170" s="11"/>
      <c r="EN1170" s="11"/>
      <c r="EO1170" s="11"/>
      <c r="EP1170" s="11"/>
      <c r="EQ1170" s="11"/>
      <c r="ER1170" s="11"/>
      <c r="ES1170" s="11"/>
      <c r="ET1170" s="11"/>
      <c r="EU1170" s="11"/>
      <c r="EV1170" s="11"/>
      <c r="EW1170" s="11"/>
      <c r="EX1170" s="11"/>
      <c r="EY1170" s="11"/>
      <c r="EZ1170" s="11"/>
      <c r="FA1170" s="11"/>
      <c r="FB1170" s="11"/>
      <c r="FC1170" s="11"/>
      <c r="FD1170" s="11"/>
      <c r="FE1170" s="11"/>
      <c r="FF1170" s="11"/>
      <c r="FG1170" s="11"/>
      <c r="FH1170" s="11"/>
      <c r="FI1170" s="11"/>
      <c r="FJ1170" s="11"/>
      <c r="FK1170" s="11"/>
      <c r="FL1170" s="11"/>
      <c r="FM1170" s="11"/>
      <c r="FN1170" s="11"/>
      <c r="FO1170" s="11"/>
      <c r="FP1170" s="11"/>
      <c r="FQ1170" s="11"/>
      <c r="FR1170" s="11"/>
      <c r="FS1170" s="11"/>
      <c r="FT1170" s="11"/>
      <c r="FU1170" s="11"/>
      <c r="FV1170" s="11"/>
    </row>
    <row r="1171" spans="5:178" x14ac:dyDescent="0.2">
      <c r="E1171" s="38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  <c r="BH1171" s="11"/>
      <c r="BI1171" s="11"/>
      <c r="BJ1171" s="11"/>
      <c r="BK1171" s="11"/>
      <c r="BL1171" s="11"/>
      <c r="BM1171" s="11"/>
      <c r="BN1171" s="11"/>
      <c r="BO1171" s="11"/>
      <c r="BP1171" s="11"/>
      <c r="BQ1171" s="11"/>
      <c r="BR1171" s="11"/>
      <c r="BS1171" s="11"/>
      <c r="BT1171" s="11"/>
      <c r="BU1171" s="11"/>
      <c r="BV1171" s="11"/>
      <c r="BW1171" s="11"/>
      <c r="BX1171" s="11"/>
      <c r="BY1171" s="11"/>
      <c r="BZ1171" s="11"/>
      <c r="CA1171" s="11"/>
      <c r="CB1171" s="11"/>
      <c r="CC1171" s="11"/>
      <c r="CD1171" s="11"/>
      <c r="CE1171" s="11"/>
      <c r="CF1171" s="11"/>
      <c r="CG1171" s="11"/>
      <c r="CH1171" s="11"/>
      <c r="CI1171" s="11"/>
      <c r="CJ1171" s="11"/>
      <c r="CK1171" s="11"/>
      <c r="CL1171" s="11"/>
      <c r="CM1171" s="11"/>
      <c r="CN1171" s="11"/>
      <c r="CO1171" s="11"/>
      <c r="CP1171" s="11"/>
      <c r="CQ1171" s="11"/>
      <c r="CR1171" s="11"/>
      <c r="CS1171" s="11"/>
      <c r="CT1171" s="11"/>
      <c r="CU1171" s="11"/>
      <c r="CV1171" s="11"/>
      <c r="CW1171" s="11"/>
      <c r="CX1171" s="11"/>
      <c r="CY1171" s="11"/>
      <c r="CZ1171" s="11"/>
      <c r="DA1171" s="11"/>
      <c r="DB1171" s="11"/>
      <c r="DC1171" s="11"/>
      <c r="DD1171" s="11"/>
      <c r="DE1171" s="11"/>
      <c r="DF1171" s="11"/>
      <c r="DG1171" s="11"/>
      <c r="DH1171" s="11"/>
      <c r="DI1171" s="11"/>
      <c r="DJ1171" s="11"/>
      <c r="DK1171" s="11"/>
      <c r="DL1171" s="11"/>
      <c r="DM1171" s="11"/>
      <c r="DN1171" s="11"/>
      <c r="DO1171" s="11"/>
      <c r="DP1171" s="11"/>
      <c r="DQ1171" s="11"/>
      <c r="DR1171" s="11"/>
      <c r="DS1171" s="11"/>
      <c r="DT1171" s="11"/>
      <c r="DU1171" s="11"/>
      <c r="DV1171" s="11"/>
      <c r="DW1171" s="11"/>
      <c r="DX1171" s="11"/>
      <c r="DY1171" s="11"/>
      <c r="DZ1171" s="11"/>
      <c r="EA1171" s="11"/>
      <c r="EB1171" s="11"/>
      <c r="EC1171" s="11"/>
      <c r="ED1171" s="11"/>
      <c r="EE1171" s="11"/>
      <c r="EF1171" s="11"/>
      <c r="EG1171" s="11"/>
      <c r="EH1171" s="11"/>
      <c r="EI1171" s="11"/>
      <c r="EJ1171" s="11"/>
      <c r="EK1171" s="11"/>
      <c r="EL1171" s="11"/>
      <c r="EM1171" s="11"/>
      <c r="EN1171" s="11"/>
      <c r="EO1171" s="11"/>
      <c r="EP1171" s="11"/>
      <c r="EQ1171" s="11"/>
      <c r="ER1171" s="11"/>
      <c r="ES1171" s="11"/>
      <c r="ET1171" s="11"/>
      <c r="EU1171" s="11"/>
      <c r="EV1171" s="11"/>
      <c r="EW1171" s="11"/>
      <c r="EX1171" s="11"/>
      <c r="EY1171" s="11"/>
      <c r="EZ1171" s="11"/>
      <c r="FA1171" s="11"/>
      <c r="FB1171" s="11"/>
      <c r="FC1171" s="11"/>
      <c r="FD1171" s="11"/>
      <c r="FE1171" s="11"/>
      <c r="FF1171" s="11"/>
      <c r="FG1171" s="11"/>
      <c r="FH1171" s="11"/>
      <c r="FI1171" s="11"/>
      <c r="FJ1171" s="11"/>
      <c r="FK1171" s="11"/>
      <c r="FL1171" s="11"/>
      <c r="FM1171" s="11"/>
      <c r="FN1171" s="11"/>
      <c r="FO1171" s="11"/>
      <c r="FP1171" s="11"/>
      <c r="FQ1171" s="11"/>
      <c r="FR1171" s="11"/>
      <c r="FS1171" s="11"/>
      <c r="FT1171" s="11"/>
      <c r="FU1171" s="11"/>
      <c r="FV1171" s="11"/>
    </row>
    <row r="1172" spans="5:178" x14ac:dyDescent="0.2">
      <c r="E1172" s="38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  <c r="BH1172" s="11"/>
      <c r="BI1172" s="11"/>
      <c r="BJ1172" s="11"/>
      <c r="BK1172" s="11"/>
      <c r="BL1172" s="11"/>
      <c r="BM1172" s="11"/>
      <c r="BN1172" s="11"/>
      <c r="BO1172" s="11"/>
      <c r="BP1172" s="11"/>
      <c r="BQ1172" s="11"/>
      <c r="BR1172" s="11"/>
      <c r="BS1172" s="11"/>
      <c r="BT1172" s="11"/>
      <c r="BU1172" s="11"/>
      <c r="BV1172" s="11"/>
      <c r="BW1172" s="11"/>
      <c r="BX1172" s="11"/>
      <c r="BY1172" s="11"/>
      <c r="BZ1172" s="11"/>
      <c r="CA1172" s="11"/>
      <c r="CB1172" s="11"/>
      <c r="CC1172" s="11"/>
      <c r="CD1172" s="11"/>
      <c r="CE1172" s="11"/>
      <c r="CF1172" s="11"/>
      <c r="CG1172" s="11"/>
      <c r="CH1172" s="11"/>
      <c r="CI1172" s="11"/>
      <c r="CJ1172" s="11"/>
      <c r="CK1172" s="11"/>
      <c r="CL1172" s="11"/>
      <c r="CM1172" s="11"/>
      <c r="CN1172" s="11"/>
      <c r="CO1172" s="11"/>
      <c r="CP1172" s="11"/>
      <c r="CQ1172" s="11"/>
      <c r="CR1172" s="11"/>
      <c r="CS1172" s="11"/>
      <c r="CT1172" s="11"/>
      <c r="CU1172" s="11"/>
      <c r="CV1172" s="11"/>
      <c r="CW1172" s="11"/>
      <c r="CX1172" s="11"/>
      <c r="CY1172" s="11"/>
      <c r="CZ1172" s="11"/>
      <c r="DA1172" s="11"/>
      <c r="DB1172" s="11"/>
      <c r="DC1172" s="11"/>
      <c r="DD1172" s="11"/>
      <c r="DE1172" s="11"/>
      <c r="DF1172" s="11"/>
      <c r="DG1172" s="11"/>
      <c r="DH1172" s="11"/>
      <c r="DI1172" s="11"/>
      <c r="DJ1172" s="11"/>
      <c r="DK1172" s="11"/>
      <c r="DL1172" s="11"/>
      <c r="DM1172" s="11"/>
      <c r="DN1172" s="11"/>
      <c r="DO1172" s="11"/>
      <c r="DP1172" s="11"/>
      <c r="DQ1172" s="11"/>
      <c r="DR1172" s="11"/>
      <c r="DS1172" s="11"/>
      <c r="DT1172" s="11"/>
      <c r="DU1172" s="11"/>
      <c r="DV1172" s="11"/>
      <c r="DW1172" s="11"/>
      <c r="DX1172" s="11"/>
      <c r="DY1172" s="11"/>
      <c r="DZ1172" s="11"/>
      <c r="EA1172" s="11"/>
      <c r="EB1172" s="11"/>
      <c r="EC1172" s="11"/>
      <c r="ED1172" s="11"/>
      <c r="EE1172" s="11"/>
      <c r="EF1172" s="11"/>
      <c r="EG1172" s="11"/>
      <c r="EH1172" s="11"/>
      <c r="EI1172" s="11"/>
      <c r="EJ1172" s="11"/>
      <c r="EK1172" s="11"/>
      <c r="EL1172" s="11"/>
      <c r="EM1172" s="11"/>
      <c r="EN1172" s="11"/>
      <c r="EO1172" s="11"/>
      <c r="EP1172" s="11"/>
      <c r="EQ1172" s="11"/>
      <c r="ER1172" s="11"/>
      <c r="ES1172" s="11"/>
      <c r="ET1172" s="11"/>
      <c r="EU1172" s="11"/>
      <c r="EV1172" s="11"/>
      <c r="EW1172" s="11"/>
      <c r="EX1172" s="11"/>
      <c r="EY1172" s="11"/>
      <c r="EZ1172" s="11"/>
      <c r="FA1172" s="11"/>
      <c r="FB1172" s="11"/>
      <c r="FC1172" s="11"/>
      <c r="FD1172" s="11"/>
      <c r="FE1172" s="11"/>
      <c r="FF1172" s="11"/>
      <c r="FG1172" s="11"/>
      <c r="FH1172" s="11"/>
      <c r="FI1172" s="11"/>
      <c r="FJ1172" s="11"/>
      <c r="FK1172" s="11"/>
      <c r="FL1172" s="11"/>
      <c r="FM1172" s="11"/>
      <c r="FN1172" s="11"/>
      <c r="FO1172" s="11"/>
      <c r="FP1172" s="11"/>
      <c r="FQ1172" s="11"/>
      <c r="FR1172" s="11"/>
      <c r="FS1172" s="11"/>
      <c r="FT1172" s="11"/>
      <c r="FU1172" s="11"/>
      <c r="FV1172" s="11"/>
    </row>
    <row r="1173" spans="5:178" x14ac:dyDescent="0.2">
      <c r="E1173" s="38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1"/>
      <c r="BL1173" s="11"/>
      <c r="BM1173" s="11"/>
      <c r="BN1173" s="11"/>
      <c r="BO1173" s="11"/>
      <c r="BP1173" s="11"/>
      <c r="BQ1173" s="11"/>
      <c r="BR1173" s="11"/>
      <c r="BS1173" s="11"/>
      <c r="BT1173" s="11"/>
      <c r="BU1173" s="11"/>
      <c r="BV1173" s="11"/>
      <c r="BW1173" s="11"/>
      <c r="BX1173" s="11"/>
      <c r="BY1173" s="11"/>
      <c r="BZ1173" s="11"/>
      <c r="CA1173" s="11"/>
      <c r="CB1173" s="11"/>
      <c r="CC1173" s="11"/>
      <c r="CD1173" s="11"/>
      <c r="CE1173" s="11"/>
      <c r="CF1173" s="11"/>
      <c r="CG1173" s="11"/>
      <c r="CH1173" s="11"/>
      <c r="CI1173" s="11"/>
      <c r="CJ1173" s="11"/>
      <c r="CK1173" s="11"/>
      <c r="CL1173" s="11"/>
      <c r="CM1173" s="11"/>
      <c r="CN1173" s="11"/>
      <c r="CO1173" s="11"/>
      <c r="CP1173" s="11"/>
      <c r="CQ1173" s="11"/>
      <c r="CR1173" s="11"/>
      <c r="CS1173" s="11"/>
      <c r="CT1173" s="11"/>
      <c r="CU1173" s="11"/>
      <c r="CV1173" s="11"/>
      <c r="CW1173" s="11"/>
      <c r="CX1173" s="11"/>
      <c r="CY1173" s="11"/>
      <c r="CZ1173" s="11"/>
      <c r="DA1173" s="11"/>
      <c r="DB1173" s="11"/>
      <c r="DC1173" s="11"/>
      <c r="DD1173" s="11"/>
      <c r="DE1173" s="11"/>
      <c r="DF1173" s="11"/>
      <c r="DG1173" s="11"/>
      <c r="DH1173" s="11"/>
      <c r="DI1173" s="11"/>
      <c r="DJ1173" s="11"/>
      <c r="DK1173" s="11"/>
      <c r="DL1173" s="11"/>
      <c r="DM1173" s="11"/>
      <c r="DN1173" s="11"/>
      <c r="DO1173" s="11"/>
      <c r="DP1173" s="11"/>
      <c r="DQ1173" s="11"/>
      <c r="DR1173" s="11"/>
      <c r="DS1173" s="11"/>
      <c r="DT1173" s="11"/>
      <c r="DU1173" s="11"/>
      <c r="DV1173" s="11"/>
      <c r="DW1173" s="11"/>
      <c r="DX1173" s="11"/>
      <c r="DY1173" s="11"/>
      <c r="DZ1173" s="11"/>
      <c r="EA1173" s="11"/>
      <c r="EB1173" s="11"/>
      <c r="EC1173" s="11"/>
      <c r="ED1173" s="11"/>
      <c r="EE1173" s="11"/>
      <c r="EF1173" s="11"/>
      <c r="EG1173" s="11"/>
      <c r="EH1173" s="11"/>
      <c r="EI1173" s="11"/>
      <c r="EJ1173" s="11"/>
      <c r="EK1173" s="11"/>
      <c r="EL1173" s="11"/>
      <c r="EM1173" s="11"/>
      <c r="EN1173" s="11"/>
      <c r="EO1173" s="11"/>
      <c r="EP1173" s="11"/>
      <c r="EQ1173" s="11"/>
      <c r="ER1173" s="11"/>
      <c r="ES1173" s="11"/>
      <c r="ET1173" s="11"/>
      <c r="EU1173" s="11"/>
      <c r="EV1173" s="11"/>
      <c r="EW1173" s="11"/>
      <c r="EX1173" s="11"/>
      <c r="EY1173" s="11"/>
      <c r="EZ1173" s="11"/>
      <c r="FA1173" s="11"/>
      <c r="FB1173" s="11"/>
      <c r="FC1173" s="11"/>
      <c r="FD1173" s="11"/>
      <c r="FE1173" s="11"/>
      <c r="FF1173" s="11"/>
      <c r="FG1173" s="11"/>
      <c r="FH1173" s="11"/>
      <c r="FI1173" s="11"/>
      <c r="FJ1173" s="11"/>
      <c r="FK1173" s="11"/>
      <c r="FL1173" s="11"/>
      <c r="FM1173" s="11"/>
      <c r="FN1173" s="11"/>
      <c r="FO1173" s="11"/>
      <c r="FP1173" s="11"/>
      <c r="FQ1173" s="11"/>
      <c r="FR1173" s="11"/>
      <c r="FS1173" s="11"/>
      <c r="FT1173" s="11"/>
      <c r="FU1173" s="11"/>
      <c r="FV1173" s="11"/>
    </row>
    <row r="1174" spans="5:178" x14ac:dyDescent="0.2">
      <c r="E1174" s="38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  <c r="BH1174" s="11"/>
      <c r="BI1174" s="11"/>
      <c r="BJ1174" s="11"/>
      <c r="BK1174" s="11"/>
      <c r="BL1174" s="11"/>
      <c r="BM1174" s="11"/>
      <c r="BN1174" s="11"/>
      <c r="BO1174" s="11"/>
      <c r="BP1174" s="11"/>
      <c r="BQ1174" s="11"/>
      <c r="BR1174" s="11"/>
      <c r="BS1174" s="11"/>
      <c r="BT1174" s="11"/>
      <c r="BU1174" s="11"/>
      <c r="BV1174" s="11"/>
      <c r="BW1174" s="11"/>
      <c r="BX1174" s="11"/>
      <c r="BY1174" s="11"/>
      <c r="BZ1174" s="11"/>
      <c r="CA1174" s="11"/>
      <c r="CB1174" s="11"/>
      <c r="CC1174" s="11"/>
      <c r="CD1174" s="11"/>
      <c r="CE1174" s="11"/>
      <c r="CF1174" s="11"/>
      <c r="CG1174" s="11"/>
      <c r="CH1174" s="11"/>
      <c r="CI1174" s="11"/>
      <c r="CJ1174" s="11"/>
      <c r="CK1174" s="11"/>
      <c r="CL1174" s="11"/>
      <c r="CM1174" s="11"/>
      <c r="CN1174" s="11"/>
      <c r="CO1174" s="11"/>
      <c r="CP1174" s="11"/>
      <c r="CQ1174" s="11"/>
      <c r="CR1174" s="11"/>
      <c r="CS1174" s="11"/>
      <c r="CT1174" s="11"/>
      <c r="CU1174" s="11"/>
      <c r="CV1174" s="11"/>
      <c r="CW1174" s="11"/>
      <c r="CX1174" s="11"/>
      <c r="CY1174" s="11"/>
      <c r="CZ1174" s="11"/>
      <c r="DA1174" s="11"/>
      <c r="DB1174" s="11"/>
      <c r="DC1174" s="11"/>
      <c r="DD1174" s="11"/>
      <c r="DE1174" s="11"/>
      <c r="DF1174" s="11"/>
      <c r="DG1174" s="11"/>
      <c r="DH1174" s="11"/>
      <c r="DI1174" s="11"/>
      <c r="DJ1174" s="11"/>
      <c r="DK1174" s="11"/>
      <c r="DL1174" s="11"/>
      <c r="DM1174" s="11"/>
      <c r="DN1174" s="11"/>
      <c r="DO1174" s="11"/>
      <c r="DP1174" s="11"/>
      <c r="DQ1174" s="11"/>
      <c r="DR1174" s="11"/>
      <c r="DS1174" s="11"/>
      <c r="DT1174" s="11"/>
      <c r="DU1174" s="11"/>
      <c r="DV1174" s="11"/>
      <c r="DW1174" s="11"/>
      <c r="DX1174" s="11"/>
      <c r="DY1174" s="11"/>
      <c r="DZ1174" s="11"/>
      <c r="EA1174" s="11"/>
      <c r="EB1174" s="11"/>
      <c r="EC1174" s="11"/>
      <c r="ED1174" s="11"/>
      <c r="EE1174" s="11"/>
      <c r="EF1174" s="11"/>
      <c r="EG1174" s="11"/>
      <c r="EH1174" s="11"/>
      <c r="EI1174" s="11"/>
      <c r="EJ1174" s="11"/>
      <c r="EK1174" s="11"/>
      <c r="EL1174" s="11"/>
      <c r="EM1174" s="11"/>
      <c r="EN1174" s="11"/>
      <c r="EO1174" s="11"/>
      <c r="EP1174" s="11"/>
      <c r="EQ1174" s="11"/>
      <c r="ER1174" s="11"/>
      <c r="ES1174" s="11"/>
      <c r="ET1174" s="11"/>
      <c r="EU1174" s="11"/>
      <c r="EV1174" s="11"/>
      <c r="EW1174" s="11"/>
      <c r="EX1174" s="11"/>
      <c r="EY1174" s="11"/>
      <c r="EZ1174" s="11"/>
      <c r="FA1174" s="11"/>
      <c r="FB1174" s="11"/>
      <c r="FC1174" s="11"/>
      <c r="FD1174" s="11"/>
      <c r="FE1174" s="11"/>
      <c r="FF1174" s="11"/>
      <c r="FG1174" s="11"/>
      <c r="FH1174" s="11"/>
      <c r="FI1174" s="11"/>
      <c r="FJ1174" s="11"/>
      <c r="FK1174" s="11"/>
      <c r="FL1174" s="11"/>
      <c r="FM1174" s="11"/>
      <c r="FN1174" s="11"/>
      <c r="FO1174" s="11"/>
      <c r="FP1174" s="11"/>
      <c r="FQ1174" s="11"/>
      <c r="FR1174" s="11"/>
      <c r="FS1174" s="11"/>
      <c r="FT1174" s="11"/>
      <c r="FU1174" s="11"/>
      <c r="FV1174" s="11"/>
    </row>
    <row r="1175" spans="5:178" x14ac:dyDescent="0.2">
      <c r="E1175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1"/>
      <c r="BO1175" s="11"/>
      <c r="BP1175" s="11"/>
      <c r="BQ1175" s="11"/>
      <c r="BR1175" s="11"/>
      <c r="BS1175" s="11"/>
      <c r="BT1175" s="11"/>
      <c r="BU1175" s="11"/>
      <c r="BV1175" s="11"/>
      <c r="BW1175" s="11"/>
      <c r="BX1175" s="11"/>
      <c r="BY1175" s="11"/>
      <c r="BZ1175" s="11"/>
      <c r="CA1175" s="11"/>
      <c r="CB1175" s="11"/>
      <c r="CC1175" s="11"/>
      <c r="CD1175" s="11"/>
      <c r="CE1175" s="11"/>
      <c r="CF1175" s="11"/>
      <c r="CG1175" s="11"/>
      <c r="CH1175" s="11"/>
      <c r="CI1175" s="11"/>
      <c r="CJ1175" s="11"/>
      <c r="CK1175" s="11"/>
      <c r="CL1175" s="11"/>
      <c r="CM1175" s="11"/>
      <c r="CN1175" s="11"/>
      <c r="CO1175" s="11"/>
      <c r="CP1175" s="11"/>
      <c r="CQ1175" s="11"/>
      <c r="CR1175" s="11"/>
      <c r="CS1175" s="11"/>
      <c r="CT1175" s="11"/>
      <c r="CU1175" s="11"/>
      <c r="CV1175" s="11"/>
      <c r="CW1175" s="11"/>
      <c r="CX1175" s="11"/>
      <c r="CY1175" s="11"/>
      <c r="CZ1175" s="11"/>
      <c r="DA1175" s="11"/>
      <c r="DB1175" s="11"/>
      <c r="DC1175" s="11"/>
      <c r="DD1175" s="11"/>
      <c r="DE1175" s="11"/>
      <c r="DF1175" s="11"/>
      <c r="DG1175" s="11"/>
      <c r="DH1175" s="11"/>
      <c r="DI1175" s="11"/>
      <c r="DJ1175" s="11"/>
      <c r="DK1175" s="11"/>
      <c r="DL1175" s="11"/>
      <c r="DM1175" s="11"/>
      <c r="DN1175" s="11"/>
      <c r="DO1175" s="11"/>
      <c r="DP1175" s="11"/>
      <c r="DQ1175" s="11"/>
      <c r="DR1175" s="11"/>
      <c r="DS1175" s="11"/>
      <c r="DT1175" s="11"/>
      <c r="DU1175" s="11"/>
      <c r="DV1175" s="11"/>
      <c r="DW1175" s="11"/>
      <c r="DX1175" s="11"/>
      <c r="DY1175" s="11"/>
      <c r="DZ1175" s="11"/>
      <c r="EA1175" s="11"/>
      <c r="EB1175" s="11"/>
      <c r="EC1175" s="11"/>
      <c r="ED1175" s="11"/>
      <c r="EE1175" s="11"/>
      <c r="EF1175" s="11"/>
      <c r="EG1175" s="11"/>
      <c r="EH1175" s="11"/>
      <c r="EI1175" s="11"/>
      <c r="EJ1175" s="11"/>
      <c r="EK1175" s="11"/>
      <c r="EL1175" s="11"/>
      <c r="EM1175" s="11"/>
      <c r="EN1175" s="11"/>
      <c r="EO1175" s="11"/>
      <c r="EP1175" s="11"/>
      <c r="EQ1175" s="11"/>
      <c r="ER1175" s="11"/>
      <c r="ES1175" s="11"/>
      <c r="ET1175" s="11"/>
      <c r="EU1175" s="11"/>
      <c r="EV1175" s="11"/>
      <c r="EW1175" s="11"/>
      <c r="EX1175" s="11"/>
      <c r="EY1175" s="11"/>
      <c r="EZ1175" s="11"/>
      <c r="FA1175" s="11"/>
      <c r="FB1175" s="11"/>
      <c r="FC1175" s="11"/>
      <c r="FD1175" s="11"/>
      <c r="FE1175" s="11"/>
      <c r="FF1175" s="11"/>
      <c r="FG1175" s="11"/>
      <c r="FH1175" s="11"/>
      <c r="FI1175" s="11"/>
      <c r="FJ1175" s="11"/>
      <c r="FK1175" s="11"/>
      <c r="FL1175" s="11"/>
      <c r="FM1175" s="11"/>
      <c r="FN1175" s="11"/>
      <c r="FO1175" s="11"/>
      <c r="FP1175" s="11"/>
      <c r="FQ1175" s="11"/>
      <c r="FR1175" s="11"/>
      <c r="FS1175" s="11"/>
      <c r="FT1175" s="11"/>
      <c r="FU1175" s="11"/>
      <c r="FV1175" s="11"/>
    </row>
    <row r="1176" spans="5:178" x14ac:dyDescent="0.2">
      <c r="E1176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1"/>
      <c r="BL1176" s="11"/>
      <c r="BM1176" s="11"/>
      <c r="BN1176" s="11"/>
      <c r="BO1176" s="11"/>
      <c r="BP1176" s="11"/>
      <c r="BQ1176" s="11"/>
      <c r="BR1176" s="11"/>
      <c r="BS1176" s="11"/>
      <c r="BT1176" s="11"/>
      <c r="BU1176" s="11"/>
      <c r="BV1176" s="11"/>
      <c r="BW1176" s="11"/>
      <c r="BX1176" s="11"/>
      <c r="BY1176" s="11"/>
      <c r="BZ1176" s="11"/>
      <c r="CA1176" s="11"/>
      <c r="CB1176" s="11"/>
      <c r="CC1176" s="11"/>
      <c r="CD1176" s="11"/>
      <c r="CE1176" s="11"/>
      <c r="CF1176" s="11"/>
      <c r="CG1176" s="11"/>
      <c r="CH1176" s="11"/>
      <c r="CI1176" s="11"/>
      <c r="CJ1176" s="11"/>
      <c r="CK1176" s="11"/>
      <c r="CL1176" s="11"/>
      <c r="CM1176" s="11"/>
      <c r="CN1176" s="11"/>
      <c r="CO1176" s="11"/>
      <c r="CP1176" s="11"/>
      <c r="CQ1176" s="11"/>
      <c r="CR1176" s="11"/>
      <c r="CS1176" s="11"/>
      <c r="CT1176" s="11"/>
      <c r="CU1176" s="11"/>
      <c r="CV1176" s="11"/>
      <c r="CW1176" s="11"/>
      <c r="CX1176" s="11"/>
      <c r="CY1176" s="11"/>
      <c r="CZ1176" s="11"/>
      <c r="DA1176" s="11"/>
      <c r="DB1176" s="11"/>
      <c r="DC1176" s="11"/>
      <c r="DD1176" s="11"/>
      <c r="DE1176" s="11"/>
      <c r="DF1176" s="11"/>
      <c r="DG1176" s="11"/>
      <c r="DH1176" s="11"/>
      <c r="DI1176" s="11"/>
      <c r="DJ1176" s="11"/>
      <c r="DK1176" s="11"/>
      <c r="DL1176" s="11"/>
      <c r="DM1176" s="11"/>
      <c r="DN1176" s="11"/>
      <c r="DO1176" s="11"/>
      <c r="DP1176" s="11"/>
      <c r="DQ1176" s="11"/>
      <c r="DR1176" s="11"/>
      <c r="DS1176" s="11"/>
      <c r="DT1176" s="11"/>
      <c r="DU1176" s="11"/>
      <c r="DV1176" s="11"/>
      <c r="DW1176" s="11"/>
      <c r="DX1176" s="11"/>
      <c r="DY1176" s="11"/>
      <c r="DZ1176" s="11"/>
      <c r="EA1176" s="11"/>
      <c r="EB1176" s="11"/>
      <c r="EC1176" s="11"/>
      <c r="ED1176" s="11"/>
      <c r="EE1176" s="11"/>
      <c r="EF1176" s="11"/>
      <c r="EG1176" s="11"/>
      <c r="EH1176" s="11"/>
      <c r="EI1176" s="11"/>
      <c r="EJ1176" s="11"/>
      <c r="EK1176" s="11"/>
      <c r="EL1176" s="11"/>
      <c r="EM1176" s="11"/>
      <c r="EN1176" s="11"/>
      <c r="EO1176" s="11"/>
      <c r="EP1176" s="11"/>
      <c r="EQ1176" s="11"/>
      <c r="ER1176" s="11"/>
      <c r="ES1176" s="11"/>
      <c r="ET1176" s="11"/>
      <c r="EU1176" s="11"/>
      <c r="EV1176" s="11"/>
      <c r="EW1176" s="11"/>
      <c r="EX1176" s="11"/>
      <c r="EY1176" s="11"/>
      <c r="EZ1176" s="11"/>
      <c r="FA1176" s="11"/>
      <c r="FB1176" s="11"/>
      <c r="FC1176" s="11"/>
      <c r="FD1176" s="11"/>
      <c r="FE1176" s="11"/>
      <c r="FF1176" s="11"/>
      <c r="FG1176" s="11"/>
      <c r="FH1176" s="11"/>
      <c r="FI1176" s="11"/>
      <c r="FJ1176" s="11"/>
      <c r="FK1176" s="11"/>
      <c r="FL1176" s="11"/>
      <c r="FM1176" s="11"/>
      <c r="FN1176" s="11"/>
      <c r="FO1176" s="11"/>
      <c r="FP1176" s="11"/>
      <c r="FQ1176" s="11"/>
      <c r="FR1176" s="11"/>
      <c r="FS1176" s="11"/>
      <c r="FT1176" s="11"/>
      <c r="FU1176" s="11"/>
      <c r="FV1176" s="11"/>
    </row>
    <row r="1177" spans="5:178" x14ac:dyDescent="0.2">
      <c r="E1177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1"/>
      <c r="BO1177" s="11"/>
      <c r="BP1177" s="11"/>
      <c r="BQ1177" s="11"/>
      <c r="BR1177" s="11"/>
      <c r="BS1177" s="11"/>
      <c r="BT1177" s="11"/>
      <c r="BU1177" s="11"/>
      <c r="BV1177" s="11"/>
      <c r="BW1177" s="11"/>
      <c r="BX1177" s="11"/>
      <c r="BY1177" s="11"/>
      <c r="BZ1177" s="11"/>
      <c r="CA1177" s="11"/>
      <c r="CB1177" s="11"/>
      <c r="CC1177" s="11"/>
      <c r="CD1177" s="11"/>
      <c r="CE1177" s="11"/>
      <c r="CF1177" s="11"/>
      <c r="CG1177" s="11"/>
      <c r="CH1177" s="11"/>
      <c r="CI1177" s="11"/>
      <c r="CJ1177" s="11"/>
      <c r="CK1177" s="11"/>
      <c r="CL1177" s="11"/>
      <c r="CM1177" s="11"/>
      <c r="CN1177" s="11"/>
      <c r="CO1177" s="11"/>
      <c r="CP1177" s="11"/>
      <c r="CQ1177" s="11"/>
      <c r="CR1177" s="11"/>
      <c r="CS1177" s="11"/>
      <c r="CT1177" s="11"/>
      <c r="CU1177" s="11"/>
      <c r="CV1177" s="11"/>
      <c r="CW1177" s="11"/>
      <c r="CX1177" s="11"/>
      <c r="CY1177" s="11"/>
      <c r="CZ1177" s="11"/>
      <c r="DA1177" s="11"/>
      <c r="DB1177" s="11"/>
      <c r="DC1177" s="11"/>
      <c r="DD1177" s="11"/>
      <c r="DE1177" s="11"/>
      <c r="DF1177" s="11"/>
      <c r="DG1177" s="11"/>
      <c r="DH1177" s="11"/>
      <c r="DI1177" s="11"/>
      <c r="DJ1177" s="11"/>
      <c r="DK1177" s="11"/>
      <c r="DL1177" s="11"/>
      <c r="DM1177" s="11"/>
      <c r="DN1177" s="11"/>
      <c r="DO1177" s="11"/>
      <c r="DP1177" s="11"/>
      <c r="DQ1177" s="11"/>
      <c r="DR1177" s="11"/>
      <c r="DS1177" s="11"/>
      <c r="DT1177" s="11"/>
      <c r="DU1177" s="11"/>
      <c r="DV1177" s="11"/>
      <c r="DW1177" s="11"/>
      <c r="DX1177" s="11"/>
      <c r="DY1177" s="11"/>
      <c r="DZ1177" s="11"/>
      <c r="EA1177" s="11"/>
      <c r="EB1177" s="11"/>
      <c r="EC1177" s="11"/>
      <c r="ED1177" s="11"/>
      <c r="EE1177" s="11"/>
      <c r="EF1177" s="11"/>
      <c r="EG1177" s="11"/>
      <c r="EH1177" s="11"/>
      <c r="EI1177" s="11"/>
      <c r="EJ1177" s="11"/>
      <c r="EK1177" s="11"/>
      <c r="EL1177" s="11"/>
      <c r="EM1177" s="11"/>
      <c r="EN1177" s="11"/>
      <c r="EO1177" s="11"/>
      <c r="EP1177" s="11"/>
      <c r="EQ1177" s="11"/>
      <c r="ER1177" s="11"/>
      <c r="ES1177" s="11"/>
      <c r="ET1177" s="11"/>
      <c r="EU1177" s="11"/>
      <c r="EV1177" s="11"/>
      <c r="EW1177" s="11"/>
      <c r="EX1177" s="11"/>
      <c r="EY1177" s="11"/>
      <c r="EZ1177" s="11"/>
      <c r="FA1177" s="11"/>
      <c r="FB1177" s="11"/>
      <c r="FC1177" s="11"/>
      <c r="FD1177" s="11"/>
      <c r="FE1177" s="11"/>
      <c r="FF1177" s="11"/>
      <c r="FG1177" s="11"/>
      <c r="FH1177" s="11"/>
      <c r="FI1177" s="11"/>
      <c r="FJ1177" s="11"/>
      <c r="FK1177" s="11"/>
      <c r="FL1177" s="11"/>
      <c r="FM1177" s="11"/>
      <c r="FN1177" s="11"/>
      <c r="FO1177" s="11"/>
      <c r="FP1177" s="11"/>
      <c r="FQ1177" s="11"/>
      <c r="FR1177" s="11"/>
      <c r="FS1177" s="11"/>
      <c r="FT1177" s="11"/>
      <c r="FU1177" s="11"/>
      <c r="FV1177" s="11"/>
    </row>
    <row r="1178" spans="5:178" x14ac:dyDescent="0.2">
      <c r="E1178" s="38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  <c r="BH1178" s="11"/>
      <c r="BI1178" s="11"/>
      <c r="BJ1178" s="11"/>
      <c r="BK1178" s="11"/>
      <c r="BL1178" s="11"/>
      <c r="BM1178" s="11"/>
      <c r="BN1178" s="11"/>
      <c r="BO1178" s="11"/>
      <c r="BP1178" s="11"/>
      <c r="BQ1178" s="11"/>
      <c r="BR1178" s="11"/>
      <c r="BS1178" s="11"/>
      <c r="BT1178" s="11"/>
      <c r="BU1178" s="11"/>
      <c r="BV1178" s="11"/>
      <c r="BW1178" s="11"/>
      <c r="BX1178" s="11"/>
      <c r="BY1178" s="11"/>
      <c r="BZ1178" s="11"/>
      <c r="CA1178" s="11"/>
      <c r="CB1178" s="11"/>
      <c r="CC1178" s="11"/>
      <c r="CD1178" s="11"/>
      <c r="CE1178" s="11"/>
      <c r="CF1178" s="11"/>
      <c r="CG1178" s="11"/>
      <c r="CH1178" s="11"/>
      <c r="CI1178" s="11"/>
      <c r="CJ1178" s="11"/>
      <c r="CK1178" s="11"/>
      <c r="CL1178" s="11"/>
      <c r="CM1178" s="11"/>
      <c r="CN1178" s="11"/>
      <c r="CO1178" s="11"/>
      <c r="CP1178" s="11"/>
      <c r="CQ1178" s="11"/>
      <c r="CR1178" s="11"/>
      <c r="CS1178" s="11"/>
      <c r="CT1178" s="11"/>
      <c r="CU1178" s="11"/>
      <c r="CV1178" s="11"/>
      <c r="CW1178" s="11"/>
      <c r="CX1178" s="11"/>
      <c r="CY1178" s="11"/>
      <c r="CZ1178" s="11"/>
      <c r="DA1178" s="11"/>
      <c r="DB1178" s="11"/>
      <c r="DC1178" s="11"/>
      <c r="DD1178" s="11"/>
      <c r="DE1178" s="11"/>
      <c r="DF1178" s="11"/>
      <c r="DG1178" s="11"/>
      <c r="DH1178" s="11"/>
      <c r="DI1178" s="11"/>
      <c r="DJ1178" s="11"/>
      <c r="DK1178" s="11"/>
      <c r="DL1178" s="11"/>
      <c r="DM1178" s="11"/>
      <c r="DN1178" s="11"/>
      <c r="DO1178" s="11"/>
      <c r="DP1178" s="11"/>
      <c r="DQ1178" s="11"/>
      <c r="DR1178" s="11"/>
      <c r="DS1178" s="11"/>
      <c r="DT1178" s="11"/>
      <c r="DU1178" s="11"/>
      <c r="DV1178" s="11"/>
      <c r="DW1178" s="11"/>
      <c r="DX1178" s="11"/>
      <c r="DY1178" s="11"/>
      <c r="DZ1178" s="11"/>
      <c r="EA1178" s="11"/>
      <c r="EB1178" s="11"/>
      <c r="EC1178" s="11"/>
      <c r="ED1178" s="11"/>
      <c r="EE1178" s="11"/>
      <c r="EF1178" s="11"/>
      <c r="EG1178" s="11"/>
      <c r="EH1178" s="11"/>
      <c r="EI1178" s="11"/>
      <c r="EJ1178" s="11"/>
      <c r="EK1178" s="11"/>
      <c r="EL1178" s="11"/>
      <c r="EM1178" s="11"/>
      <c r="EN1178" s="11"/>
      <c r="EO1178" s="11"/>
      <c r="EP1178" s="11"/>
      <c r="EQ1178" s="11"/>
      <c r="ER1178" s="11"/>
      <c r="ES1178" s="11"/>
      <c r="ET1178" s="11"/>
      <c r="EU1178" s="11"/>
      <c r="EV1178" s="11"/>
      <c r="EW1178" s="11"/>
      <c r="EX1178" s="11"/>
      <c r="EY1178" s="11"/>
      <c r="EZ1178" s="11"/>
      <c r="FA1178" s="11"/>
      <c r="FB1178" s="11"/>
      <c r="FC1178" s="11"/>
      <c r="FD1178" s="11"/>
      <c r="FE1178" s="11"/>
      <c r="FF1178" s="11"/>
      <c r="FG1178" s="11"/>
      <c r="FH1178" s="11"/>
      <c r="FI1178" s="11"/>
      <c r="FJ1178" s="11"/>
      <c r="FK1178" s="11"/>
      <c r="FL1178" s="11"/>
      <c r="FM1178" s="11"/>
      <c r="FN1178" s="11"/>
      <c r="FO1178" s="11"/>
      <c r="FP1178" s="11"/>
      <c r="FQ1178" s="11"/>
      <c r="FR1178" s="11"/>
      <c r="FS1178" s="11"/>
      <c r="FT1178" s="11"/>
      <c r="FU1178" s="11"/>
      <c r="FV1178" s="11"/>
    </row>
    <row r="1179" spans="5:178" x14ac:dyDescent="0.2">
      <c r="E1179" s="38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1"/>
      <c r="BL1179" s="11"/>
      <c r="BM1179" s="11"/>
      <c r="BN1179" s="11"/>
      <c r="BO1179" s="11"/>
      <c r="BP1179" s="11"/>
      <c r="BQ1179" s="11"/>
      <c r="BR1179" s="11"/>
      <c r="BS1179" s="11"/>
      <c r="BT1179" s="11"/>
      <c r="BU1179" s="11"/>
      <c r="BV1179" s="11"/>
      <c r="BW1179" s="11"/>
      <c r="BX1179" s="11"/>
      <c r="BY1179" s="11"/>
      <c r="BZ1179" s="11"/>
      <c r="CA1179" s="11"/>
      <c r="CB1179" s="11"/>
      <c r="CC1179" s="11"/>
      <c r="CD1179" s="11"/>
      <c r="CE1179" s="11"/>
      <c r="CF1179" s="11"/>
      <c r="CG1179" s="11"/>
      <c r="CH1179" s="11"/>
      <c r="CI1179" s="11"/>
      <c r="CJ1179" s="11"/>
      <c r="CK1179" s="11"/>
      <c r="CL1179" s="11"/>
      <c r="CM1179" s="11"/>
      <c r="CN1179" s="11"/>
      <c r="CO1179" s="11"/>
      <c r="CP1179" s="11"/>
      <c r="CQ1179" s="11"/>
      <c r="CR1179" s="11"/>
      <c r="CS1179" s="11"/>
      <c r="CT1179" s="11"/>
      <c r="CU1179" s="11"/>
      <c r="CV1179" s="11"/>
      <c r="CW1179" s="11"/>
      <c r="CX1179" s="11"/>
      <c r="CY1179" s="11"/>
      <c r="CZ1179" s="11"/>
      <c r="DA1179" s="11"/>
      <c r="DB1179" s="11"/>
      <c r="DC1179" s="11"/>
      <c r="DD1179" s="11"/>
      <c r="DE1179" s="11"/>
      <c r="DF1179" s="11"/>
      <c r="DG1179" s="11"/>
      <c r="DH1179" s="11"/>
      <c r="DI1179" s="11"/>
      <c r="DJ1179" s="11"/>
      <c r="DK1179" s="11"/>
      <c r="DL1179" s="11"/>
      <c r="DM1179" s="11"/>
      <c r="DN1179" s="11"/>
      <c r="DO1179" s="11"/>
      <c r="DP1179" s="11"/>
      <c r="DQ1179" s="11"/>
      <c r="DR1179" s="11"/>
      <c r="DS1179" s="11"/>
      <c r="DT1179" s="11"/>
      <c r="DU1179" s="11"/>
      <c r="DV1179" s="11"/>
      <c r="DW1179" s="11"/>
      <c r="DX1179" s="11"/>
      <c r="DY1179" s="11"/>
      <c r="DZ1179" s="11"/>
      <c r="EA1179" s="11"/>
      <c r="EB1179" s="11"/>
      <c r="EC1179" s="11"/>
      <c r="ED1179" s="11"/>
      <c r="EE1179" s="11"/>
      <c r="EF1179" s="11"/>
      <c r="EG1179" s="11"/>
      <c r="EH1179" s="11"/>
      <c r="EI1179" s="11"/>
      <c r="EJ1179" s="11"/>
      <c r="EK1179" s="11"/>
      <c r="EL1179" s="11"/>
      <c r="EM1179" s="11"/>
      <c r="EN1179" s="11"/>
      <c r="EO1179" s="11"/>
      <c r="EP1179" s="11"/>
      <c r="EQ1179" s="11"/>
      <c r="ER1179" s="11"/>
      <c r="ES1179" s="11"/>
      <c r="ET1179" s="11"/>
      <c r="EU1179" s="11"/>
      <c r="EV1179" s="11"/>
      <c r="EW1179" s="11"/>
      <c r="EX1179" s="11"/>
      <c r="EY1179" s="11"/>
      <c r="EZ1179" s="11"/>
      <c r="FA1179" s="11"/>
      <c r="FB1179" s="11"/>
      <c r="FC1179" s="11"/>
      <c r="FD1179" s="11"/>
      <c r="FE1179" s="11"/>
      <c r="FF1179" s="11"/>
      <c r="FG1179" s="11"/>
      <c r="FH1179" s="11"/>
      <c r="FI1179" s="11"/>
      <c r="FJ1179" s="11"/>
      <c r="FK1179" s="11"/>
      <c r="FL1179" s="11"/>
      <c r="FM1179" s="11"/>
      <c r="FN1179" s="11"/>
      <c r="FO1179" s="11"/>
      <c r="FP1179" s="11"/>
      <c r="FQ1179" s="11"/>
      <c r="FR1179" s="11"/>
      <c r="FS1179" s="11"/>
      <c r="FT1179" s="11"/>
      <c r="FU1179" s="11"/>
      <c r="FV1179" s="11"/>
    </row>
    <row r="1180" spans="5:178" x14ac:dyDescent="0.2">
      <c r="E1180" s="38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1"/>
      <c r="BO1180" s="11"/>
      <c r="BP1180" s="11"/>
      <c r="BQ1180" s="11"/>
      <c r="BR1180" s="11"/>
      <c r="BS1180" s="11"/>
      <c r="BT1180" s="11"/>
      <c r="BU1180" s="11"/>
      <c r="BV1180" s="11"/>
      <c r="BW1180" s="11"/>
      <c r="BX1180" s="11"/>
      <c r="BY1180" s="11"/>
      <c r="BZ1180" s="11"/>
      <c r="CA1180" s="11"/>
      <c r="CB1180" s="11"/>
      <c r="CC1180" s="11"/>
      <c r="CD1180" s="11"/>
      <c r="CE1180" s="11"/>
      <c r="CF1180" s="11"/>
      <c r="CG1180" s="11"/>
      <c r="CH1180" s="11"/>
      <c r="CI1180" s="11"/>
      <c r="CJ1180" s="11"/>
      <c r="CK1180" s="11"/>
      <c r="CL1180" s="11"/>
      <c r="CM1180" s="11"/>
      <c r="CN1180" s="11"/>
      <c r="CO1180" s="11"/>
      <c r="CP1180" s="11"/>
      <c r="CQ1180" s="11"/>
      <c r="CR1180" s="11"/>
      <c r="CS1180" s="11"/>
      <c r="CT1180" s="11"/>
      <c r="CU1180" s="11"/>
      <c r="CV1180" s="11"/>
      <c r="CW1180" s="11"/>
      <c r="CX1180" s="11"/>
      <c r="CY1180" s="11"/>
      <c r="CZ1180" s="11"/>
      <c r="DA1180" s="11"/>
      <c r="DB1180" s="11"/>
      <c r="DC1180" s="11"/>
      <c r="DD1180" s="11"/>
      <c r="DE1180" s="11"/>
      <c r="DF1180" s="11"/>
      <c r="DG1180" s="11"/>
      <c r="DH1180" s="11"/>
      <c r="DI1180" s="11"/>
      <c r="DJ1180" s="11"/>
      <c r="DK1180" s="11"/>
      <c r="DL1180" s="11"/>
      <c r="DM1180" s="11"/>
      <c r="DN1180" s="11"/>
      <c r="DO1180" s="11"/>
      <c r="DP1180" s="11"/>
      <c r="DQ1180" s="11"/>
      <c r="DR1180" s="11"/>
      <c r="DS1180" s="11"/>
      <c r="DT1180" s="11"/>
      <c r="DU1180" s="11"/>
      <c r="DV1180" s="11"/>
      <c r="DW1180" s="11"/>
      <c r="DX1180" s="11"/>
      <c r="DY1180" s="11"/>
      <c r="DZ1180" s="11"/>
      <c r="EA1180" s="11"/>
      <c r="EB1180" s="11"/>
      <c r="EC1180" s="11"/>
      <c r="ED1180" s="11"/>
      <c r="EE1180" s="11"/>
      <c r="EF1180" s="11"/>
      <c r="EG1180" s="11"/>
      <c r="EH1180" s="11"/>
      <c r="EI1180" s="11"/>
      <c r="EJ1180" s="11"/>
      <c r="EK1180" s="11"/>
      <c r="EL1180" s="11"/>
      <c r="EM1180" s="11"/>
      <c r="EN1180" s="11"/>
      <c r="EO1180" s="11"/>
      <c r="EP1180" s="11"/>
      <c r="EQ1180" s="11"/>
      <c r="ER1180" s="11"/>
      <c r="ES1180" s="11"/>
      <c r="ET1180" s="11"/>
      <c r="EU1180" s="11"/>
      <c r="EV1180" s="11"/>
      <c r="EW1180" s="11"/>
      <c r="EX1180" s="11"/>
      <c r="EY1180" s="11"/>
      <c r="EZ1180" s="11"/>
      <c r="FA1180" s="11"/>
      <c r="FB1180" s="11"/>
      <c r="FC1180" s="11"/>
      <c r="FD1180" s="11"/>
      <c r="FE1180" s="11"/>
      <c r="FF1180" s="11"/>
      <c r="FG1180" s="11"/>
      <c r="FH1180" s="11"/>
      <c r="FI1180" s="11"/>
      <c r="FJ1180" s="11"/>
      <c r="FK1180" s="11"/>
      <c r="FL1180" s="11"/>
      <c r="FM1180" s="11"/>
      <c r="FN1180" s="11"/>
      <c r="FO1180" s="11"/>
      <c r="FP1180" s="11"/>
      <c r="FQ1180" s="11"/>
      <c r="FR1180" s="11"/>
      <c r="FS1180" s="11"/>
      <c r="FT1180" s="11"/>
      <c r="FU1180" s="11"/>
      <c r="FV1180" s="11"/>
    </row>
    <row r="1181" spans="5:178" x14ac:dyDescent="0.2">
      <c r="E1181" s="38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  <c r="BH1181" s="11"/>
      <c r="BI1181" s="11"/>
      <c r="BJ1181" s="11"/>
      <c r="BK1181" s="11"/>
      <c r="BL1181" s="11"/>
      <c r="BM1181" s="11"/>
      <c r="BN1181" s="11"/>
      <c r="BO1181" s="11"/>
      <c r="BP1181" s="11"/>
      <c r="BQ1181" s="11"/>
      <c r="BR1181" s="11"/>
      <c r="BS1181" s="11"/>
      <c r="BT1181" s="11"/>
      <c r="BU1181" s="11"/>
      <c r="BV1181" s="11"/>
      <c r="BW1181" s="11"/>
      <c r="BX1181" s="11"/>
      <c r="BY1181" s="11"/>
      <c r="BZ1181" s="11"/>
      <c r="CA1181" s="11"/>
      <c r="CB1181" s="11"/>
      <c r="CC1181" s="11"/>
      <c r="CD1181" s="11"/>
      <c r="CE1181" s="11"/>
      <c r="CF1181" s="11"/>
      <c r="CG1181" s="11"/>
      <c r="CH1181" s="11"/>
      <c r="CI1181" s="11"/>
      <c r="CJ1181" s="11"/>
      <c r="CK1181" s="11"/>
      <c r="CL1181" s="11"/>
      <c r="CM1181" s="11"/>
      <c r="CN1181" s="11"/>
      <c r="CO1181" s="11"/>
      <c r="CP1181" s="11"/>
      <c r="CQ1181" s="11"/>
      <c r="CR1181" s="11"/>
      <c r="CS1181" s="11"/>
      <c r="CT1181" s="11"/>
      <c r="CU1181" s="11"/>
      <c r="CV1181" s="11"/>
      <c r="CW1181" s="11"/>
      <c r="CX1181" s="11"/>
      <c r="CY1181" s="11"/>
      <c r="CZ1181" s="11"/>
      <c r="DA1181" s="11"/>
      <c r="DB1181" s="11"/>
      <c r="DC1181" s="11"/>
      <c r="DD1181" s="11"/>
      <c r="DE1181" s="11"/>
      <c r="DF1181" s="11"/>
      <c r="DG1181" s="11"/>
      <c r="DH1181" s="11"/>
      <c r="DI1181" s="11"/>
      <c r="DJ1181" s="11"/>
      <c r="DK1181" s="11"/>
      <c r="DL1181" s="11"/>
      <c r="DM1181" s="11"/>
      <c r="DN1181" s="11"/>
      <c r="DO1181" s="11"/>
      <c r="DP1181" s="11"/>
      <c r="DQ1181" s="11"/>
      <c r="DR1181" s="11"/>
      <c r="DS1181" s="11"/>
      <c r="DT1181" s="11"/>
      <c r="DU1181" s="11"/>
      <c r="DV1181" s="11"/>
      <c r="DW1181" s="11"/>
      <c r="DX1181" s="11"/>
      <c r="DY1181" s="11"/>
      <c r="DZ1181" s="11"/>
      <c r="EA1181" s="11"/>
      <c r="EB1181" s="11"/>
      <c r="EC1181" s="11"/>
      <c r="ED1181" s="11"/>
      <c r="EE1181" s="11"/>
      <c r="EF1181" s="11"/>
      <c r="EG1181" s="11"/>
      <c r="EH1181" s="11"/>
      <c r="EI1181" s="11"/>
      <c r="EJ1181" s="11"/>
      <c r="EK1181" s="11"/>
      <c r="EL1181" s="11"/>
      <c r="EM1181" s="11"/>
      <c r="EN1181" s="11"/>
      <c r="EO1181" s="11"/>
      <c r="EP1181" s="11"/>
      <c r="EQ1181" s="11"/>
      <c r="ER1181" s="11"/>
      <c r="ES1181" s="11"/>
      <c r="ET1181" s="11"/>
      <c r="EU1181" s="11"/>
      <c r="EV1181" s="11"/>
      <c r="EW1181" s="11"/>
      <c r="EX1181" s="11"/>
      <c r="EY1181" s="11"/>
      <c r="EZ1181" s="11"/>
      <c r="FA1181" s="11"/>
      <c r="FB1181" s="11"/>
      <c r="FC1181" s="11"/>
      <c r="FD1181" s="11"/>
      <c r="FE1181" s="11"/>
      <c r="FF1181" s="11"/>
      <c r="FG1181" s="11"/>
      <c r="FH1181" s="11"/>
      <c r="FI1181" s="11"/>
      <c r="FJ1181" s="11"/>
      <c r="FK1181" s="11"/>
      <c r="FL1181" s="11"/>
      <c r="FM1181" s="11"/>
      <c r="FN1181" s="11"/>
      <c r="FO1181" s="11"/>
      <c r="FP1181" s="11"/>
      <c r="FQ1181" s="11"/>
      <c r="FR1181" s="11"/>
      <c r="FS1181" s="11"/>
      <c r="FT1181" s="11"/>
      <c r="FU1181" s="11"/>
      <c r="FV1181" s="11"/>
    </row>
    <row r="1182" spans="5:178" x14ac:dyDescent="0.2">
      <c r="E1182" s="38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1"/>
      <c r="BO1182" s="11"/>
      <c r="BP1182" s="11"/>
      <c r="BQ1182" s="11"/>
      <c r="BR1182" s="11"/>
      <c r="BS1182" s="11"/>
      <c r="BT1182" s="11"/>
      <c r="BU1182" s="11"/>
      <c r="BV1182" s="11"/>
      <c r="BW1182" s="11"/>
      <c r="BX1182" s="11"/>
      <c r="BY1182" s="11"/>
      <c r="BZ1182" s="11"/>
      <c r="CA1182" s="11"/>
      <c r="CB1182" s="11"/>
      <c r="CC1182" s="11"/>
      <c r="CD1182" s="11"/>
      <c r="CE1182" s="11"/>
      <c r="CF1182" s="11"/>
      <c r="CG1182" s="11"/>
      <c r="CH1182" s="11"/>
      <c r="CI1182" s="11"/>
      <c r="CJ1182" s="11"/>
      <c r="CK1182" s="11"/>
      <c r="CL1182" s="11"/>
      <c r="CM1182" s="11"/>
      <c r="CN1182" s="11"/>
      <c r="CO1182" s="11"/>
      <c r="CP1182" s="11"/>
      <c r="CQ1182" s="11"/>
      <c r="CR1182" s="11"/>
      <c r="CS1182" s="11"/>
      <c r="CT1182" s="11"/>
      <c r="CU1182" s="11"/>
      <c r="CV1182" s="11"/>
      <c r="CW1182" s="11"/>
      <c r="CX1182" s="11"/>
      <c r="CY1182" s="11"/>
      <c r="CZ1182" s="11"/>
      <c r="DA1182" s="11"/>
      <c r="DB1182" s="11"/>
      <c r="DC1182" s="11"/>
      <c r="DD1182" s="11"/>
      <c r="DE1182" s="11"/>
      <c r="DF1182" s="11"/>
      <c r="DG1182" s="11"/>
      <c r="DH1182" s="11"/>
      <c r="DI1182" s="11"/>
      <c r="DJ1182" s="11"/>
      <c r="DK1182" s="11"/>
      <c r="DL1182" s="11"/>
      <c r="DM1182" s="11"/>
      <c r="DN1182" s="11"/>
      <c r="DO1182" s="11"/>
      <c r="DP1182" s="11"/>
      <c r="DQ1182" s="11"/>
      <c r="DR1182" s="11"/>
      <c r="DS1182" s="11"/>
      <c r="DT1182" s="11"/>
      <c r="DU1182" s="11"/>
      <c r="DV1182" s="11"/>
      <c r="DW1182" s="11"/>
      <c r="DX1182" s="11"/>
      <c r="DY1182" s="11"/>
      <c r="DZ1182" s="11"/>
      <c r="EA1182" s="11"/>
      <c r="EB1182" s="11"/>
      <c r="EC1182" s="11"/>
      <c r="ED1182" s="11"/>
      <c r="EE1182" s="11"/>
      <c r="EF1182" s="11"/>
      <c r="EG1182" s="11"/>
      <c r="EH1182" s="11"/>
      <c r="EI1182" s="11"/>
      <c r="EJ1182" s="11"/>
      <c r="EK1182" s="11"/>
      <c r="EL1182" s="11"/>
      <c r="EM1182" s="11"/>
      <c r="EN1182" s="11"/>
      <c r="EO1182" s="11"/>
      <c r="EP1182" s="11"/>
      <c r="EQ1182" s="11"/>
      <c r="ER1182" s="11"/>
      <c r="ES1182" s="11"/>
      <c r="ET1182" s="11"/>
      <c r="EU1182" s="11"/>
      <c r="EV1182" s="11"/>
      <c r="EW1182" s="11"/>
      <c r="EX1182" s="11"/>
      <c r="EY1182" s="11"/>
      <c r="EZ1182" s="11"/>
      <c r="FA1182" s="11"/>
      <c r="FB1182" s="11"/>
      <c r="FC1182" s="11"/>
      <c r="FD1182" s="11"/>
      <c r="FE1182" s="11"/>
      <c r="FF1182" s="11"/>
      <c r="FG1182" s="11"/>
      <c r="FH1182" s="11"/>
      <c r="FI1182" s="11"/>
      <c r="FJ1182" s="11"/>
      <c r="FK1182" s="11"/>
      <c r="FL1182" s="11"/>
      <c r="FM1182" s="11"/>
      <c r="FN1182" s="11"/>
      <c r="FO1182" s="11"/>
      <c r="FP1182" s="11"/>
      <c r="FQ1182" s="11"/>
      <c r="FR1182" s="11"/>
      <c r="FS1182" s="11"/>
      <c r="FT1182" s="11"/>
      <c r="FU1182" s="11"/>
      <c r="FV1182" s="11"/>
    </row>
    <row r="1183" spans="5:178" x14ac:dyDescent="0.2">
      <c r="E1183" s="38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1"/>
      <c r="BO1183" s="11"/>
      <c r="BP1183" s="11"/>
      <c r="BQ1183" s="11"/>
      <c r="BR1183" s="11"/>
      <c r="BS1183" s="11"/>
      <c r="BT1183" s="11"/>
      <c r="BU1183" s="11"/>
      <c r="BV1183" s="11"/>
      <c r="BW1183" s="11"/>
      <c r="BX1183" s="11"/>
      <c r="BY1183" s="11"/>
      <c r="BZ1183" s="11"/>
      <c r="CA1183" s="11"/>
      <c r="CB1183" s="11"/>
      <c r="CC1183" s="11"/>
      <c r="CD1183" s="11"/>
      <c r="CE1183" s="11"/>
      <c r="CF1183" s="11"/>
      <c r="CG1183" s="11"/>
      <c r="CH1183" s="11"/>
      <c r="CI1183" s="11"/>
      <c r="CJ1183" s="11"/>
      <c r="CK1183" s="11"/>
      <c r="CL1183" s="11"/>
      <c r="CM1183" s="11"/>
      <c r="CN1183" s="11"/>
      <c r="CO1183" s="11"/>
      <c r="CP1183" s="11"/>
      <c r="CQ1183" s="11"/>
      <c r="CR1183" s="11"/>
      <c r="CS1183" s="11"/>
      <c r="CT1183" s="11"/>
      <c r="CU1183" s="11"/>
      <c r="CV1183" s="11"/>
      <c r="CW1183" s="11"/>
      <c r="CX1183" s="11"/>
      <c r="CY1183" s="11"/>
      <c r="CZ1183" s="11"/>
      <c r="DA1183" s="11"/>
      <c r="DB1183" s="11"/>
      <c r="DC1183" s="11"/>
      <c r="DD1183" s="11"/>
      <c r="DE1183" s="11"/>
      <c r="DF1183" s="11"/>
      <c r="DG1183" s="11"/>
      <c r="DH1183" s="11"/>
      <c r="DI1183" s="11"/>
      <c r="DJ1183" s="11"/>
      <c r="DK1183" s="11"/>
      <c r="DL1183" s="11"/>
      <c r="DM1183" s="11"/>
      <c r="DN1183" s="11"/>
      <c r="DO1183" s="11"/>
      <c r="DP1183" s="11"/>
      <c r="DQ1183" s="11"/>
      <c r="DR1183" s="11"/>
      <c r="DS1183" s="11"/>
      <c r="DT1183" s="11"/>
      <c r="DU1183" s="11"/>
      <c r="DV1183" s="11"/>
      <c r="DW1183" s="11"/>
      <c r="DX1183" s="11"/>
      <c r="DY1183" s="11"/>
      <c r="DZ1183" s="11"/>
      <c r="EA1183" s="11"/>
      <c r="EB1183" s="11"/>
      <c r="EC1183" s="11"/>
      <c r="ED1183" s="11"/>
      <c r="EE1183" s="11"/>
      <c r="EF1183" s="11"/>
      <c r="EG1183" s="11"/>
      <c r="EH1183" s="11"/>
      <c r="EI1183" s="11"/>
      <c r="EJ1183" s="11"/>
      <c r="EK1183" s="11"/>
      <c r="EL1183" s="11"/>
      <c r="EM1183" s="11"/>
      <c r="EN1183" s="11"/>
      <c r="EO1183" s="11"/>
      <c r="EP1183" s="11"/>
      <c r="EQ1183" s="11"/>
      <c r="ER1183" s="11"/>
      <c r="ES1183" s="11"/>
      <c r="ET1183" s="11"/>
      <c r="EU1183" s="11"/>
      <c r="EV1183" s="11"/>
      <c r="EW1183" s="11"/>
      <c r="EX1183" s="11"/>
      <c r="EY1183" s="11"/>
      <c r="EZ1183" s="11"/>
      <c r="FA1183" s="11"/>
      <c r="FB1183" s="11"/>
      <c r="FC1183" s="11"/>
      <c r="FD1183" s="11"/>
      <c r="FE1183" s="11"/>
      <c r="FF1183" s="11"/>
      <c r="FG1183" s="11"/>
      <c r="FH1183" s="11"/>
      <c r="FI1183" s="11"/>
      <c r="FJ1183" s="11"/>
      <c r="FK1183" s="11"/>
      <c r="FL1183" s="11"/>
      <c r="FM1183" s="11"/>
      <c r="FN1183" s="11"/>
      <c r="FO1183" s="11"/>
      <c r="FP1183" s="11"/>
      <c r="FQ1183" s="11"/>
      <c r="FR1183" s="11"/>
      <c r="FS1183" s="11"/>
      <c r="FT1183" s="11"/>
      <c r="FU1183" s="11"/>
      <c r="FV1183" s="11"/>
    </row>
    <row r="1184" spans="5:178" x14ac:dyDescent="0.2">
      <c r="E1184" s="38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  <c r="BH1184" s="11"/>
      <c r="BI1184" s="11"/>
      <c r="BJ1184" s="11"/>
      <c r="BK1184" s="11"/>
      <c r="BL1184" s="11"/>
      <c r="BM1184" s="11"/>
      <c r="BN1184" s="11"/>
      <c r="BO1184" s="11"/>
      <c r="BP1184" s="11"/>
      <c r="BQ1184" s="11"/>
      <c r="BR1184" s="11"/>
      <c r="BS1184" s="11"/>
      <c r="BT1184" s="11"/>
      <c r="BU1184" s="11"/>
      <c r="BV1184" s="11"/>
      <c r="BW1184" s="11"/>
      <c r="BX1184" s="11"/>
      <c r="BY1184" s="11"/>
      <c r="BZ1184" s="11"/>
      <c r="CA1184" s="11"/>
      <c r="CB1184" s="11"/>
      <c r="CC1184" s="11"/>
      <c r="CD1184" s="11"/>
      <c r="CE1184" s="11"/>
      <c r="CF1184" s="11"/>
      <c r="CG1184" s="11"/>
      <c r="CH1184" s="11"/>
      <c r="CI1184" s="11"/>
      <c r="CJ1184" s="11"/>
      <c r="CK1184" s="11"/>
      <c r="CL1184" s="11"/>
      <c r="CM1184" s="11"/>
      <c r="CN1184" s="11"/>
      <c r="CO1184" s="11"/>
      <c r="CP1184" s="11"/>
      <c r="CQ1184" s="11"/>
      <c r="CR1184" s="11"/>
      <c r="CS1184" s="11"/>
      <c r="CT1184" s="11"/>
      <c r="CU1184" s="11"/>
      <c r="CV1184" s="11"/>
      <c r="CW1184" s="11"/>
      <c r="CX1184" s="11"/>
      <c r="CY1184" s="11"/>
      <c r="CZ1184" s="11"/>
      <c r="DA1184" s="11"/>
      <c r="DB1184" s="11"/>
      <c r="DC1184" s="11"/>
      <c r="DD1184" s="11"/>
      <c r="DE1184" s="11"/>
      <c r="DF1184" s="11"/>
      <c r="DG1184" s="11"/>
      <c r="DH1184" s="11"/>
      <c r="DI1184" s="11"/>
      <c r="DJ1184" s="11"/>
      <c r="DK1184" s="11"/>
      <c r="DL1184" s="11"/>
      <c r="DM1184" s="11"/>
      <c r="DN1184" s="11"/>
      <c r="DO1184" s="11"/>
      <c r="DP1184" s="11"/>
      <c r="DQ1184" s="11"/>
      <c r="DR1184" s="11"/>
      <c r="DS1184" s="11"/>
      <c r="DT1184" s="11"/>
      <c r="DU1184" s="11"/>
      <c r="DV1184" s="11"/>
      <c r="DW1184" s="11"/>
      <c r="DX1184" s="11"/>
      <c r="DY1184" s="11"/>
      <c r="DZ1184" s="11"/>
      <c r="EA1184" s="11"/>
      <c r="EB1184" s="11"/>
      <c r="EC1184" s="11"/>
      <c r="ED1184" s="11"/>
      <c r="EE1184" s="11"/>
      <c r="EF1184" s="11"/>
      <c r="EG1184" s="11"/>
      <c r="EH1184" s="11"/>
      <c r="EI1184" s="11"/>
      <c r="EJ1184" s="11"/>
      <c r="EK1184" s="11"/>
      <c r="EL1184" s="11"/>
      <c r="EM1184" s="11"/>
      <c r="EN1184" s="11"/>
      <c r="EO1184" s="11"/>
      <c r="EP1184" s="11"/>
      <c r="EQ1184" s="11"/>
      <c r="ER1184" s="11"/>
      <c r="ES1184" s="11"/>
      <c r="ET1184" s="11"/>
      <c r="EU1184" s="11"/>
      <c r="EV1184" s="11"/>
      <c r="EW1184" s="11"/>
      <c r="EX1184" s="11"/>
      <c r="EY1184" s="11"/>
      <c r="EZ1184" s="11"/>
      <c r="FA1184" s="11"/>
      <c r="FB1184" s="11"/>
      <c r="FC1184" s="11"/>
      <c r="FD1184" s="11"/>
      <c r="FE1184" s="11"/>
      <c r="FF1184" s="11"/>
      <c r="FG1184" s="11"/>
      <c r="FH1184" s="11"/>
      <c r="FI1184" s="11"/>
      <c r="FJ1184" s="11"/>
      <c r="FK1184" s="11"/>
      <c r="FL1184" s="11"/>
      <c r="FM1184" s="11"/>
      <c r="FN1184" s="11"/>
      <c r="FO1184" s="11"/>
      <c r="FP1184" s="11"/>
      <c r="FQ1184" s="11"/>
      <c r="FR1184" s="11"/>
      <c r="FS1184" s="11"/>
      <c r="FT1184" s="11"/>
      <c r="FU1184" s="11"/>
      <c r="FV1184" s="11"/>
    </row>
    <row r="1185" spans="5:178" x14ac:dyDescent="0.2">
      <c r="E1185" s="38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1"/>
      <c r="BL1185" s="11"/>
      <c r="BM1185" s="11"/>
      <c r="BN1185" s="11"/>
      <c r="BO1185" s="11"/>
      <c r="BP1185" s="11"/>
      <c r="BQ1185" s="11"/>
      <c r="BR1185" s="11"/>
      <c r="BS1185" s="11"/>
      <c r="BT1185" s="11"/>
      <c r="BU1185" s="11"/>
      <c r="BV1185" s="11"/>
      <c r="BW1185" s="11"/>
      <c r="BX1185" s="11"/>
      <c r="BY1185" s="11"/>
      <c r="BZ1185" s="11"/>
      <c r="CA1185" s="11"/>
      <c r="CB1185" s="11"/>
      <c r="CC1185" s="11"/>
      <c r="CD1185" s="11"/>
      <c r="CE1185" s="11"/>
      <c r="CF1185" s="11"/>
      <c r="CG1185" s="11"/>
      <c r="CH1185" s="11"/>
      <c r="CI1185" s="11"/>
      <c r="CJ1185" s="11"/>
      <c r="CK1185" s="11"/>
      <c r="CL1185" s="11"/>
      <c r="CM1185" s="11"/>
      <c r="CN1185" s="11"/>
      <c r="CO1185" s="11"/>
      <c r="CP1185" s="11"/>
      <c r="CQ1185" s="11"/>
      <c r="CR1185" s="11"/>
      <c r="CS1185" s="11"/>
      <c r="CT1185" s="11"/>
      <c r="CU1185" s="11"/>
      <c r="CV1185" s="11"/>
      <c r="CW1185" s="11"/>
      <c r="CX1185" s="11"/>
      <c r="CY1185" s="11"/>
      <c r="CZ1185" s="11"/>
      <c r="DA1185" s="11"/>
      <c r="DB1185" s="11"/>
      <c r="DC1185" s="11"/>
      <c r="DD1185" s="11"/>
      <c r="DE1185" s="11"/>
      <c r="DF1185" s="11"/>
      <c r="DG1185" s="11"/>
      <c r="DH1185" s="11"/>
      <c r="DI1185" s="11"/>
      <c r="DJ1185" s="11"/>
      <c r="DK1185" s="11"/>
      <c r="DL1185" s="11"/>
      <c r="DM1185" s="11"/>
      <c r="DN1185" s="11"/>
      <c r="DO1185" s="11"/>
      <c r="DP1185" s="11"/>
      <c r="DQ1185" s="11"/>
      <c r="DR1185" s="11"/>
      <c r="DS1185" s="11"/>
      <c r="DT1185" s="11"/>
      <c r="DU1185" s="11"/>
      <c r="DV1185" s="11"/>
      <c r="DW1185" s="11"/>
      <c r="DX1185" s="11"/>
      <c r="DY1185" s="11"/>
      <c r="DZ1185" s="11"/>
      <c r="EA1185" s="11"/>
      <c r="EB1185" s="11"/>
      <c r="EC1185" s="11"/>
      <c r="ED1185" s="11"/>
      <c r="EE1185" s="11"/>
      <c r="EF1185" s="11"/>
      <c r="EG1185" s="11"/>
      <c r="EH1185" s="11"/>
      <c r="EI1185" s="11"/>
      <c r="EJ1185" s="11"/>
      <c r="EK1185" s="11"/>
      <c r="EL1185" s="11"/>
      <c r="EM1185" s="11"/>
      <c r="EN1185" s="11"/>
      <c r="EO1185" s="11"/>
      <c r="EP1185" s="11"/>
      <c r="EQ1185" s="11"/>
      <c r="ER1185" s="11"/>
      <c r="ES1185" s="11"/>
      <c r="ET1185" s="11"/>
      <c r="EU1185" s="11"/>
      <c r="EV1185" s="11"/>
      <c r="EW1185" s="11"/>
      <c r="EX1185" s="11"/>
      <c r="EY1185" s="11"/>
      <c r="EZ1185" s="11"/>
      <c r="FA1185" s="11"/>
      <c r="FB1185" s="11"/>
      <c r="FC1185" s="11"/>
      <c r="FD1185" s="11"/>
      <c r="FE1185" s="11"/>
      <c r="FF1185" s="11"/>
      <c r="FG1185" s="11"/>
      <c r="FH1185" s="11"/>
      <c r="FI1185" s="11"/>
      <c r="FJ1185" s="11"/>
      <c r="FK1185" s="11"/>
      <c r="FL1185" s="11"/>
      <c r="FM1185" s="11"/>
      <c r="FN1185" s="11"/>
      <c r="FO1185" s="11"/>
      <c r="FP1185" s="11"/>
      <c r="FQ1185" s="11"/>
      <c r="FR1185" s="11"/>
      <c r="FS1185" s="11"/>
      <c r="FT1185" s="11"/>
      <c r="FU1185" s="11"/>
      <c r="FV1185" s="11"/>
    </row>
    <row r="1186" spans="5:178" x14ac:dyDescent="0.2">
      <c r="E1186" s="38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  <c r="BH1186" s="11"/>
      <c r="BI1186" s="11"/>
      <c r="BJ1186" s="11"/>
      <c r="BK1186" s="11"/>
      <c r="BL1186" s="11"/>
      <c r="BM1186" s="11"/>
      <c r="BN1186" s="11"/>
      <c r="BO1186" s="11"/>
      <c r="BP1186" s="11"/>
      <c r="BQ1186" s="11"/>
      <c r="BR1186" s="11"/>
      <c r="BS1186" s="11"/>
      <c r="BT1186" s="11"/>
      <c r="BU1186" s="11"/>
      <c r="BV1186" s="11"/>
      <c r="BW1186" s="11"/>
      <c r="BX1186" s="11"/>
      <c r="BY1186" s="11"/>
      <c r="BZ1186" s="11"/>
      <c r="CA1186" s="11"/>
      <c r="CB1186" s="11"/>
      <c r="CC1186" s="11"/>
      <c r="CD1186" s="11"/>
      <c r="CE1186" s="11"/>
      <c r="CF1186" s="11"/>
      <c r="CG1186" s="11"/>
      <c r="CH1186" s="11"/>
      <c r="CI1186" s="11"/>
      <c r="CJ1186" s="11"/>
      <c r="CK1186" s="11"/>
      <c r="CL1186" s="11"/>
      <c r="CM1186" s="11"/>
      <c r="CN1186" s="11"/>
      <c r="CO1186" s="11"/>
      <c r="CP1186" s="11"/>
      <c r="CQ1186" s="11"/>
      <c r="CR1186" s="11"/>
      <c r="CS1186" s="11"/>
      <c r="CT1186" s="11"/>
      <c r="CU1186" s="11"/>
      <c r="CV1186" s="11"/>
      <c r="CW1186" s="11"/>
      <c r="CX1186" s="11"/>
      <c r="CY1186" s="11"/>
      <c r="CZ1186" s="11"/>
      <c r="DA1186" s="11"/>
      <c r="DB1186" s="11"/>
      <c r="DC1186" s="11"/>
      <c r="DD1186" s="11"/>
      <c r="DE1186" s="11"/>
      <c r="DF1186" s="11"/>
      <c r="DG1186" s="11"/>
      <c r="DH1186" s="11"/>
      <c r="DI1186" s="11"/>
      <c r="DJ1186" s="11"/>
      <c r="DK1186" s="11"/>
      <c r="DL1186" s="11"/>
      <c r="DM1186" s="11"/>
      <c r="DN1186" s="11"/>
      <c r="DO1186" s="11"/>
      <c r="DP1186" s="11"/>
      <c r="DQ1186" s="11"/>
      <c r="DR1186" s="11"/>
      <c r="DS1186" s="11"/>
      <c r="DT1186" s="11"/>
      <c r="DU1186" s="11"/>
      <c r="DV1186" s="11"/>
      <c r="DW1186" s="11"/>
      <c r="DX1186" s="11"/>
      <c r="DY1186" s="11"/>
      <c r="DZ1186" s="11"/>
      <c r="EA1186" s="11"/>
      <c r="EB1186" s="11"/>
      <c r="EC1186" s="11"/>
      <c r="ED1186" s="11"/>
      <c r="EE1186" s="11"/>
      <c r="EF1186" s="11"/>
      <c r="EG1186" s="11"/>
      <c r="EH1186" s="11"/>
      <c r="EI1186" s="11"/>
      <c r="EJ1186" s="11"/>
      <c r="EK1186" s="11"/>
      <c r="EL1186" s="11"/>
      <c r="EM1186" s="11"/>
      <c r="EN1186" s="11"/>
      <c r="EO1186" s="11"/>
      <c r="EP1186" s="11"/>
      <c r="EQ1186" s="11"/>
      <c r="ER1186" s="11"/>
      <c r="ES1186" s="11"/>
      <c r="ET1186" s="11"/>
      <c r="EU1186" s="11"/>
      <c r="EV1186" s="11"/>
      <c r="EW1186" s="11"/>
      <c r="EX1186" s="11"/>
      <c r="EY1186" s="11"/>
      <c r="EZ1186" s="11"/>
      <c r="FA1186" s="11"/>
      <c r="FB1186" s="11"/>
      <c r="FC1186" s="11"/>
      <c r="FD1186" s="11"/>
      <c r="FE1186" s="11"/>
      <c r="FF1186" s="11"/>
      <c r="FG1186" s="11"/>
      <c r="FH1186" s="11"/>
      <c r="FI1186" s="11"/>
      <c r="FJ1186" s="11"/>
      <c r="FK1186" s="11"/>
      <c r="FL1186" s="11"/>
      <c r="FM1186" s="11"/>
      <c r="FN1186" s="11"/>
      <c r="FO1186" s="11"/>
      <c r="FP1186" s="11"/>
      <c r="FQ1186" s="11"/>
      <c r="FR1186" s="11"/>
      <c r="FS1186" s="11"/>
      <c r="FT1186" s="11"/>
      <c r="FU1186" s="11"/>
      <c r="FV1186" s="11"/>
    </row>
    <row r="1187" spans="5:178" x14ac:dyDescent="0.2">
      <c r="E1187" s="38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  <c r="BH1187" s="11"/>
      <c r="BI1187" s="11"/>
      <c r="BJ1187" s="11"/>
      <c r="BK1187" s="11"/>
      <c r="BL1187" s="11"/>
      <c r="BM1187" s="11"/>
      <c r="BN1187" s="11"/>
      <c r="BO1187" s="11"/>
      <c r="BP1187" s="11"/>
      <c r="BQ1187" s="11"/>
      <c r="BR1187" s="11"/>
      <c r="BS1187" s="11"/>
      <c r="BT1187" s="11"/>
      <c r="BU1187" s="11"/>
      <c r="BV1187" s="11"/>
      <c r="BW1187" s="11"/>
      <c r="BX1187" s="11"/>
      <c r="BY1187" s="11"/>
      <c r="BZ1187" s="11"/>
      <c r="CA1187" s="11"/>
      <c r="CB1187" s="11"/>
      <c r="CC1187" s="11"/>
      <c r="CD1187" s="11"/>
      <c r="CE1187" s="11"/>
      <c r="CF1187" s="11"/>
      <c r="CG1187" s="11"/>
      <c r="CH1187" s="11"/>
      <c r="CI1187" s="11"/>
      <c r="CJ1187" s="11"/>
      <c r="CK1187" s="11"/>
      <c r="CL1187" s="11"/>
      <c r="CM1187" s="11"/>
      <c r="CN1187" s="11"/>
      <c r="CO1187" s="11"/>
      <c r="CP1187" s="11"/>
      <c r="CQ1187" s="11"/>
      <c r="CR1187" s="11"/>
      <c r="CS1187" s="11"/>
      <c r="CT1187" s="11"/>
      <c r="CU1187" s="11"/>
      <c r="CV1187" s="11"/>
      <c r="CW1187" s="11"/>
      <c r="CX1187" s="11"/>
      <c r="CY1187" s="11"/>
      <c r="CZ1187" s="11"/>
      <c r="DA1187" s="11"/>
      <c r="DB1187" s="11"/>
      <c r="DC1187" s="11"/>
      <c r="DD1187" s="11"/>
      <c r="DE1187" s="11"/>
      <c r="DF1187" s="11"/>
      <c r="DG1187" s="11"/>
      <c r="DH1187" s="11"/>
      <c r="DI1187" s="11"/>
      <c r="DJ1187" s="11"/>
      <c r="DK1187" s="11"/>
      <c r="DL1187" s="11"/>
      <c r="DM1187" s="11"/>
      <c r="DN1187" s="11"/>
      <c r="DO1187" s="11"/>
      <c r="DP1187" s="11"/>
      <c r="DQ1187" s="11"/>
      <c r="DR1187" s="11"/>
      <c r="DS1187" s="11"/>
      <c r="DT1187" s="11"/>
      <c r="DU1187" s="11"/>
      <c r="DV1187" s="11"/>
      <c r="DW1187" s="11"/>
      <c r="DX1187" s="11"/>
      <c r="DY1187" s="11"/>
      <c r="DZ1187" s="11"/>
      <c r="EA1187" s="11"/>
      <c r="EB1187" s="11"/>
      <c r="EC1187" s="11"/>
      <c r="ED1187" s="11"/>
      <c r="EE1187" s="11"/>
      <c r="EF1187" s="11"/>
      <c r="EG1187" s="11"/>
      <c r="EH1187" s="11"/>
      <c r="EI1187" s="11"/>
      <c r="EJ1187" s="11"/>
      <c r="EK1187" s="11"/>
      <c r="EL1187" s="11"/>
      <c r="EM1187" s="11"/>
      <c r="EN1187" s="11"/>
      <c r="EO1187" s="11"/>
      <c r="EP1187" s="11"/>
      <c r="EQ1187" s="11"/>
      <c r="ER1187" s="11"/>
      <c r="ES1187" s="11"/>
      <c r="ET1187" s="11"/>
      <c r="EU1187" s="11"/>
      <c r="EV1187" s="11"/>
      <c r="EW1187" s="11"/>
      <c r="EX1187" s="11"/>
      <c r="EY1187" s="11"/>
      <c r="EZ1187" s="11"/>
      <c r="FA1187" s="11"/>
      <c r="FB1187" s="11"/>
      <c r="FC1187" s="11"/>
      <c r="FD1187" s="11"/>
      <c r="FE1187" s="11"/>
      <c r="FF1187" s="11"/>
      <c r="FG1187" s="11"/>
      <c r="FH1187" s="11"/>
      <c r="FI1187" s="11"/>
      <c r="FJ1187" s="11"/>
      <c r="FK1187" s="11"/>
      <c r="FL1187" s="11"/>
      <c r="FM1187" s="11"/>
      <c r="FN1187" s="11"/>
      <c r="FO1187" s="11"/>
      <c r="FP1187" s="11"/>
      <c r="FQ1187" s="11"/>
      <c r="FR1187" s="11"/>
      <c r="FS1187" s="11"/>
      <c r="FT1187" s="11"/>
      <c r="FU1187" s="11"/>
      <c r="FV1187" s="11"/>
    </row>
    <row r="1188" spans="5:178" x14ac:dyDescent="0.2">
      <c r="E1188" s="38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1"/>
      <c r="BL1188" s="11"/>
      <c r="BM1188" s="11"/>
      <c r="BN1188" s="11"/>
      <c r="BO1188" s="11"/>
      <c r="BP1188" s="11"/>
      <c r="BQ1188" s="11"/>
      <c r="BR1188" s="11"/>
      <c r="BS1188" s="11"/>
      <c r="BT1188" s="11"/>
      <c r="BU1188" s="11"/>
      <c r="BV1188" s="11"/>
      <c r="BW1188" s="11"/>
      <c r="BX1188" s="11"/>
      <c r="BY1188" s="11"/>
      <c r="BZ1188" s="11"/>
      <c r="CA1188" s="11"/>
      <c r="CB1188" s="11"/>
      <c r="CC1188" s="11"/>
      <c r="CD1188" s="11"/>
      <c r="CE1188" s="11"/>
      <c r="CF1188" s="11"/>
      <c r="CG1188" s="11"/>
      <c r="CH1188" s="11"/>
      <c r="CI1188" s="11"/>
      <c r="CJ1188" s="11"/>
      <c r="CK1188" s="11"/>
      <c r="CL1188" s="11"/>
      <c r="CM1188" s="11"/>
      <c r="CN1188" s="11"/>
      <c r="CO1188" s="11"/>
      <c r="CP1188" s="11"/>
      <c r="CQ1188" s="11"/>
      <c r="CR1188" s="11"/>
      <c r="CS1188" s="11"/>
      <c r="CT1188" s="11"/>
      <c r="CU1188" s="11"/>
      <c r="CV1188" s="11"/>
      <c r="CW1188" s="11"/>
      <c r="CX1188" s="11"/>
      <c r="CY1188" s="11"/>
      <c r="CZ1188" s="11"/>
      <c r="DA1188" s="11"/>
      <c r="DB1188" s="11"/>
      <c r="DC1188" s="11"/>
      <c r="DD1188" s="11"/>
      <c r="DE1188" s="11"/>
      <c r="DF1188" s="11"/>
      <c r="DG1188" s="11"/>
      <c r="DH1188" s="11"/>
      <c r="DI1188" s="11"/>
      <c r="DJ1188" s="11"/>
      <c r="DK1188" s="11"/>
      <c r="DL1188" s="11"/>
      <c r="DM1188" s="11"/>
      <c r="DN1188" s="11"/>
      <c r="DO1188" s="11"/>
      <c r="DP1188" s="11"/>
      <c r="DQ1188" s="11"/>
      <c r="DR1188" s="11"/>
      <c r="DS1188" s="11"/>
      <c r="DT1188" s="11"/>
      <c r="DU1188" s="11"/>
      <c r="DV1188" s="11"/>
      <c r="DW1188" s="11"/>
      <c r="DX1188" s="11"/>
      <c r="DY1188" s="11"/>
      <c r="DZ1188" s="11"/>
      <c r="EA1188" s="11"/>
      <c r="EB1188" s="11"/>
      <c r="EC1188" s="11"/>
      <c r="ED1188" s="11"/>
      <c r="EE1188" s="11"/>
      <c r="EF1188" s="11"/>
      <c r="EG1188" s="11"/>
      <c r="EH1188" s="11"/>
      <c r="EI1188" s="11"/>
      <c r="EJ1188" s="11"/>
      <c r="EK1188" s="11"/>
      <c r="EL1188" s="11"/>
      <c r="EM1188" s="11"/>
      <c r="EN1188" s="11"/>
      <c r="EO1188" s="11"/>
      <c r="EP1188" s="11"/>
      <c r="EQ1188" s="11"/>
      <c r="ER1188" s="11"/>
      <c r="ES1188" s="11"/>
      <c r="ET1188" s="11"/>
      <c r="EU1188" s="11"/>
      <c r="EV1188" s="11"/>
      <c r="EW1188" s="11"/>
      <c r="EX1188" s="11"/>
      <c r="EY1188" s="11"/>
      <c r="EZ1188" s="11"/>
      <c r="FA1188" s="11"/>
      <c r="FB1188" s="11"/>
      <c r="FC1188" s="11"/>
      <c r="FD1188" s="11"/>
      <c r="FE1188" s="11"/>
      <c r="FF1188" s="11"/>
      <c r="FG1188" s="11"/>
      <c r="FH1188" s="11"/>
      <c r="FI1188" s="11"/>
      <c r="FJ1188" s="11"/>
      <c r="FK1188" s="11"/>
      <c r="FL1188" s="11"/>
      <c r="FM1188" s="11"/>
      <c r="FN1188" s="11"/>
      <c r="FO1188" s="11"/>
      <c r="FP1188" s="11"/>
      <c r="FQ1188" s="11"/>
      <c r="FR1188" s="11"/>
      <c r="FS1188" s="11"/>
      <c r="FT1188" s="11"/>
      <c r="FU1188" s="11"/>
      <c r="FV1188" s="11"/>
    </row>
    <row r="1189" spans="5:178" x14ac:dyDescent="0.2">
      <c r="E1189" s="38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  <c r="BH1189" s="11"/>
      <c r="BI1189" s="11"/>
      <c r="BJ1189" s="11"/>
      <c r="BK1189" s="11"/>
      <c r="BL1189" s="11"/>
      <c r="BM1189" s="11"/>
      <c r="BN1189" s="11"/>
      <c r="BO1189" s="11"/>
      <c r="BP1189" s="11"/>
      <c r="BQ1189" s="11"/>
      <c r="BR1189" s="11"/>
      <c r="BS1189" s="11"/>
      <c r="BT1189" s="11"/>
      <c r="BU1189" s="11"/>
      <c r="BV1189" s="11"/>
      <c r="BW1189" s="11"/>
      <c r="BX1189" s="11"/>
      <c r="BY1189" s="11"/>
      <c r="BZ1189" s="11"/>
      <c r="CA1189" s="11"/>
      <c r="CB1189" s="11"/>
      <c r="CC1189" s="11"/>
      <c r="CD1189" s="11"/>
      <c r="CE1189" s="11"/>
      <c r="CF1189" s="11"/>
      <c r="CG1189" s="11"/>
      <c r="CH1189" s="11"/>
      <c r="CI1189" s="11"/>
      <c r="CJ1189" s="11"/>
      <c r="CK1189" s="11"/>
      <c r="CL1189" s="11"/>
      <c r="CM1189" s="11"/>
      <c r="CN1189" s="11"/>
      <c r="CO1189" s="11"/>
      <c r="CP1189" s="11"/>
      <c r="CQ1189" s="11"/>
      <c r="CR1189" s="11"/>
      <c r="CS1189" s="11"/>
      <c r="CT1189" s="11"/>
      <c r="CU1189" s="11"/>
      <c r="CV1189" s="11"/>
      <c r="CW1189" s="11"/>
      <c r="CX1189" s="11"/>
      <c r="CY1189" s="11"/>
      <c r="CZ1189" s="11"/>
      <c r="DA1189" s="11"/>
      <c r="DB1189" s="11"/>
      <c r="DC1189" s="11"/>
      <c r="DD1189" s="11"/>
      <c r="DE1189" s="11"/>
      <c r="DF1189" s="11"/>
      <c r="DG1189" s="11"/>
      <c r="DH1189" s="11"/>
      <c r="DI1189" s="11"/>
      <c r="DJ1189" s="11"/>
      <c r="DK1189" s="11"/>
      <c r="DL1189" s="11"/>
      <c r="DM1189" s="11"/>
      <c r="DN1189" s="11"/>
      <c r="DO1189" s="11"/>
      <c r="DP1189" s="11"/>
      <c r="DQ1189" s="11"/>
      <c r="DR1189" s="11"/>
      <c r="DS1189" s="11"/>
      <c r="DT1189" s="11"/>
      <c r="DU1189" s="11"/>
      <c r="DV1189" s="11"/>
      <c r="DW1189" s="11"/>
      <c r="DX1189" s="11"/>
      <c r="DY1189" s="11"/>
      <c r="DZ1189" s="11"/>
      <c r="EA1189" s="11"/>
      <c r="EB1189" s="11"/>
      <c r="EC1189" s="11"/>
      <c r="ED1189" s="11"/>
      <c r="EE1189" s="11"/>
      <c r="EF1189" s="11"/>
      <c r="EG1189" s="11"/>
      <c r="EH1189" s="11"/>
      <c r="EI1189" s="11"/>
      <c r="EJ1189" s="11"/>
      <c r="EK1189" s="11"/>
      <c r="EL1189" s="11"/>
      <c r="EM1189" s="11"/>
      <c r="EN1189" s="11"/>
      <c r="EO1189" s="11"/>
      <c r="EP1189" s="11"/>
      <c r="EQ1189" s="11"/>
      <c r="ER1189" s="11"/>
      <c r="ES1189" s="11"/>
      <c r="ET1189" s="11"/>
      <c r="EU1189" s="11"/>
      <c r="EV1189" s="11"/>
      <c r="EW1189" s="11"/>
      <c r="EX1189" s="11"/>
      <c r="EY1189" s="11"/>
      <c r="EZ1189" s="11"/>
      <c r="FA1189" s="11"/>
      <c r="FB1189" s="11"/>
      <c r="FC1189" s="11"/>
      <c r="FD1189" s="11"/>
      <c r="FE1189" s="11"/>
      <c r="FF1189" s="11"/>
      <c r="FG1189" s="11"/>
      <c r="FH1189" s="11"/>
      <c r="FI1189" s="11"/>
      <c r="FJ1189" s="11"/>
      <c r="FK1189" s="11"/>
      <c r="FL1189" s="11"/>
      <c r="FM1189" s="11"/>
      <c r="FN1189" s="11"/>
      <c r="FO1189" s="11"/>
      <c r="FP1189" s="11"/>
      <c r="FQ1189" s="11"/>
      <c r="FR1189" s="11"/>
      <c r="FS1189" s="11"/>
      <c r="FT1189" s="11"/>
      <c r="FU1189" s="11"/>
      <c r="FV1189" s="11"/>
    </row>
    <row r="1190" spans="5:178" x14ac:dyDescent="0.2">
      <c r="E1190" s="38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  <c r="BH1190" s="11"/>
      <c r="BI1190" s="11"/>
      <c r="BJ1190" s="11"/>
      <c r="BK1190" s="11"/>
      <c r="BL1190" s="11"/>
      <c r="BM1190" s="11"/>
      <c r="BN1190" s="11"/>
      <c r="BO1190" s="11"/>
      <c r="BP1190" s="11"/>
      <c r="BQ1190" s="11"/>
      <c r="BR1190" s="11"/>
      <c r="BS1190" s="11"/>
      <c r="BT1190" s="11"/>
      <c r="BU1190" s="11"/>
      <c r="BV1190" s="11"/>
      <c r="BW1190" s="11"/>
      <c r="BX1190" s="11"/>
      <c r="BY1190" s="11"/>
      <c r="BZ1190" s="11"/>
      <c r="CA1190" s="11"/>
      <c r="CB1190" s="11"/>
      <c r="CC1190" s="11"/>
      <c r="CD1190" s="11"/>
      <c r="CE1190" s="11"/>
      <c r="CF1190" s="11"/>
      <c r="CG1190" s="11"/>
      <c r="CH1190" s="11"/>
      <c r="CI1190" s="11"/>
      <c r="CJ1190" s="11"/>
      <c r="CK1190" s="11"/>
      <c r="CL1190" s="11"/>
      <c r="CM1190" s="11"/>
      <c r="CN1190" s="11"/>
      <c r="CO1190" s="11"/>
      <c r="CP1190" s="11"/>
      <c r="CQ1190" s="11"/>
      <c r="CR1190" s="11"/>
      <c r="CS1190" s="11"/>
      <c r="CT1190" s="11"/>
      <c r="CU1190" s="11"/>
      <c r="CV1190" s="11"/>
      <c r="CW1190" s="11"/>
      <c r="CX1190" s="11"/>
      <c r="CY1190" s="11"/>
      <c r="CZ1190" s="11"/>
      <c r="DA1190" s="11"/>
      <c r="DB1190" s="11"/>
      <c r="DC1190" s="11"/>
      <c r="DD1190" s="11"/>
      <c r="DE1190" s="11"/>
      <c r="DF1190" s="11"/>
      <c r="DG1190" s="11"/>
      <c r="DH1190" s="11"/>
      <c r="DI1190" s="11"/>
      <c r="DJ1190" s="11"/>
      <c r="DK1190" s="11"/>
      <c r="DL1190" s="11"/>
      <c r="DM1190" s="11"/>
      <c r="DN1190" s="11"/>
      <c r="DO1190" s="11"/>
      <c r="DP1190" s="11"/>
      <c r="DQ1190" s="11"/>
      <c r="DR1190" s="11"/>
      <c r="DS1190" s="11"/>
      <c r="DT1190" s="11"/>
      <c r="DU1190" s="11"/>
      <c r="DV1190" s="11"/>
      <c r="DW1190" s="11"/>
      <c r="DX1190" s="11"/>
      <c r="DY1190" s="11"/>
      <c r="DZ1190" s="11"/>
      <c r="EA1190" s="11"/>
      <c r="EB1190" s="11"/>
      <c r="EC1190" s="11"/>
      <c r="ED1190" s="11"/>
      <c r="EE1190" s="11"/>
      <c r="EF1190" s="11"/>
      <c r="EG1190" s="11"/>
      <c r="EH1190" s="11"/>
      <c r="EI1190" s="11"/>
      <c r="EJ1190" s="11"/>
      <c r="EK1190" s="11"/>
      <c r="EL1190" s="11"/>
      <c r="EM1190" s="11"/>
      <c r="EN1190" s="11"/>
      <c r="EO1190" s="11"/>
      <c r="EP1190" s="11"/>
      <c r="EQ1190" s="11"/>
      <c r="ER1190" s="11"/>
      <c r="ES1190" s="11"/>
      <c r="ET1190" s="11"/>
      <c r="EU1190" s="11"/>
      <c r="EV1190" s="11"/>
      <c r="EW1190" s="11"/>
      <c r="EX1190" s="11"/>
      <c r="EY1190" s="11"/>
      <c r="EZ1190" s="11"/>
      <c r="FA1190" s="11"/>
      <c r="FB1190" s="11"/>
      <c r="FC1190" s="11"/>
      <c r="FD1190" s="11"/>
      <c r="FE1190" s="11"/>
      <c r="FF1190" s="11"/>
      <c r="FG1190" s="11"/>
      <c r="FH1190" s="11"/>
      <c r="FI1190" s="11"/>
      <c r="FJ1190" s="11"/>
      <c r="FK1190" s="11"/>
      <c r="FL1190" s="11"/>
      <c r="FM1190" s="11"/>
      <c r="FN1190" s="11"/>
      <c r="FO1190" s="11"/>
      <c r="FP1190" s="11"/>
      <c r="FQ1190" s="11"/>
      <c r="FR1190" s="11"/>
      <c r="FS1190" s="11"/>
      <c r="FT1190" s="11"/>
      <c r="FU1190" s="11"/>
      <c r="FV1190" s="11"/>
    </row>
    <row r="1191" spans="5:178" x14ac:dyDescent="0.2">
      <c r="E1191" s="38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1"/>
      <c r="BL1191" s="11"/>
      <c r="BM1191" s="11"/>
      <c r="BN1191" s="11"/>
      <c r="BO1191" s="11"/>
      <c r="BP1191" s="11"/>
      <c r="BQ1191" s="11"/>
      <c r="BR1191" s="11"/>
      <c r="BS1191" s="11"/>
      <c r="BT1191" s="11"/>
      <c r="BU1191" s="11"/>
      <c r="BV1191" s="11"/>
      <c r="BW1191" s="11"/>
      <c r="BX1191" s="11"/>
      <c r="BY1191" s="11"/>
      <c r="BZ1191" s="11"/>
      <c r="CA1191" s="11"/>
      <c r="CB1191" s="11"/>
      <c r="CC1191" s="11"/>
      <c r="CD1191" s="11"/>
      <c r="CE1191" s="11"/>
      <c r="CF1191" s="11"/>
      <c r="CG1191" s="11"/>
      <c r="CH1191" s="11"/>
      <c r="CI1191" s="11"/>
      <c r="CJ1191" s="11"/>
      <c r="CK1191" s="11"/>
      <c r="CL1191" s="11"/>
      <c r="CM1191" s="11"/>
      <c r="CN1191" s="11"/>
      <c r="CO1191" s="11"/>
      <c r="CP1191" s="11"/>
      <c r="CQ1191" s="11"/>
      <c r="CR1191" s="11"/>
      <c r="CS1191" s="11"/>
      <c r="CT1191" s="11"/>
      <c r="CU1191" s="11"/>
      <c r="CV1191" s="11"/>
      <c r="CW1191" s="11"/>
      <c r="CX1191" s="11"/>
      <c r="CY1191" s="11"/>
      <c r="CZ1191" s="11"/>
      <c r="DA1191" s="11"/>
      <c r="DB1191" s="11"/>
      <c r="DC1191" s="11"/>
      <c r="DD1191" s="11"/>
      <c r="DE1191" s="11"/>
      <c r="DF1191" s="11"/>
      <c r="DG1191" s="11"/>
      <c r="DH1191" s="11"/>
      <c r="DI1191" s="11"/>
      <c r="DJ1191" s="11"/>
      <c r="DK1191" s="11"/>
      <c r="DL1191" s="11"/>
      <c r="DM1191" s="11"/>
      <c r="DN1191" s="11"/>
      <c r="DO1191" s="11"/>
      <c r="DP1191" s="11"/>
      <c r="DQ1191" s="11"/>
      <c r="DR1191" s="11"/>
      <c r="DS1191" s="11"/>
      <c r="DT1191" s="11"/>
      <c r="DU1191" s="11"/>
      <c r="DV1191" s="11"/>
      <c r="DW1191" s="11"/>
      <c r="DX1191" s="11"/>
      <c r="DY1191" s="11"/>
      <c r="DZ1191" s="11"/>
      <c r="EA1191" s="11"/>
      <c r="EB1191" s="11"/>
      <c r="EC1191" s="11"/>
      <c r="ED1191" s="11"/>
      <c r="EE1191" s="11"/>
      <c r="EF1191" s="11"/>
      <c r="EG1191" s="11"/>
      <c r="EH1191" s="11"/>
      <c r="EI1191" s="11"/>
      <c r="EJ1191" s="11"/>
      <c r="EK1191" s="11"/>
      <c r="EL1191" s="11"/>
      <c r="EM1191" s="11"/>
      <c r="EN1191" s="11"/>
      <c r="EO1191" s="11"/>
      <c r="EP1191" s="11"/>
      <c r="EQ1191" s="11"/>
      <c r="ER1191" s="11"/>
      <c r="ES1191" s="11"/>
      <c r="ET1191" s="11"/>
      <c r="EU1191" s="11"/>
      <c r="EV1191" s="11"/>
      <c r="EW1191" s="11"/>
      <c r="EX1191" s="11"/>
      <c r="EY1191" s="11"/>
      <c r="EZ1191" s="11"/>
      <c r="FA1191" s="11"/>
      <c r="FB1191" s="11"/>
      <c r="FC1191" s="11"/>
      <c r="FD1191" s="11"/>
      <c r="FE1191" s="11"/>
      <c r="FF1191" s="11"/>
      <c r="FG1191" s="11"/>
      <c r="FH1191" s="11"/>
      <c r="FI1191" s="11"/>
      <c r="FJ1191" s="11"/>
      <c r="FK1191" s="11"/>
      <c r="FL1191" s="11"/>
      <c r="FM1191" s="11"/>
      <c r="FN1191" s="11"/>
      <c r="FO1191" s="11"/>
      <c r="FP1191" s="11"/>
      <c r="FQ1191" s="11"/>
      <c r="FR1191" s="11"/>
      <c r="FS1191" s="11"/>
      <c r="FT1191" s="11"/>
      <c r="FU1191" s="11"/>
      <c r="FV1191" s="11"/>
    </row>
    <row r="1192" spans="5:178" x14ac:dyDescent="0.2">
      <c r="E1192" s="38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  <c r="BH1192" s="11"/>
      <c r="BI1192" s="11"/>
      <c r="BJ1192" s="11"/>
      <c r="BK1192" s="11"/>
      <c r="BL1192" s="11"/>
      <c r="BM1192" s="11"/>
      <c r="BN1192" s="11"/>
      <c r="BO1192" s="11"/>
      <c r="BP1192" s="11"/>
      <c r="BQ1192" s="11"/>
      <c r="BR1192" s="11"/>
      <c r="BS1192" s="11"/>
      <c r="BT1192" s="11"/>
      <c r="BU1192" s="11"/>
      <c r="BV1192" s="11"/>
      <c r="BW1192" s="11"/>
      <c r="BX1192" s="11"/>
      <c r="BY1192" s="11"/>
      <c r="BZ1192" s="11"/>
      <c r="CA1192" s="11"/>
      <c r="CB1192" s="11"/>
      <c r="CC1192" s="11"/>
      <c r="CD1192" s="11"/>
      <c r="CE1192" s="11"/>
      <c r="CF1192" s="11"/>
      <c r="CG1192" s="11"/>
      <c r="CH1192" s="11"/>
      <c r="CI1192" s="11"/>
      <c r="CJ1192" s="11"/>
      <c r="CK1192" s="11"/>
      <c r="CL1192" s="11"/>
      <c r="CM1192" s="11"/>
      <c r="CN1192" s="11"/>
      <c r="CO1192" s="11"/>
      <c r="CP1192" s="11"/>
      <c r="CQ1192" s="11"/>
      <c r="CR1192" s="11"/>
      <c r="CS1192" s="11"/>
      <c r="CT1192" s="11"/>
      <c r="CU1192" s="11"/>
      <c r="CV1192" s="11"/>
      <c r="CW1192" s="11"/>
      <c r="CX1192" s="11"/>
      <c r="CY1192" s="11"/>
      <c r="CZ1192" s="11"/>
      <c r="DA1192" s="11"/>
      <c r="DB1192" s="11"/>
      <c r="DC1192" s="11"/>
      <c r="DD1192" s="11"/>
      <c r="DE1192" s="11"/>
      <c r="DF1192" s="11"/>
      <c r="DG1192" s="11"/>
      <c r="DH1192" s="11"/>
      <c r="DI1192" s="11"/>
      <c r="DJ1192" s="11"/>
      <c r="DK1192" s="11"/>
      <c r="DL1192" s="11"/>
      <c r="DM1192" s="11"/>
      <c r="DN1192" s="11"/>
      <c r="DO1192" s="11"/>
      <c r="DP1192" s="11"/>
      <c r="DQ1192" s="11"/>
      <c r="DR1192" s="11"/>
      <c r="DS1192" s="11"/>
      <c r="DT1192" s="11"/>
      <c r="DU1192" s="11"/>
      <c r="DV1192" s="11"/>
      <c r="DW1192" s="11"/>
      <c r="DX1192" s="11"/>
      <c r="DY1192" s="11"/>
      <c r="DZ1192" s="11"/>
      <c r="EA1192" s="11"/>
      <c r="EB1192" s="11"/>
      <c r="EC1192" s="11"/>
      <c r="ED1192" s="11"/>
      <c r="EE1192" s="11"/>
      <c r="EF1192" s="11"/>
      <c r="EG1192" s="11"/>
      <c r="EH1192" s="11"/>
      <c r="EI1192" s="11"/>
      <c r="EJ1192" s="11"/>
      <c r="EK1192" s="11"/>
      <c r="EL1192" s="11"/>
      <c r="EM1192" s="11"/>
      <c r="EN1192" s="11"/>
      <c r="EO1192" s="11"/>
      <c r="EP1192" s="11"/>
      <c r="EQ1192" s="11"/>
      <c r="ER1192" s="11"/>
      <c r="ES1192" s="11"/>
      <c r="ET1192" s="11"/>
      <c r="EU1192" s="11"/>
      <c r="EV1192" s="11"/>
      <c r="EW1192" s="11"/>
      <c r="EX1192" s="11"/>
      <c r="EY1192" s="11"/>
      <c r="EZ1192" s="11"/>
      <c r="FA1192" s="11"/>
      <c r="FB1192" s="11"/>
      <c r="FC1192" s="11"/>
      <c r="FD1192" s="11"/>
      <c r="FE1192" s="11"/>
      <c r="FF1192" s="11"/>
      <c r="FG1192" s="11"/>
      <c r="FH1192" s="11"/>
      <c r="FI1192" s="11"/>
      <c r="FJ1192" s="11"/>
      <c r="FK1192" s="11"/>
      <c r="FL1192" s="11"/>
      <c r="FM1192" s="11"/>
      <c r="FN1192" s="11"/>
      <c r="FO1192" s="11"/>
      <c r="FP1192" s="11"/>
      <c r="FQ1192" s="11"/>
      <c r="FR1192" s="11"/>
      <c r="FS1192" s="11"/>
      <c r="FT1192" s="11"/>
      <c r="FU1192" s="11"/>
      <c r="FV1192" s="11"/>
    </row>
    <row r="1193" spans="5:178" x14ac:dyDescent="0.2">
      <c r="E1193" s="38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  <c r="BH1193" s="11"/>
      <c r="BI1193" s="11"/>
      <c r="BJ1193" s="11"/>
      <c r="BK1193" s="11"/>
      <c r="BL1193" s="11"/>
      <c r="BM1193" s="11"/>
      <c r="BN1193" s="11"/>
      <c r="BO1193" s="11"/>
      <c r="BP1193" s="11"/>
      <c r="BQ1193" s="11"/>
      <c r="BR1193" s="11"/>
      <c r="BS1193" s="11"/>
      <c r="BT1193" s="11"/>
      <c r="BU1193" s="11"/>
      <c r="BV1193" s="11"/>
      <c r="BW1193" s="11"/>
      <c r="BX1193" s="11"/>
      <c r="BY1193" s="11"/>
      <c r="BZ1193" s="11"/>
      <c r="CA1193" s="11"/>
      <c r="CB1193" s="11"/>
      <c r="CC1193" s="11"/>
      <c r="CD1193" s="11"/>
      <c r="CE1193" s="11"/>
      <c r="CF1193" s="11"/>
      <c r="CG1193" s="11"/>
      <c r="CH1193" s="11"/>
      <c r="CI1193" s="11"/>
      <c r="CJ1193" s="11"/>
      <c r="CK1193" s="11"/>
      <c r="CL1193" s="11"/>
      <c r="CM1193" s="11"/>
      <c r="CN1193" s="11"/>
      <c r="CO1193" s="11"/>
      <c r="CP1193" s="11"/>
      <c r="CQ1193" s="11"/>
      <c r="CR1193" s="11"/>
      <c r="CS1193" s="11"/>
      <c r="CT1193" s="11"/>
      <c r="CU1193" s="11"/>
      <c r="CV1193" s="11"/>
      <c r="CW1193" s="11"/>
      <c r="CX1193" s="11"/>
      <c r="CY1193" s="11"/>
      <c r="CZ1193" s="11"/>
      <c r="DA1193" s="11"/>
      <c r="DB1193" s="11"/>
      <c r="DC1193" s="11"/>
      <c r="DD1193" s="11"/>
      <c r="DE1193" s="11"/>
      <c r="DF1193" s="11"/>
      <c r="DG1193" s="11"/>
      <c r="DH1193" s="11"/>
      <c r="DI1193" s="11"/>
      <c r="DJ1193" s="11"/>
      <c r="DK1193" s="11"/>
      <c r="DL1193" s="11"/>
      <c r="DM1193" s="11"/>
      <c r="DN1193" s="11"/>
      <c r="DO1193" s="11"/>
      <c r="DP1193" s="11"/>
      <c r="DQ1193" s="11"/>
      <c r="DR1193" s="11"/>
      <c r="DS1193" s="11"/>
      <c r="DT1193" s="11"/>
      <c r="DU1193" s="11"/>
      <c r="DV1193" s="11"/>
      <c r="DW1193" s="11"/>
      <c r="DX1193" s="11"/>
      <c r="DY1193" s="11"/>
      <c r="DZ1193" s="11"/>
      <c r="EA1193" s="11"/>
      <c r="EB1193" s="11"/>
      <c r="EC1193" s="11"/>
      <c r="ED1193" s="11"/>
      <c r="EE1193" s="11"/>
      <c r="EF1193" s="11"/>
      <c r="EG1193" s="11"/>
      <c r="EH1193" s="11"/>
      <c r="EI1193" s="11"/>
      <c r="EJ1193" s="11"/>
      <c r="EK1193" s="11"/>
      <c r="EL1193" s="11"/>
      <c r="EM1193" s="11"/>
      <c r="EN1193" s="11"/>
      <c r="EO1193" s="11"/>
      <c r="EP1193" s="11"/>
      <c r="EQ1193" s="11"/>
      <c r="ER1193" s="11"/>
      <c r="ES1193" s="11"/>
      <c r="ET1193" s="11"/>
      <c r="EU1193" s="11"/>
      <c r="EV1193" s="11"/>
      <c r="EW1193" s="11"/>
      <c r="EX1193" s="11"/>
      <c r="EY1193" s="11"/>
      <c r="EZ1193" s="11"/>
      <c r="FA1193" s="11"/>
      <c r="FB1193" s="11"/>
      <c r="FC1193" s="11"/>
      <c r="FD1193" s="11"/>
      <c r="FE1193" s="11"/>
      <c r="FF1193" s="11"/>
      <c r="FG1193" s="11"/>
      <c r="FH1193" s="11"/>
      <c r="FI1193" s="11"/>
      <c r="FJ1193" s="11"/>
      <c r="FK1193" s="11"/>
      <c r="FL1193" s="11"/>
      <c r="FM1193" s="11"/>
      <c r="FN1193" s="11"/>
      <c r="FO1193" s="11"/>
      <c r="FP1193" s="11"/>
      <c r="FQ1193" s="11"/>
      <c r="FR1193" s="11"/>
      <c r="FS1193" s="11"/>
      <c r="FT1193" s="11"/>
      <c r="FU1193" s="11"/>
      <c r="FV1193" s="11"/>
    </row>
    <row r="1194" spans="5:178" x14ac:dyDescent="0.2">
      <c r="E1194" s="38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  <c r="BH1194" s="11"/>
      <c r="BI1194" s="11"/>
      <c r="BJ1194" s="11"/>
      <c r="BK1194" s="11"/>
      <c r="BL1194" s="11"/>
      <c r="BM1194" s="11"/>
      <c r="BN1194" s="11"/>
      <c r="BO1194" s="11"/>
      <c r="BP1194" s="11"/>
      <c r="BQ1194" s="11"/>
      <c r="BR1194" s="11"/>
      <c r="BS1194" s="11"/>
      <c r="BT1194" s="11"/>
      <c r="BU1194" s="11"/>
      <c r="BV1194" s="11"/>
      <c r="BW1194" s="11"/>
      <c r="BX1194" s="11"/>
      <c r="BY1194" s="11"/>
      <c r="BZ1194" s="11"/>
      <c r="CA1194" s="11"/>
      <c r="CB1194" s="11"/>
      <c r="CC1194" s="11"/>
      <c r="CD1194" s="11"/>
      <c r="CE1194" s="11"/>
      <c r="CF1194" s="11"/>
      <c r="CG1194" s="11"/>
      <c r="CH1194" s="11"/>
      <c r="CI1194" s="11"/>
      <c r="CJ1194" s="11"/>
      <c r="CK1194" s="11"/>
      <c r="CL1194" s="11"/>
      <c r="CM1194" s="11"/>
      <c r="CN1194" s="11"/>
      <c r="CO1194" s="11"/>
      <c r="CP1194" s="11"/>
      <c r="CQ1194" s="11"/>
      <c r="CR1194" s="11"/>
      <c r="CS1194" s="11"/>
      <c r="CT1194" s="11"/>
      <c r="CU1194" s="11"/>
      <c r="CV1194" s="11"/>
      <c r="CW1194" s="11"/>
      <c r="CX1194" s="11"/>
      <c r="CY1194" s="11"/>
      <c r="CZ1194" s="11"/>
      <c r="DA1194" s="11"/>
      <c r="DB1194" s="11"/>
      <c r="DC1194" s="11"/>
      <c r="DD1194" s="11"/>
      <c r="DE1194" s="11"/>
      <c r="DF1194" s="11"/>
      <c r="DG1194" s="11"/>
      <c r="DH1194" s="11"/>
      <c r="DI1194" s="11"/>
      <c r="DJ1194" s="11"/>
      <c r="DK1194" s="11"/>
      <c r="DL1194" s="11"/>
      <c r="DM1194" s="11"/>
      <c r="DN1194" s="11"/>
      <c r="DO1194" s="11"/>
      <c r="DP1194" s="11"/>
      <c r="DQ1194" s="11"/>
      <c r="DR1194" s="11"/>
      <c r="DS1194" s="11"/>
      <c r="DT1194" s="11"/>
      <c r="DU1194" s="11"/>
      <c r="DV1194" s="11"/>
      <c r="DW1194" s="11"/>
      <c r="DX1194" s="11"/>
      <c r="DY1194" s="11"/>
      <c r="DZ1194" s="11"/>
      <c r="EA1194" s="11"/>
      <c r="EB1194" s="11"/>
      <c r="EC1194" s="11"/>
      <c r="ED1194" s="11"/>
      <c r="EE1194" s="11"/>
      <c r="EF1194" s="11"/>
      <c r="EG1194" s="11"/>
      <c r="EH1194" s="11"/>
      <c r="EI1194" s="11"/>
      <c r="EJ1194" s="11"/>
      <c r="EK1194" s="11"/>
      <c r="EL1194" s="11"/>
      <c r="EM1194" s="11"/>
      <c r="EN1194" s="11"/>
      <c r="EO1194" s="11"/>
      <c r="EP1194" s="11"/>
      <c r="EQ1194" s="11"/>
      <c r="ER1194" s="11"/>
      <c r="ES1194" s="11"/>
      <c r="ET1194" s="11"/>
      <c r="EU1194" s="11"/>
      <c r="EV1194" s="11"/>
      <c r="EW1194" s="11"/>
      <c r="EX1194" s="11"/>
      <c r="EY1194" s="11"/>
      <c r="EZ1194" s="11"/>
      <c r="FA1194" s="11"/>
      <c r="FB1194" s="11"/>
      <c r="FC1194" s="11"/>
      <c r="FD1194" s="11"/>
      <c r="FE1194" s="11"/>
      <c r="FF1194" s="11"/>
      <c r="FG1194" s="11"/>
      <c r="FH1194" s="11"/>
      <c r="FI1194" s="11"/>
      <c r="FJ1194" s="11"/>
      <c r="FK1194" s="11"/>
      <c r="FL1194" s="11"/>
      <c r="FM1194" s="11"/>
      <c r="FN1194" s="11"/>
      <c r="FO1194" s="11"/>
      <c r="FP1194" s="11"/>
      <c r="FQ1194" s="11"/>
      <c r="FR1194" s="11"/>
      <c r="FS1194" s="11"/>
      <c r="FT1194" s="11"/>
      <c r="FU1194" s="11"/>
      <c r="FV1194" s="11"/>
    </row>
    <row r="1195" spans="5:178" x14ac:dyDescent="0.2">
      <c r="E1195" s="38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  <c r="BH1195" s="11"/>
      <c r="BI1195" s="11"/>
      <c r="BJ1195" s="11"/>
      <c r="BK1195" s="11"/>
      <c r="BL1195" s="11"/>
      <c r="BM1195" s="11"/>
      <c r="BN1195" s="11"/>
      <c r="BO1195" s="11"/>
      <c r="BP1195" s="11"/>
      <c r="BQ1195" s="11"/>
      <c r="BR1195" s="11"/>
      <c r="BS1195" s="11"/>
      <c r="BT1195" s="11"/>
      <c r="BU1195" s="11"/>
      <c r="BV1195" s="11"/>
      <c r="BW1195" s="11"/>
      <c r="BX1195" s="11"/>
      <c r="BY1195" s="11"/>
      <c r="BZ1195" s="11"/>
      <c r="CA1195" s="11"/>
      <c r="CB1195" s="11"/>
      <c r="CC1195" s="11"/>
      <c r="CD1195" s="11"/>
      <c r="CE1195" s="11"/>
      <c r="CF1195" s="11"/>
      <c r="CG1195" s="11"/>
      <c r="CH1195" s="11"/>
      <c r="CI1195" s="11"/>
      <c r="CJ1195" s="11"/>
      <c r="CK1195" s="11"/>
      <c r="CL1195" s="11"/>
      <c r="CM1195" s="11"/>
      <c r="CN1195" s="11"/>
      <c r="CO1195" s="11"/>
      <c r="CP1195" s="11"/>
      <c r="CQ1195" s="11"/>
      <c r="CR1195" s="11"/>
      <c r="CS1195" s="11"/>
      <c r="CT1195" s="11"/>
      <c r="CU1195" s="11"/>
      <c r="CV1195" s="11"/>
      <c r="CW1195" s="11"/>
      <c r="CX1195" s="11"/>
      <c r="CY1195" s="11"/>
      <c r="CZ1195" s="11"/>
      <c r="DA1195" s="11"/>
      <c r="DB1195" s="11"/>
      <c r="DC1195" s="11"/>
      <c r="DD1195" s="11"/>
      <c r="DE1195" s="11"/>
      <c r="DF1195" s="11"/>
      <c r="DG1195" s="11"/>
      <c r="DH1195" s="11"/>
      <c r="DI1195" s="11"/>
      <c r="DJ1195" s="11"/>
      <c r="DK1195" s="11"/>
      <c r="DL1195" s="11"/>
      <c r="DM1195" s="11"/>
      <c r="DN1195" s="11"/>
      <c r="DO1195" s="11"/>
      <c r="DP1195" s="11"/>
      <c r="DQ1195" s="11"/>
      <c r="DR1195" s="11"/>
      <c r="DS1195" s="11"/>
      <c r="DT1195" s="11"/>
      <c r="DU1195" s="11"/>
      <c r="DV1195" s="11"/>
      <c r="DW1195" s="11"/>
      <c r="DX1195" s="11"/>
      <c r="DY1195" s="11"/>
      <c r="DZ1195" s="11"/>
      <c r="EA1195" s="11"/>
      <c r="EB1195" s="11"/>
      <c r="EC1195" s="11"/>
      <c r="ED1195" s="11"/>
      <c r="EE1195" s="11"/>
      <c r="EF1195" s="11"/>
      <c r="EG1195" s="11"/>
      <c r="EH1195" s="11"/>
      <c r="EI1195" s="11"/>
      <c r="EJ1195" s="11"/>
      <c r="EK1195" s="11"/>
      <c r="EL1195" s="11"/>
      <c r="EM1195" s="11"/>
      <c r="EN1195" s="11"/>
      <c r="EO1195" s="11"/>
      <c r="EP1195" s="11"/>
      <c r="EQ1195" s="11"/>
      <c r="ER1195" s="11"/>
      <c r="ES1195" s="11"/>
      <c r="ET1195" s="11"/>
      <c r="EU1195" s="11"/>
      <c r="EV1195" s="11"/>
      <c r="EW1195" s="11"/>
      <c r="EX1195" s="11"/>
      <c r="EY1195" s="11"/>
      <c r="EZ1195" s="11"/>
      <c r="FA1195" s="11"/>
      <c r="FB1195" s="11"/>
      <c r="FC1195" s="11"/>
      <c r="FD1195" s="11"/>
      <c r="FE1195" s="11"/>
      <c r="FF1195" s="11"/>
      <c r="FG1195" s="11"/>
      <c r="FH1195" s="11"/>
      <c r="FI1195" s="11"/>
      <c r="FJ1195" s="11"/>
      <c r="FK1195" s="11"/>
      <c r="FL1195" s="11"/>
      <c r="FM1195" s="11"/>
      <c r="FN1195" s="11"/>
      <c r="FO1195" s="11"/>
      <c r="FP1195" s="11"/>
      <c r="FQ1195" s="11"/>
      <c r="FR1195" s="11"/>
      <c r="FS1195" s="11"/>
      <c r="FT1195" s="11"/>
      <c r="FU1195" s="11"/>
      <c r="FV1195" s="11"/>
    </row>
    <row r="1196" spans="5:178" x14ac:dyDescent="0.2">
      <c r="E1196" s="38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  <c r="BH1196" s="11"/>
      <c r="BI1196" s="11"/>
      <c r="BJ1196" s="11"/>
      <c r="BK1196" s="11"/>
      <c r="BL1196" s="11"/>
      <c r="BM1196" s="11"/>
      <c r="BN1196" s="11"/>
      <c r="BO1196" s="11"/>
      <c r="BP1196" s="11"/>
      <c r="BQ1196" s="11"/>
      <c r="BR1196" s="11"/>
      <c r="BS1196" s="11"/>
      <c r="BT1196" s="11"/>
      <c r="BU1196" s="11"/>
      <c r="BV1196" s="11"/>
      <c r="BW1196" s="11"/>
      <c r="BX1196" s="11"/>
      <c r="BY1196" s="11"/>
      <c r="BZ1196" s="11"/>
      <c r="CA1196" s="11"/>
      <c r="CB1196" s="11"/>
      <c r="CC1196" s="11"/>
      <c r="CD1196" s="11"/>
      <c r="CE1196" s="11"/>
      <c r="CF1196" s="11"/>
      <c r="CG1196" s="11"/>
      <c r="CH1196" s="11"/>
      <c r="CI1196" s="11"/>
      <c r="CJ1196" s="11"/>
      <c r="CK1196" s="11"/>
      <c r="CL1196" s="11"/>
      <c r="CM1196" s="11"/>
      <c r="CN1196" s="11"/>
      <c r="CO1196" s="11"/>
      <c r="CP1196" s="11"/>
      <c r="CQ1196" s="11"/>
      <c r="CR1196" s="11"/>
      <c r="CS1196" s="11"/>
      <c r="CT1196" s="11"/>
      <c r="CU1196" s="11"/>
      <c r="CV1196" s="11"/>
      <c r="CW1196" s="11"/>
      <c r="CX1196" s="11"/>
      <c r="CY1196" s="11"/>
      <c r="CZ1196" s="11"/>
      <c r="DA1196" s="11"/>
      <c r="DB1196" s="11"/>
      <c r="DC1196" s="11"/>
      <c r="DD1196" s="11"/>
      <c r="DE1196" s="11"/>
      <c r="DF1196" s="11"/>
      <c r="DG1196" s="11"/>
      <c r="DH1196" s="11"/>
      <c r="DI1196" s="11"/>
      <c r="DJ1196" s="11"/>
      <c r="DK1196" s="11"/>
      <c r="DL1196" s="11"/>
      <c r="DM1196" s="11"/>
      <c r="DN1196" s="11"/>
      <c r="DO1196" s="11"/>
      <c r="DP1196" s="11"/>
      <c r="DQ1196" s="11"/>
      <c r="DR1196" s="11"/>
      <c r="DS1196" s="11"/>
      <c r="DT1196" s="11"/>
      <c r="DU1196" s="11"/>
      <c r="DV1196" s="11"/>
      <c r="DW1196" s="11"/>
      <c r="DX1196" s="11"/>
      <c r="DY1196" s="11"/>
      <c r="DZ1196" s="11"/>
      <c r="EA1196" s="11"/>
      <c r="EB1196" s="11"/>
      <c r="EC1196" s="11"/>
      <c r="ED1196" s="11"/>
      <c r="EE1196" s="11"/>
      <c r="EF1196" s="11"/>
      <c r="EG1196" s="11"/>
      <c r="EH1196" s="11"/>
      <c r="EI1196" s="11"/>
      <c r="EJ1196" s="11"/>
      <c r="EK1196" s="11"/>
      <c r="EL1196" s="11"/>
      <c r="EM1196" s="11"/>
      <c r="EN1196" s="11"/>
      <c r="EO1196" s="11"/>
      <c r="EP1196" s="11"/>
      <c r="EQ1196" s="11"/>
      <c r="ER1196" s="11"/>
      <c r="ES1196" s="11"/>
      <c r="ET1196" s="11"/>
      <c r="EU1196" s="11"/>
      <c r="EV1196" s="11"/>
      <c r="EW1196" s="11"/>
      <c r="EX1196" s="11"/>
      <c r="EY1196" s="11"/>
      <c r="EZ1196" s="11"/>
      <c r="FA1196" s="11"/>
      <c r="FB1196" s="11"/>
      <c r="FC1196" s="11"/>
      <c r="FD1196" s="11"/>
      <c r="FE1196" s="11"/>
      <c r="FF1196" s="11"/>
      <c r="FG1196" s="11"/>
      <c r="FH1196" s="11"/>
      <c r="FI1196" s="11"/>
      <c r="FJ1196" s="11"/>
      <c r="FK1196" s="11"/>
      <c r="FL1196" s="11"/>
      <c r="FM1196" s="11"/>
      <c r="FN1196" s="11"/>
      <c r="FO1196" s="11"/>
      <c r="FP1196" s="11"/>
      <c r="FQ1196" s="11"/>
      <c r="FR1196" s="11"/>
      <c r="FS1196" s="11"/>
      <c r="FT1196" s="11"/>
      <c r="FU1196" s="11"/>
      <c r="FV1196" s="11"/>
    </row>
    <row r="1197" spans="5:178" x14ac:dyDescent="0.2">
      <c r="E1197" s="38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1"/>
      <c r="BL1197" s="11"/>
      <c r="BM1197" s="11"/>
      <c r="BN1197" s="11"/>
      <c r="BO1197" s="11"/>
      <c r="BP1197" s="11"/>
      <c r="BQ1197" s="11"/>
      <c r="BR1197" s="11"/>
      <c r="BS1197" s="11"/>
      <c r="BT1197" s="11"/>
      <c r="BU1197" s="11"/>
      <c r="BV1197" s="11"/>
      <c r="BW1197" s="11"/>
      <c r="BX1197" s="11"/>
      <c r="BY1197" s="11"/>
      <c r="BZ1197" s="11"/>
      <c r="CA1197" s="11"/>
      <c r="CB1197" s="11"/>
      <c r="CC1197" s="11"/>
      <c r="CD1197" s="11"/>
      <c r="CE1197" s="11"/>
      <c r="CF1197" s="11"/>
      <c r="CG1197" s="11"/>
      <c r="CH1197" s="11"/>
      <c r="CI1197" s="11"/>
      <c r="CJ1197" s="11"/>
      <c r="CK1197" s="11"/>
      <c r="CL1197" s="11"/>
      <c r="CM1197" s="11"/>
      <c r="CN1197" s="11"/>
      <c r="CO1197" s="11"/>
      <c r="CP1197" s="11"/>
      <c r="CQ1197" s="11"/>
      <c r="CR1197" s="11"/>
      <c r="CS1197" s="11"/>
      <c r="CT1197" s="11"/>
      <c r="CU1197" s="11"/>
      <c r="CV1197" s="11"/>
      <c r="CW1197" s="11"/>
      <c r="CX1197" s="11"/>
      <c r="CY1197" s="11"/>
      <c r="CZ1197" s="11"/>
      <c r="DA1197" s="11"/>
      <c r="DB1197" s="11"/>
      <c r="DC1197" s="11"/>
      <c r="DD1197" s="11"/>
      <c r="DE1197" s="11"/>
      <c r="DF1197" s="11"/>
      <c r="DG1197" s="11"/>
      <c r="DH1197" s="11"/>
      <c r="DI1197" s="11"/>
      <c r="DJ1197" s="11"/>
      <c r="DK1197" s="11"/>
      <c r="DL1197" s="11"/>
      <c r="DM1197" s="11"/>
      <c r="DN1197" s="11"/>
      <c r="DO1197" s="11"/>
      <c r="DP1197" s="11"/>
      <c r="DQ1197" s="11"/>
      <c r="DR1197" s="11"/>
      <c r="DS1197" s="11"/>
      <c r="DT1197" s="11"/>
      <c r="DU1197" s="11"/>
      <c r="DV1197" s="11"/>
      <c r="DW1197" s="11"/>
      <c r="DX1197" s="11"/>
      <c r="DY1197" s="11"/>
      <c r="DZ1197" s="11"/>
      <c r="EA1197" s="11"/>
      <c r="EB1197" s="11"/>
      <c r="EC1197" s="11"/>
      <c r="ED1197" s="11"/>
      <c r="EE1197" s="11"/>
      <c r="EF1197" s="11"/>
      <c r="EG1197" s="11"/>
      <c r="EH1197" s="11"/>
      <c r="EI1197" s="11"/>
      <c r="EJ1197" s="11"/>
      <c r="EK1197" s="11"/>
      <c r="EL1197" s="11"/>
      <c r="EM1197" s="11"/>
      <c r="EN1197" s="11"/>
      <c r="EO1197" s="11"/>
      <c r="EP1197" s="11"/>
      <c r="EQ1197" s="11"/>
      <c r="ER1197" s="11"/>
      <c r="ES1197" s="11"/>
      <c r="ET1197" s="11"/>
      <c r="EU1197" s="11"/>
      <c r="EV1197" s="11"/>
      <c r="EW1197" s="11"/>
      <c r="EX1197" s="11"/>
      <c r="EY1197" s="11"/>
      <c r="EZ1197" s="11"/>
      <c r="FA1197" s="11"/>
      <c r="FB1197" s="11"/>
      <c r="FC1197" s="11"/>
      <c r="FD1197" s="11"/>
      <c r="FE1197" s="11"/>
      <c r="FF1197" s="11"/>
      <c r="FG1197" s="11"/>
      <c r="FH1197" s="11"/>
      <c r="FI1197" s="11"/>
      <c r="FJ1197" s="11"/>
      <c r="FK1197" s="11"/>
      <c r="FL1197" s="11"/>
      <c r="FM1197" s="11"/>
      <c r="FN1197" s="11"/>
      <c r="FO1197" s="11"/>
      <c r="FP1197" s="11"/>
      <c r="FQ1197" s="11"/>
      <c r="FR1197" s="11"/>
      <c r="FS1197" s="11"/>
      <c r="FT1197" s="11"/>
      <c r="FU1197" s="11"/>
      <c r="FV1197" s="11"/>
    </row>
    <row r="1198" spans="5:178" x14ac:dyDescent="0.2">
      <c r="E1198" s="38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  <c r="BH1198" s="11"/>
      <c r="BI1198" s="11"/>
      <c r="BJ1198" s="11"/>
      <c r="BK1198" s="11"/>
      <c r="BL1198" s="11"/>
      <c r="BM1198" s="11"/>
      <c r="BN1198" s="11"/>
      <c r="BO1198" s="11"/>
      <c r="BP1198" s="11"/>
      <c r="BQ1198" s="11"/>
      <c r="BR1198" s="11"/>
      <c r="BS1198" s="11"/>
      <c r="BT1198" s="11"/>
      <c r="BU1198" s="11"/>
      <c r="BV1198" s="11"/>
      <c r="BW1198" s="11"/>
      <c r="BX1198" s="11"/>
      <c r="BY1198" s="11"/>
      <c r="BZ1198" s="11"/>
      <c r="CA1198" s="11"/>
      <c r="CB1198" s="11"/>
      <c r="CC1198" s="11"/>
      <c r="CD1198" s="11"/>
      <c r="CE1198" s="11"/>
      <c r="CF1198" s="11"/>
      <c r="CG1198" s="11"/>
      <c r="CH1198" s="11"/>
      <c r="CI1198" s="11"/>
      <c r="CJ1198" s="11"/>
      <c r="CK1198" s="11"/>
      <c r="CL1198" s="11"/>
      <c r="CM1198" s="11"/>
      <c r="CN1198" s="11"/>
      <c r="CO1198" s="11"/>
      <c r="CP1198" s="11"/>
      <c r="CQ1198" s="11"/>
      <c r="CR1198" s="11"/>
      <c r="CS1198" s="11"/>
      <c r="CT1198" s="11"/>
      <c r="CU1198" s="11"/>
      <c r="CV1198" s="11"/>
      <c r="CW1198" s="11"/>
      <c r="CX1198" s="11"/>
      <c r="CY1198" s="11"/>
      <c r="CZ1198" s="11"/>
      <c r="DA1198" s="11"/>
      <c r="DB1198" s="11"/>
      <c r="DC1198" s="11"/>
      <c r="DD1198" s="11"/>
      <c r="DE1198" s="11"/>
      <c r="DF1198" s="11"/>
      <c r="DG1198" s="11"/>
      <c r="DH1198" s="11"/>
      <c r="DI1198" s="11"/>
      <c r="DJ1198" s="11"/>
      <c r="DK1198" s="11"/>
      <c r="DL1198" s="11"/>
      <c r="DM1198" s="11"/>
      <c r="DN1198" s="11"/>
      <c r="DO1198" s="11"/>
      <c r="DP1198" s="11"/>
      <c r="DQ1198" s="11"/>
      <c r="DR1198" s="11"/>
      <c r="DS1198" s="11"/>
      <c r="DT1198" s="11"/>
      <c r="DU1198" s="11"/>
      <c r="DV1198" s="11"/>
      <c r="DW1198" s="11"/>
      <c r="DX1198" s="11"/>
      <c r="DY1198" s="11"/>
      <c r="DZ1198" s="11"/>
      <c r="EA1198" s="11"/>
      <c r="EB1198" s="11"/>
      <c r="EC1198" s="11"/>
      <c r="ED1198" s="11"/>
      <c r="EE1198" s="11"/>
      <c r="EF1198" s="11"/>
      <c r="EG1198" s="11"/>
      <c r="EH1198" s="11"/>
      <c r="EI1198" s="11"/>
      <c r="EJ1198" s="11"/>
      <c r="EK1198" s="11"/>
      <c r="EL1198" s="11"/>
      <c r="EM1198" s="11"/>
      <c r="EN1198" s="11"/>
      <c r="EO1198" s="11"/>
      <c r="EP1198" s="11"/>
      <c r="EQ1198" s="11"/>
      <c r="ER1198" s="11"/>
      <c r="ES1198" s="11"/>
      <c r="ET1198" s="11"/>
      <c r="EU1198" s="11"/>
      <c r="EV1198" s="11"/>
      <c r="EW1198" s="11"/>
      <c r="EX1198" s="11"/>
      <c r="EY1198" s="11"/>
      <c r="EZ1198" s="11"/>
      <c r="FA1198" s="11"/>
      <c r="FB1198" s="11"/>
      <c r="FC1198" s="11"/>
      <c r="FD1198" s="11"/>
      <c r="FE1198" s="11"/>
      <c r="FF1198" s="11"/>
      <c r="FG1198" s="11"/>
      <c r="FH1198" s="11"/>
      <c r="FI1198" s="11"/>
      <c r="FJ1198" s="11"/>
      <c r="FK1198" s="11"/>
      <c r="FL1198" s="11"/>
      <c r="FM1198" s="11"/>
      <c r="FN1198" s="11"/>
      <c r="FO1198" s="11"/>
      <c r="FP1198" s="11"/>
      <c r="FQ1198" s="11"/>
      <c r="FR1198" s="11"/>
      <c r="FS1198" s="11"/>
      <c r="FT1198" s="11"/>
      <c r="FU1198" s="11"/>
      <c r="FV1198" s="11"/>
    </row>
    <row r="1199" spans="5:178" x14ac:dyDescent="0.2">
      <c r="E1199" s="38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  <c r="BH1199" s="11"/>
      <c r="BI1199" s="11"/>
      <c r="BJ1199" s="11"/>
      <c r="BK1199" s="11"/>
      <c r="BL1199" s="11"/>
      <c r="BM1199" s="11"/>
      <c r="BN1199" s="11"/>
      <c r="BO1199" s="11"/>
      <c r="BP1199" s="11"/>
      <c r="BQ1199" s="11"/>
      <c r="BR1199" s="11"/>
      <c r="BS1199" s="11"/>
      <c r="BT1199" s="11"/>
      <c r="BU1199" s="11"/>
      <c r="BV1199" s="11"/>
      <c r="BW1199" s="11"/>
      <c r="BX1199" s="11"/>
      <c r="BY1199" s="11"/>
      <c r="BZ1199" s="11"/>
      <c r="CA1199" s="11"/>
      <c r="CB1199" s="11"/>
      <c r="CC1199" s="11"/>
      <c r="CD1199" s="11"/>
      <c r="CE1199" s="11"/>
      <c r="CF1199" s="11"/>
      <c r="CG1199" s="11"/>
      <c r="CH1199" s="11"/>
      <c r="CI1199" s="11"/>
      <c r="CJ1199" s="11"/>
      <c r="CK1199" s="11"/>
      <c r="CL1199" s="11"/>
      <c r="CM1199" s="11"/>
      <c r="CN1199" s="11"/>
      <c r="CO1199" s="11"/>
      <c r="CP1199" s="11"/>
      <c r="CQ1199" s="11"/>
      <c r="CR1199" s="11"/>
      <c r="CS1199" s="11"/>
      <c r="CT1199" s="11"/>
      <c r="CU1199" s="11"/>
      <c r="CV1199" s="11"/>
      <c r="CW1199" s="11"/>
      <c r="CX1199" s="11"/>
      <c r="CY1199" s="11"/>
      <c r="CZ1199" s="11"/>
      <c r="DA1199" s="11"/>
      <c r="DB1199" s="11"/>
      <c r="DC1199" s="11"/>
      <c r="DD1199" s="11"/>
      <c r="DE1199" s="11"/>
      <c r="DF1199" s="11"/>
      <c r="DG1199" s="11"/>
      <c r="DH1199" s="11"/>
      <c r="DI1199" s="11"/>
      <c r="DJ1199" s="11"/>
      <c r="DK1199" s="11"/>
      <c r="DL1199" s="11"/>
      <c r="DM1199" s="11"/>
      <c r="DN1199" s="11"/>
      <c r="DO1199" s="11"/>
      <c r="DP1199" s="11"/>
      <c r="DQ1199" s="11"/>
      <c r="DR1199" s="11"/>
      <c r="DS1199" s="11"/>
      <c r="DT1199" s="11"/>
      <c r="DU1199" s="11"/>
      <c r="DV1199" s="11"/>
      <c r="DW1199" s="11"/>
      <c r="DX1199" s="11"/>
      <c r="DY1199" s="11"/>
      <c r="DZ1199" s="11"/>
      <c r="EA1199" s="11"/>
      <c r="EB1199" s="11"/>
      <c r="EC1199" s="11"/>
      <c r="ED1199" s="11"/>
      <c r="EE1199" s="11"/>
      <c r="EF1199" s="11"/>
      <c r="EG1199" s="11"/>
      <c r="EH1199" s="11"/>
      <c r="EI1199" s="11"/>
      <c r="EJ1199" s="11"/>
      <c r="EK1199" s="11"/>
      <c r="EL1199" s="11"/>
      <c r="EM1199" s="11"/>
      <c r="EN1199" s="11"/>
      <c r="EO1199" s="11"/>
      <c r="EP1199" s="11"/>
      <c r="EQ1199" s="11"/>
      <c r="ER1199" s="11"/>
      <c r="ES1199" s="11"/>
      <c r="ET1199" s="11"/>
      <c r="EU1199" s="11"/>
      <c r="EV1199" s="11"/>
      <c r="EW1199" s="11"/>
      <c r="EX1199" s="11"/>
      <c r="EY1199" s="11"/>
      <c r="EZ1199" s="11"/>
      <c r="FA1199" s="11"/>
      <c r="FB1199" s="11"/>
      <c r="FC1199" s="11"/>
      <c r="FD1199" s="11"/>
      <c r="FE1199" s="11"/>
      <c r="FF1199" s="11"/>
      <c r="FG1199" s="11"/>
      <c r="FH1199" s="11"/>
      <c r="FI1199" s="11"/>
      <c r="FJ1199" s="11"/>
      <c r="FK1199" s="11"/>
      <c r="FL1199" s="11"/>
      <c r="FM1199" s="11"/>
      <c r="FN1199" s="11"/>
      <c r="FO1199" s="11"/>
      <c r="FP1199" s="11"/>
      <c r="FQ1199" s="11"/>
      <c r="FR1199" s="11"/>
      <c r="FS1199" s="11"/>
      <c r="FT1199" s="11"/>
      <c r="FU1199" s="11"/>
      <c r="FV1199" s="11"/>
    </row>
    <row r="1200" spans="5:178" x14ac:dyDescent="0.2">
      <c r="E1200" s="38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1"/>
      <c r="BL1200" s="11"/>
      <c r="BM1200" s="11"/>
      <c r="BN1200" s="11"/>
      <c r="BO1200" s="11"/>
      <c r="BP1200" s="11"/>
      <c r="BQ1200" s="11"/>
      <c r="BR1200" s="11"/>
      <c r="BS1200" s="11"/>
      <c r="BT1200" s="11"/>
      <c r="BU1200" s="11"/>
      <c r="BV1200" s="11"/>
      <c r="BW1200" s="11"/>
      <c r="BX1200" s="11"/>
      <c r="BY1200" s="11"/>
      <c r="BZ1200" s="11"/>
      <c r="CA1200" s="11"/>
      <c r="CB1200" s="11"/>
      <c r="CC1200" s="11"/>
      <c r="CD1200" s="11"/>
      <c r="CE1200" s="11"/>
      <c r="CF1200" s="11"/>
      <c r="CG1200" s="11"/>
      <c r="CH1200" s="11"/>
      <c r="CI1200" s="11"/>
      <c r="CJ1200" s="11"/>
      <c r="CK1200" s="11"/>
      <c r="CL1200" s="11"/>
      <c r="CM1200" s="11"/>
      <c r="CN1200" s="11"/>
      <c r="CO1200" s="11"/>
      <c r="CP1200" s="11"/>
      <c r="CQ1200" s="11"/>
      <c r="CR1200" s="11"/>
      <c r="CS1200" s="11"/>
      <c r="CT1200" s="11"/>
      <c r="CU1200" s="11"/>
      <c r="CV1200" s="11"/>
      <c r="CW1200" s="11"/>
      <c r="CX1200" s="11"/>
      <c r="CY1200" s="11"/>
      <c r="CZ1200" s="11"/>
      <c r="DA1200" s="11"/>
      <c r="DB1200" s="11"/>
      <c r="DC1200" s="11"/>
      <c r="DD1200" s="11"/>
      <c r="DE1200" s="11"/>
      <c r="DF1200" s="11"/>
      <c r="DG1200" s="11"/>
      <c r="DH1200" s="11"/>
      <c r="DI1200" s="11"/>
      <c r="DJ1200" s="11"/>
      <c r="DK1200" s="11"/>
      <c r="DL1200" s="11"/>
      <c r="DM1200" s="11"/>
      <c r="DN1200" s="11"/>
      <c r="DO1200" s="11"/>
      <c r="DP1200" s="11"/>
      <c r="DQ1200" s="11"/>
      <c r="DR1200" s="11"/>
      <c r="DS1200" s="11"/>
      <c r="DT1200" s="11"/>
      <c r="DU1200" s="11"/>
      <c r="DV1200" s="11"/>
      <c r="DW1200" s="11"/>
      <c r="DX1200" s="11"/>
      <c r="DY1200" s="11"/>
      <c r="DZ1200" s="11"/>
      <c r="EA1200" s="11"/>
      <c r="EB1200" s="11"/>
      <c r="EC1200" s="11"/>
      <c r="ED1200" s="11"/>
      <c r="EE1200" s="11"/>
      <c r="EF1200" s="11"/>
      <c r="EG1200" s="11"/>
      <c r="EH1200" s="11"/>
      <c r="EI1200" s="11"/>
      <c r="EJ1200" s="11"/>
      <c r="EK1200" s="11"/>
      <c r="EL1200" s="11"/>
      <c r="EM1200" s="11"/>
      <c r="EN1200" s="11"/>
      <c r="EO1200" s="11"/>
      <c r="EP1200" s="11"/>
      <c r="EQ1200" s="11"/>
      <c r="ER1200" s="11"/>
      <c r="ES1200" s="11"/>
      <c r="ET1200" s="11"/>
      <c r="EU1200" s="11"/>
      <c r="EV1200" s="11"/>
      <c r="EW1200" s="11"/>
      <c r="EX1200" s="11"/>
      <c r="EY1200" s="11"/>
      <c r="EZ1200" s="11"/>
      <c r="FA1200" s="11"/>
      <c r="FB1200" s="11"/>
      <c r="FC1200" s="11"/>
      <c r="FD1200" s="11"/>
      <c r="FE1200" s="11"/>
      <c r="FF1200" s="11"/>
      <c r="FG1200" s="11"/>
      <c r="FH1200" s="11"/>
      <c r="FI1200" s="11"/>
      <c r="FJ1200" s="11"/>
      <c r="FK1200" s="11"/>
      <c r="FL1200" s="11"/>
      <c r="FM1200" s="11"/>
      <c r="FN1200" s="11"/>
      <c r="FO1200" s="11"/>
      <c r="FP1200" s="11"/>
      <c r="FQ1200" s="11"/>
      <c r="FR1200" s="11"/>
      <c r="FS1200" s="11"/>
      <c r="FT1200" s="11"/>
      <c r="FU1200" s="11"/>
      <c r="FV1200" s="11"/>
    </row>
    <row r="1201" spans="5:178" x14ac:dyDescent="0.2">
      <c r="E1201" s="38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  <c r="BH1201" s="11"/>
      <c r="BI1201" s="11"/>
      <c r="BJ1201" s="11"/>
      <c r="BK1201" s="11"/>
      <c r="BL1201" s="11"/>
      <c r="BM1201" s="11"/>
      <c r="BN1201" s="11"/>
      <c r="BO1201" s="11"/>
      <c r="BP1201" s="11"/>
      <c r="BQ1201" s="11"/>
      <c r="BR1201" s="11"/>
      <c r="BS1201" s="11"/>
      <c r="BT1201" s="11"/>
      <c r="BU1201" s="11"/>
      <c r="BV1201" s="11"/>
      <c r="BW1201" s="11"/>
      <c r="BX1201" s="11"/>
      <c r="BY1201" s="11"/>
      <c r="BZ1201" s="11"/>
      <c r="CA1201" s="11"/>
      <c r="CB1201" s="11"/>
      <c r="CC1201" s="11"/>
      <c r="CD1201" s="11"/>
      <c r="CE1201" s="11"/>
      <c r="CF1201" s="11"/>
      <c r="CG1201" s="11"/>
      <c r="CH1201" s="11"/>
      <c r="CI1201" s="11"/>
      <c r="CJ1201" s="11"/>
      <c r="CK1201" s="11"/>
      <c r="CL1201" s="11"/>
      <c r="CM1201" s="11"/>
      <c r="CN1201" s="11"/>
      <c r="CO1201" s="11"/>
      <c r="CP1201" s="11"/>
      <c r="CQ1201" s="11"/>
      <c r="CR1201" s="11"/>
      <c r="CS1201" s="11"/>
      <c r="CT1201" s="11"/>
      <c r="CU1201" s="11"/>
      <c r="CV1201" s="11"/>
      <c r="CW1201" s="11"/>
      <c r="CX1201" s="11"/>
      <c r="CY1201" s="11"/>
      <c r="CZ1201" s="11"/>
      <c r="DA1201" s="11"/>
      <c r="DB1201" s="11"/>
      <c r="DC1201" s="11"/>
      <c r="DD1201" s="11"/>
      <c r="DE1201" s="11"/>
      <c r="DF1201" s="11"/>
      <c r="DG1201" s="11"/>
      <c r="DH1201" s="11"/>
      <c r="DI1201" s="11"/>
      <c r="DJ1201" s="11"/>
      <c r="DK1201" s="11"/>
      <c r="DL1201" s="11"/>
      <c r="DM1201" s="11"/>
      <c r="DN1201" s="11"/>
      <c r="DO1201" s="11"/>
      <c r="DP1201" s="11"/>
      <c r="DQ1201" s="11"/>
      <c r="DR1201" s="11"/>
      <c r="DS1201" s="11"/>
      <c r="DT1201" s="11"/>
      <c r="DU1201" s="11"/>
      <c r="DV1201" s="11"/>
      <c r="DW1201" s="11"/>
      <c r="DX1201" s="11"/>
      <c r="DY1201" s="11"/>
      <c r="DZ1201" s="11"/>
      <c r="EA1201" s="11"/>
      <c r="EB1201" s="11"/>
      <c r="EC1201" s="11"/>
      <c r="ED1201" s="11"/>
      <c r="EE1201" s="11"/>
      <c r="EF1201" s="11"/>
      <c r="EG1201" s="11"/>
      <c r="EH1201" s="11"/>
      <c r="EI1201" s="11"/>
      <c r="EJ1201" s="11"/>
      <c r="EK1201" s="11"/>
      <c r="EL1201" s="11"/>
      <c r="EM1201" s="11"/>
      <c r="EN1201" s="11"/>
      <c r="EO1201" s="11"/>
      <c r="EP1201" s="11"/>
      <c r="EQ1201" s="11"/>
      <c r="ER1201" s="11"/>
      <c r="ES1201" s="11"/>
      <c r="ET1201" s="11"/>
      <c r="EU1201" s="11"/>
      <c r="EV1201" s="11"/>
      <c r="EW1201" s="11"/>
      <c r="EX1201" s="11"/>
      <c r="EY1201" s="11"/>
      <c r="EZ1201" s="11"/>
      <c r="FA1201" s="11"/>
      <c r="FB1201" s="11"/>
      <c r="FC1201" s="11"/>
      <c r="FD1201" s="11"/>
      <c r="FE1201" s="11"/>
      <c r="FF1201" s="11"/>
      <c r="FG1201" s="11"/>
      <c r="FH1201" s="11"/>
      <c r="FI1201" s="11"/>
      <c r="FJ1201" s="11"/>
      <c r="FK1201" s="11"/>
      <c r="FL1201" s="11"/>
      <c r="FM1201" s="11"/>
      <c r="FN1201" s="11"/>
      <c r="FO1201" s="11"/>
      <c r="FP1201" s="11"/>
      <c r="FQ1201" s="11"/>
      <c r="FR1201" s="11"/>
      <c r="FS1201" s="11"/>
      <c r="FT1201" s="11"/>
      <c r="FU1201" s="11"/>
      <c r="FV1201" s="11"/>
    </row>
    <row r="1202" spans="5:178" x14ac:dyDescent="0.2">
      <c r="E1202" s="38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  <c r="BH1202" s="11"/>
      <c r="BI1202" s="11"/>
      <c r="BJ1202" s="11"/>
      <c r="BK1202" s="11"/>
      <c r="BL1202" s="11"/>
      <c r="BM1202" s="11"/>
      <c r="BN1202" s="11"/>
      <c r="BO1202" s="11"/>
      <c r="BP1202" s="11"/>
      <c r="BQ1202" s="11"/>
      <c r="BR1202" s="11"/>
      <c r="BS1202" s="11"/>
      <c r="BT1202" s="11"/>
      <c r="BU1202" s="11"/>
      <c r="BV1202" s="11"/>
      <c r="BW1202" s="11"/>
      <c r="BX1202" s="11"/>
      <c r="BY1202" s="11"/>
      <c r="BZ1202" s="11"/>
      <c r="CA1202" s="11"/>
      <c r="CB1202" s="11"/>
      <c r="CC1202" s="11"/>
      <c r="CD1202" s="11"/>
      <c r="CE1202" s="11"/>
      <c r="CF1202" s="11"/>
      <c r="CG1202" s="11"/>
      <c r="CH1202" s="11"/>
      <c r="CI1202" s="11"/>
      <c r="CJ1202" s="11"/>
      <c r="CK1202" s="11"/>
      <c r="CL1202" s="11"/>
      <c r="CM1202" s="11"/>
      <c r="CN1202" s="11"/>
      <c r="CO1202" s="11"/>
      <c r="CP1202" s="11"/>
      <c r="CQ1202" s="11"/>
      <c r="CR1202" s="11"/>
      <c r="CS1202" s="11"/>
      <c r="CT1202" s="11"/>
      <c r="CU1202" s="11"/>
      <c r="CV1202" s="11"/>
      <c r="CW1202" s="11"/>
      <c r="CX1202" s="11"/>
      <c r="CY1202" s="11"/>
      <c r="CZ1202" s="11"/>
      <c r="DA1202" s="11"/>
      <c r="DB1202" s="11"/>
      <c r="DC1202" s="11"/>
      <c r="DD1202" s="11"/>
      <c r="DE1202" s="11"/>
      <c r="DF1202" s="11"/>
      <c r="DG1202" s="11"/>
      <c r="DH1202" s="11"/>
      <c r="DI1202" s="11"/>
      <c r="DJ1202" s="11"/>
      <c r="DK1202" s="11"/>
      <c r="DL1202" s="11"/>
      <c r="DM1202" s="11"/>
      <c r="DN1202" s="11"/>
      <c r="DO1202" s="11"/>
      <c r="DP1202" s="11"/>
      <c r="DQ1202" s="11"/>
      <c r="DR1202" s="11"/>
      <c r="DS1202" s="11"/>
      <c r="DT1202" s="11"/>
      <c r="DU1202" s="11"/>
      <c r="DV1202" s="11"/>
      <c r="DW1202" s="11"/>
      <c r="DX1202" s="11"/>
      <c r="DY1202" s="11"/>
      <c r="DZ1202" s="11"/>
      <c r="EA1202" s="11"/>
      <c r="EB1202" s="11"/>
      <c r="EC1202" s="11"/>
      <c r="ED1202" s="11"/>
      <c r="EE1202" s="11"/>
      <c r="EF1202" s="11"/>
      <c r="EG1202" s="11"/>
      <c r="EH1202" s="11"/>
      <c r="EI1202" s="11"/>
      <c r="EJ1202" s="11"/>
      <c r="EK1202" s="11"/>
      <c r="EL1202" s="11"/>
      <c r="EM1202" s="11"/>
      <c r="EN1202" s="11"/>
      <c r="EO1202" s="11"/>
      <c r="EP1202" s="11"/>
      <c r="EQ1202" s="11"/>
      <c r="ER1202" s="11"/>
      <c r="ES1202" s="11"/>
      <c r="ET1202" s="11"/>
      <c r="EU1202" s="11"/>
      <c r="EV1202" s="11"/>
      <c r="EW1202" s="11"/>
      <c r="EX1202" s="11"/>
      <c r="EY1202" s="11"/>
      <c r="EZ1202" s="11"/>
      <c r="FA1202" s="11"/>
      <c r="FB1202" s="11"/>
      <c r="FC1202" s="11"/>
      <c r="FD1202" s="11"/>
      <c r="FE1202" s="11"/>
      <c r="FF1202" s="11"/>
      <c r="FG1202" s="11"/>
      <c r="FH1202" s="11"/>
      <c r="FI1202" s="11"/>
      <c r="FJ1202" s="11"/>
      <c r="FK1202" s="11"/>
      <c r="FL1202" s="11"/>
      <c r="FM1202" s="11"/>
      <c r="FN1202" s="11"/>
      <c r="FO1202" s="11"/>
      <c r="FP1202" s="11"/>
      <c r="FQ1202" s="11"/>
      <c r="FR1202" s="11"/>
      <c r="FS1202" s="11"/>
      <c r="FT1202" s="11"/>
      <c r="FU1202" s="11"/>
      <c r="FV1202" s="11"/>
    </row>
    <row r="1203" spans="5:178" x14ac:dyDescent="0.2">
      <c r="E1203" s="38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  <c r="BH1203" s="11"/>
      <c r="BI1203" s="11"/>
      <c r="BJ1203" s="11"/>
      <c r="BK1203" s="11"/>
      <c r="BL1203" s="11"/>
      <c r="BM1203" s="11"/>
      <c r="BN1203" s="11"/>
      <c r="BO1203" s="11"/>
      <c r="BP1203" s="11"/>
      <c r="BQ1203" s="11"/>
      <c r="BR1203" s="11"/>
      <c r="BS1203" s="11"/>
      <c r="BT1203" s="11"/>
      <c r="BU1203" s="11"/>
      <c r="BV1203" s="11"/>
      <c r="BW1203" s="11"/>
      <c r="BX1203" s="11"/>
      <c r="BY1203" s="11"/>
      <c r="BZ1203" s="11"/>
      <c r="CA1203" s="11"/>
      <c r="CB1203" s="11"/>
      <c r="CC1203" s="11"/>
      <c r="CD1203" s="11"/>
      <c r="CE1203" s="11"/>
      <c r="CF1203" s="11"/>
      <c r="CG1203" s="11"/>
      <c r="CH1203" s="11"/>
      <c r="CI1203" s="11"/>
      <c r="CJ1203" s="11"/>
      <c r="CK1203" s="11"/>
      <c r="CL1203" s="11"/>
      <c r="CM1203" s="11"/>
      <c r="CN1203" s="11"/>
      <c r="CO1203" s="11"/>
      <c r="CP1203" s="11"/>
      <c r="CQ1203" s="11"/>
      <c r="CR1203" s="11"/>
      <c r="CS1203" s="11"/>
      <c r="CT1203" s="11"/>
      <c r="CU1203" s="11"/>
      <c r="CV1203" s="11"/>
      <c r="CW1203" s="11"/>
      <c r="CX1203" s="11"/>
      <c r="CY1203" s="11"/>
      <c r="CZ1203" s="11"/>
      <c r="DA1203" s="11"/>
      <c r="DB1203" s="11"/>
      <c r="DC1203" s="11"/>
      <c r="DD1203" s="11"/>
      <c r="DE1203" s="11"/>
      <c r="DF1203" s="11"/>
      <c r="DG1203" s="11"/>
      <c r="DH1203" s="11"/>
      <c r="DI1203" s="11"/>
      <c r="DJ1203" s="11"/>
      <c r="DK1203" s="11"/>
      <c r="DL1203" s="11"/>
      <c r="DM1203" s="11"/>
      <c r="DN1203" s="11"/>
      <c r="DO1203" s="11"/>
      <c r="DP1203" s="11"/>
      <c r="DQ1203" s="11"/>
      <c r="DR1203" s="11"/>
      <c r="DS1203" s="11"/>
      <c r="DT1203" s="11"/>
      <c r="DU1203" s="11"/>
      <c r="DV1203" s="11"/>
      <c r="DW1203" s="11"/>
      <c r="DX1203" s="11"/>
      <c r="DY1203" s="11"/>
      <c r="DZ1203" s="11"/>
      <c r="EA1203" s="11"/>
      <c r="EB1203" s="11"/>
      <c r="EC1203" s="11"/>
      <c r="ED1203" s="11"/>
      <c r="EE1203" s="11"/>
      <c r="EF1203" s="11"/>
      <c r="EG1203" s="11"/>
      <c r="EH1203" s="11"/>
      <c r="EI1203" s="11"/>
      <c r="EJ1203" s="11"/>
      <c r="EK1203" s="11"/>
      <c r="EL1203" s="11"/>
      <c r="EM1203" s="11"/>
      <c r="EN1203" s="11"/>
      <c r="EO1203" s="11"/>
      <c r="EP1203" s="11"/>
      <c r="EQ1203" s="11"/>
      <c r="ER1203" s="11"/>
      <c r="ES1203" s="11"/>
      <c r="ET1203" s="11"/>
      <c r="EU1203" s="11"/>
      <c r="EV1203" s="11"/>
      <c r="EW1203" s="11"/>
      <c r="EX1203" s="11"/>
      <c r="EY1203" s="11"/>
      <c r="EZ1203" s="11"/>
      <c r="FA1203" s="11"/>
      <c r="FB1203" s="11"/>
      <c r="FC1203" s="11"/>
      <c r="FD1203" s="11"/>
      <c r="FE1203" s="11"/>
      <c r="FF1203" s="11"/>
      <c r="FG1203" s="11"/>
      <c r="FH1203" s="11"/>
      <c r="FI1203" s="11"/>
      <c r="FJ1203" s="11"/>
      <c r="FK1203" s="11"/>
      <c r="FL1203" s="11"/>
      <c r="FM1203" s="11"/>
      <c r="FN1203" s="11"/>
      <c r="FO1203" s="11"/>
      <c r="FP1203" s="11"/>
      <c r="FQ1203" s="11"/>
      <c r="FR1203" s="11"/>
      <c r="FS1203" s="11"/>
      <c r="FT1203" s="11"/>
      <c r="FU1203" s="11"/>
      <c r="FV1203" s="11"/>
    </row>
    <row r="1204" spans="5:178" x14ac:dyDescent="0.2">
      <c r="E1204" s="38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  <c r="BH1204" s="11"/>
      <c r="BI1204" s="11"/>
      <c r="BJ1204" s="11"/>
      <c r="BK1204" s="11"/>
      <c r="BL1204" s="11"/>
      <c r="BM1204" s="11"/>
      <c r="BN1204" s="11"/>
      <c r="BO1204" s="11"/>
      <c r="BP1204" s="11"/>
      <c r="BQ1204" s="11"/>
      <c r="BR1204" s="11"/>
      <c r="BS1204" s="11"/>
      <c r="BT1204" s="11"/>
      <c r="BU1204" s="11"/>
      <c r="BV1204" s="11"/>
      <c r="BW1204" s="11"/>
      <c r="BX1204" s="11"/>
      <c r="BY1204" s="11"/>
      <c r="BZ1204" s="11"/>
      <c r="CA1204" s="11"/>
      <c r="CB1204" s="11"/>
      <c r="CC1204" s="11"/>
      <c r="CD1204" s="11"/>
      <c r="CE1204" s="11"/>
      <c r="CF1204" s="11"/>
      <c r="CG1204" s="11"/>
      <c r="CH1204" s="11"/>
      <c r="CI1204" s="11"/>
      <c r="CJ1204" s="11"/>
      <c r="CK1204" s="11"/>
      <c r="CL1204" s="11"/>
      <c r="CM1204" s="11"/>
      <c r="CN1204" s="11"/>
      <c r="CO1204" s="11"/>
      <c r="CP1204" s="11"/>
      <c r="CQ1204" s="11"/>
      <c r="CR1204" s="11"/>
      <c r="CS1204" s="11"/>
      <c r="CT1204" s="11"/>
      <c r="CU1204" s="11"/>
      <c r="CV1204" s="11"/>
      <c r="CW1204" s="11"/>
      <c r="CX1204" s="11"/>
      <c r="CY1204" s="11"/>
      <c r="CZ1204" s="11"/>
      <c r="DA1204" s="11"/>
      <c r="DB1204" s="11"/>
      <c r="DC1204" s="11"/>
      <c r="DD1204" s="11"/>
      <c r="DE1204" s="11"/>
      <c r="DF1204" s="11"/>
      <c r="DG1204" s="11"/>
      <c r="DH1204" s="11"/>
      <c r="DI1204" s="11"/>
      <c r="DJ1204" s="11"/>
      <c r="DK1204" s="11"/>
      <c r="DL1204" s="11"/>
      <c r="DM1204" s="11"/>
      <c r="DN1204" s="11"/>
      <c r="DO1204" s="11"/>
      <c r="DP1204" s="11"/>
      <c r="DQ1204" s="11"/>
      <c r="DR1204" s="11"/>
      <c r="DS1204" s="11"/>
      <c r="DT1204" s="11"/>
      <c r="DU1204" s="11"/>
      <c r="DV1204" s="11"/>
      <c r="DW1204" s="11"/>
      <c r="DX1204" s="11"/>
      <c r="DY1204" s="11"/>
      <c r="DZ1204" s="11"/>
      <c r="EA1204" s="11"/>
      <c r="EB1204" s="11"/>
      <c r="EC1204" s="11"/>
      <c r="ED1204" s="11"/>
      <c r="EE1204" s="11"/>
      <c r="EF1204" s="11"/>
      <c r="EG1204" s="11"/>
      <c r="EH1204" s="11"/>
      <c r="EI1204" s="11"/>
      <c r="EJ1204" s="11"/>
      <c r="EK1204" s="11"/>
      <c r="EL1204" s="11"/>
      <c r="EM1204" s="11"/>
      <c r="EN1204" s="11"/>
      <c r="EO1204" s="11"/>
      <c r="EP1204" s="11"/>
      <c r="EQ1204" s="11"/>
      <c r="ER1204" s="11"/>
      <c r="ES1204" s="11"/>
      <c r="ET1204" s="11"/>
      <c r="EU1204" s="11"/>
      <c r="EV1204" s="11"/>
      <c r="EW1204" s="11"/>
      <c r="EX1204" s="11"/>
      <c r="EY1204" s="11"/>
      <c r="EZ1204" s="11"/>
      <c r="FA1204" s="11"/>
      <c r="FB1204" s="11"/>
      <c r="FC1204" s="11"/>
      <c r="FD1204" s="11"/>
      <c r="FE1204" s="11"/>
      <c r="FF1204" s="11"/>
      <c r="FG1204" s="11"/>
      <c r="FH1204" s="11"/>
      <c r="FI1204" s="11"/>
      <c r="FJ1204" s="11"/>
      <c r="FK1204" s="11"/>
      <c r="FL1204" s="11"/>
      <c r="FM1204" s="11"/>
      <c r="FN1204" s="11"/>
      <c r="FO1204" s="11"/>
      <c r="FP1204" s="11"/>
      <c r="FQ1204" s="11"/>
      <c r="FR1204" s="11"/>
      <c r="FS1204" s="11"/>
      <c r="FT1204" s="11"/>
      <c r="FU1204" s="11"/>
      <c r="FV1204" s="11"/>
    </row>
    <row r="1205" spans="5:178" x14ac:dyDescent="0.2">
      <c r="E1205" s="38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  <c r="BH1205" s="11"/>
      <c r="BI1205" s="11"/>
      <c r="BJ1205" s="11"/>
      <c r="BK1205" s="11"/>
      <c r="BL1205" s="11"/>
      <c r="BM1205" s="11"/>
      <c r="BN1205" s="11"/>
      <c r="BO1205" s="11"/>
      <c r="BP1205" s="11"/>
      <c r="BQ1205" s="11"/>
      <c r="BR1205" s="11"/>
      <c r="BS1205" s="11"/>
      <c r="BT1205" s="11"/>
      <c r="BU1205" s="11"/>
      <c r="BV1205" s="11"/>
      <c r="BW1205" s="11"/>
      <c r="BX1205" s="11"/>
      <c r="BY1205" s="11"/>
      <c r="BZ1205" s="11"/>
      <c r="CA1205" s="11"/>
      <c r="CB1205" s="11"/>
      <c r="CC1205" s="11"/>
      <c r="CD1205" s="11"/>
      <c r="CE1205" s="11"/>
      <c r="CF1205" s="11"/>
      <c r="CG1205" s="11"/>
      <c r="CH1205" s="11"/>
      <c r="CI1205" s="11"/>
      <c r="CJ1205" s="11"/>
      <c r="CK1205" s="11"/>
      <c r="CL1205" s="11"/>
      <c r="CM1205" s="11"/>
      <c r="CN1205" s="11"/>
      <c r="CO1205" s="11"/>
      <c r="CP1205" s="11"/>
      <c r="CQ1205" s="11"/>
      <c r="CR1205" s="11"/>
      <c r="CS1205" s="11"/>
      <c r="CT1205" s="11"/>
      <c r="CU1205" s="11"/>
      <c r="CV1205" s="11"/>
      <c r="CW1205" s="11"/>
      <c r="CX1205" s="11"/>
      <c r="CY1205" s="11"/>
      <c r="CZ1205" s="11"/>
      <c r="DA1205" s="11"/>
      <c r="DB1205" s="11"/>
      <c r="DC1205" s="11"/>
      <c r="DD1205" s="11"/>
      <c r="DE1205" s="11"/>
      <c r="DF1205" s="11"/>
      <c r="DG1205" s="11"/>
      <c r="DH1205" s="11"/>
      <c r="DI1205" s="11"/>
      <c r="DJ1205" s="11"/>
      <c r="DK1205" s="11"/>
      <c r="DL1205" s="11"/>
      <c r="DM1205" s="11"/>
      <c r="DN1205" s="11"/>
      <c r="DO1205" s="11"/>
      <c r="DP1205" s="11"/>
      <c r="DQ1205" s="11"/>
      <c r="DR1205" s="11"/>
      <c r="DS1205" s="11"/>
      <c r="DT1205" s="11"/>
      <c r="DU1205" s="11"/>
      <c r="DV1205" s="11"/>
      <c r="DW1205" s="11"/>
      <c r="DX1205" s="11"/>
      <c r="DY1205" s="11"/>
      <c r="DZ1205" s="11"/>
      <c r="EA1205" s="11"/>
      <c r="EB1205" s="11"/>
      <c r="EC1205" s="11"/>
      <c r="ED1205" s="11"/>
      <c r="EE1205" s="11"/>
      <c r="EF1205" s="11"/>
      <c r="EG1205" s="11"/>
      <c r="EH1205" s="11"/>
      <c r="EI1205" s="11"/>
      <c r="EJ1205" s="11"/>
      <c r="EK1205" s="11"/>
      <c r="EL1205" s="11"/>
      <c r="EM1205" s="11"/>
      <c r="EN1205" s="11"/>
      <c r="EO1205" s="11"/>
      <c r="EP1205" s="11"/>
      <c r="EQ1205" s="11"/>
      <c r="ER1205" s="11"/>
      <c r="ES1205" s="11"/>
      <c r="ET1205" s="11"/>
      <c r="EU1205" s="11"/>
      <c r="EV1205" s="11"/>
      <c r="EW1205" s="11"/>
      <c r="EX1205" s="11"/>
      <c r="EY1205" s="11"/>
      <c r="EZ1205" s="11"/>
      <c r="FA1205" s="11"/>
      <c r="FB1205" s="11"/>
      <c r="FC1205" s="11"/>
      <c r="FD1205" s="11"/>
      <c r="FE1205" s="11"/>
      <c r="FF1205" s="11"/>
      <c r="FG1205" s="11"/>
      <c r="FH1205" s="11"/>
      <c r="FI1205" s="11"/>
      <c r="FJ1205" s="11"/>
      <c r="FK1205" s="11"/>
      <c r="FL1205" s="11"/>
      <c r="FM1205" s="11"/>
      <c r="FN1205" s="11"/>
      <c r="FO1205" s="11"/>
      <c r="FP1205" s="11"/>
      <c r="FQ1205" s="11"/>
      <c r="FR1205" s="11"/>
      <c r="FS1205" s="11"/>
      <c r="FT1205" s="11"/>
      <c r="FU1205" s="11"/>
      <c r="FV1205" s="11"/>
    </row>
    <row r="1206" spans="5:178" x14ac:dyDescent="0.2">
      <c r="E1206" s="38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  <c r="BH1206" s="11"/>
      <c r="BI1206" s="11"/>
      <c r="BJ1206" s="11"/>
      <c r="BK1206" s="11"/>
      <c r="BL1206" s="11"/>
      <c r="BM1206" s="11"/>
      <c r="BN1206" s="11"/>
      <c r="BO1206" s="11"/>
      <c r="BP1206" s="11"/>
      <c r="BQ1206" s="11"/>
      <c r="BR1206" s="11"/>
      <c r="BS1206" s="11"/>
      <c r="BT1206" s="11"/>
      <c r="BU1206" s="11"/>
      <c r="BV1206" s="11"/>
      <c r="BW1206" s="11"/>
      <c r="BX1206" s="11"/>
      <c r="BY1206" s="11"/>
      <c r="BZ1206" s="11"/>
      <c r="CA1206" s="11"/>
      <c r="CB1206" s="11"/>
      <c r="CC1206" s="11"/>
      <c r="CD1206" s="11"/>
      <c r="CE1206" s="11"/>
      <c r="CF1206" s="11"/>
      <c r="CG1206" s="11"/>
      <c r="CH1206" s="11"/>
      <c r="CI1206" s="11"/>
      <c r="CJ1206" s="11"/>
      <c r="CK1206" s="11"/>
      <c r="CL1206" s="11"/>
      <c r="CM1206" s="11"/>
      <c r="CN1206" s="11"/>
      <c r="CO1206" s="11"/>
      <c r="CP1206" s="11"/>
      <c r="CQ1206" s="11"/>
      <c r="CR1206" s="11"/>
      <c r="CS1206" s="11"/>
      <c r="CT1206" s="11"/>
      <c r="CU1206" s="11"/>
      <c r="CV1206" s="11"/>
      <c r="CW1206" s="11"/>
      <c r="CX1206" s="11"/>
      <c r="CY1206" s="11"/>
      <c r="CZ1206" s="11"/>
      <c r="DA1206" s="11"/>
      <c r="DB1206" s="11"/>
      <c r="DC1206" s="11"/>
      <c r="DD1206" s="11"/>
      <c r="DE1206" s="11"/>
      <c r="DF1206" s="11"/>
      <c r="DG1206" s="11"/>
      <c r="DH1206" s="11"/>
      <c r="DI1206" s="11"/>
      <c r="DJ1206" s="11"/>
      <c r="DK1206" s="11"/>
      <c r="DL1206" s="11"/>
      <c r="DM1206" s="11"/>
      <c r="DN1206" s="11"/>
      <c r="DO1206" s="11"/>
      <c r="DP1206" s="11"/>
      <c r="DQ1206" s="11"/>
      <c r="DR1206" s="11"/>
      <c r="DS1206" s="11"/>
      <c r="DT1206" s="11"/>
      <c r="DU1206" s="11"/>
      <c r="DV1206" s="11"/>
      <c r="DW1206" s="11"/>
      <c r="DX1206" s="11"/>
      <c r="DY1206" s="11"/>
      <c r="DZ1206" s="11"/>
      <c r="EA1206" s="11"/>
      <c r="EB1206" s="11"/>
      <c r="EC1206" s="11"/>
      <c r="ED1206" s="11"/>
      <c r="EE1206" s="11"/>
      <c r="EF1206" s="11"/>
      <c r="EG1206" s="11"/>
      <c r="EH1206" s="11"/>
      <c r="EI1206" s="11"/>
      <c r="EJ1206" s="11"/>
      <c r="EK1206" s="11"/>
      <c r="EL1206" s="11"/>
      <c r="EM1206" s="11"/>
      <c r="EN1206" s="11"/>
      <c r="EO1206" s="11"/>
      <c r="EP1206" s="11"/>
      <c r="EQ1206" s="11"/>
      <c r="ER1206" s="11"/>
      <c r="ES1206" s="11"/>
      <c r="ET1206" s="11"/>
      <c r="EU1206" s="11"/>
      <c r="EV1206" s="11"/>
      <c r="EW1206" s="11"/>
      <c r="EX1206" s="11"/>
      <c r="EY1206" s="11"/>
      <c r="EZ1206" s="11"/>
      <c r="FA1206" s="11"/>
      <c r="FB1206" s="11"/>
      <c r="FC1206" s="11"/>
      <c r="FD1206" s="11"/>
      <c r="FE1206" s="11"/>
      <c r="FF1206" s="11"/>
      <c r="FG1206" s="11"/>
      <c r="FH1206" s="11"/>
      <c r="FI1206" s="11"/>
      <c r="FJ1206" s="11"/>
      <c r="FK1206" s="11"/>
      <c r="FL1206" s="11"/>
      <c r="FM1206" s="11"/>
      <c r="FN1206" s="11"/>
      <c r="FO1206" s="11"/>
      <c r="FP1206" s="11"/>
      <c r="FQ1206" s="11"/>
      <c r="FR1206" s="11"/>
      <c r="FS1206" s="11"/>
      <c r="FT1206" s="11"/>
      <c r="FU1206" s="11"/>
      <c r="FV1206" s="11"/>
    </row>
    <row r="1207" spans="5:178" x14ac:dyDescent="0.2">
      <c r="E1207" s="38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  <c r="BH1207" s="11"/>
      <c r="BI1207" s="11"/>
      <c r="BJ1207" s="11"/>
      <c r="BK1207" s="11"/>
      <c r="BL1207" s="11"/>
      <c r="BM1207" s="11"/>
      <c r="BN1207" s="11"/>
      <c r="BO1207" s="11"/>
      <c r="BP1207" s="11"/>
      <c r="BQ1207" s="11"/>
      <c r="BR1207" s="11"/>
      <c r="BS1207" s="11"/>
      <c r="BT1207" s="11"/>
      <c r="BU1207" s="11"/>
      <c r="BV1207" s="11"/>
      <c r="BW1207" s="11"/>
      <c r="BX1207" s="11"/>
      <c r="BY1207" s="11"/>
      <c r="BZ1207" s="11"/>
      <c r="CA1207" s="11"/>
      <c r="CB1207" s="11"/>
      <c r="CC1207" s="11"/>
      <c r="CD1207" s="11"/>
      <c r="CE1207" s="11"/>
      <c r="CF1207" s="11"/>
      <c r="CG1207" s="11"/>
      <c r="CH1207" s="11"/>
      <c r="CI1207" s="11"/>
      <c r="CJ1207" s="11"/>
      <c r="CK1207" s="11"/>
      <c r="CL1207" s="11"/>
      <c r="CM1207" s="11"/>
      <c r="CN1207" s="11"/>
      <c r="CO1207" s="11"/>
      <c r="CP1207" s="11"/>
      <c r="CQ1207" s="11"/>
      <c r="CR1207" s="11"/>
      <c r="CS1207" s="11"/>
      <c r="CT1207" s="11"/>
      <c r="CU1207" s="11"/>
      <c r="CV1207" s="11"/>
      <c r="CW1207" s="11"/>
      <c r="CX1207" s="11"/>
      <c r="CY1207" s="11"/>
      <c r="CZ1207" s="11"/>
      <c r="DA1207" s="11"/>
      <c r="DB1207" s="11"/>
      <c r="DC1207" s="11"/>
      <c r="DD1207" s="11"/>
      <c r="DE1207" s="11"/>
      <c r="DF1207" s="11"/>
      <c r="DG1207" s="11"/>
      <c r="DH1207" s="11"/>
      <c r="DI1207" s="11"/>
      <c r="DJ1207" s="11"/>
      <c r="DK1207" s="11"/>
      <c r="DL1207" s="11"/>
      <c r="DM1207" s="11"/>
      <c r="DN1207" s="11"/>
      <c r="DO1207" s="11"/>
      <c r="DP1207" s="11"/>
      <c r="DQ1207" s="11"/>
      <c r="DR1207" s="11"/>
      <c r="DS1207" s="11"/>
      <c r="DT1207" s="11"/>
      <c r="DU1207" s="11"/>
      <c r="DV1207" s="11"/>
      <c r="DW1207" s="11"/>
      <c r="DX1207" s="11"/>
      <c r="DY1207" s="11"/>
      <c r="DZ1207" s="11"/>
      <c r="EA1207" s="11"/>
      <c r="EB1207" s="11"/>
      <c r="EC1207" s="11"/>
      <c r="ED1207" s="11"/>
      <c r="EE1207" s="11"/>
      <c r="EF1207" s="11"/>
      <c r="EG1207" s="11"/>
      <c r="EH1207" s="11"/>
      <c r="EI1207" s="11"/>
      <c r="EJ1207" s="11"/>
      <c r="EK1207" s="11"/>
      <c r="EL1207" s="11"/>
      <c r="EM1207" s="11"/>
      <c r="EN1207" s="11"/>
      <c r="EO1207" s="11"/>
      <c r="EP1207" s="11"/>
      <c r="EQ1207" s="11"/>
      <c r="ER1207" s="11"/>
      <c r="ES1207" s="11"/>
      <c r="ET1207" s="11"/>
      <c r="EU1207" s="11"/>
      <c r="EV1207" s="11"/>
      <c r="EW1207" s="11"/>
      <c r="EX1207" s="11"/>
      <c r="EY1207" s="11"/>
      <c r="EZ1207" s="11"/>
      <c r="FA1207" s="11"/>
      <c r="FB1207" s="11"/>
      <c r="FC1207" s="11"/>
      <c r="FD1207" s="11"/>
      <c r="FE1207" s="11"/>
      <c r="FF1207" s="11"/>
      <c r="FG1207" s="11"/>
      <c r="FH1207" s="11"/>
      <c r="FI1207" s="11"/>
      <c r="FJ1207" s="11"/>
      <c r="FK1207" s="11"/>
      <c r="FL1207" s="11"/>
      <c r="FM1207" s="11"/>
      <c r="FN1207" s="11"/>
      <c r="FO1207" s="11"/>
      <c r="FP1207" s="11"/>
      <c r="FQ1207" s="11"/>
      <c r="FR1207" s="11"/>
      <c r="FS1207" s="11"/>
      <c r="FT1207" s="11"/>
      <c r="FU1207" s="11"/>
      <c r="FV1207" s="11"/>
    </row>
    <row r="1208" spans="5:178" x14ac:dyDescent="0.2">
      <c r="E1208" s="38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1"/>
      <c r="BO1208" s="11"/>
      <c r="BP1208" s="11"/>
      <c r="BQ1208" s="11"/>
      <c r="BR1208" s="11"/>
      <c r="BS1208" s="11"/>
      <c r="BT1208" s="11"/>
      <c r="BU1208" s="11"/>
      <c r="BV1208" s="11"/>
      <c r="BW1208" s="11"/>
      <c r="BX1208" s="11"/>
      <c r="BY1208" s="11"/>
      <c r="BZ1208" s="11"/>
      <c r="CA1208" s="11"/>
      <c r="CB1208" s="11"/>
      <c r="CC1208" s="11"/>
      <c r="CD1208" s="11"/>
      <c r="CE1208" s="11"/>
      <c r="CF1208" s="11"/>
      <c r="CG1208" s="11"/>
      <c r="CH1208" s="11"/>
      <c r="CI1208" s="11"/>
      <c r="CJ1208" s="11"/>
      <c r="CK1208" s="11"/>
      <c r="CL1208" s="11"/>
      <c r="CM1208" s="11"/>
      <c r="CN1208" s="11"/>
      <c r="CO1208" s="11"/>
      <c r="CP1208" s="11"/>
      <c r="CQ1208" s="11"/>
      <c r="CR1208" s="11"/>
      <c r="CS1208" s="11"/>
      <c r="CT1208" s="11"/>
      <c r="CU1208" s="11"/>
      <c r="CV1208" s="11"/>
      <c r="CW1208" s="11"/>
      <c r="CX1208" s="11"/>
      <c r="CY1208" s="11"/>
      <c r="CZ1208" s="11"/>
      <c r="DA1208" s="11"/>
      <c r="DB1208" s="11"/>
      <c r="DC1208" s="11"/>
      <c r="DD1208" s="11"/>
      <c r="DE1208" s="11"/>
      <c r="DF1208" s="11"/>
      <c r="DG1208" s="11"/>
      <c r="DH1208" s="11"/>
      <c r="DI1208" s="11"/>
      <c r="DJ1208" s="11"/>
      <c r="DK1208" s="11"/>
      <c r="DL1208" s="11"/>
      <c r="DM1208" s="11"/>
      <c r="DN1208" s="11"/>
      <c r="DO1208" s="11"/>
      <c r="DP1208" s="11"/>
      <c r="DQ1208" s="11"/>
      <c r="DR1208" s="11"/>
      <c r="DS1208" s="11"/>
      <c r="DT1208" s="11"/>
      <c r="DU1208" s="11"/>
      <c r="DV1208" s="11"/>
      <c r="DW1208" s="11"/>
      <c r="DX1208" s="11"/>
      <c r="DY1208" s="11"/>
      <c r="DZ1208" s="11"/>
      <c r="EA1208" s="11"/>
      <c r="EB1208" s="11"/>
      <c r="EC1208" s="11"/>
      <c r="ED1208" s="11"/>
      <c r="EE1208" s="11"/>
      <c r="EF1208" s="11"/>
      <c r="EG1208" s="11"/>
      <c r="EH1208" s="11"/>
      <c r="EI1208" s="11"/>
      <c r="EJ1208" s="11"/>
      <c r="EK1208" s="11"/>
      <c r="EL1208" s="11"/>
      <c r="EM1208" s="11"/>
      <c r="EN1208" s="11"/>
      <c r="EO1208" s="11"/>
      <c r="EP1208" s="11"/>
      <c r="EQ1208" s="11"/>
      <c r="ER1208" s="11"/>
      <c r="ES1208" s="11"/>
      <c r="ET1208" s="11"/>
      <c r="EU1208" s="11"/>
      <c r="EV1208" s="11"/>
      <c r="EW1208" s="11"/>
      <c r="EX1208" s="11"/>
      <c r="EY1208" s="11"/>
      <c r="EZ1208" s="11"/>
      <c r="FA1208" s="11"/>
      <c r="FB1208" s="11"/>
      <c r="FC1208" s="11"/>
      <c r="FD1208" s="11"/>
      <c r="FE1208" s="11"/>
      <c r="FF1208" s="11"/>
      <c r="FG1208" s="11"/>
      <c r="FH1208" s="11"/>
      <c r="FI1208" s="11"/>
      <c r="FJ1208" s="11"/>
      <c r="FK1208" s="11"/>
      <c r="FL1208" s="11"/>
      <c r="FM1208" s="11"/>
      <c r="FN1208" s="11"/>
      <c r="FO1208" s="11"/>
      <c r="FP1208" s="11"/>
      <c r="FQ1208" s="11"/>
      <c r="FR1208" s="11"/>
      <c r="FS1208" s="11"/>
      <c r="FT1208" s="11"/>
      <c r="FU1208" s="11"/>
      <c r="FV1208" s="11"/>
    </row>
    <row r="1209" spans="5:178" x14ac:dyDescent="0.2">
      <c r="E1209" s="38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  <c r="BH1209" s="11"/>
      <c r="BI1209" s="11"/>
      <c r="BJ1209" s="11"/>
      <c r="BK1209" s="11"/>
      <c r="BL1209" s="11"/>
      <c r="BM1209" s="11"/>
      <c r="BN1209" s="11"/>
      <c r="BO1209" s="11"/>
      <c r="BP1209" s="11"/>
      <c r="BQ1209" s="11"/>
      <c r="BR1209" s="11"/>
      <c r="BS1209" s="11"/>
      <c r="BT1209" s="11"/>
      <c r="BU1209" s="11"/>
      <c r="BV1209" s="11"/>
      <c r="BW1209" s="11"/>
      <c r="BX1209" s="11"/>
      <c r="BY1209" s="11"/>
      <c r="BZ1209" s="11"/>
      <c r="CA1209" s="11"/>
      <c r="CB1209" s="11"/>
      <c r="CC1209" s="11"/>
      <c r="CD1209" s="11"/>
      <c r="CE1209" s="11"/>
      <c r="CF1209" s="11"/>
      <c r="CG1209" s="11"/>
      <c r="CH1209" s="11"/>
      <c r="CI1209" s="11"/>
      <c r="CJ1209" s="11"/>
      <c r="CK1209" s="11"/>
      <c r="CL1209" s="11"/>
      <c r="CM1209" s="11"/>
      <c r="CN1209" s="11"/>
      <c r="CO1209" s="11"/>
      <c r="CP1209" s="11"/>
      <c r="CQ1209" s="11"/>
      <c r="CR1209" s="11"/>
      <c r="CS1209" s="11"/>
      <c r="CT1209" s="11"/>
      <c r="CU1209" s="11"/>
      <c r="CV1209" s="11"/>
      <c r="CW1209" s="11"/>
      <c r="CX1209" s="11"/>
      <c r="CY1209" s="11"/>
      <c r="CZ1209" s="11"/>
      <c r="DA1209" s="11"/>
      <c r="DB1209" s="11"/>
      <c r="DC1209" s="11"/>
      <c r="DD1209" s="11"/>
      <c r="DE1209" s="11"/>
      <c r="DF1209" s="11"/>
      <c r="DG1209" s="11"/>
      <c r="DH1209" s="11"/>
      <c r="DI1209" s="11"/>
      <c r="DJ1209" s="11"/>
      <c r="DK1209" s="11"/>
      <c r="DL1209" s="11"/>
      <c r="DM1209" s="11"/>
      <c r="DN1209" s="11"/>
      <c r="DO1209" s="11"/>
      <c r="DP1209" s="11"/>
      <c r="DQ1209" s="11"/>
      <c r="DR1209" s="11"/>
      <c r="DS1209" s="11"/>
      <c r="DT1209" s="11"/>
      <c r="DU1209" s="11"/>
      <c r="DV1209" s="11"/>
      <c r="DW1209" s="11"/>
      <c r="DX1209" s="11"/>
      <c r="DY1209" s="11"/>
      <c r="DZ1209" s="11"/>
      <c r="EA1209" s="11"/>
      <c r="EB1209" s="11"/>
      <c r="EC1209" s="11"/>
      <c r="ED1209" s="11"/>
      <c r="EE1209" s="11"/>
      <c r="EF1209" s="11"/>
      <c r="EG1209" s="11"/>
      <c r="EH1209" s="11"/>
      <c r="EI1209" s="11"/>
      <c r="EJ1209" s="11"/>
      <c r="EK1209" s="11"/>
      <c r="EL1209" s="11"/>
      <c r="EM1209" s="11"/>
      <c r="EN1209" s="11"/>
      <c r="EO1209" s="11"/>
      <c r="EP1209" s="11"/>
      <c r="EQ1209" s="11"/>
      <c r="ER1209" s="11"/>
      <c r="ES1209" s="11"/>
      <c r="ET1209" s="11"/>
      <c r="EU1209" s="11"/>
      <c r="EV1209" s="11"/>
      <c r="EW1209" s="11"/>
      <c r="EX1209" s="11"/>
      <c r="EY1209" s="11"/>
      <c r="EZ1209" s="11"/>
      <c r="FA1209" s="11"/>
      <c r="FB1209" s="11"/>
      <c r="FC1209" s="11"/>
      <c r="FD1209" s="11"/>
      <c r="FE1209" s="11"/>
      <c r="FF1209" s="11"/>
      <c r="FG1209" s="11"/>
      <c r="FH1209" s="11"/>
      <c r="FI1209" s="11"/>
      <c r="FJ1209" s="11"/>
      <c r="FK1209" s="11"/>
      <c r="FL1209" s="11"/>
      <c r="FM1209" s="11"/>
      <c r="FN1209" s="11"/>
      <c r="FO1209" s="11"/>
      <c r="FP1209" s="11"/>
      <c r="FQ1209" s="11"/>
      <c r="FR1209" s="11"/>
      <c r="FS1209" s="11"/>
      <c r="FT1209" s="11"/>
      <c r="FU1209" s="11"/>
      <c r="FV1209" s="11"/>
    </row>
    <row r="1210" spans="5:178" x14ac:dyDescent="0.2">
      <c r="E1210" s="38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1"/>
      <c r="BO1210" s="11"/>
      <c r="BP1210" s="11"/>
      <c r="BQ1210" s="11"/>
      <c r="BR1210" s="11"/>
      <c r="BS1210" s="11"/>
      <c r="BT1210" s="11"/>
      <c r="BU1210" s="11"/>
      <c r="BV1210" s="11"/>
      <c r="BW1210" s="11"/>
      <c r="BX1210" s="11"/>
      <c r="BY1210" s="11"/>
      <c r="BZ1210" s="11"/>
      <c r="CA1210" s="11"/>
      <c r="CB1210" s="11"/>
      <c r="CC1210" s="11"/>
      <c r="CD1210" s="11"/>
      <c r="CE1210" s="11"/>
      <c r="CF1210" s="11"/>
      <c r="CG1210" s="11"/>
      <c r="CH1210" s="11"/>
      <c r="CI1210" s="11"/>
      <c r="CJ1210" s="11"/>
      <c r="CK1210" s="11"/>
      <c r="CL1210" s="11"/>
      <c r="CM1210" s="11"/>
      <c r="CN1210" s="11"/>
      <c r="CO1210" s="11"/>
      <c r="CP1210" s="11"/>
      <c r="CQ1210" s="11"/>
      <c r="CR1210" s="11"/>
      <c r="CS1210" s="11"/>
      <c r="CT1210" s="11"/>
      <c r="CU1210" s="11"/>
      <c r="CV1210" s="11"/>
      <c r="CW1210" s="11"/>
      <c r="CX1210" s="11"/>
      <c r="CY1210" s="11"/>
      <c r="CZ1210" s="11"/>
      <c r="DA1210" s="11"/>
      <c r="DB1210" s="11"/>
      <c r="DC1210" s="11"/>
      <c r="DD1210" s="11"/>
      <c r="DE1210" s="11"/>
      <c r="DF1210" s="11"/>
      <c r="DG1210" s="11"/>
      <c r="DH1210" s="11"/>
      <c r="DI1210" s="11"/>
      <c r="DJ1210" s="11"/>
      <c r="DK1210" s="11"/>
      <c r="DL1210" s="11"/>
      <c r="DM1210" s="11"/>
      <c r="DN1210" s="11"/>
      <c r="DO1210" s="11"/>
      <c r="DP1210" s="11"/>
      <c r="DQ1210" s="11"/>
      <c r="DR1210" s="11"/>
      <c r="DS1210" s="11"/>
      <c r="DT1210" s="11"/>
      <c r="DU1210" s="11"/>
      <c r="DV1210" s="11"/>
      <c r="DW1210" s="11"/>
      <c r="DX1210" s="11"/>
      <c r="DY1210" s="11"/>
      <c r="DZ1210" s="11"/>
      <c r="EA1210" s="11"/>
      <c r="EB1210" s="11"/>
      <c r="EC1210" s="11"/>
      <c r="ED1210" s="11"/>
      <c r="EE1210" s="11"/>
      <c r="EF1210" s="11"/>
      <c r="EG1210" s="11"/>
      <c r="EH1210" s="11"/>
      <c r="EI1210" s="11"/>
      <c r="EJ1210" s="11"/>
      <c r="EK1210" s="11"/>
      <c r="EL1210" s="11"/>
      <c r="EM1210" s="11"/>
      <c r="EN1210" s="11"/>
      <c r="EO1210" s="11"/>
      <c r="EP1210" s="11"/>
      <c r="EQ1210" s="11"/>
      <c r="ER1210" s="11"/>
      <c r="ES1210" s="11"/>
      <c r="ET1210" s="11"/>
      <c r="EU1210" s="11"/>
      <c r="EV1210" s="11"/>
      <c r="EW1210" s="11"/>
      <c r="EX1210" s="11"/>
      <c r="EY1210" s="11"/>
      <c r="EZ1210" s="11"/>
      <c r="FA1210" s="11"/>
      <c r="FB1210" s="11"/>
      <c r="FC1210" s="11"/>
      <c r="FD1210" s="11"/>
      <c r="FE1210" s="11"/>
      <c r="FF1210" s="11"/>
      <c r="FG1210" s="11"/>
      <c r="FH1210" s="11"/>
      <c r="FI1210" s="11"/>
      <c r="FJ1210" s="11"/>
      <c r="FK1210" s="11"/>
      <c r="FL1210" s="11"/>
      <c r="FM1210" s="11"/>
      <c r="FN1210" s="11"/>
      <c r="FO1210" s="11"/>
      <c r="FP1210" s="11"/>
      <c r="FQ1210" s="11"/>
      <c r="FR1210" s="11"/>
      <c r="FS1210" s="11"/>
      <c r="FT1210" s="11"/>
      <c r="FU1210" s="11"/>
      <c r="FV1210" s="11"/>
    </row>
    <row r="1211" spans="5:178" x14ac:dyDescent="0.2">
      <c r="E1211" s="38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  <c r="BH1211" s="11"/>
      <c r="BI1211" s="11"/>
      <c r="BJ1211" s="11"/>
      <c r="BK1211" s="11"/>
      <c r="BL1211" s="11"/>
      <c r="BM1211" s="11"/>
      <c r="BN1211" s="11"/>
      <c r="BO1211" s="11"/>
      <c r="BP1211" s="11"/>
      <c r="BQ1211" s="11"/>
      <c r="BR1211" s="11"/>
      <c r="BS1211" s="11"/>
      <c r="BT1211" s="11"/>
      <c r="BU1211" s="11"/>
      <c r="BV1211" s="11"/>
      <c r="BW1211" s="11"/>
      <c r="BX1211" s="11"/>
      <c r="BY1211" s="11"/>
      <c r="BZ1211" s="11"/>
      <c r="CA1211" s="11"/>
      <c r="CB1211" s="11"/>
      <c r="CC1211" s="11"/>
      <c r="CD1211" s="11"/>
      <c r="CE1211" s="11"/>
      <c r="CF1211" s="11"/>
      <c r="CG1211" s="11"/>
      <c r="CH1211" s="11"/>
      <c r="CI1211" s="11"/>
      <c r="CJ1211" s="11"/>
      <c r="CK1211" s="11"/>
      <c r="CL1211" s="11"/>
      <c r="CM1211" s="11"/>
      <c r="CN1211" s="11"/>
      <c r="CO1211" s="11"/>
      <c r="CP1211" s="11"/>
      <c r="CQ1211" s="11"/>
      <c r="CR1211" s="11"/>
      <c r="CS1211" s="11"/>
      <c r="CT1211" s="11"/>
      <c r="CU1211" s="11"/>
      <c r="CV1211" s="11"/>
      <c r="CW1211" s="11"/>
      <c r="CX1211" s="11"/>
      <c r="CY1211" s="11"/>
      <c r="CZ1211" s="11"/>
      <c r="DA1211" s="11"/>
      <c r="DB1211" s="11"/>
      <c r="DC1211" s="11"/>
      <c r="DD1211" s="11"/>
      <c r="DE1211" s="11"/>
      <c r="DF1211" s="11"/>
      <c r="DG1211" s="11"/>
      <c r="DH1211" s="11"/>
      <c r="DI1211" s="11"/>
      <c r="DJ1211" s="11"/>
      <c r="DK1211" s="11"/>
      <c r="DL1211" s="11"/>
      <c r="DM1211" s="11"/>
      <c r="DN1211" s="11"/>
      <c r="DO1211" s="11"/>
      <c r="DP1211" s="11"/>
      <c r="DQ1211" s="11"/>
      <c r="DR1211" s="11"/>
      <c r="DS1211" s="11"/>
      <c r="DT1211" s="11"/>
      <c r="DU1211" s="11"/>
      <c r="DV1211" s="11"/>
      <c r="DW1211" s="11"/>
      <c r="DX1211" s="11"/>
      <c r="DY1211" s="11"/>
      <c r="DZ1211" s="11"/>
      <c r="EA1211" s="11"/>
      <c r="EB1211" s="11"/>
      <c r="EC1211" s="11"/>
      <c r="ED1211" s="11"/>
      <c r="EE1211" s="11"/>
      <c r="EF1211" s="11"/>
      <c r="EG1211" s="11"/>
      <c r="EH1211" s="11"/>
      <c r="EI1211" s="11"/>
      <c r="EJ1211" s="11"/>
      <c r="EK1211" s="11"/>
      <c r="EL1211" s="11"/>
      <c r="EM1211" s="11"/>
      <c r="EN1211" s="11"/>
      <c r="EO1211" s="11"/>
      <c r="EP1211" s="11"/>
      <c r="EQ1211" s="11"/>
      <c r="ER1211" s="11"/>
      <c r="ES1211" s="11"/>
      <c r="ET1211" s="11"/>
      <c r="EU1211" s="11"/>
      <c r="EV1211" s="11"/>
      <c r="EW1211" s="11"/>
      <c r="EX1211" s="11"/>
      <c r="EY1211" s="11"/>
      <c r="EZ1211" s="11"/>
      <c r="FA1211" s="11"/>
      <c r="FB1211" s="11"/>
      <c r="FC1211" s="11"/>
      <c r="FD1211" s="11"/>
      <c r="FE1211" s="11"/>
      <c r="FF1211" s="11"/>
      <c r="FG1211" s="11"/>
      <c r="FH1211" s="11"/>
      <c r="FI1211" s="11"/>
      <c r="FJ1211" s="11"/>
      <c r="FK1211" s="11"/>
      <c r="FL1211" s="11"/>
      <c r="FM1211" s="11"/>
      <c r="FN1211" s="11"/>
      <c r="FO1211" s="11"/>
      <c r="FP1211" s="11"/>
      <c r="FQ1211" s="11"/>
      <c r="FR1211" s="11"/>
      <c r="FS1211" s="11"/>
      <c r="FT1211" s="11"/>
      <c r="FU1211" s="11"/>
      <c r="FV1211" s="11"/>
    </row>
    <row r="1212" spans="5:178" x14ac:dyDescent="0.2">
      <c r="E1212" s="38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  <c r="BH1212" s="11"/>
      <c r="BI1212" s="11"/>
      <c r="BJ1212" s="11"/>
      <c r="BK1212" s="11"/>
      <c r="BL1212" s="11"/>
      <c r="BM1212" s="11"/>
      <c r="BN1212" s="11"/>
      <c r="BO1212" s="11"/>
      <c r="BP1212" s="11"/>
      <c r="BQ1212" s="11"/>
      <c r="BR1212" s="11"/>
      <c r="BS1212" s="11"/>
      <c r="BT1212" s="11"/>
      <c r="BU1212" s="11"/>
      <c r="BV1212" s="11"/>
      <c r="BW1212" s="11"/>
      <c r="BX1212" s="11"/>
      <c r="BY1212" s="11"/>
      <c r="BZ1212" s="11"/>
      <c r="CA1212" s="11"/>
      <c r="CB1212" s="11"/>
      <c r="CC1212" s="11"/>
      <c r="CD1212" s="11"/>
      <c r="CE1212" s="11"/>
      <c r="CF1212" s="11"/>
      <c r="CG1212" s="11"/>
      <c r="CH1212" s="11"/>
      <c r="CI1212" s="11"/>
      <c r="CJ1212" s="11"/>
      <c r="CK1212" s="11"/>
      <c r="CL1212" s="11"/>
      <c r="CM1212" s="11"/>
      <c r="CN1212" s="11"/>
      <c r="CO1212" s="11"/>
      <c r="CP1212" s="11"/>
      <c r="CQ1212" s="11"/>
      <c r="CR1212" s="11"/>
      <c r="CS1212" s="11"/>
      <c r="CT1212" s="11"/>
      <c r="CU1212" s="11"/>
      <c r="CV1212" s="11"/>
      <c r="CW1212" s="11"/>
      <c r="CX1212" s="11"/>
      <c r="CY1212" s="11"/>
      <c r="CZ1212" s="11"/>
      <c r="DA1212" s="11"/>
      <c r="DB1212" s="11"/>
      <c r="DC1212" s="11"/>
      <c r="DD1212" s="11"/>
      <c r="DE1212" s="11"/>
      <c r="DF1212" s="11"/>
      <c r="DG1212" s="11"/>
      <c r="DH1212" s="11"/>
      <c r="DI1212" s="11"/>
      <c r="DJ1212" s="11"/>
      <c r="DK1212" s="11"/>
      <c r="DL1212" s="11"/>
      <c r="DM1212" s="11"/>
      <c r="DN1212" s="11"/>
      <c r="DO1212" s="11"/>
      <c r="DP1212" s="11"/>
      <c r="DQ1212" s="11"/>
      <c r="DR1212" s="11"/>
      <c r="DS1212" s="11"/>
      <c r="DT1212" s="11"/>
      <c r="DU1212" s="11"/>
      <c r="DV1212" s="11"/>
      <c r="DW1212" s="11"/>
      <c r="DX1212" s="11"/>
      <c r="DY1212" s="11"/>
      <c r="DZ1212" s="11"/>
      <c r="EA1212" s="11"/>
      <c r="EB1212" s="11"/>
      <c r="EC1212" s="11"/>
      <c r="ED1212" s="11"/>
      <c r="EE1212" s="11"/>
      <c r="EF1212" s="11"/>
      <c r="EG1212" s="11"/>
      <c r="EH1212" s="11"/>
      <c r="EI1212" s="11"/>
      <c r="EJ1212" s="11"/>
      <c r="EK1212" s="11"/>
      <c r="EL1212" s="11"/>
      <c r="EM1212" s="11"/>
      <c r="EN1212" s="11"/>
      <c r="EO1212" s="11"/>
      <c r="EP1212" s="11"/>
      <c r="EQ1212" s="11"/>
      <c r="ER1212" s="11"/>
      <c r="ES1212" s="11"/>
      <c r="ET1212" s="11"/>
      <c r="EU1212" s="11"/>
      <c r="EV1212" s="11"/>
      <c r="EW1212" s="11"/>
      <c r="EX1212" s="11"/>
      <c r="EY1212" s="11"/>
      <c r="EZ1212" s="11"/>
      <c r="FA1212" s="11"/>
      <c r="FB1212" s="11"/>
      <c r="FC1212" s="11"/>
      <c r="FD1212" s="11"/>
      <c r="FE1212" s="11"/>
      <c r="FF1212" s="11"/>
      <c r="FG1212" s="11"/>
      <c r="FH1212" s="11"/>
      <c r="FI1212" s="11"/>
      <c r="FJ1212" s="11"/>
      <c r="FK1212" s="11"/>
      <c r="FL1212" s="11"/>
      <c r="FM1212" s="11"/>
      <c r="FN1212" s="11"/>
      <c r="FO1212" s="11"/>
      <c r="FP1212" s="11"/>
      <c r="FQ1212" s="11"/>
      <c r="FR1212" s="11"/>
      <c r="FS1212" s="11"/>
      <c r="FT1212" s="11"/>
      <c r="FU1212" s="11"/>
      <c r="FV1212" s="11"/>
    </row>
    <row r="1213" spans="5:178" x14ac:dyDescent="0.2">
      <c r="E1213" s="38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1"/>
      <c r="BO1213" s="11"/>
      <c r="BP1213" s="11"/>
      <c r="BQ1213" s="11"/>
      <c r="BR1213" s="11"/>
      <c r="BS1213" s="11"/>
      <c r="BT1213" s="11"/>
      <c r="BU1213" s="11"/>
      <c r="BV1213" s="11"/>
      <c r="BW1213" s="11"/>
      <c r="BX1213" s="11"/>
      <c r="BY1213" s="11"/>
      <c r="BZ1213" s="11"/>
      <c r="CA1213" s="11"/>
      <c r="CB1213" s="11"/>
      <c r="CC1213" s="11"/>
      <c r="CD1213" s="11"/>
      <c r="CE1213" s="11"/>
      <c r="CF1213" s="11"/>
      <c r="CG1213" s="11"/>
      <c r="CH1213" s="11"/>
      <c r="CI1213" s="11"/>
      <c r="CJ1213" s="11"/>
      <c r="CK1213" s="11"/>
      <c r="CL1213" s="11"/>
      <c r="CM1213" s="11"/>
      <c r="CN1213" s="11"/>
      <c r="CO1213" s="11"/>
      <c r="CP1213" s="11"/>
      <c r="CQ1213" s="11"/>
      <c r="CR1213" s="11"/>
      <c r="CS1213" s="11"/>
      <c r="CT1213" s="11"/>
      <c r="CU1213" s="11"/>
      <c r="CV1213" s="11"/>
      <c r="CW1213" s="11"/>
      <c r="CX1213" s="11"/>
      <c r="CY1213" s="11"/>
      <c r="CZ1213" s="11"/>
      <c r="DA1213" s="11"/>
      <c r="DB1213" s="11"/>
      <c r="DC1213" s="11"/>
      <c r="DD1213" s="11"/>
      <c r="DE1213" s="11"/>
      <c r="DF1213" s="11"/>
      <c r="DG1213" s="11"/>
      <c r="DH1213" s="11"/>
      <c r="DI1213" s="11"/>
      <c r="DJ1213" s="11"/>
      <c r="DK1213" s="11"/>
      <c r="DL1213" s="11"/>
      <c r="DM1213" s="11"/>
      <c r="DN1213" s="11"/>
      <c r="DO1213" s="11"/>
      <c r="DP1213" s="11"/>
      <c r="DQ1213" s="11"/>
      <c r="DR1213" s="11"/>
      <c r="DS1213" s="11"/>
      <c r="DT1213" s="11"/>
      <c r="DU1213" s="11"/>
      <c r="DV1213" s="11"/>
      <c r="DW1213" s="11"/>
      <c r="DX1213" s="11"/>
      <c r="DY1213" s="11"/>
      <c r="DZ1213" s="11"/>
      <c r="EA1213" s="11"/>
      <c r="EB1213" s="11"/>
      <c r="EC1213" s="11"/>
      <c r="ED1213" s="11"/>
      <c r="EE1213" s="11"/>
      <c r="EF1213" s="11"/>
      <c r="EG1213" s="11"/>
      <c r="EH1213" s="11"/>
      <c r="EI1213" s="11"/>
      <c r="EJ1213" s="11"/>
      <c r="EK1213" s="11"/>
      <c r="EL1213" s="11"/>
      <c r="EM1213" s="11"/>
      <c r="EN1213" s="11"/>
      <c r="EO1213" s="11"/>
      <c r="EP1213" s="11"/>
      <c r="EQ1213" s="11"/>
      <c r="ER1213" s="11"/>
      <c r="ES1213" s="11"/>
      <c r="ET1213" s="11"/>
      <c r="EU1213" s="11"/>
      <c r="EV1213" s="11"/>
      <c r="EW1213" s="11"/>
      <c r="EX1213" s="11"/>
      <c r="EY1213" s="11"/>
      <c r="EZ1213" s="11"/>
      <c r="FA1213" s="11"/>
      <c r="FB1213" s="11"/>
      <c r="FC1213" s="11"/>
      <c r="FD1213" s="11"/>
      <c r="FE1213" s="11"/>
      <c r="FF1213" s="11"/>
      <c r="FG1213" s="11"/>
      <c r="FH1213" s="11"/>
      <c r="FI1213" s="11"/>
      <c r="FJ1213" s="11"/>
      <c r="FK1213" s="11"/>
      <c r="FL1213" s="11"/>
      <c r="FM1213" s="11"/>
      <c r="FN1213" s="11"/>
      <c r="FO1213" s="11"/>
      <c r="FP1213" s="11"/>
      <c r="FQ1213" s="11"/>
      <c r="FR1213" s="11"/>
      <c r="FS1213" s="11"/>
      <c r="FT1213" s="11"/>
      <c r="FU1213" s="11"/>
      <c r="FV1213" s="11"/>
    </row>
    <row r="1214" spans="5:178" x14ac:dyDescent="0.2">
      <c r="E1214" s="38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1"/>
      <c r="BO1214" s="11"/>
      <c r="BP1214" s="11"/>
      <c r="BQ1214" s="11"/>
      <c r="BR1214" s="11"/>
      <c r="BS1214" s="11"/>
      <c r="BT1214" s="11"/>
      <c r="BU1214" s="11"/>
      <c r="BV1214" s="11"/>
      <c r="BW1214" s="11"/>
      <c r="BX1214" s="11"/>
      <c r="BY1214" s="11"/>
      <c r="BZ1214" s="11"/>
      <c r="CA1214" s="11"/>
      <c r="CB1214" s="11"/>
      <c r="CC1214" s="11"/>
      <c r="CD1214" s="11"/>
      <c r="CE1214" s="11"/>
      <c r="CF1214" s="11"/>
      <c r="CG1214" s="11"/>
      <c r="CH1214" s="11"/>
      <c r="CI1214" s="11"/>
      <c r="CJ1214" s="11"/>
      <c r="CK1214" s="11"/>
      <c r="CL1214" s="11"/>
      <c r="CM1214" s="11"/>
      <c r="CN1214" s="11"/>
      <c r="CO1214" s="11"/>
      <c r="CP1214" s="11"/>
      <c r="CQ1214" s="11"/>
      <c r="CR1214" s="11"/>
      <c r="CS1214" s="11"/>
      <c r="CT1214" s="11"/>
      <c r="CU1214" s="11"/>
      <c r="CV1214" s="11"/>
      <c r="CW1214" s="11"/>
      <c r="CX1214" s="11"/>
      <c r="CY1214" s="11"/>
      <c r="CZ1214" s="11"/>
      <c r="DA1214" s="11"/>
      <c r="DB1214" s="11"/>
      <c r="DC1214" s="11"/>
      <c r="DD1214" s="11"/>
      <c r="DE1214" s="11"/>
      <c r="DF1214" s="11"/>
      <c r="DG1214" s="11"/>
      <c r="DH1214" s="11"/>
      <c r="DI1214" s="11"/>
      <c r="DJ1214" s="11"/>
      <c r="DK1214" s="11"/>
      <c r="DL1214" s="11"/>
      <c r="DM1214" s="11"/>
      <c r="DN1214" s="11"/>
      <c r="DO1214" s="11"/>
      <c r="DP1214" s="11"/>
      <c r="DQ1214" s="11"/>
      <c r="DR1214" s="11"/>
      <c r="DS1214" s="11"/>
      <c r="DT1214" s="11"/>
      <c r="DU1214" s="11"/>
      <c r="DV1214" s="11"/>
      <c r="DW1214" s="11"/>
      <c r="DX1214" s="11"/>
      <c r="DY1214" s="11"/>
      <c r="DZ1214" s="11"/>
      <c r="EA1214" s="11"/>
      <c r="EB1214" s="11"/>
      <c r="EC1214" s="11"/>
      <c r="ED1214" s="11"/>
      <c r="EE1214" s="11"/>
      <c r="EF1214" s="11"/>
      <c r="EG1214" s="11"/>
      <c r="EH1214" s="11"/>
      <c r="EI1214" s="11"/>
      <c r="EJ1214" s="11"/>
      <c r="EK1214" s="11"/>
      <c r="EL1214" s="11"/>
      <c r="EM1214" s="11"/>
      <c r="EN1214" s="11"/>
      <c r="EO1214" s="11"/>
      <c r="EP1214" s="11"/>
      <c r="EQ1214" s="11"/>
      <c r="ER1214" s="11"/>
      <c r="ES1214" s="11"/>
      <c r="ET1214" s="11"/>
      <c r="EU1214" s="11"/>
      <c r="EV1214" s="11"/>
      <c r="EW1214" s="11"/>
      <c r="EX1214" s="11"/>
      <c r="EY1214" s="11"/>
      <c r="EZ1214" s="11"/>
      <c r="FA1214" s="11"/>
      <c r="FB1214" s="11"/>
      <c r="FC1214" s="11"/>
      <c r="FD1214" s="11"/>
      <c r="FE1214" s="11"/>
      <c r="FF1214" s="11"/>
      <c r="FG1214" s="11"/>
      <c r="FH1214" s="11"/>
      <c r="FI1214" s="11"/>
      <c r="FJ1214" s="11"/>
      <c r="FK1214" s="11"/>
      <c r="FL1214" s="11"/>
      <c r="FM1214" s="11"/>
      <c r="FN1214" s="11"/>
      <c r="FO1214" s="11"/>
      <c r="FP1214" s="11"/>
      <c r="FQ1214" s="11"/>
      <c r="FR1214" s="11"/>
      <c r="FS1214" s="11"/>
      <c r="FT1214" s="11"/>
      <c r="FU1214" s="11"/>
      <c r="FV1214" s="11"/>
    </row>
    <row r="1215" spans="5:178" x14ac:dyDescent="0.2">
      <c r="E1215" s="38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1"/>
      <c r="BO1215" s="11"/>
      <c r="BP1215" s="11"/>
      <c r="BQ1215" s="11"/>
      <c r="BR1215" s="11"/>
      <c r="BS1215" s="11"/>
      <c r="BT1215" s="11"/>
      <c r="BU1215" s="11"/>
      <c r="BV1215" s="11"/>
      <c r="BW1215" s="11"/>
      <c r="BX1215" s="11"/>
      <c r="BY1215" s="11"/>
      <c r="BZ1215" s="11"/>
      <c r="CA1215" s="11"/>
      <c r="CB1215" s="11"/>
      <c r="CC1215" s="11"/>
      <c r="CD1215" s="11"/>
      <c r="CE1215" s="11"/>
      <c r="CF1215" s="11"/>
      <c r="CG1215" s="11"/>
      <c r="CH1215" s="11"/>
      <c r="CI1215" s="11"/>
      <c r="CJ1215" s="11"/>
      <c r="CK1215" s="11"/>
      <c r="CL1215" s="11"/>
      <c r="CM1215" s="11"/>
      <c r="CN1215" s="11"/>
      <c r="CO1215" s="11"/>
      <c r="CP1215" s="11"/>
      <c r="CQ1215" s="11"/>
      <c r="CR1215" s="11"/>
      <c r="CS1215" s="11"/>
      <c r="CT1215" s="11"/>
      <c r="CU1215" s="11"/>
      <c r="CV1215" s="11"/>
      <c r="CW1215" s="11"/>
      <c r="CX1215" s="11"/>
      <c r="CY1215" s="11"/>
      <c r="CZ1215" s="11"/>
      <c r="DA1215" s="11"/>
      <c r="DB1215" s="11"/>
      <c r="DC1215" s="11"/>
      <c r="DD1215" s="11"/>
      <c r="DE1215" s="11"/>
      <c r="DF1215" s="11"/>
      <c r="DG1215" s="11"/>
      <c r="DH1215" s="11"/>
      <c r="DI1215" s="11"/>
      <c r="DJ1215" s="11"/>
      <c r="DK1215" s="11"/>
      <c r="DL1215" s="11"/>
      <c r="DM1215" s="11"/>
      <c r="DN1215" s="11"/>
      <c r="DO1215" s="11"/>
      <c r="DP1215" s="11"/>
      <c r="DQ1215" s="11"/>
      <c r="DR1215" s="11"/>
      <c r="DS1215" s="11"/>
      <c r="DT1215" s="11"/>
      <c r="DU1215" s="11"/>
      <c r="DV1215" s="11"/>
      <c r="DW1215" s="11"/>
      <c r="DX1215" s="11"/>
      <c r="DY1215" s="11"/>
      <c r="DZ1215" s="11"/>
      <c r="EA1215" s="11"/>
      <c r="EB1215" s="11"/>
      <c r="EC1215" s="11"/>
      <c r="ED1215" s="11"/>
      <c r="EE1215" s="11"/>
      <c r="EF1215" s="11"/>
      <c r="EG1215" s="11"/>
      <c r="EH1215" s="11"/>
      <c r="EI1215" s="11"/>
      <c r="EJ1215" s="11"/>
      <c r="EK1215" s="11"/>
      <c r="EL1215" s="11"/>
      <c r="EM1215" s="11"/>
      <c r="EN1215" s="11"/>
      <c r="EO1215" s="11"/>
      <c r="EP1215" s="11"/>
      <c r="EQ1215" s="11"/>
      <c r="ER1215" s="11"/>
      <c r="ES1215" s="11"/>
      <c r="ET1215" s="11"/>
      <c r="EU1215" s="11"/>
      <c r="EV1215" s="11"/>
      <c r="EW1215" s="11"/>
      <c r="EX1215" s="11"/>
      <c r="EY1215" s="11"/>
      <c r="EZ1215" s="11"/>
      <c r="FA1215" s="11"/>
      <c r="FB1215" s="11"/>
      <c r="FC1215" s="11"/>
      <c r="FD1215" s="11"/>
      <c r="FE1215" s="11"/>
      <c r="FF1215" s="11"/>
      <c r="FG1215" s="11"/>
      <c r="FH1215" s="11"/>
      <c r="FI1215" s="11"/>
      <c r="FJ1215" s="11"/>
      <c r="FK1215" s="11"/>
      <c r="FL1215" s="11"/>
      <c r="FM1215" s="11"/>
      <c r="FN1215" s="11"/>
      <c r="FO1215" s="11"/>
      <c r="FP1215" s="11"/>
      <c r="FQ1215" s="11"/>
      <c r="FR1215" s="11"/>
      <c r="FS1215" s="11"/>
      <c r="FT1215" s="11"/>
      <c r="FU1215" s="11"/>
      <c r="FV1215" s="11"/>
    </row>
    <row r="1216" spans="5:178" x14ac:dyDescent="0.2">
      <c r="E1216" s="38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  <c r="BH1216" s="11"/>
      <c r="BI1216" s="11"/>
      <c r="BJ1216" s="11"/>
      <c r="BK1216" s="11"/>
      <c r="BL1216" s="11"/>
      <c r="BM1216" s="11"/>
      <c r="BN1216" s="11"/>
      <c r="BO1216" s="11"/>
      <c r="BP1216" s="11"/>
      <c r="BQ1216" s="11"/>
      <c r="BR1216" s="11"/>
      <c r="BS1216" s="11"/>
      <c r="BT1216" s="11"/>
      <c r="BU1216" s="11"/>
      <c r="BV1216" s="11"/>
      <c r="BW1216" s="11"/>
      <c r="BX1216" s="11"/>
      <c r="BY1216" s="11"/>
      <c r="BZ1216" s="11"/>
      <c r="CA1216" s="11"/>
      <c r="CB1216" s="11"/>
      <c r="CC1216" s="11"/>
      <c r="CD1216" s="11"/>
      <c r="CE1216" s="11"/>
      <c r="CF1216" s="11"/>
      <c r="CG1216" s="11"/>
      <c r="CH1216" s="11"/>
      <c r="CI1216" s="11"/>
      <c r="CJ1216" s="11"/>
      <c r="CK1216" s="11"/>
      <c r="CL1216" s="11"/>
      <c r="CM1216" s="11"/>
      <c r="CN1216" s="11"/>
      <c r="CO1216" s="11"/>
      <c r="CP1216" s="11"/>
      <c r="CQ1216" s="11"/>
      <c r="CR1216" s="11"/>
      <c r="CS1216" s="11"/>
      <c r="CT1216" s="11"/>
      <c r="CU1216" s="11"/>
      <c r="CV1216" s="11"/>
      <c r="CW1216" s="11"/>
      <c r="CX1216" s="11"/>
      <c r="CY1216" s="11"/>
      <c r="CZ1216" s="11"/>
      <c r="DA1216" s="11"/>
      <c r="DB1216" s="11"/>
      <c r="DC1216" s="11"/>
      <c r="DD1216" s="11"/>
      <c r="DE1216" s="11"/>
      <c r="DF1216" s="11"/>
      <c r="DG1216" s="11"/>
      <c r="DH1216" s="11"/>
      <c r="DI1216" s="11"/>
      <c r="DJ1216" s="11"/>
      <c r="DK1216" s="11"/>
      <c r="DL1216" s="11"/>
      <c r="DM1216" s="11"/>
      <c r="DN1216" s="11"/>
      <c r="DO1216" s="11"/>
      <c r="DP1216" s="11"/>
      <c r="DQ1216" s="11"/>
      <c r="DR1216" s="11"/>
      <c r="DS1216" s="11"/>
      <c r="DT1216" s="11"/>
      <c r="DU1216" s="11"/>
      <c r="DV1216" s="11"/>
      <c r="DW1216" s="11"/>
      <c r="DX1216" s="11"/>
      <c r="DY1216" s="11"/>
      <c r="DZ1216" s="11"/>
      <c r="EA1216" s="11"/>
      <c r="EB1216" s="11"/>
      <c r="EC1216" s="11"/>
      <c r="ED1216" s="11"/>
      <c r="EE1216" s="11"/>
      <c r="EF1216" s="11"/>
      <c r="EG1216" s="11"/>
      <c r="EH1216" s="11"/>
      <c r="EI1216" s="11"/>
      <c r="EJ1216" s="11"/>
      <c r="EK1216" s="11"/>
      <c r="EL1216" s="11"/>
      <c r="EM1216" s="11"/>
      <c r="EN1216" s="11"/>
      <c r="EO1216" s="11"/>
      <c r="EP1216" s="11"/>
      <c r="EQ1216" s="11"/>
      <c r="ER1216" s="11"/>
      <c r="ES1216" s="11"/>
      <c r="ET1216" s="11"/>
      <c r="EU1216" s="11"/>
      <c r="EV1216" s="11"/>
      <c r="EW1216" s="11"/>
      <c r="EX1216" s="11"/>
      <c r="EY1216" s="11"/>
      <c r="EZ1216" s="11"/>
      <c r="FA1216" s="11"/>
      <c r="FB1216" s="11"/>
      <c r="FC1216" s="11"/>
      <c r="FD1216" s="11"/>
      <c r="FE1216" s="11"/>
      <c r="FF1216" s="11"/>
      <c r="FG1216" s="11"/>
      <c r="FH1216" s="11"/>
      <c r="FI1216" s="11"/>
      <c r="FJ1216" s="11"/>
      <c r="FK1216" s="11"/>
      <c r="FL1216" s="11"/>
      <c r="FM1216" s="11"/>
      <c r="FN1216" s="11"/>
      <c r="FO1216" s="11"/>
      <c r="FP1216" s="11"/>
      <c r="FQ1216" s="11"/>
      <c r="FR1216" s="11"/>
      <c r="FS1216" s="11"/>
      <c r="FT1216" s="11"/>
      <c r="FU1216" s="11"/>
      <c r="FV1216" s="11"/>
    </row>
    <row r="1217" spans="5:178" x14ac:dyDescent="0.2">
      <c r="E1217" s="38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  <c r="BH1217" s="11"/>
      <c r="BI1217" s="11"/>
      <c r="BJ1217" s="11"/>
      <c r="BK1217" s="11"/>
      <c r="BL1217" s="11"/>
      <c r="BM1217" s="11"/>
      <c r="BN1217" s="11"/>
      <c r="BO1217" s="11"/>
      <c r="BP1217" s="11"/>
      <c r="BQ1217" s="11"/>
      <c r="BR1217" s="11"/>
      <c r="BS1217" s="11"/>
      <c r="BT1217" s="11"/>
      <c r="BU1217" s="11"/>
      <c r="BV1217" s="11"/>
      <c r="BW1217" s="11"/>
      <c r="BX1217" s="11"/>
      <c r="BY1217" s="11"/>
      <c r="BZ1217" s="11"/>
      <c r="CA1217" s="11"/>
      <c r="CB1217" s="11"/>
      <c r="CC1217" s="11"/>
      <c r="CD1217" s="11"/>
      <c r="CE1217" s="11"/>
      <c r="CF1217" s="11"/>
      <c r="CG1217" s="11"/>
      <c r="CH1217" s="11"/>
      <c r="CI1217" s="11"/>
      <c r="CJ1217" s="11"/>
      <c r="CK1217" s="11"/>
      <c r="CL1217" s="11"/>
      <c r="CM1217" s="11"/>
      <c r="CN1217" s="11"/>
      <c r="CO1217" s="11"/>
      <c r="CP1217" s="11"/>
      <c r="CQ1217" s="11"/>
      <c r="CR1217" s="11"/>
      <c r="CS1217" s="11"/>
      <c r="CT1217" s="11"/>
      <c r="CU1217" s="11"/>
      <c r="CV1217" s="11"/>
      <c r="CW1217" s="11"/>
      <c r="CX1217" s="11"/>
      <c r="CY1217" s="11"/>
      <c r="CZ1217" s="11"/>
      <c r="DA1217" s="11"/>
      <c r="DB1217" s="11"/>
      <c r="DC1217" s="11"/>
      <c r="DD1217" s="11"/>
      <c r="DE1217" s="11"/>
      <c r="DF1217" s="11"/>
      <c r="DG1217" s="11"/>
      <c r="DH1217" s="11"/>
      <c r="DI1217" s="11"/>
      <c r="DJ1217" s="11"/>
      <c r="DK1217" s="11"/>
      <c r="DL1217" s="11"/>
      <c r="DM1217" s="11"/>
      <c r="DN1217" s="11"/>
      <c r="DO1217" s="11"/>
      <c r="DP1217" s="11"/>
      <c r="DQ1217" s="11"/>
      <c r="DR1217" s="11"/>
      <c r="DS1217" s="11"/>
      <c r="DT1217" s="11"/>
      <c r="DU1217" s="11"/>
      <c r="DV1217" s="11"/>
      <c r="DW1217" s="11"/>
      <c r="DX1217" s="11"/>
      <c r="DY1217" s="11"/>
      <c r="DZ1217" s="11"/>
      <c r="EA1217" s="11"/>
      <c r="EB1217" s="11"/>
      <c r="EC1217" s="11"/>
      <c r="ED1217" s="11"/>
      <c r="EE1217" s="11"/>
      <c r="EF1217" s="11"/>
      <c r="EG1217" s="11"/>
      <c r="EH1217" s="11"/>
      <c r="EI1217" s="11"/>
      <c r="EJ1217" s="11"/>
      <c r="EK1217" s="11"/>
      <c r="EL1217" s="11"/>
      <c r="EM1217" s="11"/>
      <c r="EN1217" s="11"/>
      <c r="EO1217" s="11"/>
      <c r="EP1217" s="11"/>
      <c r="EQ1217" s="11"/>
      <c r="ER1217" s="11"/>
      <c r="ES1217" s="11"/>
      <c r="ET1217" s="11"/>
      <c r="EU1217" s="11"/>
      <c r="EV1217" s="11"/>
      <c r="EW1217" s="11"/>
      <c r="EX1217" s="11"/>
      <c r="EY1217" s="11"/>
      <c r="EZ1217" s="11"/>
      <c r="FA1217" s="11"/>
      <c r="FB1217" s="11"/>
      <c r="FC1217" s="11"/>
      <c r="FD1217" s="11"/>
      <c r="FE1217" s="11"/>
      <c r="FF1217" s="11"/>
      <c r="FG1217" s="11"/>
      <c r="FH1217" s="11"/>
      <c r="FI1217" s="11"/>
      <c r="FJ1217" s="11"/>
      <c r="FK1217" s="11"/>
      <c r="FL1217" s="11"/>
      <c r="FM1217" s="11"/>
      <c r="FN1217" s="11"/>
      <c r="FO1217" s="11"/>
      <c r="FP1217" s="11"/>
      <c r="FQ1217" s="11"/>
      <c r="FR1217" s="11"/>
      <c r="FS1217" s="11"/>
      <c r="FT1217" s="11"/>
      <c r="FU1217" s="11"/>
      <c r="FV1217" s="11"/>
    </row>
    <row r="1218" spans="5:178" x14ac:dyDescent="0.2">
      <c r="E1218" s="38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  <c r="BH1218" s="11"/>
      <c r="BI1218" s="11"/>
      <c r="BJ1218" s="11"/>
      <c r="BK1218" s="11"/>
      <c r="BL1218" s="11"/>
      <c r="BM1218" s="11"/>
      <c r="BN1218" s="11"/>
      <c r="BO1218" s="11"/>
      <c r="BP1218" s="11"/>
      <c r="BQ1218" s="11"/>
      <c r="BR1218" s="11"/>
      <c r="BS1218" s="11"/>
      <c r="BT1218" s="11"/>
      <c r="BU1218" s="11"/>
      <c r="BV1218" s="11"/>
      <c r="BW1218" s="11"/>
      <c r="BX1218" s="11"/>
      <c r="BY1218" s="11"/>
      <c r="BZ1218" s="11"/>
      <c r="CA1218" s="11"/>
      <c r="CB1218" s="11"/>
      <c r="CC1218" s="11"/>
      <c r="CD1218" s="11"/>
      <c r="CE1218" s="11"/>
      <c r="CF1218" s="11"/>
      <c r="CG1218" s="11"/>
      <c r="CH1218" s="11"/>
      <c r="CI1218" s="11"/>
      <c r="CJ1218" s="11"/>
      <c r="CK1218" s="11"/>
      <c r="CL1218" s="11"/>
      <c r="CM1218" s="11"/>
      <c r="CN1218" s="11"/>
      <c r="CO1218" s="11"/>
      <c r="CP1218" s="11"/>
      <c r="CQ1218" s="11"/>
      <c r="CR1218" s="11"/>
      <c r="CS1218" s="11"/>
      <c r="CT1218" s="11"/>
      <c r="CU1218" s="11"/>
      <c r="CV1218" s="11"/>
      <c r="CW1218" s="11"/>
      <c r="CX1218" s="11"/>
      <c r="CY1218" s="11"/>
      <c r="CZ1218" s="11"/>
      <c r="DA1218" s="11"/>
      <c r="DB1218" s="11"/>
      <c r="DC1218" s="11"/>
      <c r="DD1218" s="11"/>
      <c r="DE1218" s="11"/>
      <c r="DF1218" s="11"/>
      <c r="DG1218" s="11"/>
      <c r="DH1218" s="11"/>
      <c r="DI1218" s="11"/>
      <c r="DJ1218" s="11"/>
      <c r="DK1218" s="11"/>
      <c r="DL1218" s="11"/>
      <c r="DM1218" s="11"/>
      <c r="DN1218" s="11"/>
      <c r="DO1218" s="11"/>
      <c r="DP1218" s="11"/>
      <c r="DQ1218" s="11"/>
      <c r="DR1218" s="11"/>
      <c r="DS1218" s="11"/>
      <c r="DT1218" s="11"/>
      <c r="DU1218" s="11"/>
      <c r="DV1218" s="11"/>
      <c r="DW1218" s="11"/>
      <c r="DX1218" s="11"/>
      <c r="DY1218" s="11"/>
      <c r="DZ1218" s="11"/>
      <c r="EA1218" s="11"/>
      <c r="EB1218" s="11"/>
      <c r="EC1218" s="11"/>
      <c r="ED1218" s="11"/>
      <c r="EE1218" s="11"/>
      <c r="EF1218" s="11"/>
      <c r="EG1218" s="11"/>
      <c r="EH1218" s="11"/>
      <c r="EI1218" s="11"/>
      <c r="EJ1218" s="11"/>
      <c r="EK1218" s="11"/>
      <c r="EL1218" s="11"/>
      <c r="EM1218" s="11"/>
      <c r="EN1218" s="11"/>
      <c r="EO1218" s="11"/>
      <c r="EP1218" s="11"/>
      <c r="EQ1218" s="11"/>
      <c r="ER1218" s="11"/>
      <c r="ES1218" s="11"/>
      <c r="ET1218" s="11"/>
      <c r="EU1218" s="11"/>
      <c r="EV1218" s="11"/>
      <c r="EW1218" s="11"/>
      <c r="EX1218" s="11"/>
      <c r="EY1218" s="11"/>
      <c r="EZ1218" s="11"/>
      <c r="FA1218" s="11"/>
      <c r="FB1218" s="11"/>
      <c r="FC1218" s="11"/>
      <c r="FD1218" s="11"/>
      <c r="FE1218" s="11"/>
      <c r="FF1218" s="11"/>
      <c r="FG1218" s="11"/>
      <c r="FH1218" s="11"/>
      <c r="FI1218" s="11"/>
      <c r="FJ1218" s="11"/>
      <c r="FK1218" s="11"/>
      <c r="FL1218" s="11"/>
      <c r="FM1218" s="11"/>
      <c r="FN1218" s="11"/>
      <c r="FO1218" s="11"/>
      <c r="FP1218" s="11"/>
      <c r="FQ1218" s="11"/>
      <c r="FR1218" s="11"/>
      <c r="FS1218" s="11"/>
      <c r="FT1218" s="11"/>
      <c r="FU1218" s="11"/>
      <c r="FV1218" s="11"/>
    </row>
    <row r="1219" spans="5:178" x14ac:dyDescent="0.2">
      <c r="E1219" s="38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  <c r="BH1219" s="11"/>
      <c r="BI1219" s="11"/>
      <c r="BJ1219" s="11"/>
      <c r="BK1219" s="11"/>
      <c r="BL1219" s="11"/>
      <c r="BM1219" s="11"/>
      <c r="BN1219" s="11"/>
      <c r="BO1219" s="11"/>
      <c r="BP1219" s="11"/>
      <c r="BQ1219" s="11"/>
      <c r="BR1219" s="11"/>
      <c r="BS1219" s="11"/>
      <c r="BT1219" s="11"/>
      <c r="BU1219" s="11"/>
      <c r="BV1219" s="11"/>
      <c r="BW1219" s="11"/>
      <c r="BX1219" s="11"/>
      <c r="BY1219" s="11"/>
      <c r="BZ1219" s="11"/>
      <c r="CA1219" s="11"/>
      <c r="CB1219" s="11"/>
      <c r="CC1219" s="11"/>
      <c r="CD1219" s="11"/>
      <c r="CE1219" s="11"/>
      <c r="CF1219" s="11"/>
      <c r="CG1219" s="11"/>
      <c r="CH1219" s="11"/>
      <c r="CI1219" s="11"/>
      <c r="CJ1219" s="11"/>
      <c r="CK1219" s="11"/>
      <c r="CL1219" s="11"/>
      <c r="CM1219" s="11"/>
      <c r="CN1219" s="11"/>
      <c r="CO1219" s="11"/>
      <c r="CP1219" s="11"/>
      <c r="CQ1219" s="11"/>
      <c r="CR1219" s="11"/>
      <c r="CS1219" s="11"/>
      <c r="CT1219" s="11"/>
      <c r="CU1219" s="11"/>
      <c r="CV1219" s="11"/>
      <c r="CW1219" s="11"/>
      <c r="CX1219" s="11"/>
      <c r="CY1219" s="11"/>
      <c r="CZ1219" s="11"/>
      <c r="DA1219" s="11"/>
      <c r="DB1219" s="11"/>
      <c r="DC1219" s="11"/>
      <c r="DD1219" s="11"/>
      <c r="DE1219" s="11"/>
      <c r="DF1219" s="11"/>
      <c r="DG1219" s="11"/>
      <c r="DH1219" s="11"/>
      <c r="DI1219" s="11"/>
      <c r="DJ1219" s="11"/>
      <c r="DK1219" s="11"/>
      <c r="DL1219" s="11"/>
      <c r="DM1219" s="11"/>
      <c r="DN1219" s="11"/>
      <c r="DO1219" s="11"/>
      <c r="DP1219" s="11"/>
      <c r="DQ1219" s="11"/>
      <c r="DR1219" s="11"/>
      <c r="DS1219" s="11"/>
      <c r="DT1219" s="11"/>
      <c r="DU1219" s="11"/>
      <c r="DV1219" s="11"/>
      <c r="DW1219" s="11"/>
      <c r="DX1219" s="11"/>
      <c r="DY1219" s="11"/>
      <c r="DZ1219" s="11"/>
      <c r="EA1219" s="11"/>
      <c r="EB1219" s="11"/>
      <c r="EC1219" s="11"/>
      <c r="ED1219" s="11"/>
      <c r="EE1219" s="11"/>
      <c r="EF1219" s="11"/>
      <c r="EG1219" s="11"/>
      <c r="EH1219" s="11"/>
      <c r="EI1219" s="11"/>
      <c r="EJ1219" s="11"/>
      <c r="EK1219" s="11"/>
      <c r="EL1219" s="11"/>
      <c r="EM1219" s="11"/>
      <c r="EN1219" s="11"/>
      <c r="EO1219" s="11"/>
      <c r="EP1219" s="11"/>
      <c r="EQ1219" s="11"/>
      <c r="ER1219" s="11"/>
      <c r="ES1219" s="11"/>
      <c r="ET1219" s="11"/>
      <c r="EU1219" s="11"/>
      <c r="EV1219" s="11"/>
      <c r="EW1219" s="11"/>
      <c r="EX1219" s="11"/>
      <c r="EY1219" s="11"/>
      <c r="EZ1219" s="11"/>
      <c r="FA1219" s="11"/>
      <c r="FB1219" s="11"/>
      <c r="FC1219" s="11"/>
      <c r="FD1219" s="11"/>
      <c r="FE1219" s="11"/>
      <c r="FF1219" s="11"/>
      <c r="FG1219" s="11"/>
      <c r="FH1219" s="11"/>
      <c r="FI1219" s="11"/>
      <c r="FJ1219" s="11"/>
      <c r="FK1219" s="11"/>
      <c r="FL1219" s="11"/>
      <c r="FM1219" s="11"/>
      <c r="FN1219" s="11"/>
      <c r="FO1219" s="11"/>
      <c r="FP1219" s="11"/>
      <c r="FQ1219" s="11"/>
      <c r="FR1219" s="11"/>
      <c r="FS1219" s="11"/>
      <c r="FT1219" s="11"/>
      <c r="FU1219" s="11"/>
      <c r="FV1219" s="11"/>
    </row>
    <row r="1220" spans="5:178" x14ac:dyDescent="0.2">
      <c r="E1220" s="38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  <c r="BH1220" s="11"/>
      <c r="BI1220" s="11"/>
      <c r="BJ1220" s="11"/>
      <c r="BK1220" s="11"/>
      <c r="BL1220" s="11"/>
      <c r="BM1220" s="11"/>
      <c r="BN1220" s="11"/>
      <c r="BO1220" s="11"/>
      <c r="BP1220" s="11"/>
      <c r="BQ1220" s="11"/>
      <c r="BR1220" s="11"/>
      <c r="BS1220" s="11"/>
      <c r="BT1220" s="11"/>
      <c r="BU1220" s="11"/>
      <c r="BV1220" s="11"/>
      <c r="BW1220" s="11"/>
      <c r="BX1220" s="11"/>
      <c r="BY1220" s="11"/>
      <c r="BZ1220" s="11"/>
      <c r="CA1220" s="11"/>
      <c r="CB1220" s="11"/>
      <c r="CC1220" s="11"/>
      <c r="CD1220" s="11"/>
      <c r="CE1220" s="11"/>
      <c r="CF1220" s="11"/>
      <c r="CG1220" s="11"/>
      <c r="CH1220" s="11"/>
      <c r="CI1220" s="11"/>
      <c r="CJ1220" s="11"/>
      <c r="CK1220" s="11"/>
      <c r="CL1220" s="11"/>
      <c r="CM1220" s="11"/>
      <c r="CN1220" s="11"/>
      <c r="CO1220" s="11"/>
      <c r="CP1220" s="11"/>
      <c r="CQ1220" s="11"/>
      <c r="CR1220" s="11"/>
      <c r="CS1220" s="11"/>
      <c r="CT1220" s="11"/>
      <c r="CU1220" s="11"/>
      <c r="CV1220" s="11"/>
      <c r="CW1220" s="11"/>
      <c r="CX1220" s="11"/>
      <c r="CY1220" s="11"/>
      <c r="CZ1220" s="11"/>
      <c r="DA1220" s="11"/>
      <c r="DB1220" s="11"/>
      <c r="DC1220" s="11"/>
      <c r="DD1220" s="11"/>
      <c r="DE1220" s="11"/>
      <c r="DF1220" s="11"/>
      <c r="DG1220" s="11"/>
      <c r="DH1220" s="11"/>
      <c r="DI1220" s="11"/>
      <c r="DJ1220" s="11"/>
      <c r="DK1220" s="11"/>
      <c r="DL1220" s="11"/>
      <c r="DM1220" s="11"/>
      <c r="DN1220" s="11"/>
      <c r="DO1220" s="11"/>
      <c r="DP1220" s="11"/>
      <c r="DQ1220" s="11"/>
      <c r="DR1220" s="11"/>
      <c r="DS1220" s="11"/>
      <c r="DT1220" s="11"/>
      <c r="DU1220" s="11"/>
      <c r="DV1220" s="11"/>
      <c r="DW1220" s="11"/>
      <c r="DX1220" s="11"/>
      <c r="DY1220" s="11"/>
      <c r="DZ1220" s="11"/>
      <c r="EA1220" s="11"/>
      <c r="EB1220" s="11"/>
      <c r="EC1220" s="11"/>
      <c r="ED1220" s="11"/>
      <c r="EE1220" s="11"/>
      <c r="EF1220" s="11"/>
      <c r="EG1220" s="11"/>
      <c r="EH1220" s="11"/>
      <c r="EI1220" s="11"/>
      <c r="EJ1220" s="11"/>
      <c r="EK1220" s="11"/>
      <c r="EL1220" s="11"/>
      <c r="EM1220" s="11"/>
      <c r="EN1220" s="11"/>
      <c r="EO1220" s="11"/>
      <c r="EP1220" s="11"/>
      <c r="EQ1220" s="11"/>
      <c r="ER1220" s="11"/>
      <c r="ES1220" s="11"/>
      <c r="ET1220" s="11"/>
      <c r="EU1220" s="11"/>
      <c r="EV1220" s="11"/>
      <c r="EW1220" s="11"/>
      <c r="EX1220" s="11"/>
      <c r="EY1220" s="11"/>
      <c r="EZ1220" s="11"/>
      <c r="FA1220" s="11"/>
      <c r="FB1220" s="11"/>
      <c r="FC1220" s="11"/>
      <c r="FD1220" s="11"/>
      <c r="FE1220" s="11"/>
      <c r="FF1220" s="11"/>
      <c r="FG1220" s="11"/>
      <c r="FH1220" s="11"/>
      <c r="FI1220" s="11"/>
      <c r="FJ1220" s="11"/>
      <c r="FK1220" s="11"/>
      <c r="FL1220" s="11"/>
      <c r="FM1220" s="11"/>
      <c r="FN1220" s="11"/>
      <c r="FO1220" s="11"/>
      <c r="FP1220" s="11"/>
      <c r="FQ1220" s="11"/>
      <c r="FR1220" s="11"/>
      <c r="FS1220" s="11"/>
      <c r="FT1220" s="11"/>
      <c r="FU1220" s="11"/>
      <c r="FV1220" s="11"/>
    </row>
    <row r="1221" spans="5:178" x14ac:dyDescent="0.2">
      <c r="E1221" s="38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  <c r="BH1221" s="11"/>
      <c r="BI1221" s="11"/>
      <c r="BJ1221" s="11"/>
      <c r="BK1221" s="11"/>
      <c r="BL1221" s="11"/>
      <c r="BM1221" s="11"/>
      <c r="BN1221" s="11"/>
      <c r="BO1221" s="11"/>
      <c r="BP1221" s="11"/>
      <c r="BQ1221" s="11"/>
      <c r="BR1221" s="11"/>
      <c r="BS1221" s="11"/>
      <c r="BT1221" s="11"/>
      <c r="BU1221" s="11"/>
      <c r="BV1221" s="11"/>
      <c r="BW1221" s="11"/>
      <c r="BX1221" s="11"/>
      <c r="BY1221" s="11"/>
      <c r="BZ1221" s="11"/>
      <c r="CA1221" s="11"/>
      <c r="CB1221" s="11"/>
      <c r="CC1221" s="11"/>
      <c r="CD1221" s="11"/>
      <c r="CE1221" s="11"/>
      <c r="CF1221" s="11"/>
      <c r="CG1221" s="11"/>
      <c r="CH1221" s="11"/>
      <c r="CI1221" s="11"/>
      <c r="CJ1221" s="11"/>
      <c r="CK1221" s="11"/>
      <c r="CL1221" s="11"/>
      <c r="CM1221" s="11"/>
      <c r="CN1221" s="11"/>
      <c r="CO1221" s="11"/>
      <c r="CP1221" s="11"/>
      <c r="CQ1221" s="11"/>
      <c r="CR1221" s="11"/>
      <c r="CS1221" s="11"/>
      <c r="CT1221" s="11"/>
      <c r="CU1221" s="11"/>
      <c r="CV1221" s="11"/>
      <c r="CW1221" s="11"/>
      <c r="CX1221" s="11"/>
      <c r="CY1221" s="11"/>
      <c r="CZ1221" s="11"/>
      <c r="DA1221" s="11"/>
      <c r="DB1221" s="11"/>
      <c r="DC1221" s="11"/>
      <c r="DD1221" s="11"/>
      <c r="DE1221" s="11"/>
      <c r="DF1221" s="11"/>
      <c r="DG1221" s="11"/>
      <c r="DH1221" s="11"/>
      <c r="DI1221" s="11"/>
      <c r="DJ1221" s="11"/>
      <c r="DK1221" s="11"/>
      <c r="DL1221" s="11"/>
      <c r="DM1221" s="11"/>
      <c r="DN1221" s="11"/>
      <c r="DO1221" s="11"/>
      <c r="DP1221" s="11"/>
      <c r="DQ1221" s="11"/>
      <c r="DR1221" s="11"/>
      <c r="DS1221" s="11"/>
      <c r="DT1221" s="11"/>
      <c r="DU1221" s="11"/>
      <c r="DV1221" s="11"/>
      <c r="DW1221" s="11"/>
      <c r="DX1221" s="11"/>
      <c r="DY1221" s="11"/>
      <c r="DZ1221" s="11"/>
      <c r="EA1221" s="11"/>
      <c r="EB1221" s="11"/>
      <c r="EC1221" s="11"/>
      <c r="ED1221" s="11"/>
      <c r="EE1221" s="11"/>
      <c r="EF1221" s="11"/>
      <c r="EG1221" s="11"/>
      <c r="EH1221" s="11"/>
      <c r="EI1221" s="11"/>
      <c r="EJ1221" s="11"/>
      <c r="EK1221" s="11"/>
      <c r="EL1221" s="11"/>
      <c r="EM1221" s="11"/>
      <c r="EN1221" s="11"/>
      <c r="EO1221" s="11"/>
      <c r="EP1221" s="11"/>
      <c r="EQ1221" s="11"/>
      <c r="ER1221" s="11"/>
      <c r="ES1221" s="11"/>
      <c r="ET1221" s="11"/>
      <c r="EU1221" s="11"/>
      <c r="EV1221" s="11"/>
      <c r="EW1221" s="11"/>
      <c r="EX1221" s="11"/>
      <c r="EY1221" s="11"/>
      <c r="EZ1221" s="11"/>
      <c r="FA1221" s="11"/>
      <c r="FB1221" s="11"/>
      <c r="FC1221" s="11"/>
      <c r="FD1221" s="11"/>
      <c r="FE1221" s="11"/>
      <c r="FF1221" s="11"/>
      <c r="FG1221" s="11"/>
      <c r="FH1221" s="11"/>
      <c r="FI1221" s="11"/>
      <c r="FJ1221" s="11"/>
      <c r="FK1221" s="11"/>
      <c r="FL1221" s="11"/>
      <c r="FM1221" s="11"/>
      <c r="FN1221" s="11"/>
      <c r="FO1221" s="11"/>
      <c r="FP1221" s="11"/>
      <c r="FQ1221" s="11"/>
      <c r="FR1221" s="11"/>
      <c r="FS1221" s="11"/>
      <c r="FT1221" s="11"/>
      <c r="FU1221" s="11"/>
      <c r="FV1221" s="11"/>
    </row>
    <row r="1222" spans="5:178" x14ac:dyDescent="0.2">
      <c r="E1222" s="38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  <c r="BH1222" s="11"/>
      <c r="BI1222" s="11"/>
      <c r="BJ1222" s="11"/>
      <c r="BK1222" s="11"/>
      <c r="BL1222" s="11"/>
      <c r="BM1222" s="11"/>
      <c r="BN1222" s="11"/>
      <c r="BO1222" s="11"/>
      <c r="BP1222" s="11"/>
      <c r="BQ1222" s="11"/>
      <c r="BR1222" s="11"/>
      <c r="BS1222" s="11"/>
      <c r="BT1222" s="11"/>
      <c r="BU1222" s="11"/>
      <c r="BV1222" s="11"/>
      <c r="BW1222" s="11"/>
      <c r="BX1222" s="11"/>
      <c r="BY1222" s="11"/>
      <c r="BZ1222" s="11"/>
      <c r="CA1222" s="11"/>
      <c r="CB1222" s="11"/>
      <c r="CC1222" s="11"/>
      <c r="CD1222" s="11"/>
      <c r="CE1222" s="11"/>
      <c r="CF1222" s="11"/>
      <c r="CG1222" s="11"/>
      <c r="CH1222" s="11"/>
      <c r="CI1222" s="11"/>
      <c r="CJ1222" s="11"/>
      <c r="CK1222" s="11"/>
      <c r="CL1222" s="11"/>
      <c r="CM1222" s="11"/>
      <c r="CN1222" s="11"/>
      <c r="CO1222" s="11"/>
      <c r="CP1222" s="11"/>
      <c r="CQ1222" s="11"/>
      <c r="CR1222" s="11"/>
      <c r="CS1222" s="11"/>
      <c r="CT1222" s="11"/>
      <c r="CU1222" s="11"/>
      <c r="CV1222" s="11"/>
      <c r="CW1222" s="11"/>
      <c r="CX1222" s="11"/>
      <c r="CY1222" s="11"/>
      <c r="CZ1222" s="11"/>
      <c r="DA1222" s="11"/>
      <c r="DB1222" s="11"/>
      <c r="DC1222" s="11"/>
      <c r="DD1222" s="11"/>
      <c r="DE1222" s="11"/>
      <c r="DF1222" s="11"/>
      <c r="DG1222" s="11"/>
      <c r="DH1222" s="11"/>
      <c r="DI1222" s="11"/>
      <c r="DJ1222" s="11"/>
      <c r="DK1222" s="11"/>
      <c r="DL1222" s="11"/>
      <c r="DM1222" s="11"/>
      <c r="DN1222" s="11"/>
      <c r="DO1222" s="11"/>
      <c r="DP1222" s="11"/>
      <c r="DQ1222" s="11"/>
      <c r="DR1222" s="11"/>
      <c r="DS1222" s="11"/>
      <c r="DT1222" s="11"/>
      <c r="DU1222" s="11"/>
      <c r="DV1222" s="11"/>
      <c r="DW1222" s="11"/>
      <c r="DX1222" s="11"/>
      <c r="DY1222" s="11"/>
      <c r="DZ1222" s="11"/>
      <c r="EA1222" s="11"/>
      <c r="EB1222" s="11"/>
      <c r="EC1222" s="11"/>
      <c r="ED1222" s="11"/>
      <c r="EE1222" s="11"/>
      <c r="EF1222" s="11"/>
      <c r="EG1222" s="11"/>
      <c r="EH1222" s="11"/>
      <c r="EI1222" s="11"/>
      <c r="EJ1222" s="11"/>
      <c r="EK1222" s="11"/>
      <c r="EL1222" s="11"/>
      <c r="EM1222" s="11"/>
      <c r="EN1222" s="11"/>
      <c r="EO1222" s="11"/>
      <c r="EP1222" s="11"/>
      <c r="EQ1222" s="11"/>
      <c r="ER1222" s="11"/>
      <c r="ES1222" s="11"/>
      <c r="ET1222" s="11"/>
      <c r="EU1222" s="11"/>
      <c r="EV1222" s="11"/>
      <c r="EW1222" s="11"/>
      <c r="EX1222" s="11"/>
      <c r="EY1222" s="11"/>
      <c r="EZ1222" s="11"/>
      <c r="FA1222" s="11"/>
      <c r="FB1222" s="11"/>
      <c r="FC1222" s="11"/>
      <c r="FD1222" s="11"/>
      <c r="FE1222" s="11"/>
      <c r="FF1222" s="11"/>
      <c r="FG1222" s="11"/>
      <c r="FH1222" s="11"/>
      <c r="FI1222" s="11"/>
      <c r="FJ1222" s="11"/>
      <c r="FK1222" s="11"/>
      <c r="FL1222" s="11"/>
      <c r="FM1222" s="11"/>
      <c r="FN1222" s="11"/>
      <c r="FO1222" s="11"/>
      <c r="FP1222" s="11"/>
      <c r="FQ1222" s="11"/>
      <c r="FR1222" s="11"/>
      <c r="FS1222" s="11"/>
      <c r="FT1222" s="11"/>
      <c r="FU1222" s="11"/>
      <c r="FV1222" s="11"/>
    </row>
    <row r="1223" spans="5:178" x14ac:dyDescent="0.2">
      <c r="E1223" s="38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  <c r="BI1223" s="11"/>
      <c r="BJ1223" s="11"/>
      <c r="BK1223" s="11"/>
      <c r="BL1223" s="11"/>
      <c r="BM1223" s="11"/>
      <c r="BN1223" s="11"/>
      <c r="BO1223" s="11"/>
      <c r="BP1223" s="11"/>
      <c r="BQ1223" s="11"/>
      <c r="BR1223" s="11"/>
      <c r="BS1223" s="11"/>
      <c r="BT1223" s="11"/>
      <c r="BU1223" s="11"/>
      <c r="BV1223" s="11"/>
      <c r="BW1223" s="11"/>
      <c r="BX1223" s="11"/>
      <c r="BY1223" s="11"/>
      <c r="BZ1223" s="11"/>
      <c r="CA1223" s="11"/>
      <c r="CB1223" s="11"/>
      <c r="CC1223" s="11"/>
      <c r="CD1223" s="11"/>
      <c r="CE1223" s="11"/>
      <c r="CF1223" s="11"/>
      <c r="CG1223" s="11"/>
      <c r="CH1223" s="11"/>
      <c r="CI1223" s="11"/>
      <c r="CJ1223" s="11"/>
      <c r="CK1223" s="11"/>
      <c r="CL1223" s="11"/>
      <c r="CM1223" s="11"/>
      <c r="CN1223" s="11"/>
      <c r="CO1223" s="11"/>
      <c r="CP1223" s="11"/>
      <c r="CQ1223" s="11"/>
      <c r="CR1223" s="11"/>
      <c r="CS1223" s="11"/>
      <c r="CT1223" s="11"/>
      <c r="CU1223" s="11"/>
      <c r="CV1223" s="11"/>
      <c r="CW1223" s="11"/>
      <c r="CX1223" s="11"/>
      <c r="CY1223" s="11"/>
      <c r="CZ1223" s="11"/>
      <c r="DA1223" s="11"/>
      <c r="DB1223" s="11"/>
      <c r="DC1223" s="11"/>
      <c r="DD1223" s="11"/>
      <c r="DE1223" s="11"/>
      <c r="DF1223" s="11"/>
      <c r="DG1223" s="11"/>
      <c r="DH1223" s="11"/>
      <c r="DI1223" s="11"/>
      <c r="DJ1223" s="11"/>
      <c r="DK1223" s="11"/>
      <c r="DL1223" s="11"/>
      <c r="DM1223" s="11"/>
      <c r="DN1223" s="11"/>
      <c r="DO1223" s="11"/>
      <c r="DP1223" s="11"/>
      <c r="DQ1223" s="11"/>
      <c r="DR1223" s="11"/>
      <c r="DS1223" s="11"/>
      <c r="DT1223" s="11"/>
      <c r="DU1223" s="11"/>
      <c r="DV1223" s="11"/>
      <c r="DW1223" s="11"/>
      <c r="DX1223" s="11"/>
      <c r="DY1223" s="11"/>
      <c r="DZ1223" s="11"/>
      <c r="EA1223" s="11"/>
      <c r="EB1223" s="11"/>
      <c r="EC1223" s="11"/>
      <c r="ED1223" s="11"/>
      <c r="EE1223" s="11"/>
      <c r="EF1223" s="11"/>
      <c r="EG1223" s="11"/>
      <c r="EH1223" s="11"/>
      <c r="EI1223" s="11"/>
      <c r="EJ1223" s="11"/>
      <c r="EK1223" s="11"/>
      <c r="EL1223" s="11"/>
      <c r="EM1223" s="11"/>
      <c r="EN1223" s="11"/>
      <c r="EO1223" s="11"/>
      <c r="EP1223" s="11"/>
      <c r="EQ1223" s="11"/>
      <c r="ER1223" s="11"/>
      <c r="ES1223" s="11"/>
      <c r="ET1223" s="11"/>
      <c r="EU1223" s="11"/>
      <c r="EV1223" s="11"/>
      <c r="EW1223" s="11"/>
      <c r="EX1223" s="11"/>
      <c r="EY1223" s="11"/>
      <c r="EZ1223" s="11"/>
      <c r="FA1223" s="11"/>
      <c r="FB1223" s="11"/>
      <c r="FC1223" s="11"/>
      <c r="FD1223" s="11"/>
      <c r="FE1223" s="11"/>
      <c r="FF1223" s="11"/>
      <c r="FG1223" s="11"/>
      <c r="FH1223" s="11"/>
      <c r="FI1223" s="11"/>
      <c r="FJ1223" s="11"/>
      <c r="FK1223" s="11"/>
      <c r="FL1223" s="11"/>
      <c r="FM1223" s="11"/>
      <c r="FN1223" s="11"/>
      <c r="FO1223" s="11"/>
      <c r="FP1223" s="11"/>
      <c r="FQ1223" s="11"/>
      <c r="FR1223" s="11"/>
      <c r="FS1223" s="11"/>
      <c r="FT1223" s="11"/>
      <c r="FU1223" s="11"/>
      <c r="FV1223" s="11"/>
    </row>
    <row r="1224" spans="5:178" x14ac:dyDescent="0.2">
      <c r="E1224" s="38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  <c r="BH1224" s="11"/>
      <c r="BI1224" s="11"/>
      <c r="BJ1224" s="11"/>
      <c r="BK1224" s="11"/>
      <c r="BL1224" s="11"/>
      <c r="BM1224" s="11"/>
      <c r="BN1224" s="11"/>
      <c r="BO1224" s="11"/>
      <c r="BP1224" s="11"/>
      <c r="BQ1224" s="11"/>
      <c r="BR1224" s="11"/>
      <c r="BS1224" s="11"/>
      <c r="BT1224" s="11"/>
      <c r="BU1224" s="11"/>
      <c r="BV1224" s="11"/>
      <c r="BW1224" s="11"/>
      <c r="BX1224" s="11"/>
      <c r="BY1224" s="11"/>
      <c r="BZ1224" s="11"/>
      <c r="CA1224" s="11"/>
      <c r="CB1224" s="11"/>
      <c r="CC1224" s="11"/>
      <c r="CD1224" s="11"/>
      <c r="CE1224" s="11"/>
      <c r="CF1224" s="11"/>
      <c r="CG1224" s="11"/>
      <c r="CH1224" s="11"/>
      <c r="CI1224" s="11"/>
      <c r="CJ1224" s="11"/>
      <c r="CK1224" s="11"/>
      <c r="CL1224" s="11"/>
      <c r="CM1224" s="11"/>
      <c r="CN1224" s="11"/>
      <c r="CO1224" s="11"/>
      <c r="CP1224" s="11"/>
      <c r="CQ1224" s="11"/>
      <c r="CR1224" s="11"/>
      <c r="CS1224" s="11"/>
      <c r="CT1224" s="11"/>
      <c r="CU1224" s="11"/>
      <c r="CV1224" s="11"/>
      <c r="CW1224" s="11"/>
      <c r="CX1224" s="11"/>
      <c r="CY1224" s="11"/>
      <c r="CZ1224" s="11"/>
      <c r="DA1224" s="11"/>
      <c r="DB1224" s="11"/>
      <c r="DC1224" s="11"/>
      <c r="DD1224" s="11"/>
      <c r="DE1224" s="11"/>
      <c r="DF1224" s="11"/>
      <c r="DG1224" s="11"/>
      <c r="DH1224" s="11"/>
      <c r="DI1224" s="11"/>
      <c r="DJ1224" s="11"/>
      <c r="DK1224" s="11"/>
      <c r="DL1224" s="11"/>
      <c r="DM1224" s="11"/>
      <c r="DN1224" s="11"/>
      <c r="DO1224" s="11"/>
      <c r="DP1224" s="11"/>
      <c r="DQ1224" s="11"/>
      <c r="DR1224" s="11"/>
      <c r="DS1224" s="11"/>
      <c r="DT1224" s="11"/>
      <c r="DU1224" s="11"/>
      <c r="DV1224" s="11"/>
      <c r="DW1224" s="11"/>
      <c r="DX1224" s="11"/>
      <c r="DY1224" s="11"/>
      <c r="DZ1224" s="11"/>
      <c r="EA1224" s="11"/>
      <c r="EB1224" s="11"/>
      <c r="EC1224" s="11"/>
      <c r="ED1224" s="11"/>
      <c r="EE1224" s="11"/>
      <c r="EF1224" s="11"/>
      <c r="EG1224" s="11"/>
      <c r="EH1224" s="11"/>
      <c r="EI1224" s="11"/>
      <c r="EJ1224" s="11"/>
      <c r="EK1224" s="11"/>
      <c r="EL1224" s="11"/>
      <c r="EM1224" s="11"/>
      <c r="EN1224" s="11"/>
      <c r="EO1224" s="11"/>
      <c r="EP1224" s="11"/>
      <c r="EQ1224" s="11"/>
      <c r="ER1224" s="11"/>
      <c r="ES1224" s="11"/>
      <c r="ET1224" s="11"/>
      <c r="EU1224" s="11"/>
      <c r="EV1224" s="11"/>
      <c r="EW1224" s="11"/>
      <c r="EX1224" s="11"/>
      <c r="EY1224" s="11"/>
      <c r="EZ1224" s="11"/>
      <c r="FA1224" s="11"/>
      <c r="FB1224" s="11"/>
      <c r="FC1224" s="11"/>
      <c r="FD1224" s="11"/>
      <c r="FE1224" s="11"/>
      <c r="FF1224" s="11"/>
      <c r="FG1224" s="11"/>
      <c r="FH1224" s="11"/>
      <c r="FI1224" s="11"/>
      <c r="FJ1224" s="11"/>
      <c r="FK1224" s="11"/>
      <c r="FL1224" s="11"/>
      <c r="FM1224" s="11"/>
      <c r="FN1224" s="11"/>
      <c r="FO1224" s="11"/>
      <c r="FP1224" s="11"/>
      <c r="FQ1224" s="11"/>
      <c r="FR1224" s="11"/>
      <c r="FS1224" s="11"/>
      <c r="FT1224" s="11"/>
      <c r="FU1224" s="11"/>
      <c r="FV1224" s="11"/>
    </row>
    <row r="1225" spans="5:178" x14ac:dyDescent="0.2">
      <c r="E1225" s="38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1"/>
      <c r="BL1225" s="11"/>
      <c r="BM1225" s="11"/>
      <c r="BN1225" s="11"/>
      <c r="BO1225" s="11"/>
      <c r="BP1225" s="11"/>
      <c r="BQ1225" s="11"/>
      <c r="BR1225" s="11"/>
      <c r="BS1225" s="11"/>
      <c r="BT1225" s="11"/>
      <c r="BU1225" s="11"/>
      <c r="BV1225" s="11"/>
      <c r="BW1225" s="11"/>
      <c r="BX1225" s="11"/>
      <c r="BY1225" s="11"/>
      <c r="BZ1225" s="11"/>
      <c r="CA1225" s="11"/>
      <c r="CB1225" s="11"/>
      <c r="CC1225" s="11"/>
      <c r="CD1225" s="11"/>
      <c r="CE1225" s="11"/>
      <c r="CF1225" s="11"/>
      <c r="CG1225" s="11"/>
      <c r="CH1225" s="11"/>
      <c r="CI1225" s="11"/>
      <c r="CJ1225" s="11"/>
      <c r="CK1225" s="11"/>
      <c r="CL1225" s="11"/>
      <c r="CM1225" s="11"/>
      <c r="CN1225" s="11"/>
      <c r="CO1225" s="11"/>
      <c r="CP1225" s="11"/>
      <c r="CQ1225" s="11"/>
      <c r="CR1225" s="11"/>
      <c r="CS1225" s="11"/>
      <c r="CT1225" s="11"/>
      <c r="CU1225" s="11"/>
      <c r="CV1225" s="11"/>
      <c r="CW1225" s="11"/>
      <c r="CX1225" s="11"/>
      <c r="CY1225" s="11"/>
      <c r="CZ1225" s="11"/>
      <c r="DA1225" s="11"/>
      <c r="DB1225" s="11"/>
      <c r="DC1225" s="11"/>
      <c r="DD1225" s="11"/>
      <c r="DE1225" s="11"/>
      <c r="DF1225" s="11"/>
      <c r="DG1225" s="11"/>
      <c r="DH1225" s="11"/>
      <c r="DI1225" s="11"/>
      <c r="DJ1225" s="11"/>
      <c r="DK1225" s="11"/>
      <c r="DL1225" s="11"/>
      <c r="DM1225" s="11"/>
      <c r="DN1225" s="11"/>
      <c r="DO1225" s="11"/>
      <c r="DP1225" s="11"/>
      <c r="DQ1225" s="11"/>
      <c r="DR1225" s="11"/>
      <c r="DS1225" s="11"/>
      <c r="DT1225" s="11"/>
      <c r="DU1225" s="11"/>
      <c r="DV1225" s="11"/>
      <c r="DW1225" s="11"/>
      <c r="DX1225" s="11"/>
      <c r="DY1225" s="11"/>
      <c r="DZ1225" s="11"/>
      <c r="EA1225" s="11"/>
      <c r="EB1225" s="11"/>
      <c r="EC1225" s="11"/>
      <c r="ED1225" s="11"/>
      <c r="EE1225" s="11"/>
      <c r="EF1225" s="11"/>
      <c r="EG1225" s="11"/>
      <c r="EH1225" s="11"/>
      <c r="EI1225" s="11"/>
      <c r="EJ1225" s="11"/>
      <c r="EK1225" s="11"/>
      <c r="EL1225" s="11"/>
      <c r="EM1225" s="11"/>
      <c r="EN1225" s="11"/>
      <c r="EO1225" s="11"/>
      <c r="EP1225" s="11"/>
      <c r="EQ1225" s="11"/>
      <c r="ER1225" s="11"/>
      <c r="ES1225" s="11"/>
      <c r="ET1225" s="11"/>
      <c r="EU1225" s="11"/>
      <c r="EV1225" s="11"/>
      <c r="EW1225" s="11"/>
      <c r="EX1225" s="11"/>
      <c r="EY1225" s="11"/>
      <c r="EZ1225" s="11"/>
      <c r="FA1225" s="11"/>
      <c r="FB1225" s="11"/>
      <c r="FC1225" s="11"/>
      <c r="FD1225" s="11"/>
      <c r="FE1225" s="11"/>
      <c r="FF1225" s="11"/>
      <c r="FG1225" s="11"/>
      <c r="FH1225" s="11"/>
      <c r="FI1225" s="11"/>
      <c r="FJ1225" s="11"/>
      <c r="FK1225" s="11"/>
      <c r="FL1225" s="11"/>
      <c r="FM1225" s="11"/>
      <c r="FN1225" s="11"/>
      <c r="FO1225" s="11"/>
      <c r="FP1225" s="11"/>
      <c r="FQ1225" s="11"/>
      <c r="FR1225" s="11"/>
      <c r="FS1225" s="11"/>
      <c r="FT1225" s="11"/>
      <c r="FU1225" s="11"/>
      <c r="FV1225" s="11"/>
    </row>
    <row r="1226" spans="5:178" x14ac:dyDescent="0.2">
      <c r="E1226" s="38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  <c r="BH1226" s="11"/>
      <c r="BI1226" s="11"/>
      <c r="BJ1226" s="11"/>
      <c r="BK1226" s="11"/>
      <c r="BL1226" s="11"/>
      <c r="BM1226" s="11"/>
      <c r="BN1226" s="11"/>
      <c r="BO1226" s="11"/>
      <c r="BP1226" s="11"/>
      <c r="BQ1226" s="11"/>
      <c r="BR1226" s="11"/>
      <c r="BS1226" s="11"/>
      <c r="BT1226" s="11"/>
      <c r="BU1226" s="11"/>
      <c r="BV1226" s="11"/>
      <c r="BW1226" s="11"/>
      <c r="BX1226" s="11"/>
      <c r="BY1226" s="11"/>
      <c r="BZ1226" s="11"/>
      <c r="CA1226" s="11"/>
      <c r="CB1226" s="11"/>
      <c r="CC1226" s="11"/>
      <c r="CD1226" s="11"/>
      <c r="CE1226" s="11"/>
      <c r="CF1226" s="11"/>
      <c r="CG1226" s="11"/>
      <c r="CH1226" s="11"/>
      <c r="CI1226" s="11"/>
      <c r="CJ1226" s="11"/>
      <c r="CK1226" s="11"/>
      <c r="CL1226" s="11"/>
      <c r="CM1226" s="11"/>
      <c r="CN1226" s="11"/>
      <c r="CO1226" s="11"/>
      <c r="CP1226" s="11"/>
      <c r="CQ1226" s="11"/>
      <c r="CR1226" s="11"/>
      <c r="CS1226" s="11"/>
      <c r="CT1226" s="11"/>
      <c r="CU1226" s="11"/>
      <c r="CV1226" s="11"/>
      <c r="CW1226" s="11"/>
      <c r="CX1226" s="11"/>
      <c r="CY1226" s="11"/>
      <c r="CZ1226" s="11"/>
      <c r="DA1226" s="11"/>
      <c r="DB1226" s="11"/>
      <c r="DC1226" s="11"/>
      <c r="DD1226" s="11"/>
      <c r="DE1226" s="11"/>
      <c r="DF1226" s="11"/>
      <c r="DG1226" s="11"/>
      <c r="DH1226" s="11"/>
      <c r="DI1226" s="11"/>
      <c r="DJ1226" s="11"/>
      <c r="DK1226" s="11"/>
      <c r="DL1226" s="11"/>
      <c r="DM1226" s="11"/>
      <c r="DN1226" s="11"/>
      <c r="DO1226" s="11"/>
      <c r="DP1226" s="11"/>
      <c r="DQ1226" s="11"/>
      <c r="DR1226" s="11"/>
      <c r="DS1226" s="11"/>
      <c r="DT1226" s="11"/>
      <c r="DU1226" s="11"/>
      <c r="DV1226" s="11"/>
      <c r="DW1226" s="11"/>
      <c r="DX1226" s="11"/>
      <c r="DY1226" s="11"/>
      <c r="DZ1226" s="11"/>
      <c r="EA1226" s="11"/>
      <c r="EB1226" s="11"/>
      <c r="EC1226" s="11"/>
      <c r="ED1226" s="11"/>
      <c r="EE1226" s="11"/>
      <c r="EF1226" s="11"/>
      <c r="EG1226" s="11"/>
      <c r="EH1226" s="11"/>
      <c r="EI1226" s="11"/>
      <c r="EJ1226" s="11"/>
      <c r="EK1226" s="11"/>
      <c r="EL1226" s="11"/>
      <c r="EM1226" s="11"/>
      <c r="EN1226" s="11"/>
      <c r="EO1226" s="11"/>
      <c r="EP1226" s="11"/>
      <c r="EQ1226" s="11"/>
      <c r="ER1226" s="11"/>
      <c r="ES1226" s="11"/>
      <c r="ET1226" s="11"/>
      <c r="EU1226" s="11"/>
      <c r="EV1226" s="11"/>
      <c r="EW1226" s="11"/>
      <c r="EX1226" s="11"/>
      <c r="EY1226" s="11"/>
      <c r="EZ1226" s="11"/>
      <c r="FA1226" s="11"/>
      <c r="FB1226" s="11"/>
      <c r="FC1226" s="11"/>
      <c r="FD1226" s="11"/>
      <c r="FE1226" s="11"/>
      <c r="FF1226" s="11"/>
      <c r="FG1226" s="11"/>
      <c r="FH1226" s="11"/>
      <c r="FI1226" s="11"/>
      <c r="FJ1226" s="11"/>
      <c r="FK1226" s="11"/>
      <c r="FL1226" s="11"/>
      <c r="FM1226" s="11"/>
      <c r="FN1226" s="11"/>
      <c r="FO1226" s="11"/>
      <c r="FP1226" s="11"/>
      <c r="FQ1226" s="11"/>
      <c r="FR1226" s="11"/>
      <c r="FS1226" s="11"/>
      <c r="FT1226" s="11"/>
      <c r="FU1226" s="11"/>
      <c r="FV1226" s="11"/>
    </row>
    <row r="1227" spans="5:178" x14ac:dyDescent="0.2">
      <c r="E1227" s="38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  <c r="BH1227" s="11"/>
      <c r="BI1227" s="11"/>
      <c r="BJ1227" s="11"/>
      <c r="BK1227" s="11"/>
      <c r="BL1227" s="11"/>
      <c r="BM1227" s="11"/>
      <c r="BN1227" s="11"/>
      <c r="BO1227" s="11"/>
      <c r="BP1227" s="11"/>
      <c r="BQ1227" s="11"/>
      <c r="BR1227" s="11"/>
      <c r="BS1227" s="11"/>
      <c r="BT1227" s="11"/>
      <c r="BU1227" s="11"/>
      <c r="BV1227" s="11"/>
      <c r="BW1227" s="11"/>
      <c r="BX1227" s="11"/>
      <c r="BY1227" s="11"/>
      <c r="BZ1227" s="11"/>
      <c r="CA1227" s="11"/>
      <c r="CB1227" s="11"/>
      <c r="CC1227" s="11"/>
      <c r="CD1227" s="11"/>
      <c r="CE1227" s="11"/>
      <c r="CF1227" s="11"/>
      <c r="CG1227" s="11"/>
      <c r="CH1227" s="11"/>
      <c r="CI1227" s="11"/>
      <c r="CJ1227" s="11"/>
      <c r="CK1227" s="11"/>
      <c r="CL1227" s="11"/>
      <c r="CM1227" s="11"/>
      <c r="CN1227" s="11"/>
      <c r="CO1227" s="11"/>
      <c r="CP1227" s="11"/>
      <c r="CQ1227" s="11"/>
      <c r="CR1227" s="11"/>
      <c r="CS1227" s="11"/>
      <c r="CT1227" s="11"/>
      <c r="CU1227" s="11"/>
      <c r="CV1227" s="11"/>
      <c r="CW1227" s="11"/>
      <c r="CX1227" s="11"/>
      <c r="CY1227" s="11"/>
      <c r="CZ1227" s="11"/>
      <c r="DA1227" s="11"/>
      <c r="DB1227" s="11"/>
      <c r="DC1227" s="11"/>
      <c r="DD1227" s="11"/>
      <c r="DE1227" s="11"/>
      <c r="DF1227" s="11"/>
      <c r="DG1227" s="11"/>
      <c r="DH1227" s="11"/>
      <c r="DI1227" s="11"/>
      <c r="DJ1227" s="11"/>
      <c r="DK1227" s="11"/>
      <c r="DL1227" s="11"/>
      <c r="DM1227" s="11"/>
      <c r="DN1227" s="11"/>
      <c r="DO1227" s="11"/>
      <c r="DP1227" s="11"/>
      <c r="DQ1227" s="11"/>
      <c r="DR1227" s="11"/>
      <c r="DS1227" s="11"/>
      <c r="DT1227" s="11"/>
      <c r="DU1227" s="11"/>
      <c r="DV1227" s="11"/>
      <c r="DW1227" s="11"/>
      <c r="DX1227" s="11"/>
      <c r="DY1227" s="11"/>
      <c r="DZ1227" s="11"/>
      <c r="EA1227" s="11"/>
      <c r="EB1227" s="11"/>
      <c r="EC1227" s="11"/>
      <c r="ED1227" s="11"/>
      <c r="EE1227" s="11"/>
      <c r="EF1227" s="11"/>
      <c r="EG1227" s="11"/>
      <c r="EH1227" s="11"/>
      <c r="EI1227" s="11"/>
      <c r="EJ1227" s="11"/>
      <c r="EK1227" s="11"/>
      <c r="EL1227" s="11"/>
      <c r="EM1227" s="11"/>
      <c r="EN1227" s="11"/>
      <c r="EO1227" s="11"/>
      <c r="EP1227" s="11"/>
      <c r="EQ1227" s="11"/>
      <c r="ER1227" s="11"/>
      <c r="ES1227" s="11"/>
      <c r="ET1227" s="11"/>
      <c r="EU1227" s="11"/>
      <c r="EV1227" s="11"/>
      <c r="EW1227" s="11"/>
      <c r="EX1227" s="11"/>
      <c r="EY1227" s="11"/>
      <c r="EZ1227" s="11"/>
      <c r="FA1227" s="11"/>
      <c r="FB1227" s="11"/>
      <c r="FC1227" s="11"/>
      <c r="FD1227" s="11"/>
      <c r="FE1227" s="11"/>
      <c r="FF1227" s="11"/>
      <c r="FG1227" s="11"/>
      <c r="FH1227" s="11"/>
      <c r="FI1227" s="11"/>
      <c r="FJ1227" s="11"/>
      <c r="FK1227" s="11"/>
      <c r="FL1227" s="11"/>
      <c r="FM1227" s="11"/>
      <c r="FN1227" s="11"/>
      <c r="FO1227" s="11"/>
      <c r="FP1227" s="11"/>
      <c r="FQ1227" s="11"/>
      <c r="FR1227" s="11"/>
      <c r="FS1227" s="11"/>
      <c r="FT1227" s="11"/>
      <c r="FU1227" s="11"/>
      <c r="FV1227" s="11"/>
    </row>
    <row r="1228" spans="5:178" x14ac:dyDescent="0.2">
      <c r="E1228" s="38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1"/>
      <c r="BL1228" s="11"/>
      <c r="BM1228" s="11"/>
      <c r="BN1228" s="11"/>
      <c r="BO1228" s="11"/>
      <c r="BP1228" s="11"/>
      <c r="BQ1228" s="11"/>
      <c r="BR1228" s="11"/>
      <c r="BS1228" s="11"/>
      <c r="BT1228" s="11"/>
      <c r="BU1228" s="11"/>
      <c r="BV1228" s="11"/>
      <c r="BW1228" s="11"/>
      <c r="BX1228" s="11"/>
      <c r="BY1228" s="11"/>
      <c r="BZ1228" s="11"/>
      <c r="CA1228" s="11"/>
      <c r="CB1228" s="11"/>
      <c r="CC1228" s="11"/>
      <c r="CD1228" s="11"/>
      <c r="CE1228" s="11"/>
      <c r="CF1228" s="11"/>
      <c r="CG1228" s="11"/>
      <c r="CH1228" s="11"/>
      <c r="CI1228" s="11"/>
      <c r="CJ1228" s="11"/>
      <c r="CK1228" s="11"/>
      <c r="CL1228" s="11"/>
      <c r="CM1228" s="11"/>
      <c r="CN1228" s="11"/>
      <c r="CO1228" s="11"/>
      <c r="CP1228" s="11"/>
      <c r="CQ1228" s="11"/>
      <c r="CR1228" s="11"/>
      <c r="CS1228" s="11"/>
      <c r="CT1228" s="11"/>
      <c r="CU1228" s="11"/>
      <c r="CV1228" s="11"/>
      <c r="CW1228" s="11"/>
      <c r="CX1228" s="11"/>
      <c r="CY1228" s="11"/>
      <c r="CZ1228" s="11"/>
      <c r="DA1228" s="11"/>
      <c r="DB1228" s="11"/>
      <c r="DC1228" s="11"/>
      <c r="DD1228" s="11"/>
      <c r="DE1228" s="11"/>
      <c r="DF1228" s="11"/>
      <c r="DG1228" s="11"/>
      <c r="DH1228" s="11"/>
      <c r="DI1228" s="11"/>
      <c r="DJ1228" s="11"/>
      <c r="DK1228" s="11"/>
      <c r="DL1228" s="11"/>
      <c r="DM1228" s="11"/>
      <c r="DN1228" s="11"/>
      <c r="DO1228" s="11"/>
      <c r="DP1228" s="11"/>
      <c r="DQ1228" s="11"/>
      <c r="DR1228" s="11"/>
      <c r="DS1228" s="11"/>
      <c r="DT1228" s="11"/>
      <c r="DU1228" s="11"/>
      <c r="DV1228" s="11"/>
      <c r="DW1228" s="11"/>
      <c r="DX1228" s="11"/>
      <c r="DY1228" s="11"/>
      <c r="DZ1228" s="11"/>
      <c r="EA1228" s="11"/>
      <c r="EB1228" s="11"/>
      <c r="EC1228" s="11"/>
      <c r="ED1228" s="11"/>
      <c r="EE1228" s="11"/>
      <c r="EF1228" s="11"/>
      <c r="EG1228" s="11"/>
      <c r="EH1228" s="11"/>
      <c r="EI1228" s="11"/>
      <c r="EJ1228" s="11"/>
      <c r="EK1228" s="11"/>
      <c r="EL1228" s="11"/>
      <c r="EM1228" s="11"/>
      <c r="EN1228" s="11"/>
      <c r="EO1228" s="11"/>
      <c r="EP1228" s="11"/>
      <c r="EQ1228" s="11"/>
      <c r="ER1228" s="11"/>
      <c r="ES1228" s="11"/>
      <c r="ET1228" s="11"/>
      <c r="EU1228" s="11"/>
      <c r="EV1228" s="11"/>
      <c r="EW1228" s="11"/>
      <c r="EX1228" s="11"/>
      <c r="EY1228" s="11"/>
      <c r="EZ1228" s="11"/>
      <c r="FA1228" s="11"/>
      <c r="FB1228" s="11"/>
      <c r="FC1228" s="11"/>
      <c r="FD1228" s="11"/>
      <c r="FE1228" s="11"/>
      <c r="FF1228" s="11"/>
      <c r="FG1228" s="11"/>
      <c r="FH1228" s="11"/>
      <c r="FI1228" s="11"/>
      <c r="FJ1228" s="11"/>
      <c r="FK1228" s="11"/>
      <c r="FL1228" s="11"/>
      <c r="FM1228" s="11"/>
      <c r="FN1228" s="11"/>
      <c r="FO1228" s="11"/>
      <c r="FP1228" s="11"/>
      <c r="FQ1228" s="11"/>
      <c r="FR1228" s="11"/>
      <c r="FS1228" s="11"/>
      <c r="FT1228" s="11"/>
      <c r="FU1228" s="11"/>
      <c r="FV1228" s="11"/>
    </row>
    <row r="1229" spans="5:178" x14ac:dyDescent="0.2">
      <c r="E1229" s="38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  <c r="BH1229" s="11"/>
      <c r="BI1229" s="11"/>
      <c r="BJ1229" s="11"/>
      <c r="BK1229" s="11"/>
      <c r="BL1229" s="11"/>
      <c r="BM1229" s="11"/>
      <c r="BN1229" s="11"/>
      <c r="BO1229" s="11"/>
      <c r="BP1229" s="11"/>
      <c r="BQ1229" s="11"/>
      <c r="BR1229" s="11"/>
      <c r="BS1229" s="11"/>
      <c r="BT1229" s="11"/>
      <c r="BU1229" s="11"/>
      <c r="BV1229" s="11"/>
      <c r="BW1229" s="11"/>
      <c r="BX1229" s="11"/>
      <c r="BY1229" s="11"/>
      <c r="BZ1229" s="11"/>
      <c r="CA1229" s="11"/>
      <c r="CB1229" s="11"/>
      <c r="CC1229" s="11"/>
      <c r="CD1229" s="11"/>
      <c r="CE1229" s="11"/>
      <c r="CF1229" s="11"/>
      <c r="CG1229" s="11"/>
      <c r="CH1229" s="11"/>
      <c r="CI1229" s="11"/>
      <c r="CJ1229" s="11"/>
      <c r="CK1229" s="11"/>
      <c r="CL1229" s="11"/>
      <c r="CM1229" s="11"/>
      <c r="CN1229" s="11"/>
      <c r="CO1229" s="11"/>
      <c r="CP1229" s="11"/>
      <c r="CQ1229" s="11"/>
      <c r="CR1229" s="11"/>
      <c r="CS1229" s="11"/>
      <c r="CT1229" s="11"/>
      <c r="CU1229" s="11"/>
      <c r="CV1229" s="11"/>
      <c r="CW1229" s="11"/>
      <c r="CX1229" s="11"/>
      <c r="CY1229" s="11"/>
      <c r="CZ1229" s="11"/>
      <c r="DA1229" s="11"/>
      <c r="DB1229" s="11"/>
      <c r="DC1229" s="11"/>
      <c r="DD1229" s="11"/>
      <c r="DE1229" s="11"/>
      <c r="DF1229" s="11"/>
      <c r="DG1229" s="11"/>
      <c r="DH1229" s="11"/>
      <c r="DI1229" s="11"/>
      <c r="DJ1229" s="11"/>
      <c r="DK1229" s="11"/>
      <c r="DL1229" s="11"/>
      <c r="DM1229" s="11"/>
      <c r="DN1229" s="11"/>
      <c r="DO1229" s="11"/>
      <c r="DP1229" s="11"/>
      <c r="DQ1229" s="11"/>
      <c r="DR1229" s="11"/>
      <c r="DS1229" s="11"/>
      <c r="DT1229" s="11"/>
      <c r="DU1229" s="11"/>
      <c r="DV1229" s="11"/>
      <c r="DW1229" s="11"/>
      <c r="DX1229" s="11"/>
      <c r="DY1229" s="11"/>
      <c r="DZ1229" s="11"/>
      <c r="EA1229" s="11"/>
      <c r="EB1229" s="11"/>
      <c r="EC1229" s="11"/>
      <c r="ED1229" s="11"/>
      <c r="EE1229" s="11"/>
      <c r="EF1229" s="11"/>
      <c r="EG1229" s="11"/>
      <c r="EH1229" s="11"/>
      <c r="EI1229" s="11"/>
      <c r="EJ1229" s="11"/>
      <c r="EK1229" s="11"/>
      <c r="EL1229" s="11"/>
      <c r="EM1229" s="11"/>
      <c r="EN1229" s="11"/>
      <c r="EO1229" s="11"/>
      <c r="EP1229" s="11"/>
      <c r="EQ1229" s="11"/>
      <c r="ER1229" s="11"/>
      <c r="ES1229" s="11"/>
      <c r="ET1229" s="11"/>
      <c r="EU1229" s="11"/>
      <c r="EV1229" s="11"/>
      <c r="EW1229" s="11"/>
      <c r="EX1229" s="11"/>
      <c r="EY1229" s="11"/>
      <c r="EZ1229" s="11"/>
      <c r="FA1229" s="11"/>
      <c r="FB1229" s="11"/>
      <c r="FC1229" s="11"/>
      <c r="FD1229" s="11"/>
      <c r="FE1229" s="11"/>
      <c r="FF1229" s="11"/>
      <c r="FG1229" s="11"/>
      <c r="FH1229" s="11"/>
      <c r="FI1229" s="11"/>
      <c r="FJ1229" s="11"/>
      <c r="FK1229" s="11"/>
      <c r="FL1229" s="11"/>
      <c r="FM1229" s="11"/>
      <c r="FN1229" s="11"/>
      <c r="FO1229" s="11"/>
      <c r="FP1229" s="11"/>
      <c r="FQ1229" s="11"/>
      <c r="FR1229" s="11"/>
      <c r="FS1229" s="11"/>
      <c r="FT1229" s="11"/>
      <c r="FU1229" s="11"/>
      <c r="FV1229" s="11"/>
    </row>
    <row r="1230" spans="5:178" x14ac:dyDescent="0.2">
      <c r="E1230" s="38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1"/>
      <c r="BO1230" s="11"/>
      <c r="BP1230" s="11"/>
      <c r="BQ1230" s="11"/>
      <c r="BR1230" s="11"/>
      <c r="BS1230" s="11"/>
      <c r="BT1230" s="11"/>
      <c r="BU1230" s="11"/>
      <c r="BV1230" s="11"/>
      <c r="BW1230" s="11"/>
      <c r="BX1230" s="11"/>
      <c r="BY1230" s="11"/>
      <c r="BZ1230" s="11"/>
      <c r="CA1230" s="11"/>
      <c r="CB1230" s="11"/>
      <c r="CC1230" s="11"/>
      <c r="CD1230" s="11"/>
      <c r="CE1230" s="11"/>
      <c r="CF1230" s="11"/>
      <c r="CG1230" s="11"/>
      <c r="CH1230" s="11"/>
      <c r="CI1230" s="11"/>
      <c r="CJ1230" s="11"/>
      <c r="CK1230" s="11"/>
      <c r="CL1230" s="11"/>
      <c r="CM1230" s="11"/>
      <c r="CN1230" s="11"/>
      <c r="CO1230" s="11"/>
      <c r="CP1230" s="11"/>
      <c r="CQ1230" s="11"/>
      <c r="CR1230" s="11"/>
      <c r="CS1230" s="11"/>
      <c r="CT1230" s="11"/>
      <c r="CU1230" s="11"/>
      <c r="CV1230" s="11"/>
      <c r="CW1230" s="11"/>
      <c r="CX1230" s="11"/>
      <c r="CY1230" s="11"/>
      <c r="CZ1230" s="11"/>
      <c r="DA1230" s="11"/>
      <c r="DB1230" s="11"/>
      <c r="DC1230" s="11"/>
      <c r="DD1230" s="11"/>
      <c r="DE1230" s="11"/>
      <c r="DF1230" s="11"/>
      <c r="DG1230" s="11"/>
      <c r="DH1230" s="11"/>
      <c r="DI1230" s="11"/>
      <c r="DJ1230" s="11"/>
      <c r="DK1230" s="11"/>
      <c r="DL1230" s="11"/>
      <c r="DM1230" s="11"/>
      <c r="DN1230" s="11"/>
      <c r="DO1230" s="11"/>
      <c r="DP1230" s="11"/>
      <c r="DQ1230" s="11"/>
      <c r="DR1230" s="11"/>
      <c r="DS1230" s="11"/>
      <c r="DT1230" s="11"/>
      <c r="DU1230" s="11"/>
      <c r="DV1230" s="11"/>
      <c r="DW1230" s="11"/>
      <c r="DX1230" s="11"/>
      <c r="DY1230" s="11"/>
      <c r="DZ1230" s="11"/>
      <c r="EA1230" s="11"/>
      <c r="EB1230" s="11"/>
      <c r="EC1230" s="11"/>
      <c r="ED1230" s="11"/>
      <c r="EE1230" s="11"/>
      <c r="EF1230" s="11"/>
      <c r="EG1230" s="11"/>
      <c r="EH1230" s="11"/>
      <c r="EI1230" s="11"/>
      <c r="EJ1230" s="11"/>
      <c r="EK1230" s="11"/>
      <c r="EL1230" s="11"/>
      <c r="EM1230" s="11"/>
      <c r="EN1230" s="11"/>
      <c r="EO1230" s="11"/>
      <c r="EP1230" s="11"/>
      <c r="EQ1230" s="11"/>
      <c r="ER1230" s="11"/>
      <c r="ES1230" s="11"/>
      <c r="ET1230" s="11"/>
      <c r="EU1230" s="11"/>
      <c r="EV1230" s="11"/>
      <c r="EW1230" s="11"/>
      <c r="EX1230" s="11"/>
      <c r="EY1230" s="11"/>
      <c r="EZ1230" s="11"/>
      <c r="FA1230" s="11"/>
      <c r="FB1230" s="11"/>
      <c r="FC1230" s="11"/>
      <c r="FD1230" s="11"/>
      <c r="FE1230" s="11"/>
      <c r="FF1230" s="11"/>
      <c r="FG1230" s="11"/>
      <c r="FH1230" s="11"/>
      <c r="FI1230" s="11"/>
      <c r="FJ1230" s="11"/>
      <c r="FK1230" s="11"/>
      <c r="FL1230" s="11"/>
      <c r="FM1230" s="11"/>
      <c r="FN1230" s="11"/>
      <c r="FO1230" s="11"/>
      <c r="FP1230" s="11"/>
      <c r="FQ1230" s="11"/>
      <c r="FR1230" s="11"/>
      <c r="FS1230" s="11"/>
      <c r="FT1230" s="11"/>
      <c r="FU1230" s="11"/>
      <c r="FV1230" s="11"/>
    </row>
    <row r="1231" spans="5:178" x14ac:dyDescent="0.2">
      <c r="E1231" s="38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1"/>
      <c r="BL1231" s="11"/>
      <c r="BM1231" s="11"/>
      <c r="BN1231" s="11"/>
      <c r="BO1231" s="11"/>
      <c r="BP1231" s="11"/>
      <c r="BQ1231" s="11"/>
      <c r="BR1231" s="11"/>
      <c r="BS1231" s="11"/>
      <c r="BT1231" s="11"/>
      <c r="BU1231" s="11"/>
      <c r="BV1231" s="11"/>
      <c r="BW1231" s="11"/>
      <c r="BX1231" s="11"/>
      <c r="BY1231" s="11"/>
      <c r="BZ1231" s="11"/>
      <c r="CA1231" s="11"/>
      <c r="CB1231" s="11"/>
      <c r="CC1231" s="11"/>
      <c r="CD1231" s="11"/>
      <c r="CE1231" s="11"/>
      <c r="CF1231" s="11"/>
      <c r="CG1231" s="11"/>
      <c r="CH1231" s="11"/>
      <c r="CI1231" s="11"/>
      <c r="CJ1231" s="11"/>
      <c r="CK1231" s="11"/>
      <c r="CL1231" s="11"/>
      <c r="CM1231" s="11"/>
      <c r="CN1231" s="11"/>
      <c r="CO1231" s="11"/>
      <c r="CP1231" s="11"/>
      <c r="CQ1231" s="11"/>
      <c r="CR1231" s="11"/>
      <c r="CS1231" s="11"/>
      <c r="CT1231" s="11"/>
      <c r="CU1231" s="11"/>
      <c r="CV1231" s="11"/>
      <c r="CW1231" s="11"/>
      <c r="CX1231" s="11"/>
      <c r="CY1231" s="11"/>
      <c r="CZ1231" s="11"/>
      <c r="DA1231" s="11"/>
      <c r="DB1231" s="11"/>
      <c r="DC1231" s="11"/>
      <c r="DD1231" s="11"/>
      <c r="DE1231" s="11"/>
      <c r="DF1231" s="11"/>
      <c r="DG1231" s="11"/>
      <c r="DH1231" s="11"/>
      <c r="DI1231" s="11"/>
      <c r="DJ1231" s="11"/>
      <c r="DK1231" s="11"/>
      <c r="DL1231" s="11"/>
      <c r="DM1231" s="11"/>
      <c r="DN1231" s="11"/>
      <c r="DO1231" s="11"/>
      <c r="DP1231" s="11"/>
      <c r="DQ1231" s="11"/>
      <c r="DR1231" s="11"/>
      <c r="DS1231" s="11"/>
      <c r="DT1231" s="11"/>
      <c r="DU1231" s="11"/>
      <c r="DV1231" s="11"/>
      <c r="DW1231" s="11"/>
      <c r="DX1231" s="11"/>
      <c r="DY1231" s="11"/>
      <c r="DZ1231" s="11"/>
      <c r="EA1231" s="11"/>
      <c r="EB1231" s="11"/>
      <c r="EC1231" s="11"/>
      <c r="ED1231" s="11"/>
      <c r="EE1231" s="11"/>
      <c r="EF1231" s="11"/>
      <c r="EG1231" s="11"/>
      <c r="EH1231" s="11"/>
      <c r="EI1231" s="11"/>
      <c r="EJ1231" s="11"/>
      <c r="EK1231" s="11"/>
      <c r="EL1231" s="11"/>
      <c r="EM1231" s="11"/>
      <c r="EN1231" s="11"/>
      <c r="EO1231" s="11"/>
      <c r="EP1231" s="11"/>
      <c r="EQ1231" s="11"/>
      <c r="ER1231" s="11"/>
      <c r="ES1231" s="11"/>
      <c r="ET1231" s="11"/>
      <c r="EU1231" s="11"/>
      <c r="EV1231" s="11"/>
      <c r="EW1231" s="11"/>
      <c r="EX1231" s="11"/>
      <c r="EY1231" s="11"/>
      <c r="EZ1231" s="11"/>
      <c r="FA1231" s="11"/>
      <c r="FB1231" s="11"/>
      <c r="FC1231" s="11"/>
      <c r="FD1231" s="11"/>
      <c r="FE1231" s="11"/>
      <c r="FF1231" s="11"/>
      <c r="FG1231" s="11"/>
      <c r="FH1231" s="11"/>
      <c r="FI1231" s="11"/>
      <c r="FJ1231" s="11"/>
      <c r="FK1231" s="11"/>
      <c r="FL1231" s="11"/>
      <c r="FM1231" s="11"/>
      <c r="FN1231" s="11"/>
      <c r="FO1231" s="11"/>
      <c r="FP1231" s="11"/>
      <c r="FQ1231" s="11"/>
      <c r="FR1231" s="11"/>
      <c r="FS1231" s="11"/>
      <c r="FT1231" s="11"/>
      <c r="FU1231" s="11"/>
      <c r="FV1231" s="11"/>
    </row>
    <row r="1232" spans="5:178" x14ac:dyDescent="0.2">
      <c r="E1232" s="38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  <c r="BH1232" s="11"/>
      <c r="BI1232" s="11"/>
      <c r="BJ1232" s="11"/>
      <c r="BK1232" s="11"/>
      <c r="BL1232" s="11"/>
      <c r="BM1232" s="11"/>
      <c r="BN1232" s="11"/>
      <c r="BO1232" s="11"/>
      <c r="BP1232" s="11"/>
      <c r="BQ1232" s="11"/>
      <c r="BR1232" s="11"/>
      <c r="BS1232" s="11"/>
      <c r="BT1232" s="11"/>
      <c r="BU1232" s="11"/>
      <c r="BV1232" s="11"/>
      <c r="BW1232" s="11"/>
      <c r="BX1232" s="11"/>
      <c r="BY1232" s="11"/>
      <c r="BZ1232" s="11"/>
      <c r="CA1232" s="11"/>
      <c r="CB1232" s="11"/>
      <c r="CC1232" s="11"/>
      <c r="CD1232" s="11"/>
      <c r="CE1232" s="11"/>
      <c r="CF1232" s="11"/>
      <c r="CG1232" s="11"/>
      <c r="CH1232" s="11"/>
      <c r="CI1232" s="11"/>
      <c r="CJ1232" s="11"/>
      <c r="CK1232" s="11"/>
      <c r="CL1232" s="11"/>
      <c r="CM1232" s="11"/>
      <c r="CN1232" s="11"/>
      <c r="CO1232" s="11"/>
      <c r="CP1232" s="11"/>
      <c r="CQ1232" s="11"/>
      <c r="CR1232" s="11"/>
      <c r="CS1232" s="11"/>
      <c r="CT1232" s="11"/>
      <c r="CU1232" s="11"/>
      <c r="CV1232" s="11"/>
      <c r="CW1232" s="11"/>
      <c r="CX1232" s="11"/>
      <c r="CY1232" s="11"/>
      <c r="CZ1232" s="11"/>
      <c r="DA1232" s="11"/>
      <c r="DB1232" s="11"/>
      <c r="DC1232" s="11"/>
      <c r="DD1232" s="11"/>
      <c r="DE1232" s="11"/>
      <c r="DF1232" s="11"/>
      <c r="DG1232" s="11"/>
      <c r="DH1232" s="11"/>
      <c r="DI1232" s="11"/>
      <c r="DJ1232" s="11"/>
      <c r="DK1232" s="11"/>
      <c r="DL1232" s="11"/>
      <c r="DM1232" s="11"/>
      <c r="DN1232" s="11"/>
      <c r="DO1232" s="11"/>
      <c r="DP1232" s="11"/>
      <c r="DQ1232" s="11"/>
      <c r="DR1232" s="11"/>
      <c r="DS1232" s="11"/>
      <c r="DT1232" s="11"/>
      <c r="DU1232" s="11"/>
      <c r="DV1232" s="11"/>
      <c r="DW1232" s="11"/>
      <c r="DX1232" s="11"/>
      <c r="DY1232" s="11"/>
      <c r="DZ1232" s="11"/>
      <c r="EA1232" s="11"/>
      <c r="EB1232" s="11"/>
      <c r="EC1232" s="11"/>
      <c r="ED1232" s="11"/>
      <c r="EE1232" s="11"/>
      <c r="EF1232" s="11"/>
      <c r="EG1232" s="11"/>
      <c r="EH1232" s="11"/>
      <c r="EI1232" s="11"/>
      <c r="EJ1232" s="11"/>
      <c r="EK1232" s="11"/>
      <c r="EL1232" s="11"/>
      <c r="EM1232" s="11"/>
      <c r="EN1232" s="11"/>
      <c r="EO1232" s="11"/>
      <c r="EP1232" s="11"/>
      <c r="EQ1232" s="11"/>
      <c r="ER1232" s="11"/>
      <c r="ES1232" s="11"/>
      <c r="ET1232" s="11"/>
      <c r="EU1232" s="11"/>
      <c r="EV1232" s="11"/>
      <c r="EW1232" s="11"/>
      <c r="EX1232" s="11"/>
      <c r="EY1232" s="11"/>
      <c r="EZ1232" s="11"/>
      <c r="FA1232" s="11"/>
      <c r="FB1232" s="11"/>
      <c r="FC1232" s="11"/>
      <c r="FD1232" s="11"/>
      <c r="FE1232" s="11"/>
      <c r="FF1232" s="11"/>
      <c r="FG1232" s="11"/>
      <c r="FH1232" s="11"/>
      <c r="FI1232" s="11"/>
      <c r="FJ1232" s="11"/>
      <c r="FK1232" s="11"/>
      <c r="FL1232" s="11"/>
      <c r="FM1232" s="11"/>
      <c r="FN1232" s="11"/>
      <c r="FO1232" s="11"/>
      <c r="FP1232" s="11"/>
      <c r="FQ1232" s="11"/>
      <c r="FR1232" s="11"/>
      <c r="FS1232" s="11"/>
      <c r="FT1232" s="11"/>
      <c r="FU1232" s="11"/>
      <c r="FV1232" s="11"/>
    </row>
    <row r="1233" spans="5:178" x14ac:dyDescent="0.2">
      <c r="E1233" s="38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  <c r="BH1233" s="11"/>
      <c r="BI1233" s="11"/>
      <c r="BJ1233" s="11"/>
      <c r="BK1233" s="11"/>
      <c r="BL1233" s="11"/>
      <c r="BM1233" s="11"/>
      <c r="BN1233" s="11"/>
      <c r="BO1233" s="11"/>
      <c r="BP1233" s="11"/>
      <c r="BQ1233" s="11"/>
      <c r="BR1233" s="11"/>
      <c r="BS1233" s="11"/>
      <c r="BT1233" s="11"/>
      <c r="BU1233" s="11"/>
      <c r="BV1233" s="11"/>
      <c r="BW1233" s="11"/>
      <c r="BX1233" s="11"/>
      <c r="BY1233" s="11"/>
      <c r="BZ1233" s="11"/>
      <c r="CA1233" s="11"/>
      <c r="CB1233" s="11"/>
      <c r="CC1233" s="11"/>
      <c r="CD1233" s="11"/>
      <c r="CE1233" s="11"/>
      <c r="CF1233" s="11"/>
      <c r="CG1233" s="11"/>
      <c r="CH1233" s="11"/>
      <c r="CI1233" s="11"/>
      <c r="CJ1233" s="11"/>
      <c r="CK1233" s="11"/>
      <c r="CL1233" s="11"/>
      <c r="CM1233" s="11"/>
      <c r="CN1233" s="11"/>
      <c r="CO1233" s="11"/>
      <c r="CP1233" s="11"/>
      <c r="CQ1233" s="11"/>
      <c r="CR1233" s="11"/>
      <c r="CS1233" s="11"/>
      <c r="CT1233" s="11"/>
      <c r="CU1233" s="11"/>
      <c r="CV1233" s="11"/>
      <c r="CW1233" s="11"/>
      <c r="CX1233" s="11"/>
      <c r="CY1233" s="11"/>
      <c r="CZ1233" s="11"/>
      <c r="DA1233" s="11"/>
      <c r="DB1233" s="11"/>
      <c r="DC1233" s="11"/>
      <c r="DD1233" s="11"/>
      <c r="DE1233" s="11"/>
      <c r="DF1233" s="11"/>
      <c r="DG1233" s="11"/>
      <c r="DH1233" s="11"/>
      <c r="DI1233" s="11"/>
      <c r="DJ1233" s="11"/>
      <c r="DK1233" s="11"/>
      <c r="DL1233" s="11"/>
      <c r="DM1233" s="11"/>
      <c r="DN1233" s="11"/>
      <c r="DO1233" s="11"/>
      <c r="DP1233" s="11"/>
      <c r="DQ1233" s="11"/>
      <c r="DR1233" s="11"/>
      <c r="DS1233" s="11"/>
      <c r="DT1233" s="11"/>
      <c r="DU1233" s="11"/>
      <c r="DV1233" s="11"/>
      <c r="DW1233" s="11"/>
      <c r="DX1233" s="11"/>
      <c r="DY1233" s="11"/>
      <c r="DZ1233" s="11"/>
      <c r="EA1233" s="11"/>
      <c r="EB1233" s="11"/>
      <c r="EC1233" s="11"/>
      <c r="ED1233" s="11"/>
      <c r="EE1233" s="11"/>
      <c r="EF1233" s="11"/>
      <c r="EG1233" s="11"/>
      <c r="EH1233" s="11"/>
      <c r="EI1233" s="11"/>
      <c r="EJ1233" s="11"/>
      <c r="EK1233" s="11"/>
      <c r="EL1233" s="11"/>
      <c r="EM1233" s="11"/>
      <c r="EN1233" s="11"/>
      <c r="EO1233" s="11"/>
      <c r="EP1233" s="11"/>
      <c r="EQ1233" s="11"/>
      <c r="ER1233" s="11"/>
      <c r="ES1233" s="11"/>
      <c r="ET1233" s="11"/>
      <c r="EU1233" s="11"/>
      <c r="EV1233" s="11"/>
      <c r="EW1233" s="11"/>
      <c r="EX1233" s="11"/>
      <c r="EY1233" s="11"/>
      <c r="EZ1233" s="11"/>
      <c r="FA1233" s="11"/>
      <c r="FB1233" s="11"/>
      <c r="FC1233" s="11"/>
      <c r="FD1233" s="11"/>
      <c r="FE1233" s="11"/>
      <c r="FF1233" s="11"/>
      <c r="FG1233" s="11"/>
      <c r="FH1233" s="11"/>
      <c r="FI1233" s="11"/>
      <c r="FJ1233" s="11"/>
      <c r="FK1233" s="11"/>
      <c r="FL1233" s="11"/>
      <c r="FM1233" s="11"/>
      <c r="FN1233" s="11"/>
      <c r="FO1233" s="11"/>
      <c r="FP1233" s="11"/>
      <c r="FQ1233" s="11"/>
      <c r="FR1233" s="11"/>
      <c r="FS1233" s="11"/>
      <c r="FT1233" s="11"/>
      <c r="FU1233" s="11"/>
      <c r="FV1233" s="11"/>
    </row>
    <row r="1234" spans="5:178" x14ac:dyDescent="0.2">
      <c r="E1234" s="38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1"/>
      <c r="BL1234" s="11"/>
      <c r="BM1234" s="11"/>
      <c r="BN1234" s="11"/>
      <c r="BO1234" s="11"/>
      <c r="BP1234" s="11"/>
      <c r="BQ1234" s="11"/>
      <c r="BR1234" s="11"/>
      <c r="BS1234" s="11"/>
      <c r="BT1234" s="11"/>
      <c r="BU1234" s="11"/>
      <c r="BV1234" s="11"/>
      <c r="BW1234" s="11"/>
      <c r="BX1234" s="11"/>
      <c r="BY1234" s="11"/>
      <c r="BZ1234" s="11"/>
      <c r="CA1234" s="11"/>
      <c r="CB1234" s="11"/>
      <c r="CC1234" s="11"/>
      <c r="CD1234" s="11"/>
      <c r="CE1234" s="11"/>
      <c r="CF1234" s="11"/>
      <c r="CG1234" s="11"/>
      <c r="CH1234" s="11"/>
      <c r="CI1234" s="11"/>
      <c r="CJ1234" s="11"/>
      <c r="CK1234" s="11"/>
      <c r="CL1234" s="11"/>
      <c r="CM1234" s="11"/>
      <c r="CN1234" s="11"/>
      <c r="CO1234" s="11"/>
      <c r="CP1234" s="11"/>
      <c r="CQ1234" s="11"/>
      <c r="CR1234" s="11"/>
      <c r="CS1234" s="11"/>
      <c r="CT1234" s="11"/>
      <c r="CU1234" s="11"/>
      <c r="CV1234" s="11"/>
      <c r="CW1234" s="11"/>
      <c r="CX1234" s="11"/>
      <c r="CY1234" s="11"/>
      <c r="CZ1234" s="11"/>
      <c r="DA1234" s="11"/>
      <c r="DB1234" s="11"/>
      <c r="DC1234" s="11"/>
      <c r="DD1234" s="11"/>
      <c r="DE1234" s="11"/>
      <c r="DF1234" s="11"/>
      <c r="DG1234" s="11"/>
      <c r="DH1234" s="11"/>
      <c r="DI1234" s="11"/>
      <c r="DJ1234" s="11"/>
      <c r="DK1234" s="11"/>
      <c r="DL1234" s="11"/>
      <c r="DM1234" s="11"/>
      <c r="DN1234" s="11"/>
      <c r="DO1234" s="11"/>
      <c r="DP1234" s="11"/>
      <c r="DQ1234" s="11"/>
      <c r="DR1234" s="11"/>
      <c r="DS1234" s="11"/>
      <c r="DT1234" s="11"/>
      <c r="DU1234" s="11"/>
      <c r="DV1234" s="11"/>
      <c r="DW1234" s="11"/>
      <c r="DX1234" s="11"/>
      <c r="DY1234" s="11"/>
      <c r="DZ1234" s="11"/>
      <c r="EA1234" s="11"/>
      <c r="EB1234" s="11"/>
      <c r="EC1234" s="11"/>
      <c r="ED1234" s="11"/>
      <c r="EE1234" s="11"/>
      <c r="EF1234" s="11"/>
      <c r="EG1234" s="11"/>
      <c r="EH1234" s="11"/>
      <c r="EI1234" s="11"/>
      <c r="EJ1234" s="11"/>
      <c r="EK1234" s="11"/>
      <c r="EL1234" s="11"/>
      <c r="EM1234" s="11"/>
      <c r="EN1234" s="11"/>
      <c r="EO1234" s="11"/>
      <c r="EP1234" s="11"/>
      <c r="EQ1234" s="11"/>
      <c r="ER1234" s="11"/>
      <c r="ES1234" s="11"/>
      <c r="ET1234" s="11"/>
      <c r="EU1234" s="11"/>
      <c r="EV1234" s="11"/>
      <c r="EW1234" s="11"/>
      <c r="EX1234" s="11"/>
      <c r="EY1234" s="11"/>
      <c r="EZ1234" s="11"/>
      <c r="FA1234" s="11"/>
      <c r="FB1234" s="11"/>
      <c r="FC1234" s="11"/>
      <c r="FD1234" s="11"/>
      <c r="FE1234" s="11"/>
      <c r="FF1234" s="11"/>
      <c r="FG1234" s="11"/>
      <c r="FH1234" s="11"/>
      <c r="FI1234" s="11"/>
      <c r="FJ1234" s="11"/>
      <c r="FK1234" s="11"/>
      <c r="FL1234" s="11"/>
      <c r="FM1234" s="11"/>
      <c r="FN1234" s="11"/>
      <c r="FO1234" s="11"/>
      <c r="FP1234" s="11"/>
      <c r="FQ1234" s="11"/>
      <c r="FR1234" s="11"/>
      <c r="FS1234" s="11"/>
      <c r="FT1234" s="11"/>
      <c r="FU1234" s="11"/>
      <c r="FV1234" s="11"/>
    </row>
    <row r="1235" spans="5:178" x14ac:dyDescent="0.2">
      <c r="E1235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  <c r="BH1235" s="11"/>
      <c r="BI1235" s="11"/>
      <c r="BJ1235" s="11"/>
      <c r="BK1235" s="11"/>
      <c r="BL1235" s="11"/>
      <c r="BM1235" s="11"/>
      <c r="BN1235" s="11"/>
      <c r="BO1235" s="11"/>
      <c r="BP1235" s="11"/>
      <c r="BQ1235" s="11"/>
      <c r="BR1235" s="11"/>
      <c r="BS1235" s="11"/>
      <c r="BT1235" s="11"/>
      <c r="BU1235" s="11"/>
      <c r="BV1235" s="11"/>
      <c r="BW1235" s="11"/>
      <c r="BX1235" s="11"/>
      <c r="BY1235" s="11"/>
      <c r="BZ1235" s="11"/>
      <c r="CA1235" s="11"/>
      <c r="CB1235" s="11"/>
      <c r="CC1235" s="11"/>
      <c r="CD1235" s="11"/>
      <c r="CE1235" s="11"/>
      <c r="CF1235" s="11"/>
      <c r="CG1235" s="11"/>
      <c r="CH1235" s="11"/>
      <c r="CI1235" s="11"/>
      <c r="CJ1235" s="11"/>
      <c r="CK1235" s="11"/>
      <c r="CL1235" s="11"/>
      <c r="CM1235" s="11"/>
      <c r="CN1235" s="11"/>
      <c r="CO1235" s="11"/>
      <c r="CP1235" s="11"/>
      <c r="CQ1235" s="11"/>
      <c r="CR1235" s="11"/>
      <c r="CS1235" s="11"/>
      <c r="CT1235" s="11"/>
      <c r="CU1235" s="11"/>
      <c r="CV1235" s="11"/>
      <c r="CW1235" s="11"/>
      <c r="CX1235" s="11"/>
      <c r="CY1235" s="11"/>
      <c r="CZ1235" s="11"/>
      <c r="DA1235" s="11"/>
      <c r="DB1235" s="11"/>
      <c r="DC1235" s="11"/>
      <c r="DD1235" s="11"/>
      <c r="DE1235" s="11"/>
      <c r="DF1235" s="11"/>
      <c r="DG1235" s="11"/>
      <c r="DH1235" s="11"/>
      <c r="DI1235" s="11"/>
      <c r="DJ1235" s="11"/>
      <c r="DK1235" s="11"/>
      <c r="DL1235" s="11"/>
      <c r="DM1235" s="11"/>
      <c r="DN1235" s="11"/>
      <c r="DO1235" s="11"/>
      <c r="DP1235" s="11"/>
      <c r="DQ1235" s="11"/>
      <c r="DR1235" s="11"/>
      <c r="DS1235" s="11"/>
      <c r="DT1235" s="11"/>
      <c r="DU1235" s="11"/>
      <c r="DV1235" s="11"/>
      <c r="DW1235" s="11"/>
      <c r="DX1235" s="11"/>
      <c r="DY1235" s="11"/>
      <c r="DZ1235" s="11"/>
      <c r="EA1235" s="11"/>
      <c r="EB1235" s="11"/>
      <c r="EC1235" s="11"/>
      <c r="ED1235" s="11"/>
      <c r="EE1235" s="11"/>
      <c r="EF1235" s="11"/>
      <c r="EG1235" s="11"/>
      <c r="EH1235" s="11"/>
      <c r="EI1235" s="11"/>
      <c r="EJ1235" s="11"/>
      <c r="EK1235" s="11"/>
      <c r="EL1235" s="11"/>
      <c r="EM1235" s="11"/>
      <c r="EN1235" s="11"/>
      <c r="EO1235" s="11"/>
      <c r="EP1235" s="11"/>
      <c r="EQ1235" s="11"/>
      <c r="ER1235" s="11"/>
      <c r="ES1235" s="11"/>
      <c r="ET1235" s="11"/>
      <c r="EU1235" s="11"/>
      <c r="EV1235" s="11"/>
      <c r="EW1235" s="11"/>
      <c r="EX1235" s="11"/>
      <c r="EY1235" s="11"/>
      <c r="EZ1235" s="11"/>
      <c r="FA1235" s="11"/>
      <c r="FB1235" s="11"/>
      <c r="FC1235" s="11"/>
      <c r="FD1235" s="11"/>
      <c r="FE1235" s="11"/>
      <c r="FF1235" s="11"/>
      <c r="FG1235" s="11"/>
      <c r="FH1235" s="11"/>
      <c r="FI1235" s="11"/>
      <c r="FJ1235" s="11"/>
      <c r="FK1235" s="11"/>
      <c r="FL1235" s="11"/>
      <c r="FM1235" s="11"/>
      <c r="FN1235" s="11"/>
      <c r="FO1235" s="11"/>
      <c r="FP1235" s="11"/>
      <c r="FQ1235" s="11"/>
      <c r="FR1235" s="11"/>
      <c r="FS1235" s="11"/>
      <c r="FT1235" s="11"/>
      <c r="FU1235" s="11"/>
      <c r="FV1235" s="11"/>
    </row>
    <row r="1236" spans="5:178" x14ac:dyDescent="0.2">
      <c r="E1236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  <c r="BH1236" s="11"/>
      <c r="BI1236" s="11"/>
      <c r="BJ1236" s="11"/>
      <c r="BK1236" s="11"/>
      <c r="BL1236" s="11"/>
      <c r="BM1236" s="11"/>
      <c r="BN1236" s="11"/>
      <c r="BO1236" s="11"/>
      <c r="BP1236" s="11"/>
      <c r="BQ1236" s="11"/>
      <c r="BR1236" s="11"/>
      <c r="BS1236" s="11"/>
      <c r="BT1236" s="11"/>
      <c r="BU1236" s="11"/>
      <c r="BV1236" s="11"/>
      <c r="BW1236" s="11"/>
      <c r="BX1236" s="11"/>
      <c r="BY1236" s="11"/>
      <c r="BZ1236" s="11"/>
      <c r="CA1236" s="11"/>
      <c r="CB1236" s="11"/>
      <c r="CC1236" s="11"/>
      <c r="CD1236" s="11"/>
      <c r="CE1236" s="11"/>
      <c r="CF1236" s="11"/>
      <c r="CG1236" s="11"/>
      <c r="CH1236" s="11"/>
      <c r="CI1236" s="11"/>
      <c r="CJ1236" s="11"/>
      <c r="CK1236" s="11"/>
      <c r="CL1236" s="11"/>
      <c r="CM1236" s="11"/>
      <c r="CN1236" s="11"/>
      <c r="CO1236" s="11"/>
      <c r="CP1236" s="11"/>
      <c r="CQ1236" s="11"/>
      <c r="CR1236" s="11"/>
      <c r="CS1236" s="11"/>
      <c r="CT1236" s="11"/>
      <c r="CU1236" s="11"/>
      <c r="CV1236" s="11"/>
      <c r="CW1236" s="11"/>
      <c r="CX1236" s="11"/>
      <c r="CY1236" s="11"/>
      <c r="CZ1236" s="11"/>
      <c r="DA1236" s="11"/>
      <c r="DB1236" s="11"/>
      <c r="DC1236" s="11"/>
      <c r="DD1236" s="11"/>
      <c r="DE1236" s="11"/>
      <c r="DF1236" s="11"/>
      <c r="DG1236" s="11"/>
      <c r="DH1236" s="11"/>
      <c r="DI1236" s="11"/>
      <c r="DJ1236" s="11"/>
      <c r="DK1236" s="11"/>
      <c r="DL1236" s="11"/>
      <c r="DM1236" s="11"/>
      <c r="DN1236" s="11"/>
      <c r="DO1236" s="11"/>
      <c r="DP1236" s="11"/>
      <c r="DQ1236" s="11"/>
      <c r="DR1236" s="11"/>
      <c r="DS1236" s="11"/>
      <c r="DT1236" s="11"/>
      <c r="DU1236" s="11"/>
      <c r="DV1236" s="11"/>
      <c r="DW1236" s="11"/>
      <c r="DX1236" s="11"/>
      <c r="DY1236" s="11"/>
      <c r="DZ1236" s="11"/>
      <c r="EA1236" s="11"/>
      <c r="EB1236" s="11"/>
      <c r="EC1236" s="11"/>
      <c r="ED1236" s="11"/>
      <c r="EE1236" s="11"/>
      <c r="EF1236" s="11"/>
      <c r="EG1236" s="11"/>
      <c r="EH1236" s="11"/>
      <c r="EI1236" s="11"/>
      <c r="EJ1236" s="11"/>
      <c r="EK1236" s="11"/>
      <c r="EL1236" s="11"/>
      <c r="EM1236" s="11"/>
      <c r="EN1236" s="11"/>
      <c r="EO1236" s="11"/>
      <c r="EP1236" s="11"/>
      <c r="EQ1236" s="11"/>
      <c r="ER1236" s="11"/>
      <c r="ES1236" s="11"/>
      <c r="ET1236" s="11"/>
      <c r="EU1236" s="11"/>
      <c r="EV1236" s="11"/>
      <c r="EW1236" s="11"/>
      <c r="EX1236" s="11"/>
      <c r="EY1236" s="11"/>
      <c r="EZ1236" s="11"/>
      <c r="FA1236" s="11"/>
      <c r="FB1236" s="11"/>
      <c r="FC1236" s="11"/>
      <c r="FD1236" s="11"/>
      <c r="FE1236" s="11"/>
      <c r="FF1236" s="11"/>
      <c r="FG1236" s="11"/>
      <c r="FH1236" s="11"/>
      <c r="FI1236" s="11"/>
      <c r="FJ1236" s="11"/>
      <c r="FK1236" s="11"/>
      <c r="FL1236" s="11"/>
      <c r="FM1236" s="11"/>
      <c r="FN1236" s="11"/>
      <c r="FO1236" s="11"/>
      <c r="FP1236" s="11"/>
      <c r="FQ1236" s="11"/>
      <c r="FR1236" s="11"/>
      <c r="FS1236" s="11"/>
      <c r="FT1236" s="11"/>
      <c r="FU1236" s="11"/>
      <c r="FV1236" s="11"/>
    </row>
    <row r="1237" spans="5:178" x14ac:dyDescent="0.2">
      <c r="E1237" s="38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1"/>
      <c r="BL1237" s="11"/>
      <c r="BM1237" s="11"/>
      <c r="BN1237" s="11"/>
      <c r="BO1237" s="11"/>
      <c r="BP1237" s="11"/>
      <c r="BQ1237" s="11"/>
      <c r="BR1237" s="11"/>
      <c r="BS1237" s="11"/>
      <c r="BT1237" s="11"/>
      <c r="BU1237" s="11"/>
      <c r="BV1237" s="11"/>
      <c r="BW1237" s="11"/>
      <c r="BX1237" s="11"/>
      <c r="BY1237" s="11"/>
      <c r="BZ1237" s="11"/>
      <c r="CA1237" s="11"/>
      <c r="CB1237" s="11"/>
      <c r="CC1237" s="11"/>
      <c r="CD1237" s="11"/>
      <c r="CE1237" s="11"/>
      <c r="CF1237" s="11"/>
      <c r="CG1237" s="11"/>
      <c r="CH1237" s="11"/>
      <c r="CI1237" s="11"/>
      <c r="CJ1237" s="11"/>
      <c r="CK1237" s="11"/>
      <c r="CL1237" s="11"/>
      <c r="CM1237" s="11"/>
      <c r="CN1237" s="11"/>
      <c r="CO1237" s="11"/>
      <c r="CP1237" s="11"/>
      <c r="CQ1237" s="11"/>
      <c r="CR1237" s="11"/>
      <c r="CS1237" s="11"/>
      <c r="CT1237" s="11"/>
      <c r="CU1237" s="11"/>
      <c r="CV1237" s="11"/>
      <c r="CW1237" s="11"/>
      <c r="CX1237" s="11"/>
      <c r="CY1237" s="11"/>
      <c r="CZ1237" s="11"/>
      <c r="DA1237" s="11"/>
      <c r="DB1237" s="11"/>
      <c r="DC1237" s="11"/>
      <c r="DD1237" s="11"/>
      <c r="DE1237" s="11"/>
      <c r="DF1237" s="11"/>
      <c r="DG1237" s="11"/>
      <c r="DH1237" s="11"/>
      <c r="DI1237" s="11"/>
      <c r="DJ1237" s="11"/>
      <c r="DK1237" s="11"/>
      <c r="DL1237" s="11"/>
      <c r="DM1237" s="11"/>
      <c r="DN1237" s="11"/>
      <c r="DO1237" s="11"/>
      <c r="DP1237" s="11"/>
      <c r="DQ1237" s="11"/>
      <c r="DR1237" s="11"/>
      <c r="DS1237" s="11"/>
      <c r="DT1237" s="11"/>
      <c r="DU1237" s="11"/>
      <c r="DV1237" s="11"/>
      <c r="DW1237" s="11"/>
      <c r="DX1237" s="11"/>
      <c r="DY1237" s="11"/>
      <c r="DZ1237" s="11"/>
      <c r="EA1237" s="11"/>
      <c r="EB1237" s="11"/>
      <c r="EC1237" s="11"/>
      <c r="ED1237" s="11"/>
      <c r="EE1237" s="11"/>
      <c r="EF1237" s="11"/>
      <c r="EG1237" s="11"/>
      <c r="EH1237" s="11"/>
      <c r="EI1237" s="11"/>
      <c r="EJ1237" s="11"/>
      <c r="EK1237" s="11"/>
      <c r="EL1237" s="11"/>
      <c r="EM1237" s="11"/>
      <c r="EN1237" s="11"/>
      <c r="EO1237" s="11"/>
      <c r="EP1237" s="11"/>
      <c r="EQ1237" s="11"/>
      <c r="ER1237" s="11"/>
      <c r="ES1237" s="11"/>
      <c r="ET1237" s="11"/>
      <c r="EU1237" s="11"/>
      <c r="EV1237" s="11"/>
      <c r="EW1237" s="11"/>
      <c r="EX1237" s="11"/>
      <c r="EY1237" s="11"/>
      <c r="EZ1237" s="11"/>
      <c r="FA1237" s="11"/>
      <c r="FB1237" s="11"/>
      <c r="FC1237" s="11"/>
      <c r="FD1237" s="11"/>
      <c r="FE1237" s="11"/>
      <c r="FF1237" s="11"/>
      <c r="FG1237" s="11"/>
      <c r="FH1237" s="11"/>
      <c r="FI1237" s="11"/>
      <c r="FJ1237" s="11"/>
      <c r="FK1237" s="11"/>
      <c r="FL1237" s="11"/>
      <c r="FM1237" s="11"/>
      <c r="FN1237" s="11"/>
      <c r="FO1237" s="11"/>
      <c r="FP1237" s="11"/>
      <c r="FQ1237" s="11"/>
      <c r="FR1237" s="11"/>
      <c r="FS1237" s="11"/>
      <c r="FT1237" s="11"/>
      <c r="FU1237" s="11"/>
      <c r="FV1237" s="11"/>
    </row>
    <row r="1238" spans="5:178" x14ac:dyDescent="0.2">
      <c r="E1238" s="38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  <c r="BH1238" s="11"/>
      <c r="BI1238" s="11"/>
      <c r="BJ1238" s="11"/>
      <c r="BK1238" s="11"/>
      <c r="BL1238" s="11"/>
      <c r="BM1238" s="11"/>
      <c r="BN1238" s="11"/>
      <c r="BO1238" s="11"/>
      <c r="BP1238" s="11"/>
      <c r="BQ1238" s="11"/>
      <c r="BR1238" s="11"/>
      <c r="BS1238" s="11"/>
      <c r="BT1238" s="11"/>
      <c r="BU1238" s="11"/>
      <c r="BV1238" s="11"/>
      <c r="BW1238" s="11"/>
      <c r="BX1238" s="11"/>
      <c r="BY1238" s="11"/>
      <c r="BZ1238" s="11"/>
      <c r="CA1238" s="11"/>
      <c r="CB1238" s="11"/>
      <c r="CC1238" s="11"/>
      <c r="CD1238" s="11"/>
      <c r="CE1238" s="11"/>
      <c r="CF1238" s="11"/>
      <c r="CG1238" s="11"/>
      <c r="CH1238" s="11"/>
      <c r="CI1238" s="11"/>
      <c r="CJ1238" s="11"/>
      <c r="CK1238" s="11"/>
      <c r="CL1238" s="11"/>
      <c r="CM1238" s="11"/>
      <c r="CN1238" s="11"/>
      <c r="CO1238" s="11"/>
      <c r="CP1238" s="11"/>
      <c r="CQ1238" s="11"/>
      <c r="CR1238" s="11"/>
      <c r="CS1238" s="11"/>
      <c r="CT1238" s="11"/>
      <c r="CU1238" s="11"/>
      <c r="CV1238" s="11"/>
      <c r="CW1238" s="11"/>
      <c r="CX1238" s="11"/>
      <c r="CY1238" s="11"/>
      <c r="CZ1238" s="11"/>
      <c r="DA1238" s="11"/>
      <c r="DB1238" s="11"/>
      <c r="DC1238" s="11"/>
      <c r="DD1238" s="11"/>
      <c r="DE1238" s="11"/>
      <c r="DF1238" s="11"/>
      <c r="DG1238" s="11"/>
      <c r="DH1238" s="11"/>
      <c r="DI1238" s="11"/>
      <c r="DJ1238" s="11"/>
      <c r="DK1238" s="11"/>
      <c r="DL1238" s="11"/>
      <c r="DM1238" s="11"/>
      <c r="DN1238" s="11"/>
      <c r="DO1238" s="11"/>
      <c r="DP1238" s="11"/>
      <c r="DQ1238" s="11"/>
      <c r="DR1238" s="11"/>
      <c r="DS1238" s="11"/>
      <c r="DT1238" s="11"/>
      <c r="DU1238" s="11"/>
      <c r="DV1238" s="11"/>
      <c r="DW1238" s="11"/>
      <c r="DX1238" s="11"/>
      <c r="DY1238" s="11"/>
      <c r="DZ1238" s="11"/>
      <c r="EA1238" s="11"/>
      <c r="EB1238" s="11"/>
      <c r="EC1238" s="11"/>
      <c r="ED1238" s="11"/>
      <c r="EE1238" s="11"/>
      <c r="EF1238" s="11"/>
      <c r="EG1238" s="11"/>
      <c r="EH1238" s="11"/>
      <c r="EI1238" s="11"/>
      <c r="EJ1238" s="11"/>
      <c r="EK1238" s="11"/>
      <c r="EL1238" s="11"/>
      <c r="EM1238" s="11"/>
      <c r="EN1238" s="11"/>
      <c r="EO1238" s="11"/>
      <c r="EP1238" s="11"/>
      <c r="EQ1238" s="11"/>
      <c r="ER1238" s="11"/>
      <c r="ES1238" s="11"/>
      <c r="ET1238" s="11"/>
      <c r="EU1238" s="11"/>
      <c r="EV1238" s="11"/>
      <c r="EW1238" s="11"/>
      <c r="EX1238" s="11"/>
      <c r="EY1238" s="11"/>
      <c r="EZ1238" s="11"/>
      <c r="FA1238" s="11"/>
      <c r="FB1238" s="11"/>
      <c r="FC1238" s="11"/>
      <c r="FD1238" s="11"/>
      <c r="FE1238" s="11"/>
      <c r="FF1238" s="11"/>
      <c r="FG1238" s="11"/>
      <c r="FH1238" s="11"/>
      <c r="FI1238" s="11"/>
      <c r="FJ1238" s="11"/>
      <c r="FK1238" s="11"/>
      <c r="FL1238" s="11"/>
      <c r="FM1238" s="11"/>
      <c r="FN1238" s="11"/>
      <c r="FO1238" s="11"/>
      <c r="FP1238" s="11"/>
      <c r="FQ1238" s="11"/>
      <c r="FR1238" s="11"/>
      <c r="FS1238" s="11"/>
      <c r="FT1238" s="11"/>
      <c r="FU1238" s="11"/>
      <c r="FV1238" s="11"/>
    </row>
    <row r="1239" spans="5:178" x14ac:dyDescent="0.2">
      <c r="E1239" s="38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  <c r="BH1239" s="11"/>
      <c r="BI1239" s="11"/>
      <c r="BJ1239" s="11"/>
      <c r="BK1239" s="11"/>
      <c r="BL1239" s="11"/>
      <c r="BM1239" s="11"/>
      <c r="BN1239" s="11"/>
      <c r="BO1239" s="11"/>
      <c r="BP1239" s="11"/>
      <c r="BQ1239" s="11"/>
      <c r="BR1239" s="11"/>
      <c r="BS1239" s="11"/>
      <c r="BT1239" s="11"/>
      <c r="BU1239" s="11"/>
      <c r="BV1239" s="11"/>
      <c r="BW1239" s="11"/>
      <c r="BX1239" s="11"/>
      <c r="BY1239" s="11"/>
      <c r="BZ1239" s="11"/>
      <c r="CA1239" s="11"/>
      <c r="CB1239" s="11"/>
      <c r="CC1239" s="11"/>
      <c r="CD1239" s="11"/>
      <c r="CE1239" s="11"/>
      <c r="CF1239" s="11"/>
      <c r="CG1239" s="11"/>
      <c r="CH1239" s="11"/>
      <c r="CI1239" s="11"/>
      <c r="CJ1239" s="11"/>
      <c r="CK1239" s="11"/>
      <c r="CL1239" s="11"/>
      <c r="CM1239" s="11"/>
      <c r="CN1239" s="11"/>
      <c r="CO1239" s="11"/>
      <c r="CP1239" s="11"/>
      <c r="CQ1239" s="11"/>
      <c r="CR1239" s="11"/>
      <c r="CS1239" s="11"/>
      <c r="CT1239" s="11"/>
      <c r="CU1239" s="11"/>
      <c r="CV1239" s="11"/>
      <c r="CW1239" s="11"/>
      <c r="CX1239" s="11"/>
      <c r="CY1239" s="11"/>
      <c r="CZ1239" s="11"/>
      <c r="DA1239" s="11"/>
      <c r="DB1239" s="11"/>
      <c r="DC1239" s="11"/>
      <c r="DD1239" s="11"/>
      <c r="DE1239" s="11"/>
      <c r="DF1239" s="11"/>
      <c r="DG1239" s="11"/>
      <c r="DH1239" s="11"/>
      <c r="DI1239" s="11"/>
      <c r="DJ1239" s="11"/>
      <c r="DK1239" s="11"/>
      <c r="DL1239" s="11"/>
      <c r="DM1239" s="11"/>
      <c r="DN1239" s="11"/>
      <c r="DO1239" s="11"/>
      <c r="DP1239" s="11"/>
      <c r="DQ1239" s="11"/>
      <c r="DR1239" s="11"/>
      <c r="DS1239" s="11"/>
      <c r="DT1239" s="11"/>
      <c r="DU1239" s="11"/>
      <c r="DV1239" s="11"/>
      <c r="DW1239" s="11"/>
      <c r="DX1239" s="11"/>
      <c r="DY1239" s="11"/>
      <c r="DZ1239" s="11"/>
      <c r="EA1239" s="11"/>
      <c r="EB1239" s="11"/>
      <c r="EC1239" s="11"/>
      <c r="ED1239" s="11"/>
      <c r="EE1239" s="11"/>
      <c r="EF1239" s="11"/>
      <c r="EG1239" s="11"/>
      <c r="EH1239" s="11"/>
      <c r="EI1239" s="11"/>
      <c r="EJ1239" s="11"/>
      <c r="EK1239" s="11"/>
      <c r="EL1239" s="11"/>
      <c r="EM1239" s="11"/>
      <c r="EN1239" s="11"/>
      <c r="EO1239" s="11"/>
      <c r="EP1239" s="11"/>
      <c r="EQ1239" s="11"/>
      <c r="ER1239" s="11"/>
      <c r="ES1239" s="11"/>
      <c r="ET1239" s="11"/>
      <c r="EU1239" s="11"/>
      <c r="EV1239" s="11"/>
      <c r="EW1239" s="11"/>
      <c r="EX1239" s="11"/>
      <c r="EY1239" s="11"/>
      <c r="EZ1239" s="11"/>
      <c r="FA1239" s="11"/>
      <c r="FB1239" s="11"/>
      <c r="FC1239" s="11"/>
      <c r="FD1239" s="11"/>
      <c r="FE1239" s="11"/>
      <c r="FF1239" s="11"/>
      <c r="FG1239" s="11"/>
      <c r="FH1239" s="11"/>
      <c r="FI1239" s="11"/>
      <c r="FJ1239" s="11"/>
      <c r="FK1239" s="11"/>
      <c r="FL1239" s="11"/>
      <c r="FM1239" s="11"/>
      <c r="FN1239" s="11"/>
      <c r="FO1239" s="11"/>
      <c r="FP1239" s="11"/>
      <c r="FQ1239" s="11"/>
      <c r="FR1239" s="11"/>
      <c r="FS1239" s="11"/>
      <c r="FT1239" s="11"/>
      <c r="FU1239" s="11"/>
      <c r="FV1239" s="11"/>
    </row>
    <row r="1240" spans="5:178" x14ac:dyDescent="0.2">
      <c r="E1240" s="38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  <c r="BH1240" s="11"/>
      <c r="BI1240" s="11"/>
      <c r="BJ1240" s="11"/>
      <c r="BK1240" s="11"/>
      <c r="BL1240" s="11"/>
      <c r="BM1240" s="11"/>
      <c r="BN1240" s="11"/>
      <c r="BO1240" s="11"/>
      <c r="BP1240" s="11"/>
      <c r="BQ1240" s="11"/>
      <c r="BR1240" s="11"/>
      <c r="BS1240" s="11"/>
      <c r="BT1240" s="11"/>
      <c r="BU1240" s="11"/>
      <c r="BV1240" s="11"/>
      <c r="BW1240" s="11"/>
      <c r="BX1240" s="11"/>
      <c r="BY1240" s="11"/>
      <c r="BZ1240" s="11"/>
      <c r="CA1240" s="11"/>
      <c r="CB1240" s="11"/>
      <c r="CC1240" s="11"/>
      <c r="CD1240" s="11"/>
      <c r="CE1240" s="11"/>
      <c r="CF1240" s="11"/>
      <c r="CG1240" s="11"/>
      <c r="CH1240" s="11"/>
      <c r="CI1240" s="11"/>
      <c r="CJ1240" s="11"/>
      <c r="CK1240" s="11"/>
      <c r="CL1240" s="11"/>
      <c r="CM1240" s="11"/>
      <c r="CN1240" s="11"/>
      <c r="CO1240" s="11"/>
      <c r="CP1240" s="11"/>
      <c r="CQ1240" s="11"/>
      <c r="CR1240" s="11"/>
      <c r="CS1240" s="11"/>
      <c r="CT1240" s="11"/>
      <c r="CU1240" s="11"/>
      <c r="CV1240" s="11"/>
      <c r="CW1240" s="11"/>
      <c r="CX1240" s="11"/>
      <c r="CY1240" s="11"/>
      <c r="CZ1240" s="11"/>
      <c r="DA1240" s="11"/>
      <c r="DB1240" s="11"/>
      <c r="DC1240" s="11"/>
      <c r="DD1240" s="11"/>
      <c r="DE1240" s="11"/>
      <c r="DF1240" s="11"/>
      <c r="DG1240" s="11"/>
      <c r="DH1240" s="11"/>
      <c r="DI1240" s="11"/>
      <c r="DJ1240" s="11"/>
      <c r="DK1240" s="11"/>
      <c r="DL1240" s="11"/>
      <c r="DM1240" s="11"/>
      <c r="DN1240" s="11"/>
      <c r="DO1240" s="11"/>
      <c r="DP1240" s="11"/>
      <c r="DQ1240" s="11"/>
      <c r="DR1240" s="11"/>
      <c r="DS1240" s="11"/>
      <c r="DT1240" s="11"/>
      <c r="DU1240" s="11"/>
      <c r="DV1240" s="11"/>
      <c r="DW1240" s="11"/>
      <c r="DX1240" s="11"/>
      <c r="DY1240" s="11"/>
      <c r="DZ1240" s="11"/>
      <c r="EA1240" s="11"/>
      <c r="EB1240" s="11"/>
      <c r="EC1240" s="11"/>
      <c r="ED1240" s="11"/>
      <c r="EE1240" s="11"/>
      <c r="EF1240" s="11"/>
      <c r="EG1240" s="11"/>
      <c r="EH1240" s="11"/>
      <c r="EI1240" s="11"/>
      <c r="EJ1240" s="11"/>
      <c r="EK1240" s="11"/>
      <c r="EL1240" s="11"/>
      <c r="EM1240" s="11"/>
      <c r="EN1240" s="11"/>
      <c r="EO1240" s="11"/>
      <c r="EP1240" s="11"/>
      <c r="EQ1240" s="11"/>
      <c r="ER1240" s="11"/>
      <c r="ES1240" s="11"/>
      <c r="ET1240" s="11"/>
      <c r="EU1240" s="11"/>
      <c r="EV1240" s="11"/>
      <c r="EW1240" s="11"/>
      <c r="EX1240" s="11"/>
      <c r="EY1240" s="11"/>
      <c r="EZ1240" s="11"/>
      <c r="FA1240" s="11"/>
      <c r="FB1240" s="11"/>
      <c r="FC1240" s="11"/>
      <c r="FD1240" s="11"/>
      <c r="FE1240" s="11"/>
      <c r="FF1240" s="11"/>
      <c r="FG1240" s="11"/>
      <c r="FH1240" s="11"/>
      <c r="FI1240" s="11"/>
      <c r="FJ1240" s="11"/>
      <c r="FK1240" s="11"/>
      <c r="FL1240" s="11"/>
      <c r="FM1240" s="11"/>
      <c r="FN1240" s="11"/>
      <c r="FO1240" s="11"/>
      <c r="FP1240" s="11"/>
      <c r="FQ1240" s="11"/>
      <c r="FR1240" s="11"/>
      <c r="FS1240" s="11"/>
      <c r="FT1240" s="11"/>
      <c r="FU1240" s="11"/>
      <c r="FV1240" s="11"/>
    </row>
    <row r="1241" spans="5:178" x14ac:dyDescent="0.2">
      <c r="E1241" s="38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  <c r="BH1241" s="11"/>
      <c r="BI1241" s="11"/>
      <c r="BJ1241" s="11"/>
      <c r="BK1241" s="11"/>
      <c r="BL1241" s="11"/>
      <c r="BM1241" s="11"/>
      <c r="BN1241" s="11"/>
      <c r="BO1241" s="11"/>
      <c r="BP1241" s="11"/>
      <c r="BQ1241" s="11"/>
      <c r="BR1241" s="11"/>
      <c r="BS1241" s="11"/>
      <c r="BT1241" s="11"/>
      <c r="BU1241" s="11"/>
      <c r="BV1241" s="11"/>
      <c r="BW1241" s="11"/>
      <c r="BX1241" s="11"/>
      <c r="BY1241" s="11"/>
      <c r="BZ1241" s="11"/>
      <c r="CA1241" s="11"/>
      <c r="CB1241" s="11"/>
      <c r="CC1241" s="11"/>
      <c r="CD1241" s="11"/>
      <c r="CE1241" s="11"/>
      <c r="CF1241" s="11"/>
      <c r="CG1241" s="11"/>
      <c r="CH1241" s="11"/>
      <c r="CI1241" s="11"/>
      <c r="CJ1241" s="11"/>
      <c r="CK1241" s="11"/>
      <c r="CL1241" s="11"/>
      <c r="CM1241" s="11"/>
      <c r="CN1241" s="11"/>
      <c r="CO1241" s="11"/>
      <c r="CP1241" s="11"/>
      <c r="CQ1241" s="11"/>
      <c r="CR1241" s="11"/>
      <c r="CS1241" s="11"/>
      <c r="CT1241" s="11"/>
      <c r="CU1241" s="11"/>
      <c r="CV1241" s="11"/>
      <c r="CW1241" s="11"/>
      <c r="CX1241" s="11"/>
      <c r="CY1241" s="11"/>
      <c r="CZ1241" s="11"/>
      <c r="DA1241" s="11"/>
      <c r="DB1241" s="11"/>
      <c r="DC1241" s="11"/>
      <c r="DD1241" s="11"/>
      <c r="DE1241" s="11"/>
      <c r="DF1241" s="11"/>
      <c r="DG1241" s="11"/>
      <c r="DH1241" s="11"/>
      <c r="DI1241" s="11"/>
      <c r="DJ1241" s="11"/>
      <c r="DK1241" s="11"/>
      <c r="DL1241" s="11"/>
      <c r="DM1241" s="11"/>
      <c r="DN1241" s="11"/>
      <c r="DO1241" s="11"/>
      <c r="DP1241" s="11"/>
      <c r="DQ1241" s="11"/>
      <c r="DR1241" s="11"/>
      <c r="DS1241" s="11"/>
      <c r="DT1241" s="11"/>
      <c r="DU1241" s="11"/>
      <c r="DV1241" s="11"/>
      <c r="DW1241" s="11"/>
      <c r="DX1241" s="11"/>
      <c r="DY1241" s="11"/>
      <c r="DZ1241" s="11"/>
      <c r="EA1241" s="11"/>
      <c r="EB1241" s="11"/>
      <c r="EC1241" s="11"/>
      <c r="ED1241" s="11"/>
      <c r="EE1241" s="11"/>
      <c r="EF1241" s="11"/>
      <c r="EG1241" s="11"/>
      <c r="EH1241" s="11"/>
      <c r="EI1241" s="11"/>
      <c r="EJ1241" s="11"/>
      <c r="EK1241" s="11"/>
      <c r="EL1241" s="11"/>
      <c r="EM1241" s="11"/>
      <c r="EN1241" s="11"/>
      <c r="EO1241" s="11"/>
      <c r="EP1241" s="11"/>
      <c r="EQ1241" s="11"/>
      <c r="ER1241" s="11"/>
      <c r="ES1241" s="11"/>
      <c r="ET1241" s="11"/>
      <c r="EU1241" s="11"/>
      <c r="EV1241" s="11"/>
      <c r="EW1241" s="11"/>
      <c r="EX1241" s="11"/>
      <c r="EY1241" s="11"/>
      <c r="EZ1241" s="11"/>
      <c r="FA1241" s="11"/>
      <c r="FB1241" s="11"/>
      <c r="FC1241" s="11"/>
      <c r="FD1241" s="11"/>
      <c r="FE1241" s="11"/>
      <c r="FF1241" s="11"/>
      <c r="FG1241" s="11"/>
      <c r="FH1241" s="11"/>
      <c r="FI1241" s="11"/>
      <c r="FJ1241" s="11"/>
      <c r="FK1241" s="11"/>
      <c r="FL1241" s="11"/>
      <c r="FM1241" s="11"/>
      <c r="FN1241" s="11"/>
      <c r="FO1241" s="11"/>
      <c r="FP1241" s="11"/>
      <c r="FQ1241" s="11"/>
      <c r="FR1241" s="11"/>
      <c r="FS1241" s="11"/>
      <c r="FT1241" s="11"/>
      <c r="FU1241" s="11"/>
      <c r="FV1241" s="11"/>
    </row>
    <row r="1242" spans="5:178" x14ac:dyDescent="0.2">
      <c r="E1242" s="38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  <c r="BH1242" s="11"/>
      <c r="BI1242" s="11"/>
      <c r="BJ1242" s="11"/>
      <c r="BK1242" s="11"/>
      <c r="BL1242" s="11"/>
      <c r="BM1242" s="11"/>
      <c r="BN1242" s="11"/>
      <c r="BO1242" s="11"/>
      <c r="BP1242" s="11"/>
      <c r="BQ1242" s="11"/>
      <c r="BR1242" s="11"/>
      <c r="BS1242" s="11"/>
      <c r="BT1242" s="11"/>
      <c r="BU1242" s="11"/>
      <c r="BV1242" s="11"/>
      <c r="BW1242" s="11"/>
      <c r="BX1242" s="11"/>
      <c r="BY1242" s="11"/>
      <c r="BZ1242" s="11"/>
      <c r="CA1242" s="11"/>
      <c r="CB1242" s="11"/>
      <c r="CC1242" s="11"/>
      <c r="CD1242" s="11"/>
      <c r="CE1242" s="11"/>
      <c r="CF1242" s="11"/>
      <c r="CG1242" s="11"/>
      <c r="CH1242" s="11"/>
      <c r="CI1242" s="11"/>
      <c r="CJ1242" s="11"/>
      <c r="CK1242" s="11"/>
      <c r="CL1242" s="11"/>
      <c r="CM1242" s="11"/>
      <c r="CN1242" s="11"/>
      <c r="CO1242" s="11"/>
      <c r="CP1242" s="11"/>
      <c r="CQ1242" s="11"/>
      <c r="CR1242" s="11"/>
      <c r="CS1242" s="11"/>
      <c r="CT1242" s="11"/>
      <c r="CU1242" s="11"/>
      <c r="CV1242" s="11"/>
      <c r="CW1242" s="11"/>
      <c r="CX1242" s="11"/>
      <c r="CY1242" s="11"/>
      <c r="CZ1242" s="11"/>
      <c r="DA1242" s="11"/>
      <c r="DB1242" s="11"/>
      <c r="DC1242" s="11"/>
      <c r="DD1242" s="11"/>
      <c r="DE1242" s="11"/>
      <c r="DF1242" s="11"/>
      <c r="DG1242" s="11"/>
      <c r="DH1242" s="11"/>
      <c r="DI1242" s="11"/>
      <c r="DJ1242" s="11"/>
      <c r="DK1242" s="11"/>
      <c r="DL1242" s="11"/>
      <c r="DM1242" s="11"/>
      <c r="DN1242" s="11"/>
      <c r="DO1242" s="11"/>
      <c r="DP1242" s="11"/>
      <c r="DQ1242" s="11"/>
      <c r="DR1242" s="11"/>
      <c r="DS1242" s="11"/>
      <c r="DT1242" s="11"/>
      <c r="DU1242" s="11"/>
      <c r="DV1242" s="11"/>
      <c r="DW1242" s="11"/>
      <c r="DX1242" s="11"/>
      <c r="DY1242" s="11"/>
      <c r="DZ1242" s="11"/>
      <c r="EA1242" s="11"/>
      <c r="EB1242" s="11"/>
      <c r="EC1242" s="11"/>
      <c r="ED1242" s="11"/>
      <c r="EE1242" s="11"/>
      <c r="EF1242" s="11"/>
      <c r="EG1242" s="11"/>
      <c r="EH1242" s="11"/>
      <c r="EI1242" s="11"/>
      <c r="EJ1242" s="11"/>
      <c r="EK1242" s="11"/>
      <c r="EL1242" s="11"/>
      <c r="EM1242" s="11"/>
      <c r="EN1242" s="11"/>
      <c r="EO1242" s="11"/>
      <c r="EP1242" s="11"/>
      <c r="EQ1242" s="11"/>
      <c r="ER1242" s="11"/>
      <c r="ES1242" s="11"/>
      <c r="ET1242" s="11"/>
      <c r="EU1242" s="11"/>
      <c r="EV1242" s="11"/>
      <c r="EW1242" s="11"/>
      <c r="EX1242" s="11"/>
      <c r="EY1242" s="11"/>
      <c r="EZ1242" s="11"/>
      <c r="FA1242" s="11"/>
      <c r="FB1242" s="11"/>
      <c r="FC1242" s="11"/>
      <c r="FD1242" s="11"/>
      <c r="FE1242" s="11"/>
      <c r="FF1242" s="11"/>
      <c r="FG1242" s="11"/>
      <c r="FH1242" s="11"/>
      <c r="FI1242" s="11"/>
      <c r="FJ1242" s="11"/>
      <c r="FK1242" s="11"/>
      <c r="FL1242" s="11"/>
      <c r="FM1242" s="11"/>
      <c r="FN1242" s="11"/>
      <c r="FO1242" s="11"/>
      <c r="FP1242" s="11"/>
      <c r="FQ1242" s="11"/>
      <c r="FR1242" s="11"/>
      <c r="FS1242" s="11"/>
      <c r="FT1242" s="11"/>
      <c r="FU1242" s="11"/>
      <c r="FV1242" s="11"/>
    </row>
    <row r="1243" spans="5:178" x14ac:dyDescent="0.2">
      <c r="E1243" s="38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1"/>
      <c r="BL1243" s="11"/>
      <c r="BM1243" s="11"/>
      <c r="BN1243" s="11"/>
      <c r="BO1243" s="11"/>
      <c r="BP1243" s="11"/>
      <c r="BQ1243" s="11"/>
      <c r="BR1243" s="11"/>
      <c r="BS1243" s="11"/>
      <c r="BT1243" s="11"/>
      <c r="BU1243" s="11"/>
      <c r="BV1243" s="11"/>
      <c r="BW1243" s="11"/>
      <c r="BX1243" s="11"/>
      <c r="BY1243" s="11"/>
      <c r="BZ1243" s="11"/>
      <c r="CA1243" s="11"/>
      <c r="CB1243" s="11"/>
      <c r="CC1243" s="11"/>
      <c r="CD1243" s="11"/>
      <c r="CE1243" s="11"/>
      <c r="CF1243" s="11"/>
      <c r="CG1243" s="11"/>
      <c r="CH1243" s="11"/>
      <c r="CI1243" s="11"/>
      <c r="CJ1243" s="11"/>
      <c r="CK1243" s="11"/>
      <c r="CL1243" s="11"/>
      <c r="CM1243" s="11"/>
      <c r="CN1243" s="11"/>
      <c r="CO1243" s="11"/>
      <c r="CP1243" s="11"/>
      <c r="CQ1243" s="11"/>
      <c r="CR1243" s="11"/>
      <c r="CS1243" s="11"/>
      <c r="CT1243" s="11"/>
      <c r="CU1243" s="11"/>
      <c r="CV1243" s="11"/>
      <c r="CW1243" s="11"/>
      <c r="CX1243" s="11"/>
      <c r="CY1243" s="11"/>
      <c r="CZ1243" s="11"/>
      <c r="DA1243" s="11"/>
      <c r="DB1243" s="11"/>
      <c r="DC1243" s="11"/>
      <c r="DD1243" s="11"/>
      <c r="DE1243" s="11"/>
      <c r="DF1243" s="11"/>
      <c r="DG1243" s="11"/>
      <c r="DH1243" s="11"/>
      <c r="DI1243" s="11"/>
      <c r="DJ1243" s="11"/>
      <c r="DK1243" s="11"/>
      <c r="DL1243" s="11"/>
      <c r="DM1243" s="11"/>
      <c r="DN1243" s="11"/>
      <c r="DO1243" s="11"/>
      <c r="DP1243" s="11"/>
      <c r="DQ1243" s="11"/>
      <c r="DR1243" s="11"/>
      <c r="DS1243" s="11"/>
      <c r="DT1243" s="11"/>
      <c r="DU1243" s="11"/>
      <c r="DV1243" s="11"/>
      <c r="DW1243" s="11"/>
      <c r="DX1243" s="11"/>
      <c r="DY1243" s="11"/>
      <c r="DZ1243" s="11"/>
      <c r="EA1243" s="11"/>
      <c r="EB1243" s="11"/>
      <c r="EC1243" s="11"/>
      <c r="ED1243" s="11"/>
      <c r="EE1243" s="11"/>
      <c r="EF1243" s="11"/>
      <c r="EG1243" s="11"/>
      <c r="EH1243" s="11"/>
      <c r="EI1243" s="11"/>
      <c r="EJ1243" s="11"/>
      <c r="EK1243" s="11"/>
      <c r="EL1243" s="11"/>
      <c r="EM1243" s="11"/>
      <c r="EN1243" s="11"/>
      <c r="EO1243" s="11"/>
      <c r="EP1243" s="11"/>
      <c r="EQ1243" s="11"/>
      <c r="ER1243" s="11"/>
      <c r="ES1243" s="11"/>
      <c r="ET1243" s="11"/>
      <c r="EU1243" s="11"/>
      <c r="EV1243" s="11"/>
      <c r="EW1243" s="11"/>
      <c r="EX1243" s="11"/>
      <c r="EY1243" s="11"/>
      <c r="EZ1243" s="11"/>
      <c r="FA1243" s="11"/>
      <c r="FB1243" s="11"/>
      <c r="FC1243" s="11"/>
      <c r="FD1243" s="11"/>
      <c r="FE1243" s="11"/>
      <c r="FF1243" s="11"/>
      <c r="FG1243" s="11"/>
      <c r="FH1243" s="11"/>
      <c r="FI1243" s="11"/>
      <c r="FJ1243" s="11"/>
      <c r="FK1243" s="11"/>
      <c r="FL1243" s="11"/>
      <c r="FM1243" s="11"/>
      <c r="FN1243" s="11"/>
      <c r="FO1243" s="11"/>
      <c r="FP1243" s="11"/>
      <c r="FQ1243" s="11"/>
      <c r="FR1243" s="11"/>
      <c r="FS1243" s="11"/>
      <c r="FT1243" s="11"/>
      <c r="FU1243" s="11"/>
      <c r="FV1243" s="11"/>
    </row>
    <row r="1244" spans="5:178" x14ac:dyDescent="0.2">
      <c r="E1244" s="38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  <c r="BH1244" s="11"/>
      <c r="BI1244" s="11"/>
      <c r="BJ1244" s="11"/>
      <c r="BK1244" s="11"/>
      <c r="BL1244" s="11"/>
      <c r="BM1244" s="11"/>
      <c r="BN1244" s="11"/>
      <c r="BO1244" s="11"/>
      <c r="BP1244" s="11"/>
      <c r="BQ1244" s="11"/>
      <c r="BR1244" s="11"/>
      <c r="BS1244" s="11"/>
      <c r="BT1244" s="11"/>
      <c r="BU1244" s="11"/>
      <c r="BV1244" s="11"/>
      <c r="BW1244" s="11"/>
      <c r="BX1244" s="11"/>
      <c r="BY1244" s="11"/>
      <c r="BZ1244" s="11"/>
      <c r="CA1244" s="11"/>
      <c r="CB1244" s="11"/>
      <c r="CC1244" s="11"/>
      <c r="CD1244" s="11"/>
      <c r="CE1244" s="11"/>
      <c r="CF1244" s="11"/>
      <c r="CG1244" s="11"/>
      <c r="CH1244" s="11"/>
      <c r="CI1244" s="11"/>
      <c r="CJ1244" s="11"/>
      <c r="CK1244" s="11"/>
      <c r="CL1244" s="11"/>
      <c r="CM1244" s="11"/>
      <c r="CN1244" s="11"/>
      <c r="CO1244" s="11"/>
      <c r="CP1244" s="11"/>
      <c r="CQ1244" s="11"/>
      <c r="CR1244" s="11"/>
      <c r="CS1244" s="11"/>
      <c r="CT1244" s="11"/>
      <c r="CU1244" s="11"/>
      <c r="CV1244" s="11"/>
      <c r="CW1244" s="11"/>
      <c r="CX1244" s="11"/>
      <c r="CY1244" s="11"/>
      <c r="CZ1244" s="11"/>
      <c r="DA1244" s="11"/>
      <c r="DB1244" s="11"/>
      <c r="DC1244" s="11"/>
      <c r="DD1244" s="11"/>
      <c r="DE1244" s="11"/>
      <c r="DF1244" s="11"/>
      <c r="DG1244" s="11"/>
      <c r="DH1244" s="11"/>
      <c r="DI1244" s="11"/>
      <c r="DJ1244" s="11"/>
      <c r="DK1244" s="11"/>
      <c r="DL1244" s="11"/>
      <c r="DM1244" s="11"/>
      <c r="DN1244" s="11"/>
      <c r="DO1244" s="11"/>
      <c r="DP1244" s="11"/>
      <c r="DQ1244" s="11"/>
      <c r="DR1244" s="11"/>
      <c r="DS1244" s="11"/>
      <c r="DT1244" s="11"/>
      <c r="DU1244" s="11"/>
      <c r="DV1244" s="11"/>
      <c r="DW1244" s="11"/>
      <c r="DX1244" s="11"/>
      <c r="DY1244" s="11"/>
      <c r="DZ1244" s="11"/>
      <c r="EA1244" s="11"/>
      <c r="EB1244" s="11"/>
      <c r="EC1244" s="11"/>
      <c r="ED1244" s="11"/>
      <c r="EE1244" s="11"/>
      <c r="EF1244" s="11"/>
      <c r="EG1244" s="11"/>
      <c r="EH1244" s="11"/>
      <c r="EI1244" s="11"/>
      <c r="EJ1244" s="11"/>
      <c r="EK1244" s="11"/>
      <c r="EL1244" s="11"/>
      <c r="EM1244" s="11"/>
      <c r="EN1244" s="11"/>
      <c r="EO1244" s="11"/>
      <c r="EP1244" s="11"/>
      <c r="EQ1244" s="11"/>
      <c r="ER1244" s="11"/>
      <c r="ES1244" s="11"/>
      <c r="ET1244" s="11"/>
      <c r="EU1244" s="11"/>
      <c r="EV1244" s="11"/>
      <c r="EW1244" s="11"/>
      <c r="EX1244" s="11"/>
      <c r="EY1244" s="11"/>
      <c r="EZ1244" s="11"/>
      <c r="FA1244" s="11"/>
      <c r="FB1244" s="11"/>
      <c r="FC1244" s="11"/>
      <c r="FD1244" s="11"/>
      <c r="FE1244" s="11"/>
      <c r="FF1244" s="11"/>
      <c r="FG1244" s="11"/>
      <c r="FH1244" s="11"/>
      <c r="FI1244" s="11"/>
      <c r="FJ1244" s="11"/>
      <c r="FK1244" s="11"/>
      <c r="FL1244" s="11"/>
      <c r="FM1244" s="11"/>
      <c r="FN1244" s="11"/>
      <c r="FO1244" s="11"/>
      <c r="FP1244" s="11"/>
      <c r="FQ1244" s="11"/>
      <c r="FR1244" s="11"/>
      <c r="FS1244" s="11"/>
      <c r="FT1244" s="11"/>
      <c r="FU1244" s="11"/>
      <c r="FV1244" s="11"/>
    </row>
    <row r="1245" spans="5:178" x14ac:dyDescent="0.2">
      <c r="E1245" s="38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  <c r="BH1245" s="11"/>
      <c r="BI1245" s="11"/>
      <c r="BJ1245" s="11"/>
      <c r="BK1245" s="11"/>
      <c r="BL1245" s="11"/>
      <c r="BM1245" s="11"/>
      <c r="BN1245" s="11"/>
      <c r="BO1245" s="11"/>
      <c r="BP1245" s="11"/>
      <c r="BQ1245" s="11"/>
      <c r="BR1245" s="11"/>
      <c r="BS1245" s="11"/>
      <c r="BT1245" s="11"/>
      <c r="BU1245" s="11"/>
      <c r="BV1245" s="11"/>
      <c r="BW1245" s="11"/>
      <c r="BX1245" s="11"/>
      <c r="BY1245" s="11"/>
      <c r="BZ1245" s="11"/>
      <c r="CA1245" s="11"/>
      <c r="CB1245" s="11"/>
      <c r="CC1245" s="11"/>
      <c r="CD1245" s="11"/>
      <c r="CE1245" s="11"/>
      <c r="CF1245" s="11"/>
      <c r="CG1245" s="11"/>
      <c r="CH1245" s="11"/>
      <c r="CI1245" s="11"/>
      <c r="CJ1245" s="11"/>
      <c r="CK1245" s="11"/>
      <c r="CL1245" s="11"/>
      <c r="CM1245" s="11"/>
      <c r="CN1245" s="11"/>
      <c r="CO1245" s="11"/>
      <c r="CP1245" s="11"/>
      <c r="CQ1245" s="11"/>
      <c r="CR1245" s="11"/>
      <c r="CS1245" s="11"/>
      <c r="CT1245" s="11"/>
      <c r="CU1245" s="11"/>
      <c r="CV1245" s="11"/>
      <c r="CW1245" s="11"/>
      <c r="CX1245" s="11"/>
      <c r="CY1245" s="11"/>
      <c r="CZ1245" s="11"/>
      <c r="DA1245" s="11"/>
      <c r="DB1245" s="11"/>
      <c r="DC1245" s="11"/>
      <c r="DD1245" s="11"/>
      <c r="DE1245" s="11"/>
      <c r="DF1245" s="11"/>
      <c r="DG1245" s="11"/>
      <c r="DH1245" s="11"/>
      <c r="DI1245" s="11"/>
      <c r="DJ1245" s="11"/>
      <c r="DK1245" s="11"/>
      <c r="DL1245" s="11"/>
      <c r="DM1245" s="11"/>
      <c r="DN1245" s="11"/>
      <c r="DO1245" s="11"/>
      <c r="DP1245" s="11"/>
      <c r="DQ1245" s="11"/>
      <c r="DR1245" s="11"/>
      <c r="DS1245" s="11"/>
      <c r="DT1245" s="11"/>
      <c r="DU1245" s="11"/>
      <c r="DV1245" s="11"/>
      <c r="DW1245" s="11"/>
      <c r="DX1245" s="11"/>
      <c r="DY1245" s="11"/>
      <c r="DZ1245" s="11"/>
      <c r="EA1245" s="11"/>
      <c r="EB1245" s="11"/>
      <c r="EC1245" s="11"/>
      <c r="ED1245" s="11"/>
      <c r="EE1245" s="11"/>
      <c r="EF1245" s="11"/>
      <c r="EG1245" s="11"/>
      <c r="EH1245" s="11"/>
      <c r="EI1245" s="11"/>
      <c r="EJ1245" s="11"/>
      <c r="EK1245" s="11"/>
      <c r="EL1245" s="11"/>
      <c r="EM1245" s="11"/>
      <c r="EN1245" s="11"/>
      <c r="EO1245" s="11"/>
      <c r="EP1245" s="11"/>
      <c r="EQ1245" s="11"/>
      <c r="ER1245" s="11"/>
      <c r="ES1245" s="11"/>
      <c r="ET1245" s="11"/>
      <c r="EU1245" s="11"/>
      <c r="EV1245" s="11"/>
      <c r="EW1245" s="11"/>
      <c r="EX1245" s="11"/>
      <c r="EY1245" s="11"/>
      <c r="EZ1245" s="11"/>
      <c r="FA1245" s="11"/>
      <c r="FB1245" s="11"/>
      <c r="FC1245" s="11"/>
      <c r="FD1245" s="11"/>
      <c r="FE1245" s="11"/>
      <c r="FF1245" s="11"/>
      <c r="FG1245" s="11"/>
      <c r="FH1245" s="11"/>
      <c r="FI1245" s="11"/>
      <c r="FJ1245" s="11"/>
      <c r="FK1245" s="11"/>
      <c r="FL1245" s="11"/>
      <c r="FM1245" s="11"/>
      <c r="FN1245" s="11"/>
      <c r="FO1245" s="11"/>
      <c r="FP1245" s="11"/>
      <c r="FQ1245" s="11"/>
      <c r="FR1245" s="11"/>
      <c r="FS1245" s="11"/>
      <c r="FT1245" s="11"/>
      <c r="FU1245" s="11"/>
      <c r="FV1245" s="11"/>
    </row>
    <row r="1246" spans="5:178" x14ac:dyDescent="0.2">
      <c r="E1246" s="38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1"/>
      <c r="BL1246" s="11"/>
      <c r="BM1246" s="11"/>
      <c r="BN1246" s="11"/>
      <c r="BO1246" s="11"/>
      <c r="BP1246" s="11"/>
      <c r="BQ1246" s="11"/>
      <c r="BR1246" s="11"/>
      <c r="BS1246" s="11"/>
      <c r="BT1246" s="11"/>
      <c r="BU1246" s="11"/>
      <c r="BV1246" s="11"/>
      <c r="BW1246" s="11"/>
      <c r="BX1246" s="11"/>
      <c r="BY1246" s="11"/>
      <c r="BZ1246" s="11"/>
      <c r="CA1246" s="11"/>
      <c r="CB1246" s="11"/>
      <c r="CC1246" s="11"/>
      <c r="CD1246" s="11"/>
      <c r="CE1246" s="11"/>
      <c r="CF1246" s="11"/>
      <c r="CG1246" s="11"/>
      <c r="CH1246" s="11"/>
      <c r="CI1246" s="11"/>
      <c r="CJ1246" s="11"/>
      <c r="CK1246" s="11"/>
      <c r="CL1246" s="11"/>
      <c r="CM1246" s="11"/>
      <c r="CN1246" s="11"/>
      <c r="CO1246" s="11"/>
      <c r="CP1246" s="11"/>
      <c r="CQ1246" s="11"/>
      <c r="CR1246" s="11"/>
      <c r="CS1246" s="11"/>
      <c r="CT1246" s="11"/>
      <c r="CU1246" s="11"/>
      <c r="CV1246" s="11"/>
      <c r="CW1246" s="11"/>
      <c r="CX1246" s="11"/>
      <c r="CY1246" s="11"/>
      <c r="CZ1246" s="11"/>
      <c r="DA1246" s="11"/>
      <c r="DB1246" s="11"/>
      <c r="DC1246" s="11"/>
      <c r="DD1246" s="11"/>
      <c r="DE1246" s="11"/>
      <c r="DF1246" s="11"/>
      <c r="DG1246" s="11"/>
      <c r="DH1246" s="11"/>
      <c r="DI1246" s="11"/>
      <c r="DJ1246" s="11"/>
      <c r="DK1246" s="11"/>
      <c r="DL1246" s="11"/>
      <c r="DM1246" s="11"/>
      <c r="DN1246" s="11"/>
      <c r="DO1246" s="11"/>
      <c r="DP1246" s="11"/>
      <c r="DQ1246" s="11"/>
      <c r="DR1246" s="11"/>
      <c r="DS1246" s="11"/>
      <c r="DT1246" s="11"/>
      <c r="DU1246" s="11"/>
      <c r="DV1246" s="11"/>
      <c r="DW1246" s="11"/>
      <c r="DX1246" s="11"/>
      <c r="DY1246" s="11"/>
      <c r="DZ1246" s="11"/>
      <c r="EA1246" s="11"/>
      <c r="EB1246" s="11"/>
      <c r="EC1246" s="11"/>
      <c r="ED1246" s="11"/>
      <c r="EE1246" s="11"/>
      <c r="EF1246" s="11"/>
      <c r="EG1246" s="11"/>
      <c r="EH1246" s="11"/>
      <c r="EI1246" s="11"/>
      <c r="EJ1246" s="11"/>
      <c r="EK1246" s="11"/>
      <c r="EL1246" s="11"/>
      <c r="EM1246" s="11"/>
      <c r="EN1246" s="11"/>
      <c r="EO1246" s="11"/>
      <c r="EP1246" s="11"/>
      <c r="EQ1246" s="11"/>
      <c r="ER1246" s="11"/>
      <c r="ES1246" s="11"/>
      <c r="ET1246" s="11"/>
      <c r="EU1246" s="11"/>
      <c r="EV1246" s="11"/>
      <c r="EW1246" s="11"/>
      <c r="EX1246" s="11"/>
      <c r="EY1246" s="11"/>
      <c r="EZ1246" s="11"/>
      <c r="FA1246" s="11"/>
      <c r="FB1246" s="11"/>
      <c r="FC1246" s="11"/>
      <c r="FD1246" s="11"/>
      <c r="FE1246" s="11"/>
      <c r="FF1246" s="11"/>
      <c r="FG1246" s="11"/>
      <c r="FH1246" s="11"/>
      <c r="FI1246" s="11"/>
      <c r="FJ1246" s="11"/>
      <c r="FK1246" s="11"/>
      <c r="FL1246" s="11"/>
      <c r="FM1246" s="11"/>
      <c r="FN1246" s="11"/>
      <c r="FO1246" s="11"/>
      <c r="FP1246" s="11"/>
      <c r="FQ1246" s="11"/>
      <c r="FR1246" s="11"/>
      <c r="FS1246" s="11"/>
      <c r="FT1246" s="11"/>
      <c r="FU1246" s="11"/>
      <c r="FV1246" s="11"/>
    </row>
    <row r="1247" spans="5:178" x14ac:dyDescent="0.2">
      <c r="E1247" s="38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  <c r="BH1247" s="11"/>
      <c r="BI1247" s="11"/>
      <c r="BJ1247" s="11"/>
      <c r="BK1247" s="11"/>
      <c r="BL1247" s="11"/>
      <c r="BM1247" s="11"/>
      <c r="BN1247" s="11"/>
      <c r="BO1247" s="11"/>
      <c r="BP1247" s="11"/>
      <c r="BQ1247" s="11"/>
      <c r="BR1247" s="11"/>
      <c r="BS1247" s="11"/>
      <c r="BT1247" s="11"/>
      <c r="BU1247" s="11"/>
      <c r="BV1247" s="11"/>
      <c r="BW1247" s="11"/>
      <c r="BX1247" s="11"/>
      <c r="BY1247" s="11"/>
      <c r="BZ1247" s="11"/>
      <c r="CA1247" s="11"/>
      <c r="CB1247" s="11"/>
      <c r="CC1247" s="11"/>
      <c r="CD1247" s="11"/>
      <c r="CE1247" s="11"/>
      <c r="CF1247" s="11"/>
      <c r="CG1247" s="11"/>
      <c r="CH1247" s="11"/>
      <c r="CI1247" s="11"/>
      <c r="CJ1247" s="11"/>
      <c r="CK1247" s="11"/>
      <c r="CL1247" s="11"/>
      <c r="CM1247" s="11"/>
      <c r="CN1247" s="11"/>
      <c r="CO1247" s="11"/>
      <c r="CP1247" s="11"/>
      <c r="CQ1247" s="11"/>
      <c r="CR1247" s="11"/>
      <c r="CS1247" s="11"/>
      <c r="CT1247" s="11"/>
      <c r="CU1247" s="11"/>
      <c r="CV1247" s="11"/>
      <c r="CW1247" s="11"/>
      <c r="CX1247" s="11"/>
      <c r="CY1247" s="11"/>
      <c r="CZ1247" s="11"/>
      <c r="DA1247" s="11"/>
      <c r="DB1247" s="11"/>
      <c r="DC1247" s="11"/>
      <c r="DD1247" s="11"/>
      <c r="DE1247" s="11"/>
      <c r="DF1247" s="11"/>
      <c r="DG1247" s="11"/>
      <c r="DH1247" s="11"/>
      <c r="DI1247" s="11"/>
      <c r="DJ1247" s="11"/>
      <c r="DK1247" s="11"/>
      <c r="DL1247" s="11"/>
      <c r="DM1247" s="11"/>
      <c r="DN1247" s="11"/>
      <c r="DO1247" s="11"/>
      <c r="DP1247" s="11"/>
      <c r="DQ1247" s="11"/>
      <c r="DR1247" s="11"/>
      <c r="DS1247" s="11"/>
      <c r="DT1247" s="11"/>
      <c r="DU1247" s="11"/>
      <c r="DV1247" s="11"/>
      <c r="DW1247" s="11"/>
      <c r="DX1247" s="11"/>
      <c r="DY1247" s="11"/>
      <c r="DZ1247" s="11"/>
      <c r="EA1247" s="11"/>
      <c r="EB1247" s="11"/>
      <c r="EC1247" s="11"/>
      <c r="ED1247" s="11"/>
      <c r="EE1247" s="11"/>
      <c r="EF1247" s="11"/>
      <c r="EG1247" s="11"/>
      <c r="EH1247" s="11"/>
      <c r="EI1247" s="11"/>
      <c r="EJ1247" s="11"/>
      <c r="EK1247" s="11"/>
      <c r="EL1247" s="11"/>
      <c r="EM1247" s="11"/>
      <c r="EN1247" s="11"/>
      <c r="EO1247" s="11"/>
      <c r="EP1247" s="11"/>
      <c r="EQ1247" s="11"/>
      <c r="ER1247" s="11"/>
      <c r="ES1247" s="11"/>
      <c r="ET1247" s="11"/>
      <c r="EU1247" s="11"/>
      <c r="EV1247" s="11"/>
      <c r="EW1247" s="11"/>
      <c r="EX1247" s="11"/>
      <c r="EY1247" s="11"/>
      <c r="EZ1247" s="11"/>
      <c r="FA1247" s="11"/>
      <c r="FB1247" s="11"/>
      <c r="FC1247" s="11"/>
      <c r="FD1247" s="11"/>
      <c r="FE1247" s="11"/>
      <c r="FF1247" s="11"/>
      <c r="FG1247" s="11"/>
      <c r="FH1247" s="11"/>
      <c r="FI1247" s="11"/>
      <c r="FJ1247" s="11"/>
      <c r="FK1247" s="11"/>
      <c r="FL1247" s="11"/>
      <c r="FM1247" s="11"/>
      <c r="FN1247" s="11"/>
      <c r="FO1247" s="11"/>
      <c r="FP1247" s="11"/>
      <c r="FQ1247" s="11"/>
      <c r="FR1247" s="11"/>
      <c r="FS1247" s="11"/>
      <c r="FT1247" s="11"/>
      <c r="FU1247" s="11"/>
      <c r="FV1247" s="11"/>
    </row>
    <row r="1248" spans="5:178" x14ac:dyDescent="0.2">
      <c r="E1248" s="38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  <c r="BH1248" s="11"/>
      <c r="BI1248" s="11"/>
      <c r="BJ1248" s="11"/>
      <c r="BK1248" s="11"/>
      <c r="BL1248" s="11"/>
      <c r="BM1248" s="11"/>
      <c r="BN1248" s="11"/>
      <c r="BO1248" s="11"/>
      <c r="BP1248" s="11"/>
      <c r="BQ1248" s="11"/>
      <c r="BR1248" s="11"/>
      <c r="BS1248" s="11"/>
      <c r="BT1248" s="11"/>
      <c r="BU1248" s="11"/>
      <c r="BV1248" s="11"/>
      <c r="BW1248" s="11"/>
      <c r="BX1248" s="11"/>
      <c r="BY1248" s="11"/>
      <c r="BZ1248" s="11"/>
      <c r="CA1248" s="11"/>
      <c r="CB1248" s="11"/>
      <c r="CC1248" s="11"/>
      <c r="CD1248" s="11"/>
      <c r="CE1248" s="11"/>
      <c r="CF1248" s="11"/>
      <c r="CG1248" s="11"/>
      <c r="CH1248" s="11"/>
      <c r="CI1248" s="11"/>
      <c r="CJ1248" s="11"/>
      <c r="CK1248" s="11"/>
      <c r="CL1248" s="11"/>
      <c r="CM1248" s="11"/>
      <c r="CN1248" s="11"/>
      <c r="CO1248" s="11"/>
      <c r="CP1248" s="11"/>
      <c r="CQ1248" s="11"/>
      <c r="CR1248" s="11"/>
      <c r="CS1248" s="11"/>
      <c r="CT1248" s="11"/>
      <c r="CU1248" s="11"/>
      <c r="CV1248" s="11"/>
      <c r="CW1248" s="11"/>
      <c r="CX1248" s="11"/>
      <c r="CY1248" s="11"/>
      <c r="CZ1248" s="11"/>
      <c r="DA1248" s="11"/>
      <c r="DB1248" s="11"/>
      <c r="DC1248" s="11"/>
      <c r="DD1248" s="11"/>
      <c r="DE1248" s="11"/>
      <c r="DF1248" s="11"/>
      <c r="DG1248" s="11"/>
      <c r="DH1248" s="11"/>
      <c r="DI1248" s="11"/>
      <c r="DJ1248" s="11"/>
      <c r="DK1248" s="11"/>
      <c r="DL1248" s="11"/>
      <c r="DM1248" s="11"/>
      <c r="DN1248" s="11"/>
      <c r="DO1248" s="11"/>
      <c r="DP1248" s="11"/>
      <c r="DQ1248" s="11"/>
      <c r="DR1248" s="11"/>
      <c r="DS1248" s="11"/>
      <c r="DT1248" s="11"/>
      <c r="DU1248" s="11"/>
      <c r="DV1248" s="11"/>
      <c r="DW1248" s="11"/>
      <c r="DX1248" s="11"/>
      <c r="DY1248" s="11"/>
      <c r="DZ1248" s="11"/>
      <c r="EA1248" s="11"/>
      <c r="EB1248" s="11"/>
      <c r="EC1248" s="11"/>
      <c r="ED1248" s="11"/>
      <c r="EE1248" s="11"/>
      <c r="EF1248" s="11"/>
      <c r="EG1248" s="11"/>
      <c r="EH1248" s="11"/>
      <c r="EI1248" s="11"/>
      <c r="EJ1248" s="11"/>
      <c r="EK1248" s="11"/>
      <c r="EL1248" s="11"/>
      <c r="EM1248" s="11"/>
      <c r="EN1248" s="11"/>
      <c r="EO1248" s="11"/>
      <c r="EP1248" s="11"/>
      <c r="EQ1248" s="11"/>
      <c r="ER1248" s="11"/>
      <c r="ES1248" s="11"/>
      <c r="ET1248" s="11"/>
      <c r="EU1248" s="11"/>
      <c r="EV1248" s="11"/>
      <c r="EW1248" s="11"/>
      <c r="EX1248" s="11"/>
      <c r="EY1248" s="11"/>
      <c r="EZ1248" s="11"/>
      <c r="FA1248" s="11"/>
      <c r="FB1248" s="11"/>
      <c r="FC1248" s="11"/>
      <c r="FD1248" s="11"/>
      <c r="FE1248" s="11"/>
      <c r="FF1248" s="11"/>
      <c r="FG1248" s="11"/>
      <c r="FH1248" s="11"/>
      <c r="FI1248" s="11"/>
      <c r="FJ1248" s="11"/>
      <c r="FK1248" s="11"/>
      <c r="FL1248" s="11"/>
      <c r="FM1248" s="11"/>
      <c r="FN1248" s="11"/>
      <c r="FO1248" s="11"/>
      <c r="FP1248" s="11"/>
      <c r="FQ1248" s="11"/>
      <c r="FR1248" s="11"/>
      <c r="FS1248" s="11"/>
      <c r="FT1248" s="11"/>
      <c r="FU1248" s="11"/>
      <c r="FV1248" s="11"/>
    </row>
    <row r="1249" spans="5:178" x14ac:dyDescent="0.2">
      <c r="E1249" s="38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  <c r="BH1249" s="11"/>
      <c r="BI1249" s="11"/>
      <c r="BJ1249" s="11"/>
      <c r="BK1249" s="11"/>
      <c r="BL1249" s="11"/>
      <c r="BM1249" s="11"/>
      <c r="BN1249" s="11"/>
      <c r="BO1249" s="11"/>
      <c r="BP1249" s="11"/>
      <c r="BQ1249" s="11"/>
      <c r="BR1249" s="11"/>
      <c r="BS1249" s="11"/>
      <c r="BT1249" s="11"/>
      <c r="BU1249" s="11"/>
      <c r="BV1249" s="11"/>
      <c r="BW1249" s="11"/>
      <c r="BX1249" s="11"/>
      <c r="BY1249" s="11"/>
      <c r="BZ1249" s="11"/>
      <c r="CA1249" s="11"/>
      <c r="CB1249" s="11"/>
      <c r="CC1249" s="11"/>
      <c r="CD1249" s="11"/>
      <c r="CE1249" s="11"/>
      <c r="CF1249" s="11"/>
      <c r="CG1249" s="11"/>
      <c r="CH1249" s="11"/>
      <c r="CI1249" s="11"/>
      <c r="CJ1249" s="11"/>
      <c r="CK1249" s="11"/>
      <c r="CL1249" s="11"/>
      <c r="CM1249" s="11"/>
      <c r="CN1249" s="11"/>
      <c r="CO1249" s="11"/>
      <c r="CP1249" s="11"/>
      <c r="CQ1249" s="11"/>
      <c r="CR1249" s="11"/>
      <c r="CS1249" s="11"/>
      <c r="CT1249" s="11"/>
      <c r="CU1249" s="11"/>
      <c r="CV1249" s="11"/>
      <c r="CW1249" s="11"/>
      <c r="CX1249" s="11"/>
      <c r="CY1249" s="11"/>
      <c r="CZ1249" s="11"/>
      <c r="DA1249" s="11"/>
      <c r="DB1249" s="11"/>
      <c r="DC1249" s="11"/>
      <c r="DD1249" s="11"/>
      <c r="DE1249" s="11"/>
      <c r="DF1249" s="11"/>
      <c r="DG1249" s="11"/>
      <c r="DH1249" s="11"/>
      <c r="DI1249" s="11"/>
      <c r="DJ1249" s="11"/>
      <c r="DK1249" s="11"/>
      <c r="DL1249" s="11"/>
      <c r="DM1249" s="11"/>
      <c r="DN1249" s="11"/>
      <c r="DO1249" s="11"/>
      <c r="DP1249" s="11"/>
      <c r="DQ1249" s="11"/>
      <c r="DR1249" s="11"/>
      <c r="DS1249" s="11"/>
      <c r="DT1249" s="11"/>
      <c r="DU1249" s="11"/>
      <c r="DV1249" s="11"/>
      <c r="DW1249" s="11"/>
      <c r="DX1249" s="11"/>
      <c r="DY1249" s="11"/>
      <c r="DZ1249" s="11"/>
      <c r="EA1249" s="11"/>
      <c r="EB1249" s="11"/>
      <c r="EC1249" s="11"/>
      <c r="ED1249" s="11"/>
      <c r="EE1249" s="11"/>
      <c r="EF1249" s="11"/>
      <c r="EG1249" s="11"/>
      <c r="EH1249" s="11"/>
      <c r="EI1249" s="11"/>
      <c r="EJ1249" s="11"/>
      <c r="EK1249" s="11"/>
      <c r="EL1249" s="11"/>
      <c r="EM1249" s="11"/>
      <c r="EN1249" s="11"/>
      <c r="EO1249" s="11"/>
      <c r="EP1249" s="11"/>
      <c r="EQ1249" s="11"/>
      <c r="ER1249" s="11"/>
      <c r="ES1249" s="11"/>
      <c r="ET1249" s="11"/>
      <c r="EU1249" s="11"/>
      <c r="EV1249" s="11"/>
      <c r="EW1249" s="11"/>
      <c r="EX1249" s="11"/>
      <c r="EY1249" s="11"/>
      <c r="EZ1249" s="11"/>
      <c r="FA1249" s="11"/>
      <c r="FB1249" s="11"/>
      <c r="FC1249" s="11"/>
      <c r="FD1249" s="11"/>
      <c r="FE1249" s="11"/>
      <c r="FF1249" s="11"/>
      <c r="FG1249" s="11"/>
      <c r="FH1249" s="11"/>
      <c r="FI1249" s="11"/>
      <c r="FJ1249" s="11"/>
      <c r="FK1249" s="11"/>
      <c r="FL1249" s="11"/>
      <c r="FM1249" s="11"/>
      <c r="FN1249" s="11"/>
      <c r="FO1249" s="11"/>
      <c r="FP1249" s="11"/>
      <c r="FQ1249" s="11"/>
      <c r="FR1249" s="11"/>
      <c r="FS1249" s="11"/>
      <c r="FT1249" s="11"/>
      <c r="FU1249" s="11"/>
      <c r="FV1249" s="11"/>
    </row>
    <row r="1250" spans="5:178" x14ac:dyDescent="0.2">
      <c r="E1250" s="38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  <c r="BH1250" s="11"/>
      <c r="BI1250" s="11"/>
      <c r="BJ1250" s="11"/>
      <c r="BK1250" s="11"/>
      <c r="BL1250" s="11"/>
      <c r="BM1250" s="11"/>
      <c r="BN1250" s="11"/>
      <c r="BO1250" s="11"/>
      <c r="BP1250" s="11"/>
      <c r="BQ1250" s="11"/>
      <c r="BR1250" s="11"/>
      <c r="BS1250" s="11"/>
      <c r="BT1250" s="11"/>
      <c r="BU1250" s="11"/>
      <c r="BV1250" s="11"/>
      <c r="BW1250" s="11"/>
      <c r="BX1250" s="11"/>
      <c r="BY1250" s="11"/>
      <c r="BZ1250" s="11"/>
      <c r="CA1250" s="11"/>
      <c r="CB1250" s="11"/>
      <c r="CC1250" s="11"/>
      <c r="CD1250" s="11"/>
      <c r="CE1250" s="11"/>
      <c r="CF1250" s="11"/>
      <c r="CG1250" s="11"/>
      <c r="CH1250" s="11"/>
      <c r="CI1250" s="11"/>
      <c r="CJ1250" s="11"/>
      <c r="CK1250" s="11"/>
      <c r="CL1250" s="11"/>
      <c r="CM1250" s="11"/>
      <c r="CN1250" s="11"/>
      <c r="CO1250" s="11"/>
      <c r="CP1250" s="11"/>
      <c r="CQ1250" s="11"/>
      <c r="CR1250" s="11"/>
      <c r="CS1250" s="11"/>
      <c r="CT1250" s="11"/>
      <c r="CU1250" s="11"/>
      <c r="CV1250" s="11"/>
      <c r="CW1250" s="11"/>
      <c r="CX1250" s="11"/>
      <c r="CY1250" s="11"/>
      <c r="CZ1250" s="11"/>
      <c r="DA1250" s="11"/>
      <c r="DB1250" s="11"/>
      <c r="DC1250" s="11"/>
      <c r="DD1250" s="11"/>
      <c r="DE1250" s="11"/>
      <c r="DF1250" s="11"/>
      <c r="DG1250" s="11"/>
      <c r="DH1250" s="11"/>
      <c r="DI1250" s="11"/>
      <c r="DJ1250" s="11"/>
      <c r="DK1250" s="11"/>
      <c r="DL1250" s="11"/>
      <c r="DM1250" s="11"/>
      <c r="DN1250" s="11"/>
      <c r="DO1250" s="11"/>
      <c r="DP1250" s="11"/>
      <c r="DQ1250" s="11"/>
      <c r="DR1250" s="11"/>
      <c r="DS1250" s="11"/>
      <c r="DT1250" s="11"/>
      <c r="DU1250" s="11"/>
      <c r="DV1250" s="11"/>
      <c r="DW1250" s="11"/>
      <c r="DX1250" s="11"/>
      <c r="DY1250" s="11"/>
      <c r="DZ1250" s="11"/>
      <c r="EA1250" s="11"/>
      <c r="EB1250" s="11"/>
      <c r="EC1250" s="11"/>
      <c r="ED1250" s="11"/>
      <c r="EE1250" s="11"/>
      <c r="EF1250" s="11"/>
      <c r="EG1250" s="11"/>
      <c r="EH1250" s="11"/>
      <c r="EI1250" s="11"/>
      <c r="EJ1250" s="11"/>
      <c r="EK1250" s="11"/>
      <c r="EL1250" s="11"/>
      <c r="EM1250" s="11"/>
      <c r="EN1250" s="11"/>
      <c r="EO1250" s="11"/>
      <c r="EP1250" s="11"/>
      <c r="EQ1250" s="11"/>
      <c r="ER1250" s="11"/>
      <c r="ES1250" s="11"/>
      <c r="ET1250" s="11"/>
      <c r="EU1250" s="11"/>
      <c r="EV1250" s="11"/>
      <c r="EW1250" s="11"/>
      <c r="EX1250" s="11"/>
      <c r="EY1250" s="11"/>
      <c r="EZ1250" s="11"/>
      <c r="FA1250" s="11"/>
      <c r="FB1250" s="11"/>
      <c r="FC1250" s="11"/>
      <c r="FD1250" s="11"/>
      <c r="FE1250" s="11"/>
      <c r="FF1250" s="11"/>
      <c r="FG1250" s="11"/>
      <c r="FH1250" s="11"/>
      <c r="FI1250" s="11"/>
      <c r="FJ1250" s="11"/>
      <c r="FK1250" s="11"/>
      <c r="FL1250" s="11"/>
      <c r="FM1250" s="11"/>
      <c r="FN1250" s="11"/>
      <c r="FO1250" s="11"/>
      <c r="FP1250" s="11"/>
      <c r="FQ1250" s="11"/>
      <c r="FR1250" s="11"/>
      <c r="FS1250" s="11"/>
      <c r="FT1250" s="11"/>
      <c r="FU1250" s="11"/>
      <c r="FV1250" s="11"/>
    </row>
    <row r="1251" spans="5:178" x14ac:dyDescent="0.2">
      <c r="E1251" s="38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  <c r="BH1251" s="11"/>
      <c r="BI1251" s="11"/>
      <c r="BJ1251" s="11"/>
      <c r="BK1251" s="11"/>
      <c r="BL1251" s="11"/>
      <c r="BM1251" s="11"/>
      <c r="BN1251" s="11"/>
      <c r="BO1251" s="11"/>
      <c r="BP1251" s="11"/>
      <c r="BQ1251" s="11"/>
      <c r="BR1251" s="11"/>
      <c r="BS1251" s="11"/>
      <c r="BT1251" s="11"/>
      <c r="BU1251" s="11"/>
      <c r="BV1251" s="11"/>
      <c r="BW1251" s="11"/>
      <c r="BX1251" s="11"/>
      <c r="BY1251" s="11"/>
      <c r="BZ1251" s="11"/>
      <c r="CA1251" s="11"/>
      <c r="CB1251" s="11"/>
      <c r="CC1251" s="11"/>
      <c r="CD1251" s="11"/>
      <c r="CE1251" s="11"/>
      <c r="CF1251" s="11"/>
      <c r="CG1251" s="11"/>
      <c r="CH1251" s="11"/>
      <c r="CI1251" s="11"/>
      <c r="CJ1251" s="11"/>
      <c r="CK1251" s="11"/>
      <c r="CL1251" s="11"/>
      <c r="CM1251" s="11"/>
      <c r="CN1251" s="11"/>
      <c r="CO1251" s="11"/>
      <c r="CP1251" s="11"/>
      <c r="CQ1251" s="11"/>
      <c r="CR1251" s="11"/>
      <c r="CS1251" s="11"/>
      <c r="CT1251" s="11"/>
      <c r="CU1251" s="11"/>
      <c r="CV1251" s="11"/>
      <c r="CW1251" s="11"/>
      <c r="CX1251" s="11"/>
      <c r="CY1251" s="11"/>
      <c r="CZ1251" s="11"/>
      <c r="DA1251" s="11"/>
      <c r="DB1251" s="11"/>
      <c r="DC1251" s="11"/>
      <c r="DD1251" s="11"/>
      <c r="DE1251" s="11"/>
      <c r="DF1251" s="11"/>
      <c r="DG1251" s="11"/>
      <c r="DH1251" s="11"/>
      <c r="DI1251" s="11"/>
      <c r="DJ1251" s="11"/>
      <c r="DK1251" s="11"/>
      <c r="DL1251" s="11"/>
      <c r="DM1251" s="11"/>
      <c r="DN1251" s="11"/>
      <c r="DO1251" s="11"/>
      <c r="DP1251" s="11"/>
      <c r="DQ1251" s="11"/>
      <c r="DR1251" s="11"/>
      <c r="DS1251" s="11"/>
      <c r="DT1251" s="11"/>
      <c r="DU1251" s="11"/>
      <c r="DV1251" s="11"/>
      <c r="DW1251" s="11"/>
      <c r="DX1251" s="11"/>
      <c r="DY1251" s="11"/>
      <c r="DZ1251" s="11"/>
      <c r="EA1251" s="11"/>
      <c r="EB1251" s="11"/>
      <c r="EC1251" s="11"/>
      <c r="ED1251" s="11"/>
      <c r="EE1251" s="11"/>
      <c r="EF1251" s="11"/>
      <c r="EG1251" s="11"/>
      <c r="EH1251" s="11"/>
      <c r="EI1251" s="11"/>
      <c r="EJ1251" s="11"/>
      <c r="EK1251" s="11"/>
      <c r="EL1251" s="11"/>
      <c r="EM1251" s="11"/>
      <c r="EN1251" s="11"/>
      <c r="EO1251" s="11"/>
      <c r="EP1251" s="11"/>
      <c r="EQ1251" s="11"/>
      <c r="ER1251" s="11"/>
      <c r="ES1251" s="11"/>
      <c r="ET1251" s="11"/>
      <c r="EU1251" s="11"/>
      <c r="EV1251" s="11"/>
      <c r="EW1251" s="11"/>
      <c r="EX1251" s="11"/>
      <c r="EY1251" s="11"/>
      <c r="EZ1251" s="11"/>
      <c r="FA1251" s="11"/>
      <c r="FB1251" s="11"/>
      <c r="FC1251" s="11"/>
      <c r="FD1251" s="11"/>
      <c r="FE1251" s="11"/>
      <c r="FF1251" s="11"/>
      <c r="FG1251" s="11"/>
      <c r="FH1251" s="11"/>
      <c r="FI1251" s="11"/>
      <c r="FJ1251" s="11"/>
      <c r="FK1251" s="11"/>
      <c r="FL1251" s="11"/>
      <c r="FM1251" s="11"/>
      <c r="FN1251" s="11"/>
      <c r="FO1251" s="11"/>
      <c r="FP1251" s="11"/>
      <c r="FQ1251" s="11"/>
      <c r="FR1251" s="11"/>
      <c r="FS1251" s="11"/>
      <c r="FT1251" s="11"/>
      <c r="FU1251" s="11"/>
      <c r="FV1251" s="11"/>
    </row>
    <row r="1252" spans="5:178" x14ac:dyDescent="0.2">
      <c r="E1252" s="38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  <c r="BH1252" s="11"/>
      <c r="BI1252" s="11"/>
      <c r="BJ1252" s="11"/>
      <c r="BK1252" s="11"/>
      <c r="BL1252" s="11"/>
      <c r="BM1252" s="11"/>
      <c r="BN1252" s="11"/>
      <c r="BO1252" s="11"/>
      <c r="BP1252" s="11"/>
      <c r="BQ1252" s="11"/>
      <c r="BR1252" s="11"/>
      <c r="BS1252" s="11"/>
      <c r="BT1252" s="11"/>
      <c r="BU1252" s="11"/>
      <c r="BV1252" s="11"/>
      <c r="BW1252" s="11"/>
      <c r="BX1252" s="11"/>
      <c r="BY1252" s="11"/>
      <c r="BZ1252" s="11"/>
      <c r="CA1252" s="11"/>
      <c r="CB1252" s="11"/>
      <c r="CC1252" s="11"/>
      <c r="CD1252" s="11"/>
      <c r="CE1252" s="11"/>
      <c r="CF1252" s="11"/>
      <c r="CG1252" s="11"/>
      <c r="CH1252" s="11"/>
      <c r="CI1252" s="11"/>
      <c r="CJ1252" s="11"/>
      <c r="CK1252" s="11"/>
      <c r="CL1252" s="11"/>
      <c r="CM1252" s="11"/>
      <c r="CN1252" s="11"/>
      <c r="CO1252" s="11"/>
      <c r="CP1252" s="11"/>
      <c r="CQ1252" s="11"/>
      <c r="CR1252" s="11"/>
      <c r="CS1252" s="11"/>
      <c r="CT1252" s="11"/>
      <c r="CU1252" s="11"/>
      <c r="CV1252" s="11"/>
      <c r="CW1252" s="11"/>
      <c r="CX1252" s="11"/>
      <c r="CY1252" s="11"/>
      <c r="CZ1252" s="11"/>
      <c r="DA1252" s="11"/>
      <c r="DB1252" s="11"/>
      <c r="DC1252" s="11"/>
      <c r="DD1252" s="11"/>
      <c r="DE1252" s="11"/>
      <c r="DF1252" s="11"/>
      <c r="DG1252" s="11"/>
      <c r="DH1252" s="11"/>
      <c r="DI1252" s="11"/>
      <c r="DJ1252" s="11"/>
      <c r="DK1252" s="11"/>
      <c r="DL1252" s="11"/>
      <c r="DM1252" s="11"/>
      <c r="DN1252" s="11"/>
      <c r="DO1252" s="11"/>
      <c r="DP1252" s="11"/>
      <c r="DQ1252" s="11"/>
      <c r="DR1252" s="11"/>
      <c r="DS1252" s="11"/>
      <c r="DT1252" s="11"/>
      <c r="DU1252" s="11"/>
      <c r="DV1252" s="11"/>
      <c r="DW1252" s="11"/>
      <c r="DX1252" s="11"/>
      <c r="DY1252" s="11"/>
      <c r="DZ1252" s="11"/>
      <c r="EA1252" s="11"/>
      <c r="EB1252" s="11"/>
      <c r="EC1252" s="11"/>
      <c r="ED1252" s="11"/>
      <c r="EE1252" s="11"/>
      <c r="EF1252" s="11"/>
      <c r="EG1252" s="11"/>
      <c r="EH1252" s="11"/>
      <c r="EI1252" s="11"/>
      <c r="EJ1252" s="11"/>
      <c r="EK1252" s="11"/>
      <c r="EL1252" s="11"/>
      <c r="EM1252" s="11"/>
      <c r="EN1252" s="11"/>
      <c r="EO1252" s="11"/>
      <c r="EP1252" s="11"/>
      <c r="EQ1252" s="11"/>
      <c r="ER1252" s="11"/>
      <c r="ES1252" s="11"/>
      <c r="ET1252" s="11"/>
      <c r="EU1252" s="11"/>
      <c r="EV1252" s="11"/>
      <c r="EW1252" s="11"/>
      <c r="EX1252" s="11"/>
      <c r="EY1252" s="11"/>
      <c r="EZ1252" s="11"/>
      <c r="FA1252" s="11"/>
      <c r="FB1252" s="11"/>
      <c r="FC1252" s="11"/>
      <c r="FD1252" s="11"/>
      <c r="FE1252" s="11"/>
      <c r="FF1252" s="11"/>
      <c r="FG1252" s="11"/>
      <c r="FH1252" s="11"/>
      <c r="FI1252" s="11"/>
      <c r="FJ1252" s="11"/>
      <c r="FK1252" s="11"/>
      <c r="FL1252" s="11"/>
      <c r="FM1252" s="11"/>
      <c r="FN1252" s="11"/>
      <c r="FO1252" s="11"/>
      <c r="FP1252" s="11"/>
      <c r="FQ1252" s="11"/>
      <c r="FR1252" s="11"/>
      <c r="FS1252" s="11"/>
      <c r="FT1252" s="11"/>
      <c r="FU1252" s="11"/>
      <c r="FV1252" s="11"/>
    </row>
    <row r="1253" spans="5:178" x14ac:dyDescent="0.2">
      <c r="E1253" s="38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  <c r="BH1253" s="11"/>
      <c r="BI1253" s="11"/>
      <c r="BJ1253" s="11"/>
      <c r="BK1253" s="11"/>
      <c r="BL1253" s="11"/>
      <c r="BM1253" s="11"/>
      <c r="BN1253" s="11"/>
      <c r="BO1253" s="11"/>
      <c r="BP1253" s="11"/>
      <c r="BQ1253" s="11"/>
      <c r="BR1253" s="11"/>
      <c r="BS1253" s="11"/>
      <c r="BT1253" s="11"/>
      <c r="BU1253" s="11"/>
      <c r="BV1253" s="11"/>
      <c r="BW1253" s="11"/>
      <c r="BX1253" s="11"/>
      <c r="BY1253" s="11"/>
      <c r="BZ1253" s="11"/>
      <c r="CA1253" s="11"/>
      <c r="CB1253" s="11"/>
      <c r="CC1253" s="11"/>
      <c r="CD1253" s="11"/>
      <c r="CE1253" s="11"/>
      <c r="CF1253" s="11"/>
      <c r="CG1253" s="11"/>
      <c r="CH1253" s="11"/>
      <c r="CI1253" s="11"/>
      <c r="CJ1253" s="11"/>
      <c r="CK1253" s="11"/>
      <c r="CL1253" s="11"/>
      <c r="CM1253" s="11"/>
      <c r="CN1253" s="11"/>
      <c r="CO1253" s="11"/>
      <c r="CP1253" s="11"/>
      <c r="CQ1253" s="11"/>
      <c r="CR1253" s="11"/>
      <c r="CS1253" s="11"/>
      <c r="CT1253" s="11"/>
      <c r="CU1253" s="11"/>
      <c r="CV1253" s="11"/>
      <c r="CW1253" s="11"/>
      <c r="CX1253" s="11"/>
      <c r="CY1253" s="11"/>
      <c r="CZ1253" s="11"/>
      <c r="DA1253" s="11"/>
      <c r="DB1253" s="11"/>
      <c r="DC1253" s="11"/>
      <c r="DD1253" s="11"/>
      <c r="DE1253" s="11"/>
      <c r="DF1253" s="11"/>
      <c r="DG1253" s="11"/>
      <c r="DH1253" s="11"/>
      <c r="DI1253" s="11"/>
      <c r="DJ1253" s="11"/>
      <c r="DK1253" s="11"/>
      <c r="DL1253" s="11"/>
      <c r="DM1253" s="11"/>
      <c r="DN1253" s="11"/>
      <c r="DO1253" s="11"/>
      <c r="DP1253" s="11"/>
      <c r="DQ1253" s="11"/>
      <c r="DR1253" s="11"/>
      <c r="DS1253" s="11"/>
      <c r="DT1253" s="11"/>
      <c r="DU1253" s="11"/>
      <c r="DV1253" s="11"/>
      <c r="DW1253" s="11"/>
      <c r="DX1253" s="11"/>
      <c r="DY1253" s="11"/>
      <c r="DZ1253" s="11"/>
      <c r="EA1253" s="11"/>
      <c r="EB1253" s="11"/>
      <c r="EC1253" s="11"/>
      <c r="ED1253" s="11"/>
      <c r="EE1253" s="11"/>
      <c r="EF1253" s="11"/>
      <c r="EG1253" s="11"/>
      <c r="EH1253" s="11"/>
      <c r="EI1253" s="11"/>
      <c r="EJ1253" s="11"/>
      <c r="EK1253" s="11"/>
      <c r="EL1253" s="11"/>
      <c r="EM1253" s="11"/>
      <c r="EN1253" s="11"/>
      <c r="EO1253" s="11"/>
      <c r="EP1253" s="11"/>
      <c r="EQ1253" s="11"/>
      <c r="ER1253" s="11"/>
      <c r="ES1253" s="11"/>
      <c r="ET1253" s="11"/>
      <c r="EU1253" s="11"/>
      <c r="EV1253" s="11"/>
      <c r="EW1253" s="11"/>
      <c r="EX1253" s="11"/>
      <c r="EY1253" s="11"/>
      <c r="EZ1253" s="11"/>
      <c r="FA1253" s="11"/>
      <c r="FB1253" s="11"/>
      <c r="FC1253" s="11"/>
      <c r="FD1253" s="11"/>
      <c r="FE1253" s="11"/>
      <c r="FF1253" s="11"/>
      <c r="FG1253" s="11"/>
      <c r="FH1253" s="11"/>
      <c r="FI1253" s="11"/>
      <c r="FJ1253" s="11"/>
      <c r="FK1253" s="11"/>
      <c r="FL1253" s="11"/>
      <c r="FM1253" s="11"/>
      <c r="FN1253" s="11"/>
      <c r="FO1253" s="11"/>
      <c r="FP1253" s="11"/>
      <c r="FQ1253" s="11"/>
      <c r="FR1253" s="11"/>
      <c r="FS1253" s="11"/>
      <c r="FT1253" s="11"/>
      <c r="FU1253" s="11"/>
      <c r="FV1253" s="11"/>
    </row>
    <row r="1254" spans="5:178" x14ac:dyDescent="0.2">
      <c r="E1254" s="38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  <c r="BH1254" s="11"/>
      <c r="BI1254" s="11"/>
      <c r="BJ1254" s="11"/>
      <c r="BK1254" s="11"/>
      <c r="BL1254" s="11"/>
      <c r="BM1254" s="11"/>
      <c r="BN1254" s="11"/>
      <c r="BO1254" s="11"/>
      <c r="BP1254" s="11"/>
      <c r="BQ1254" s="11"/>
      <c r="BR1254" s="11"/>
      <c r="BS1254" s="11"/>
      <c r="BT1254" s="11"/>
      <c r="BU1254" s="11"/>
      <c r="BV1254" s="11"/>
      <c r="BW1254" s="11"/>
      <c r="BX1254" s="11"/>
      <c r="BY1254" s="11"/>
      <c r="BZ1254" s="11"/>
      <c r="CA1254" s="11"/>
      <c r="CB1254" s="11"/>
      <c r="CC1254" s="11"/>
      <c r="CD1254" s="11"/>
      <c r="CE1254" s="11"/>
      <c r="CF1254" s="11"/>
      <c r="CG1254" s="11"/>
      <c r="CH1254" s="11"/>
      <c r="CI1254" s="11"/>
      <c r="CJ1254" s="11"/>
      <c r="CK1254" s="11"/>
      <c r="CL1254" s="11"/>
      <c r="CM1254" s="11"/>
      <c r="CN1254" s="11"/>
      <c r="CO1254" s="11"/>
      <c r="CP1254" s="11"/>
      <c r="CQ1254" s="11"/>
      <c r="CR1254" s="11"/>
      <c r="CS1254" s="11"/>
      <c r="CT1254" s="11"/>
      <c r="CU1254" s="11"/>
      <c r="CV1254" s="11"/>
      <c r="CW1254" s="11"/>
      <c r="CX1254" s="11"/>
      <c r="CY1254" s="11"/>
      <c r="CZ1254" s="11"/>
      <c r="DA1254" s="11"/>
      <c r="DB1254" s="11"/>
      <c r="DC1254" s="11"/>
      <c r="DD1254" s="11"/>
      <c r="DE1254" s="11"/>
      <c r="DF1254" s="11"/>
      <c r="DG1254" s="11"/>
      <c r="DH1254" s="11"/>
      <c r="DI1254" s="11"/>
      <c r="DJ1254" s="11"/>
      <c r="DK1254" s="11"/>
      <c r="DL1254" s="11"/>
      <c r="DM1254" s="11"/>
      <c r="DN1254" s="11"/>
      <c r="DO1254" s="11"/>
      <c r="DP1254" s="11"/>
      <c r="DQ1254" s="11"/>
      <c r="DR1254" s="11"/>
      <c r="DS1254" s="11"/>
      <c r="DT1254" s="11"/>
      <c r="DU1254" s="11"/>
      <c r="DV1254" s="11"/>
      <c r="DW1254" s="11"/>
      <c r="DX1254" s="11"/>
      <c r="DY1254" s="11"/>
      <c r="DZ1254" s="11"/>
      <c r="EA1254" s="11"/>
      <c r="EB1254" s="11"/>
      <c r="EC1254" s="11"/>
      <c r="ED1254" s="11"/>
      <c r="EE1254" s="11"/>
      <c r="EF1254" s="11"/>
      <c r="EG1254" s="11"/>
      <c r="EH1254" s="11"/>
      <c r="EI1254" s="11"/>
      <c r="EJ1254" s="11"/>
      <c r="EK1254" s="11"/>
      <c r="EL1254" s="11"/>
      <c r="EM1254" s="11"/>
      <c r="EN1254" s="11"/>
      <c r="EO1254" s="11"/>
      <c r="EP1254" s="11"/>
      <c r="EQ1254" s="11"/>
      <c r="ER1254" s="11"/>
      <c r="ES1254" s="11"/>
      <c r="ET1254" s="11"/>
      <c r="EU1254" s="11"/>
      <c r="EV1254" s="11"/>
      <c r="EW1254" s="11"/>
      <c r="EX1254" s="11"/>
      <c r="EY1254" s="11"/>
      <c r="EZ1254" s="11"/>
      <c r="FA1254" s="11"/>
      <c r="FB1254" s="11"/>
      <c r="FC1254" s="11"/>
      <c r="FD1254" s="11"/>
      <c r="FE1254" s="11"/>
      <c r="FF1254" s="11"/>
      <c r="FG1254" s="11"/>
      <c r="FH1254" s="11"/>
      <c r="FI1254" s="11"/>
      <c r="FJ1254" s="11"/>
      <c r="FK1254" s="11"/>
      <c r="FL1254" s="11"/>
      <c r="FM1254" s="11"/>
      <c r="FN1254" s="11"/>
      <c r="FO1254" s="11"/>
      <c r="FP1254" s="11"/>
      <c r="FQ1254" s="11"/>
      <c r="FR1254" s="11"/>
      <c r="FS1254" s="11"/>
      <c r="FT1254" s="11"/>
      <c r="FU1254" s="11"/>
      <c r="FV1254" s="11"/>
    </row>
    <row r="1255" spans="5:178" x14ac:dyDescent="0.2">
      <c r="E1255" s="38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  <c r="BH1255" s="11"/>
      <c r="BI1255" s="11"/>
      <c r="BJ1255" s="11"/>
      <c r="BK1255" s="11"/>
      <c r="BL1255" s="11"/>
      <c r="BM1255" s="11"/>
      <c r="BN1255" s="11"/>
      <c r="BO1255" s="11"/>
      <c r="BP1255" s="11"/>
      <c r="BQ1255" s="11"/>
      <c r="BR1255" s="11"/>
      <c r="BS1255" s="11"/>
      <c r="BT1255" s="11"/>
      <c r="BU1255" s="11"/>
      <c r="BV1255" s="11"/>
      <c r="BW1255" s="11"/>
      <c r="BX1255" s="11"/>
      <c r="BY1255" s="11"/>
      <c r="BZ1255" s="11"/>
      <c r="CA1255" s="11"/>
      <c r="CB1255" s="11"/>
      <c r="CC1255" s="11"/>
      <c r="CD1255" s="11"/>
      <c r="CE1255" s="11"/>
      <c r="CF1255" s="11"/>
      <c r="CG1255" s="11"/>
      <c r="CH1255" s="11"/>
      <c r="CI1255" s="11"/>
      <c r="CJ1255" s="11"/>
      <c r="CK1255" s="11"/>
      <c r="CL1255" s="11"/>
      <c r="CM1255" s="11"/>
      <c r="CN1255" s="11"/>
      <c r="CO1255" s="11"/>
      <c r="CP1255" s="11"/>
      <c r="CQ1255" s="11"/>
      <c r="CR1255" s="11"/>
      <c r="CS1255" s="11"/>
      <c r="CT1255" s="11"/>
      <c r="CU1255" s="11"/>
      <c r="CV1255" s="11"/>
      <c r="CW1255" s="11"/>
      <c r="CX1255" s="11"/>
      <c r="CY1255" s="11"/>
      <c r="CZ1255" s="11"/>
      <c r="DA1255" s="11"/>
      <c r="DB1255" s="11"/>
      <c r="DC1255" s="11"/>
      <c r="DD1255" s="11"/>
      <c r="DE1255" s="11"/>
      <c r="DF1255" s="11"/>
      <c r="DG1255" s="11"/>
      <c r="DH1255" s="11"/>
      <c r="DI1255" s="11"/>
      <c r="DJ1255" s="11"/>
      <c r="DK1255" s="11"/>
      <c r="DL1255" s="11"/>
      <c r="DM1255" s="11"/>
      <c r="DN1255" s="11"/>
      <c r="DO1255" s="11"/>
      <c r="DP1255" s="11"/>
      <c r="DQ1255" s="11"/>
      <c r="DR1255" s="11"/>
      <c r="DS1255" s="11"/>
      <c r="DT1255" s="11"/>
      <c r="DU1255" s="11"/>
      <c r="DV1255" s="11"/>
      <c r="DW1255" s="11"/>
      <c r="DX1255" s="11"/>
      <c r="DY1255" s="11"/>
      <c r="DZ1255" s="11"/>
      <c r="EA1255" s="11"/>
      <c r="EB1255" s="11"/>
      <c r="EC1255" s="11"/>
      <c r="ED1255" s="11"/>
      <c r="EE1255" s="11"/>
      <c r="EF1255" s="11"/>
      <c r="EG1255" s="11"/>
      <c r="EH1255" s="11"/>
      <c r="EI1255" s="11"/>
      <c r="EJ1255" s="11"/>
      <c r="EK1255" s="11"/>
      <c r="EL1255" s="11"/>
      <c r="EM1255" s="11"/>
      <c r="EN1255" s="11"/>
      <c r="EO1255" s="11"/>
      <c r="EP1255" s="11"/>
      <c r="EQ1255" s="11"/>
      <c r="ER1255" s="11"/>
      <c r="ES1255" s="11"/>
      <c r="ET1255" s="11"/>
      <c r="EU1255" s="11"/>
      <c r="EV1255" s="11"/>
      <c r="EW1255" s="11"/>
      <c r="EX1255" s="11"/>
      <c r="EY1255" s="11"/>
      <c r="EZ1255" s="11"/>
      <c r="FA1255" s="11"/>
      <c r="FB1255" s="11"/>
      <c r="FC1255" s="11"/>
      <c r="FD1255" s="11"/>
      <c r="FE1255" s="11"/>
      <c r="FF1255" s="11"/>
      <c r="FG1255" s="11"/>
      <c r="FH1255" s="11"/>
      <c r="FI1255" s="11"/>
      <c r="FJ1255" s="11"/>
      <c r="FK1255" s="11"/>
      <c r="FL1255" s="11"/>
      <c r="FM1255" s="11"/>
      <c r="FN1255" s="11"/>
      <c r="FO1255" s="11"/>
      <c r="FP1255" s="11"/>
      <c r="FQ1255" s="11"/>
      <c r="FR1255" s="11"/>
      <c r="FS1255" s="11"/>
      <c r="FT1255" s="11"/>
      <c r="FU1255" s="11"/>
      <c r="FV1255" s="11"/>
    </row>
    <row r="1256" spans="5:178" x14ac:dyDescent="0.2">
      <c r="E1256" s="38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  <c r="BH1256" s="11"/>
      <c r="BI1256" s="11"/>
      <c r="BJ1256" s="11"/>
      <c r="BK1256" s="11"/>
      <c r="BL1256" s="11"/>
      <c r="BM1256" s="11"/>
      <c r="BN1256" s="11"/>
      <c r="BO1256" s="11"/>
      <c r="BP1256" s="11"/>
      <c r="BQ1256" s="11"/>
      <c r="BR1256" s="11"/>
      <c r="BS1256" s="11"/>
      <c r="BT1256" s="11"/>
      <c r="BU1256" s="11"/>
      <c r="BV1256" s="11"/>
      <c r="BW1256" s="11"/>
      <c r="BX1256" s="11"/>
      <c r="BY1256" s="11"/>
      <c r="BZ1256" s="11"/>
      <c r="CA1256" s="11"/>
      <c r="CB1256" s="11"/>
      <c r="CC1256" s="11"/>
      <c r="CD1256" s="11"/>
      <c r="CE1256" s="11"/>
      <c r="CF1256" s="11"/>
      <c r="CG1256" s="11"/>
      <c r="CH1256" s="11"/>
      <c r="CI1256" s="11"/>
      <c r="CJ1256" s="11"/>
      <c r="CK1256" s="11"/>
      <c r="CL1256" s="11"/>
      <c r="CM1256" s="11"/>
      <c r="CN1256" s="11"/>
      <c r="CO1256" s="11"/>
      <c r="CP1256" s="11"/>
      <c r="CQ1256" s="11"/>
      <c r="CR1256" s="11"/>
      <c r="CS1256" s="11"/>
      <c r="CT1256" s="11"/>
      <c r="CU1256" s="11"/>
      <c r="CV1256" s="11"/>
      <c r="CW1256" s="11"/>
      <c r="CX1256" s="11"/>
      <c r="CY1256" s="11"/>
      <c r="CZ1256" s="11"/>
      <c r="DA1256" s="11"/>
      <c r="DB1256" s="11"/>
      <c r="DC1256" s="11"/>
      <c r="DD1256" s="11"/>
      <c r="DE1256" s="11"/>
      <c r="DF1256" s="11"/>
      <c r="DG1256" s="11"/>
      <c r="DH1256" s="11"/>
      <c r="DI1256" s="11"/>
      <c r="DJ1256" s="11"/>
      <c r="DK1256" s="11"/>
      <c r="DL1256" s="11"/>
      <c r="DM1256" s="11"/>
      <c r="DN1256" s="11"/>
      <c r="DO1256" s="11"/>
      <c r="DP1256" s="11"/>
      <c r="DQ1256" s="11"/>
      <c r="DR1256" s="11"/>
      <c r="DS1256" s="11"/>
      <c r="DT1256" s="11"/>
      <c r="DU1256" s="11"/>
      <c r="DV1256" s="11"/>
      <c r="DW1256" s="11"/>
      <c r="DX1256" s="11"/>
      <c r="DY1256" s="11"/>
      <c r="DZ1256" s="11"/>
      <c r="EA1256" s="11"/>
      <c r="EB1256" s="11"/>
      <c r="EC1256" s="11"/>
      <c r="ED1256" s="11"/>
      <c r="EE1256" s="11"/>
      <c r="EF1256" s="11"/>
      <c r="EG1256" s="11"/>
      <c r="EH1256" s="11"/>
      <c r="EI1256" s="11"/>
      <c r="EJ1256" s="11"/>
      <c r="EK1256" s="11"/>
      <c r="EL1256" s="11"/>
      <c r="EM1256" s="11"/>
      <c r="EN1256" s="11"/>
      <c r="EO1256" s="11"/>
      <c r="EP1256" s="11"/>
      <c r="EQ1256" s="11"/>
      <c r="ER1256" s="11"/>
      <c r="ES1256" s="11"/>
      <c r="ET1256" s="11"/>
      <c r="EU1256" s="11"/>
      <c r="EV1256" s="11"/>
      <c r="EW1256" s="11"/>
      <c r="EX1256" s="11"/>
      <c r="EY1256" s="11"/>
      <c r="EZ1256" s="11"/>
      <c r="FA1256" s="11"/>
      <c r="FB1256" s="11"/>
      <c r="FC1256" s="11"/>
      <c r="FD1256" s="11"/>
      <c r="FE1256" s="11"/>
      <c r="FF1256" s="11"/>
      <c r="FG1256" s="11"/>
      <c r="FH1256" s="11"/>
      <c r="FI1256" s="11"/>
      <c r="FJ1256" s="11"/>
      <c r="FK1256" s="11"/>
      <c r="FL1256" s="11"/>
      <c r="FM1256" s="11"/>
      <c r="FN1256" s="11"/>
      <c r="FO1256" s="11"/>
      <c r="FP1256" s="11"/>
      <c r="FQ1256" s="11"/>
      <c r="FR1256" s="11"/>
      <c r="FS1256" s="11"/>
      <c r="FT1256" s="11"/>
      <c r="FU1256" s="11"/>
      <c r="FV1256" s="11"/>
    </row>
    <row r="1257" spans="5:178" x14ac:dyDescent="0.2">
      <c r="E1257" s="38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  <c r="BH1257" s="11"/>
      <c r="BI1257" s="11"/>
      <c r="BJ1257" s="11"/>
      <c r="BK1257" s="11"/>
      <c r="BL1257" s="11"/>
      <c r="BM1257" s="11"/>
      <c r="BN1257" s="11"/>
      <c r="BO1257" s="11"/>
      <c r="BP1257" s="11"/>
      <c r="BQ1257" s="11"/>
      <c r="BR1257" s="11"/>
      <c r="BS1257" s="11"/>
      <c r="BT1257" s="11"/>
      <c r="BU1257" s="11"/>
      <c r="BV1257" s="11"/>
      <c r="BW1257" s="11"/>
      <c r="BX1257" s="11"/>
      <c r="BY1257" s="11"/>
      <c r="BZ1257" s="11"/>
      <c r="CA1257" s="11"/>
      <c r="CB1257" s="11"/>
      <c r="CC1257" s="11"/>
      <c r="CD1257" s="11"/>
      <c r="CE1257" s="11"/>
      <c r="CF1257" s="11"/>
      <c r="CG1257" s="11"/>
      <c r="CH1257" s="11"/>
      <c r="CI1257" s="11"/>
      <c r="CJ1257" s="11"/>
      <c r="CK1257" s="11"/>
      <c r="CL1257" s="11"/>
      <c r="CM1257" s="11"/>
      <c r="CN1257" s="11"/>
      <c r="CO1257" s="11"/>
      <c r="CP1257" s="11"/>
      <c r="CQ1257" s="11"/>
      <c r="CR1257" s="11"/>
      <c r="CS1257" s="11"/>
      <c r="CT1257" s="11"/>
      <c r="CU1257" s="11"/>
      <c r="CV1257" s="11"/>
      <c r="CW1257" s="11"/>
      <c r="CX1257" s="11"/>
      <c r="CY1257" s="11"/>
      <c r="CZ1257" s="11"/>
      <c r="DA1257" s="11"/>
      <c r="DB1257" s="11"/>
      <c r="DC1257" s="11"/>
      <c r="DD1257" s="11"/>
      <c r="DE1257" s="11"/>
      <c r="DF1257" s="11"/>
      <c r="DG1257" s="11"/>
      <c r="DH1257" s="11"/>
      <c r="DI1257" s="11"/>
      <c r="DJ1257" s="11"/>
      <c r="DK1257" s="11"/>
      <c r="DL1257" s="11"/>
      <c r="DM1257" s="11"/>
      <c r="DN1257" s="11"/>
      <c r="DO1257" s="11"/>
      <c r="DP1257" s="11"/>
      <c r="DQ1257" s="11"/>
      <c r="DR1257" s="11"/>
      <c r="DS1257" s="11"/>
      <c r="DT1257" s="11"/>
      <c r="DU1257" s="11"/>
      <c r="DV1257" s="11"/>
      <c r="DW1257" s="11"/>
      <c r="DX1257" s="11"/>
      <c r="DY1257" s="11"/>
      <c r="DZ1257" s="11"/>
      <c r="EA1257" s="11"/>
      <c r="EB1257" s="11"/>
      <c r="EC1257" s="11"/>
      <c r="ED1257" s="11"/>
      <c r="EE1257" s="11"/>
      <c r="EF1257" s="11"/>
      <c r="EG1257" s="11"/>
      <c r="EH1257" s="11"/>
      <c r="EI1257" s="11"/>
      <c r="EJ1257" s="11"/>
      <c r="EK1257" s="11"/>
      <c r="EL1257" s="11"/>
      <c r="EM1257" s="11"/>
      <c r="EN1257" s="11"/>
      <c r="EO1257" s="11"/>
      <c r="EP1257" s="11"/>
      <c r="EQ1257" s="11"/>
      <c r="ER1257" s="11"/>
      <c r="ES1257" s="11"/>
      <c r="ET1257" s="11"/>
      <c r="EU1257" s="11"/>
      <c r="EV1257" s="11"/>
      <c r="EW1257" s="11"/>
      <c r="EX1257" s="11"/>
      <c r="EY1257" s="11"/>
      <c r="EZ1257" s="11"/>
      <c r="FA1257" s="11"/>
      <c r="FB1257" s="11"/>
      <c r="FC1257" s="11"/>
      <c r="FD1257" s="11"/>
      <c r="FE1257" s="11"/>
      <c r="FF1257" s="11"/>
      <c r="FG1257" s="11"/>
      <c r="FH1257" s="11"/>
      <c r="FI1257" s="11"/>
      <c r="FJ1257" s="11"/>
      <c r="FK1257" s="11"/>
      <c r="FL1257" s="11"/>
      <c r="FM1257" s="11"/>
      <c r="FN1257" s="11"/>
      <c r="FO1257" s="11"/>
      <c r="FP1257" s="11"/>
      <c r="FQ1257" s="11"/>
      <c r="FR1257" s="11"/>
      <c r="FS1257" s="11"/>
      <c r="FT1257" s="11"/>
      <c r="FU1257" s="11"/>
      <c r="FV1257" s="11"/>
    </row>
    <row r="1258" spans="5:178" x14ac:dyDescent="0.2">
      <c r="E1258" s="38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  <c r="BH1258" s="11"/>
      <c r="BI1258" s="11"/>
      <c r="BJ1258" s="11"/>
      <c r="BK1258" s="11"/>
      <c r="BL1258" s="11"/>
      <c r="BM1258" s="11"/>
      <c r="BN1258" s="11"/>
      <c r="BO1258" s="11"/>
      <c r="BP1258" s="11"/>
      <c r="BQ1258" s="11"/>
      <c r="BR1258" s="11"/>
      <c r="BS1258" s="11"/>
      <c r="BT1258" s="11"/>
      <c r="BU1258" s="11"/>
      <c r="BV1258" s="11"/>
      <c r="BW1258" s="11"/>
      <c r="BX1258" s="11"/>
      <c r="BY1258" s="11"/>
      <c r="BZ1258" s="11"/>
      <c r="CA1258" s="11"/>
      <c r="CB1258" s="11"/>
      <c r="CC1258" s="11"/>
      <c r="CD1258" s="11"/>
      <c r="CE1258" s="11"/>
      <c r="CF1258" s="11"/>
      <c r="CG1258" s="11"/>
      <c r="CH1258" s="11"/>
      <c r="CI1258" s="11"/>
      <c r="CJ1258" s="11"/>
      <c r="CK1258" s="11"/>
      <c r="CL1258" s="11"/>
      <c r="CM1258" s="11"/>
      <c r="CN1258" s="11"/>
      <c r="CO1258" s="11"/>
      <c r="CP1258" s="11"/>
      <c r="CQ1258" s="11"/>
      <c r="CR1258" s="11"/>
      <c r="CS1258" s="11"/>
      <c r="CT1258" s="11"/>
      <c r="CU1258" s="11"/>
      <c r="CV1258" s="11"/>
      <c r="CW1258" s="11"/>
      <c r="CX1258" s="11"/>
      <c r="CY1258" s="11"/>
      <c r="CZ1258" s="11"/>
      <c r="DA1258" s="11"/>
      <c r="DB1258" s="11"/>
      <c r="DC1258" s="11"/>
      <c r="DD1258" s="11"/>
      <c r="DE1258" s="11"/>
      <c r="DF1258" s="11"/>
      <c r="DG1258" s="11"/>
      <c r="DH1258" s="11"/>
      <c r="DI1258" s="11"/>
      <c r="DJ1258" s="11"/>
      <c r="DK1258" s="11"/>
      <c r="DL1258" s="11"/>
      <c r="DM1258" s="11"/>
      <c r="DN1258" s="11"/>
      <c r="DO1258" s="11"/>
      <c r="DP1258" s="11"/>
      <c r="DQ1258" s="11"/>
      <c r="DR1258" s="11"/>
      <c r="DS1258" s="11"/>
      <c r="DT1258" s="11"/>
      <c r="DU1258" s="11"/>
      <c r="DV1258" s="11"/>
      <c r="DW1258" s="11"/>
      <c r="DX1258" s="11"/>
      <c r="DY1258" s="11"/>
      <c r="DZ1258" s="11"/>
      <c r="EA1258" s="11"/>
      <c r="EB1258" s="11"/>
      <c r="EC1258" s="11"/>
      <c r="ED1258" s="11"/>
      <c r="EE1258" s="11"/>
      <c r="EF1258" s="11"/>
      <c r="EG1258" s="11"/>
      <c r="EH1258" s="11"/>
      <c r="EI1258" s="11"/>
      <c r="EJ1258" s="11"/>
      <c r="EK1258" s="11"/>
      <c r="EL1258" s="11"/>
      <c r="EM1258" s="11"/>
      <c r="EN1258" s="11"/>
      <c r="EO1258" s="11"/>
      <c r="EP1258" s="11"/>
      <c r="EQ1258" s="11"/>
      <c r="ER1258" s="11"/>
      <c r="ES1258" s="11"/>
      <c r="ET1258" s="11"/>
      <c r="EU1258" s="11"/>
      <c r="EV1258" s="11"/>
      <c r="EW1258" s="11"/>
      <c r="EX1258" s="11"/>
      <c r="EY1258" s="11"/>
      <c r="EZ1258" s="11"/>
      <c r="FA1258" s="11"/>
      <c r="FB1258" s="11"/>
      <c r="FC1258" s="11"/>
      <c r="FD1258" s="11"/>
      <c r="FE1258" s="11"/>
      <c r="FF1258" s="11"/>
      <c r="FG1258" s="11"/>
      <c r="FH1258" s="11"/>
      <c r="FI1258" s="11"/>
      <c r="FJ1258" s="11"/>
      <c r="FK1258" s="11"/>
      <c r="FL1258" s="11"/>
      <c r="FM1258" s="11"/>
      <c r="FN1258" s="11"/>
      <c r="FO1258" s="11"/>
      <c r="FP1258" s="11"/>
      <c r="FQ1258" s="11"/>
      <c r="FR1258" s="11"/>
      <c r="FS1258" s="11"/>
      <c r="FT1258" s="11"/>
      <c r="FU1258" s="11"/>
      <c r="FV1258" s="11"/>
    </row>
    <row r="1259" spans="5:178" x14ac:dyDescent="0.2">
      <c r="E1259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  <c r="BH1259" s="11"/>
      <c r="BI1259" s="11"/>
      <c r="BJ1259" s="11"/>
      <c r="BK1259" s="11"/>
      <c r="BL1259" s="11"/>
      <c r="BM1259" s="11"/>
      <c r="BN1259" s="11"/>
      <c r="BO1259" s="11"/>
      <c r="BP1259" s="11"/>
      <c r="BQ1259" s="11"/>
      <c r="BR1259" s="11"/>
      <c r="BS1259" s="11"/>
      <c r="BT1259" s="11"/>
      <c r="BU1259" s="11"/>
      <c r="BV1259" s="11"/>
      <c r="BW1259" s="11"/>
      <c r="BX1259" s="11"/>
      <c r="BY1259" s="11"/>
      <c r="BZ1259" s="11"/>
      <c r="CA1259" s="11"/>
      <c r="CB1259" s="11"/>
      <c r="CC1259" s="11"/>
      <c r="CD1259" s="11"/>
      <c r="CE1259" s="11"/>
      <c r="CF1259" s="11"/>
      <c r="CG1259" s="11"/>
      <c r="CH1259" s="11"/>
      <c r="CI1259" s="11"/>
      <c r="CJ1259" s="11"/>
      <c r="CK1259" s="11"/>
      <c r="CL1259" s="11"/>
      <c r="CM1259" s="11"/>
      <c r="CN1259" s="11"/>
      <c r="CO1259" s="11"/>
      <c r="CP1259" s="11"/>
      <c r="CQ1259" s="11"/>
      <c r="CR1259" s="11"/>
      <c r="CS1259" s="11"/>
      <c r="CT1259" s="11"/>
      <c r="CU1259" s="11"/>
      <c r="CV1259" s="11"/>
      <c r="CW1259" s="11"/>
      <c r="CX1259" s="11"/>
      <c r="CY1259" s="11"/>
      <c r="CZ1259" s="11"/>
      <c r="DA1259" s="11"/>
      <c r="DB1259" s="11"/>
      <c r="DC1259" s="11"/>
      <c r="DD1259" s="11"/>
      <c r="DE1259" s="11"/>
      <c r="DF1259" s="11"/>
      <c r="DG1259" s="11"/>
      <c r="DH1259" s="11"/>
      <c r="DI1259" s="11"/>
      <c r="DJ1259" s="11"/>
      <c r="DK1259" s="11"/>
      <c r="DL1259" s="11"/>
      <c r="DM1259" s="11"/>
      <c r="DN1259" s="11"/>
      <c r="DO1259" s="11"/>
      <c r="DP1259" s="11"/>
      <c r="DQ1259" s="11"/>
      <c r="DR1259" s="11"/>
      <c r="DS1259" s="11"/>
      <c r="DT1259" s="11"/>
      <c r="DU1259" s="11"/>
      <c r="DV1259" s="11"/>
      <c r="DW1259" s="11"/>
      <c r="DX1259" s="11"/>
      <c r="DY1259" s="11"/>
      <c r="DZ1259" s="11"/>
      <c r="EA1259" s="11"/>
      <c r="EB1259" s="11"/>
      <c r="EC1259" s="11"/>
      <c r="ED1259" s="11"/>
      <c r="EE1259" s="11"/>
      <c r="EF1259" s="11"/>
      <c r="EG1259" s="11"/>
      <c r="EH1259" s="11"/>
      <c r="EI1259" s="11"/>
      <c r="EJ1259" s="11"/>
      <c r="EK1259" s="11"/>
      <c r="EL1259" s="11"/>
      <c r="EM1259" s="11"/>
      <c r="EN1259" s="11"/>
      <c r="EO1259" s="11"/>
      <c r="EP1259" s="11"/>
      <c r="EQ1259" s="11"/>
      <c r="ER1259" s="11"/>
      <c r="ES1259" s="11"/>
      <c r="ET1259" s="11"/>
      <c r="EU1259" s="11"/>
      <c r="EV1259" s="11"/>
      <c r="EW1259" s="11"/>
      <c r="EX1259" s="11"/>
      <c r="EY1259" s="11"/>
      <c r="EZ1259" s="11"/>
      <c r="FA1259" s="11"/>
      <c r="FB1259" s="11"/>
      <c r="FC1259" s="11"/>
      <c r="FD1259" s="11"/>
      <c r="FE1259" s="11"/>
      <c r="FF1259" s="11"/>
      <c r="FG1259" s="11"/>
      <c r="FH1259" s="11"/>
      <c r="FI1259" s="11"/>
      <c r="FJ1259" s="11"/>
      <c r="FK1259" s="11"/>
      <c r="FL1259" s="11"/>
      <c r="FM1259" s="11"/>
      <c r="FN1259" s="11"/>
      <c r="FO1259" s="11"/>
      <c r="FP1259" s="11"/>
      <c r="FQ1259" s="11"/>
      <c r="FR1259" s="11"/>
      <c r="FS1259" s="11"/>
      <c r="FT1259" s="11"/>
      <c r="FU1259" s="11"/>
      <c r="FV1259" s="11"/>
    </row>
    <row r="1260" spans="5:178" x14ac:dyDescent="0.2">
      <c r="E1260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  <c r="BH1260" s="11"/>
      <c r="BI1260" s="11"/>
      <c r="BJ1260" s="11"/>
      <c r="BK1260" s="11"/>
      <c r="BL1260" s="11"/>
      <c r="BM1260" s="11"/>
      <c r="BN1260" s="11"/>
      <c r="BO1260" s="11"/>
      <c r="BP1260" s="11"/>
      <c r="BQ1260" s="11"/>
      <c r="BR1260" s="11"/>
      <c r="BS1260" s="11"/>
      <c r="BT1260" s="11"/>
      <c r="BU1260" s="11"/>
      <c r="BV1260" s="11"/>
      <c r="BW1260" s="11"/>
      <c r="BX1260" s="11"/>
      <c r="BY1260" s="11"/>
      <c r="BZ1260" s="11"/>
      <c r="CA1260" s="11"/>
      <c r="CB1260" s="11"/>
      <c r="CC1260" s="11"/>
      <c r="CD1260" s="11"/>
      <c r="CE1260" s="11"/>
      <c r="CF1260" s="11"/>
      <c r="CG1260" s="11"/>
      <c r="CH1260" s="11"/>
      <c r="CI1260" s="11"/>
      <c r="CJ1260" s="11"/>
      <c r="CK1260" s="11"/>
      <c r="CL1260" s="11"/>
      <c r="CM1260" s="11"/>
      <c r="CN1260" s="11"/>
      <c r="CO1260" s="11"/>
      <c r="CP1260" s="11"/>
      <c r="CQ1260" s="11"/>
      <c r="CR1260" s="11"/>
      <c r="CS1260" s="11"/>
      <c r="CT1260" s="11"/>
      <c r="CU1260" s="11"/>
      <c r="CV1260" s="11"/>
      <c r="CW1260" s="11"/>
      <c r="CX1260" s="11"/>
      <c r="CY1260" s="11"/>
      <c r="CZ1260" s="11"/>
      <c r="DA1260" s="11"/>
      <c r="DB1260" s="11"/>
      <c r="DC1260" s="11"/>
      <c r="DD1260" s="11"/>
      <c r="DE1260" s="11"/>
      <c r="DF1260" s="11"/>
      <c r="DG1260" s="11"/>
      <c r="DH1260" s="11"/>
      <c r="DI1260" s="11"/>
      <c r="DJ1260" s="11"/>
      <c r="DK1260" s="11"/>
      <c r="DL1260" s="11"/>
      <c r="DM1260" s="11"/>
      <c r="DN1260" s="11"/>
      <c r="DO1260" s="11"/>
      <c r="DP1260" s="11"/>
      <c r="DQ1260" s="11"/>
      <c r="DR1260" s="11"/>
      <c r="DS1260" s="11"/>
      <c r="DT1260" s="11"/>
      <c r="DU1260" s="11"/>
      <c r="DV1260" s="11"/>
      <c r="DW1260" s="11"/>
      <c r="DX1260" s="11"/>
      <c r="DY1260" s="11"/>
      <c r="DZ1260" s="11"/>
      <c r="EA1260" s="11"/>
      <c r="EB1260" s="11"/>
      <c r="EC1260" s="11"/>
      <c r="ED1260" s="11"/>
      <c r="EE1260" s="11"/>
      <c r="EF1260" s="11"/>
      <c r="EG1260" s="11"/>
      <c r="EH1260" s="11"/>
      <c r="EI1260" s="11"/>
      <c r="EJ1260" s="11"/>
      <c r="EK1260" s="11"/>
      <c r="EL1260" s="11"/>
      <c r="EM1260" s="11"/>
      <c r="EN1260" s="11"/>
      <c r="EO1260" s="11"/>
      <c r="EP1260" s="11"/>
      <c r="EQ1260" s="11"/>
      <c r="ER1260" s="11"/>
      <c r="ES1260" s="11"/>
      <c r="ET1260" s="11"/>
      <c r="EU1260" s="11"/>
      <c r="EV1260" s="11"/>
      <c r="EW1260" s="11"/>
      <c r="EX1260" s="11"/>
      <c r="EY1260" s="11"/>
      <c r="EZ1260" s="11"/>
      <c r="FA1260" s="11"/>
      <c r="FB1260" s="11"/>
      <c r="FC1260" s="11"/>
      <c r="FD1260" s="11"/>
      <c r="FE1260" s="11"/>
      <c r="FF1260" s="11"/>
      <c r="FG1260" s="11"/>
      <c r="FH1260" s="11"/>
      <c r="FI1260" s="11"/>
      <c r="FJ1260" s="11"/>
      <c r="FK1260" s="11"/>
      <c r="FL1260" s="11"/>
      <c r="FM1260" s="11"/>
      <c r="FN1260" s="11"/>
      <c r="FO1260" s="11"/>
      <c r="FP1260" s="11"/>
      <c r="FQ1260" s="11"/>
      <c r="FR1260" s="11"/>
      <c r="FS1260" s="11"/>
      <c r="FT1260" s="11"/>
      <c r="FU1260" s="11"/>
      <c r="FV1260" s="11"/>
    </row>
    <row r="1261" spans="5:178" x14ac:dyDescent="0.2">
      <c r="E126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  <c r="BH1261" s="11"/>
      <c r="BI1261" s="11"/>
      <c r="BJ1261" s="11"/>
      <c r="BK1261" s="11"/>
      <c r="BL1261" s="11"/>
      <c r="BM1261" s="11"/>
      <c r="BN1261" s="11"/>
      <c r="BO1261" s="11"/>
      <c r="BP1261" s="11"/>
      <c r="BQ1261" s="11"/>
      <c r="BR1261" s="11"/>
      <c r="BS1261" s="11"/>
      <c r="BT1261" s="11"/>
      <c r="BU1261" s="11"/>
      <c r="BV1261" s="11"/>
      <c r="BW1261" s="11"/>
      <c r="BX1261" s="11"/>
      <c r="BY1261" s="11"/>
      <c r="BZ1261" s="11"/>
      <c r="CA1261" s="11"/>
      <c r="CB1261" s="11"/>
      <c r="CC1261" s="11"/>
      <c r="CD1261" s="11"/>
      <c r="CE1261" s="11"/>
      <c r="CF1261" s="11"/>
      <c r="CG1261" s="11"/>
      <c r="CH1261" s="11"/>
      <c r="CI1261" s="11"/>
      <c r="CJ1261" s="11"/>
      <c r="CK1261" s="11"/>
      <c r="CL1261" s="11"/>
      <c r="CM1261" s="11"/>
      <c r="CN1261" s="11"/>
      <c r="CO1261" s="11"/>
      <c r="CP1261" s="11"/>
      <c r="CQ1261" s="11"/>
      <c r="CR1261" s="11"/>
      <c r="CS1261" s="11"/>
      <c r="CT1261" s="11"/>
      <c r="CU1261" s="11"/>
      <c r="CV1261" s="11"/>
      <c r="CW1261" s="11"/>
      <c r="CX1261" s="11"/>
      <c r="CY1261" s="11"/>
      <c r="CZ1261" s="11"/>
      <c r="DA1261" s="11"/>
      <c r="DB1261" s="11"/>
      <c r="DC1261" s="11"/>
      <c r="DD1261" s="11"/>
      <c r="DE1261" s="11"/>
      <c r="DF1261" s="11"/>
      <c r="DG1261" s="11"/>
      <c r="DH1261" s="11"/>
      <c r="DI1261" s="11"/>
      <c r="DJ1261" s="11"/>
      <c r="DK1261" s="11"/>
      <c r="DL1261" s="11"/>
      <c r="DM1261" s="11"/>
      <c r="DN1261" s="11"/>
      <c r="DO1261" s="11"/>
      <c r="DP1261" s="11"/>
      <c r="DQ1261" s="11"/>
      <c r="DR1261" s="11"/>
      <c r="DS1261" s="11"/>
      <c r="DT1261" s="11"/>
      <c r="DU1261" s="11"/>
      <c r="DV1261" s="11"/>
      <c r="DW1261" s="11"/>
      <c r="DX1261" s="11"/>
      <c r="DY1261" s="11"/>
      <c r="DZ1261" s="11"/>
      <c r="EA1261" s="11"/>
      <c r="EB1261" s="11"/>
      <c r="EC1261" s="11"/>
      <c r="ED1261" s="11"/>
      <c r="EE1261" s="11"/>
      <c r="EF1261" s="11"/>
      <c r="EG1261" s="11"/>
      <c r="EH1261" s="11"/>
      <c r="EI1261" s="11"/>
      <c r="EJ1261" s="11"/>
      <c r="EK1261" s="11"/>
      <c r="EL1261" s="11"/>
      <c r="EM1261" s="11"/>
      <c r="EN1261" s="11"/>
      <c r="EO1261" s="11"/>
      <c r="EP1261" s="11"/>
      <c r="EQ1261" s="11"/>
      <c r="ER1261" s="11"/>
      <c r="ES1261" s="11"/>
      <c r="ET1261" s="11"/>
      <c r="EU1261" s="11"/>
      <c r="EV1261" s="11"/>
      <c r="EW1261" s="11"/>
      <c r="EX1261" s="11"/>
      <c r="EY1261" s="11"/>
      <c r="EZ1261" s="11"/>
      <c r="FA1261" s="11"/>
      <c r="FB1261" s="11"/>
      <c r="FC1261" s="11"/>
      <c r="FD1261" s="11"/>
      <c r="FE1261" s="11"/>
      <c r="FF1261" s="11"/>
      <c r="FG1261" s="11"/>
      <c r="FH1261" s="11"/>
      <c r="FI1261" s="11"/>
      <c r="FJ1261" s="11"/>
      <c r="FK1261" s="11"/>
      <c r="FL1261" s="11"/>
      <c r="FM1261" s="11"/>
      <c r="FN1261" s="11"/>
      <c r="FO1261" s="11"/>
      <c r="FP1261" s="11"/>
      <c r="FQ1261" s="11"/>
      <c r="FR1261" s="11"/>
      <c r="FS1261" s="11"/>
      <c r="FT1261" s="11"/>
      <c r="FU1261" s="11"/>
      <c r="FV1261" s="11"/>
    </row>
    <row r="1262" spans="5:178" x14ac:dyDescent="0.2">
      <c r="E1262" s="38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  <c r="BH1262" s="11"/>
      <c r="BI1262" s="11"/>
      <c r="BJ1262" s="11"/>
      <c r="BK1262" s="11"/>
      <c r="BL1262" s="11"/>
      <c r="BM1262" s="11"/>
      <c r="BN1262" s="11"/>
      <c r="BO1262" s="11"/>
      <c r="BP1262" s="11"/>
      <c r="BQ1262" s="11"/>
      <c r="BR1262" s="11"/>
      <c r="BS1262" s="11"/>
      <c r="BT1262" s="11"/>
      <c r="BU1262" s="11"/>
      <c r="BV1262" s="11"/>
      <c r="BW1262" s="11"/>
      <c r="BX1262" s="11"/>
      <c r="BY1262" s="11"/>
      <c r="BZ1262" s="11"/>
      <c r="CA1262" s="11"/>
      <c r="CB1262" s="11"/>
      <c r="CC1262" s="11"/>
      <c r="CD1262" s="11"/>
      <c r="CE1262" s="11"/>
      <c r="CF1262" s="11"/>
      <c r="CG1262" s="11"/>
      <c r="CH1262" s="11"/>
      <c r="CI1262" s="11"/>
      <c r="CJ1262" s="11"/>
      <c r="CK1262" s="11"/>
      <c r="CL1262" s="11"/>
      <c r="CM1262" s="11"/>
      <c r="CN1262" s="11"/>
      <c r="CO1262" s="11"/>
      <c r="CP1262" s="11"/>
      <c r="CQ1262" s="11"/>
      <c r="CR1262" s="11"/>
      <c r="CS1262" s="11"/>
      <c r="CT1262" s="11"/>
      <c r="CU1262" s="11"/>
      <c r="CV1262" s="11"/>
      <c r="CW1262" s="11"/>
      <c r="CX1262" s="11"/>
      <c r="CY1262" s="11"/>
      <c r="CZ1262" s="11"/>
      <c r="DA1262" s="11"/>
      <c r="DB1262" s="11"/>
      <c r="DC1262" s="11"/>
      <c r="DD1262" s="11"/>
      <c r="DE1262" s="11"/>
      <c r="DF1262" s="11"/>
      <c r="DG1262" s="11"/>
      <c r="DH1262" s="11"/>
      <c r="DI1262" s="11"/>
      <c r="DJ1262" s="11"/>
      <c r="DK1262" s="11"/>
      <c r="DL1262" s="11"/>
      <c r="DM1262" s="11"/>
      <c r="DN1262" s="11"/>
      <c r="DO1262" s="11"/>
      <c r="DP1262" s="11"/>
      <c r="DQ1262" s="11"/>
      <c r="DR1262" s="11"/>
      <c r="DS1262" s="11"/>
      <c r="DT1262" s="11"/>
      <c r="DU1262" s="11"/>
      <c r="DV1262" s="11"/>
      <c r="DW1262" s="11"/>
      <c r="DX1262" s="11"/>
      <c r="DY1262" s="11"/>
      <c r="DZ1262" s="11"/>
      <c r="EA1262" s="11"/>
      <c r="EB1262" s="11"/>
      <c r="EC1262" s="11"/>
      <c r="ED1262" s="11"/>
      <c r="EE1262" s="11"/>
      <c r="EF1262" s="11"/>
      <c r="EG1262" s="11"/>
      <c r="EH1262" s="11"/>
      <c r="EI1262" s="11"/>
      <c r="EJ1262" s="11"/>
      <c r="EK1262" s="11"/>
      <c r="EL1262" s="11"/>
      <c r="EM1262" s="11"/>
      <c r="EN1262" s="11"/>
      <c r="EO1262" s="11"/>
      <c r="EP1262" s="11"/>
      <c r="EQ1262" s="11"/>
      <c r="ER1262" s="11"/>
      <c r="ES1262" s="11"/>
      <c r="ET1262" s="11"/>
      <c r="EU1262" s="11"/>
      <c r="EV1262" s="11"/>
      <c r="EW1262" s="11"/>
      <c r="EX1262" s="11"/>
      <c r="EY1262" s="11"/>
      <c r="EZ1262" s="11"/>
      <c r="FA1262" s="11"/>
      <c r="FB1262" s="11"/>
      <c r="FC1262" s="11"/>
      <c r="FD1262" s="11"/>
      <c r="FE1262" s="11"/>
      <c r="FF1262" s="11"/>
      <c r="FG1262" s="11"/>
      <c r="FH1262" s="11"/>
      <c r="FI1262" s="11"/>
      <c r="FJ1262" s="11"/>
      <c r="FK1262" s="11"/>
      <c r="FL1262" s="11"/>
      <c r="FM1262" s="11"/>
      <c r="FN1262" s="11"/>
      <c r="FO1262" s="11"/>
      <c r="FP1262" s="11"/>
      <c r="FQ1262" s="11"/>
      <c r="FR1262" s="11"/>
      <c r="FS1262" s="11"/>
      <c r="FT1262" s="11"/>
      <c r="FU1262" s="11"/>
      <c r="FV1262" s="11"/>
    </row>
    <row r="1263" spans="5:178" x14ac:dyDescent="0.2">
      <c r="E1263" s="38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  <c r="BH1263" s="11"/>
      <c r="BI1263" s="11"/>
      <c r="BJ1263" s="11"/>
      <c r="BK1263" s="11"/>
      <c r="BL1263" s="11"/>
      <c r="BM1263" s="11"/>
      <c r="BN1263" s="11"/>
      <c r="BO1263" s="11"/>
      <c r="BP1263" s="11"/>
      <c r="BQ1263" s="11"/>
      <c r="BR1263" s="11"/>
      <c r="BS1263" s="11"/>
      <c r="BT1263" s="11"/>
      <c r="BU1263" s="11"/>
      <c r="BV1263" s="11"/>
      <c r="BW1263" s="11"/>
      <c r="BX1263" s="11"/>
      <c r="BY1263" s="11"/>
      <c r="BZ1263" s="11"/>
      <c r="CA1263" s="11"/>
      <c r="CB1263" s="11"/>
      <c r="CC1263" s="11"/>
      <c r="CD1263" s="11"/>
      <c r="CE1263" s="11"/>
      <c r="CF1263" s="11"/>
      <c r="CG1263" s="11"/>
      <c r="CH1263" s="11"/>
      <c r="CI1263" s="11"/>
      <c r="CJ1263" s="11"/>
      <c r="CK1263" s="11"/>
      <c r="CL1263" s="11"/>
      <c r="CM1263" s="11"/>
      <c r="CN1263" s="11"/>
      <c r="CO1263" s="11"/>
      <c r="CP1263" s="11"/>
      <c r="CQ1263" s="11"/>
      <c r="CR1263" s="11"/>
      <c r="CS1263" s="11"/>
      <c r="CT1263" s="11"/>
      <c r="CU1263" s="11"/>
      <c r="CV1263" s="11"/>
      <c r="CW1263" s="11"/>
      <c r="CX1263" s="11"/>
      <c r="CY1263" s="11"/>
      <c r="CZ1263" s="11"/>
      <c r="DA1263" s="11"/>
      <c r="DB1263" s="11"/>
      <c r="DC1263" s="11"/>
      <c r="DD1263" s="11"/>
      <c r="DE1263" s="11"/>
      <c r="DF1263" s="11"/>
      <c r="DG1263" s="11"/>
      <c r="DH1263" s="11"/>
      <c r="DI1263" s="11"/>
      <c r="DJ1263" s="11"/>
      <c r="DK1263" s="11"/>
      <c r="DL1263" s="11"/>
      <c r="DM1263" s="11"/>
      <c r="DN1263" s="11"/>
      <c r="DO1263" s="11"/>
      <c r="DP1263" s="11"/>
      <c r="DQ1263" s="11"/>
      <c r="DR1263" s="11"/>
      <c r="DS1263" s="11"/>
      <c r="DT1263" s="11"/>
      <c r="DU1263" s="11"/>
      <c r="DV1263" s="11"/>
      <c r="DW1263" s="11"/>
      <c r="DX1263" s="11"/>
      <c r="DY1263" s="11"/>
      <c r="DZ1263" s="11"/>
      <c r="EA1263" s="11"/>
      <c r="EB1263" s="11"/>
      <c r="EC1263" s="11"/>
      <c r="ED1263" s="11"/>
      <c r="EE1263" s="11"/>
      <c r="EF1263" s="11"/>
      <c r="EG1263" s="11"/>
      <c r="EH1263" s="11"/>
      <c r="EI1263" s="11"/>
      <c r="EJ1263" s="11"/>
      <c r="EK1263" s="11"/>
      <c r="EL1263" s="11"/>
      <c r="EM1263" s="11"/>
      <c r="EN1263" s="11"/>
      <c r="EO1263" s="11"/>
      <c r="EP1263" s="11"/>
      <c r="EQ1263" s="11"/>
      <c r="ER1263" s="11"/>
      <c r="ES1263" s="11"/>
      <c r="ET1263" s="11"/>
      <c r="EU1263" s="11"/>
      <c r="EV1263" s="11"/>
      <c r="EW1263" s="11"/>
      <c r="EX1263" s="11"/>
      <c r="EY1263" s="11"/>
      <c r="EZ1263" s="11"/>
      <c r="FA1263" s="11"/>
      <c r="FB1263" s="11"/>
      <c r="FC1263" s="11"/>
      <c r="FD1263" s="11"/>
      <c r="FE1263" s="11"/>
      <c r="FF1263" s="11"/>
      <c r="FG1263" s="11"/>
      <c r="FH1263" s="11"/>
      <c r="FI1263" s="11"/>
      <c r="FJ1263" s="11"/>
      <c r="FK1263" s="11"/>
      <c r="FL1263" s="11"/>
      <c r="FM1263" s="11"/>
      <c r="FN1263" s="11"/>
      <c r="FO1263" s="11"/>
      <c r="FP1263" s="11"/>
      <c r="FQ1263" s="11"/>
      <c r="FR1263" s="11"/>
      <c r="FS1263" s="11"/>
      <c r="FT1263" s="11"/>
      <c r="FU1263" s="11"/>
      <c r="FV1263" s="11"/>
    </row>
    <row r="1264" spans="5:178" x14ac:dyDescent="0.2">
      <c r="E1264" s="38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  <c r="BH1264" s="11"/>
      <c r="BI1264" s="11"/>
      <c r="BJ1264" s="11"/>
      <c r="BK1264" s="11"/>
      <c r="BL1264" s="11"/>
      <c r="BM1264" s="11"/>
      <c r="BN1264" s="11"/>
      <c r="BO1264" s="11"/>
      <c r="BP1264" s="11"/>
      <c r="BQ1264" s="11"/>
      <c r="BR1264" s="11"/>
      <c r="BS1264" s="11"/>
      <c r="BT1264" s="11"/>
      <c r="BU1264" s="11"/>
      <c r="BV1264" s="11"/>
      <c r="BW1264" s="11"/>
      <c r="BX1264" s="11"/>
      <c r="BY1264" s="11"/>
      <c r="BZ1264" s="11"/>
      <c r="CA1264" s="11"/>
      <c r="CB1264" s="11"/>
      <c r="CC1264" s="11"/>
      <c r="CD1264" s="11"/>
      <c r="CE1264" s="11"/>
      <c r="CF1264" s="11"/>
      <c r="CG1264" s="11"/>
      <c r="CH1264" s="11"/>
      <c r="CI1264" s="11"/>
      <c r="CJ1264" s="11"/>
      <c r="CK1264" s="11"/>
      <c r="CL1264" s="11"/>
      <c r="CM1264" s="11"/>
      <c r="CN1264" s="11"/>
      <c r="CO1264" s="11"/>
      <c r="CP1264" s="11"/>
      <c r="CQ1264" s="11"/>
      <c r="CR1264" s="11"/>
      <c r="CS1264" s="11"/>
      <c r="CT1264" s="11"/>
      <c r="CU1264" s="11"/>
      <c r="CV1264" s="11"/>
      <c r="CW1264" s="11"/>
      <c r="CX1264" s="11"/>
      <c r="CY1264" s="11"/>
      <c r="CZ1264" s="11"/>
      <c r="DA1264" s="11"/>
      <c r="DB1264" s="11"/>
      <c r="DC1264" s="11"/>
      <c r="DD1264" s="11"/>
      <c r="DE1264" s="11"/>
      <c r="DF1264" s="11"/>
      <c r="DG1264" s="11"/>
      <c r="DH1264" s="11"/>
      <c r="DI1264" s="11"/>
      <c r="DJ1264" s="11"/>
      <c r="DK1264" s="11"/>
      <c r="DL1264" s="11"/>
      <c r="DM1264" s="11"/>
      <c r="DN1264" s="11"/>
      <c r="DO1264" s="11"/>
      <c r="DP1264" s="11"/>
      <c r="DQ1264" s="11"/>
      <c r="DR1264" s="11"/>
      <c r="DS1264" s="11"/>
      <c r="DT1264" s="11"/>
      <c r="DU1264" s="11"/>
      <c r="DV1264" s="11"/>
      <c r="DW1264" s="11"/>
      <c r="DX1264" s="11"/>
      <c r="DY1264" s="11"/>
      <c r="DZ1264" s="11"/>
      <c r="EA1264" s="11"/>
      <c r="EB1264" s="11"/>
      <c r="EC1264" s="11"/>
      <c r="ED1264" s="11"/>
      <c r="EE1264" s="11"/>
      <c r="EF1264" s="11"/>
      <c r="EG1264" s="11"/>
      <c r="EH1264" s="11"/>
      <c r="EI1264" s="11"/>
      <c r="EJ1264" s="11"/>
      <c r="EK1264" s="11"/>
      <c r="EL1264" s="11"/>
      <c r="EM1264" s="11"/>
      <c r="EN1264" s="11"/>
      <c r="EO1264" s="11"/>
      <c r="EP1264" s="11"/>
      <c r="EQ1264" s="11"/>
      <c r="ER1264" s="11"/>
      <c r="ES1264" s="11"/>
      <c r="ET1264" s="11"/>
      <c r="EU1264" s="11"/>
      <c r="EV1264" s="11"/>
      <c r="EW1264" s="11"/>
      <c r="EX1264" s="11"/>
      <c r="EY1264" s="11"/>
      <c r="EZ1264" s="11"/>
      <c r="FA1264" s="11"/>
      <c r="FB1264" s="11"/>
      <c r="FC1264" s="11"/>
      <c r="FD1264" s="11"/>
      <c r="FE1264" s="11"/>
      <c r="FF1264" s="11"/>
      <c r="FG1264" s="11"/>
      <c r="FH1264" s="11"/>
      <c r="FI1264" s="11"/>
      <c r="FJ1264" s="11"/>
      <c r="FK1264" s="11"/>
      <c r="FL1264" s="11"/>
      <c r="FM1264" s="11"/>
      <c r="FN1264" s="11"/>
      <c r="FO1264" s="11"/>
      <c r="FP1264" s="11"/>
      <c r="FQ1264" s="11"/>
      <c r="FR1264" s="11"/>
      <c r="FS1264" s="11"/>
      <c r="FT1264" s="11"/>
      <c r="FU1264" s="11"/>
      <c r="FV1264" s="11"/>
    </row>
    <row r="1265" spans="5:178" x14ac:dyDescent="0.2">
      <c r="E1265" s="38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  <c r="BH1265" s="11"/>
      <c r="BI1265" s="11"/>
      <c r="BJ1265" s="11"/>
      <c r="BK1265" s="11"/>
      <c r="BL1265" s="11"/>
      <c r="BM1265" s="11"/>
      <c r="BN1265" s="11"/>
      <c r="BO1265" s="11"/>
      <c r="BP1265" s="11"/>
      <c r="BQ1265" s="11"/>
      <c r="BR1265" s="11"/>
      <c r="BS1265" s="11"/>
      <c r="BT1265" s="11"/>
      <c r="BU1265" s="11"/>
      <c r="BV1265" s="11"/>
      <c r="BW1265" s="11"/>
      <c r="BX1265" s="11"/>
      <c r="BY1265" s="11"/>
      <c r="BZ1265" s="11"/>
      <c r="CA1265" s="11"/>
      <c r="CB1265" s="11"/>
      <c r="CC1265" s="11"/>
      <c r="CD1265" s="11"/>
      <c r="CE1265" s="11"/>
      <c r="CF1265" s="11"/>
      <c r="CG1265" s="11"/>
      <c r="CH1265" s="11"/>
      <c r="CI1265" s="11"/>
      <c r="CJ1265" s="11"/>
      <c r="CK1265" s="11"/>
      <c r="CL1265" s="11"/>
      <c r="CM1265" s="11"/>
      <c r="CN1265" s="11"/>
      <c r="CO1265" s="11"/>
      <c r="CP1265" s="11"/>
      <c r="CQ1265" s="11"/>
      <c r="CR1265" s="11"/>
      <c r="CS1265" s="11"/>
      <c r="CT1265" s="11"/>
      <c r="CU1265" s="11"/>
      <c r="CV1265" s="11"/>
      <c r="CW1265" s="11"/>
      <c r="CX1265" s="11"/>
      <c r="CY1265" s="11"/>
      <c r="CZ1265" s="11"/>
      <c r="DA1265" s="11"/>
      <c r="DB1265" s="11"/>
      <c r="DC1265" s="11"/>
      <c r="DD1265" s="11"/>
      <c r="DE1265" s="11"/>
      <c r="DF1265" s="11"/>
      <c r="DG1265" s="11"/>
      <c r="DH1265" s="11"/>
      <c r="DI1265" s="11"/>
      <c r="DJ1265" s="11"/>
      <c r="DK1265" s="11"/>
      <c r="DL1265" s="11"/>
      <c r="DM1265" s="11"/>
      <c r="DN1265" s="11"/>
      <c r="DO1265" s="11"/>
      <c r="DP1265" s="11"/>
      <c r="DQ1265" s="11"/>
      <c r="DR1265" s="11"/>
      <c r="DS1265" s="11"/>
      <c r="DT1265" s="11"/>
      <c r="DU1265" s="11"/>
      <c r="DV1265" s="11"/>
      <c r="DW1265" s="11"/>
      <c r="DX1265" s="11"/>
      <c r="DY1265" s="11"/>
      <c r="DZ1265" s="11"/>
      <c r="EA1265" s="11"/>
      <c r="EB1265" s="11"/>
      <c r="EC1265" s="11"/>
      <c r="ED1265" s="11"/>
      <c r="EE1265" s="11"/>
      <c r="EF1265" s="11"/>
      <c r="EG1265" s="11"/>
      <c r="EH1265" s="11"/>
      <c r="EI1265" s="11"/>
      <c r="EJ1265" s="11"/>
      <c r="EK1265" s="11"/>
      <c r="EL1265" s="11"/>
      <c r="EM1265" s="11"/>
      <c r="EN1265" s="11"/>
      <c r="EO1265" s="11"/>
      <c r="EP1265" s="11"/>
      <c r="EQ1265" s="11"/>
      <c r="ER1265" s="11"/>
      <c r="ES1265" s="11"/>
      <c r="ET1265" s="11"/>
      <c r="EU1265" s="11"/>
      <c r="EV1265" s="11"/>
      <c r="EW1265" s="11"/>
      <c r="EX1265" s="11"/>
      <c r="EY1265" s="11"/>
      <c r="EZ1265" s="11"/>
      <c r="FA1265" s="11"/>
      <c r="FB1265" s="11"/>
      <c r="FC1265" s="11"/>
      <c r="FD1265" s="11"/>
      <c r="FE1265" s="11"/>
      <c r="FF1265" s="11"/>
      <c r="FG1265" s="11"/>
      <c r="FH1265" s="11"/>
      <c r="FI1265" s="11"/>
      <c r="FJ1265" s="11"/>
      <c r="FK1265" s="11"/>
      <c r="FL1265" s="11"/>
      <c r="FM1265" s="11"/>
      <c r="FN1265" s="11"/>
      <c r="FO1265" s="11"/>
      <c r="FP1265" s="11"/>
      <c r="FQ1265" s="11"/>
      <c r="FR1265" s="11"/>
      <c r="FS1265" s="11"/>
      <c r="FT1265" s="11"/>
      <c r="FU1265" s="11"/>
      <c r="FV1265" s="11"/>
    </row>
    <row r="1266" spans="5:178" x14ac:dyDescent="0.2">
      <c r="E1266" s="38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  <c r="BH1266" s="11"/>
      <c r="BI1266" s="11"/>
      <c r="BJ1266" s="11"/>
      <c r="BK1266" s="11"/>
      <c r="BL1266" s="11"/>
      <c r="BM1266" s="11"/>
      <c r="BN1266" s="11"/>
      <c r="BO1266" s="11"/>
      <c r="BP1266" s="11"/>
      <c r="BQ1266" s="11"/>
      <c r="BR1266" s="11"/>
      <c r="BS1266" s="11"/>
      <c r="BT1266" s="11"/>
      <c r="BU1266" s="11"/>
      <c r="BV1266" s="11"/>
      <c r="BW1266" s="11"/>
      <c r="BX1266" s="11"/>
      <c r="BY1266" s="11"/>
      <c r="BZ1266" s="11"/>
      <c r="CA1266" s="11"/>
      <c r="CB1266" s="11"/>
      <c r="CC1266" s="11"/>
      <c r="CD1266" s="11"/>
      <c r="CE1266" s="11"/>
      <c r="CF1266" s="11"/>
      <c r="CG1266" s="11"/>
      <c r="CH1266" s="11"/>
      <c r="CI1266" s="11"/>
      <c r="CJ1266" s="11"/>
      <c r="CK1266" s="11"/>
      <c r="CL1266" s="11"/>
      <c r="CM1266" s="11"/>
      <c r="CN1266" s="11"/>
      <c r="CO1266" s="11"/>
      <c r="CP1266" s="11"/>
      <c r="CQ1266" s="11"/>
      <c r="CR1266" s="11"/>
      <c r="CS1266" s="11"/>
      <c r="CT1266" s="11"/>
      <c r="CU1266" s="11"/>
      <c r="CV1266" s="11"/>
      <c r="CW1266" s="11"/>
      <c r="CX1266" s="11"/>
      <c r="CY1266" s="11"/>
      <c r="CZ1266" s="11"/>
      <c r="DA1266" s="11"/>
      <c r="DB1266" s="11"/>
      <c r="DC1266" s="11"/>
      <c r="DD1266" s="11"/>
      <c r="DE1266" s="11"/>
      <c r="DF1266" s="11"/>
      <c r="DG1266" s="11"/>
      <c r="DH1266" s="11"/>
      <c r="DI1266" s="11"/>
      <c r="DJ1266" s="11"/>
      <c r="DK1266" s="11"/>
      <c r="DL1266" s="11"/>
      <c r="DM1266" s="11"/>
      <c r="DN1266" s="11"/>
      <c r="DO1266" s="11"/>
      <c r="DP1266" s="11"/>
      <c r="DQ1266" s="11"/>
      <c r="DR1266" s="11"/>
      <c r="DS1266" s="11"/>
      <c r="DT1266" s="11"/>
      <c r="DU1266" s="11"/>
      <c r="DV1266" s="11"/>
      <c r="DW1266" s="11"/>
      <c r="DX1266" s="11"/>
      <c r="DY1266" s="11"/>
      <c r="DZ1266" s="11"/>
      <c r="EA1266" s="11"/>
      <c r="EB1266" s="11"/>
      <c r="EC1266" s="11"/>
      <c r="ED1266" s="11"/>
      <c r="EE1266" s="11"/>
      <c r="EF1266" s="11"/>
      <c r="EG1266" s="11"/>
      <c r="EH1266" s="11"/>
      <c r="EI1266" s="11"/>
      <c r="EJ1266" s="11"/>
      <c r="EK1266" s="11"/>
      <c r="EL1266" s="11"/>
      <c r="EM1266" s="11"/>
      <c r="EN1266" s="11"/>
      <c r="EO1266" s="11"/>
      <c r="EP1266" s="11"/>
      <c r="EQ1266" s="11"/>
      <c r="ER1266" s="11"/>
      <c r="ES1266" s="11"/>
      <c r="ET1266" s="11"/>
      <c r="EU1266" s="11"/>
      <c r="EV1266" s="11"/>
      <c r="EW1266" s="11"/>
      <c r="EX1266" s="11"/>
      <c r="EY1266" s="11"/>
      <c r="EZ1266" s="11"/>
      <c r="FA1266" s="11"/>
      <c r="FB1266" s="11"/>
      <c r="FC1266" s="11"/>
      <c r="FD1266" s="11"/>
      <c r="FE1266" s="11"/>
      <c r="FF1266" s="11"/>
      <c r="FG1266" s="11"/>
      <c r="FH1266" s="11"/>
      <c r="FI1266" s="11"/>
      <c r="FJ1266" s="11"/>
      <c r="FK1266" s="11"/>
      <c r="FL1266" s="11"/>
      <c r="FM1266" s="11"/>
      <c r="FN1266" s="11"/>
      <c r="FO1266" s="11"/>
      <c r="FP1266" s="11"/>
      <c r="FQ1266" s="11"/>
      <c r="FR1266" s="11"/>
      <c r="FS1266" s="11"/>
      <c r="FT1266" s="11"/>
      <c r="FU1266" s="11"/>
      <c r="FV1266" s="11"/>
    </row>
    <row r="1267" spans="5:178" x14ac:dyDescent="0.2">
      <c r="E1267" s="38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  <c r="BH1267" s="11"/>
      <c r="BI1267" s="11"/>
      <c r="BJ1267" s="11"/>
      <c r="BK1267" s="11"/>
      <c r="BL1267" s="11"/>
      <c r="BM1267" s="11"/>
      <c r="BN1267" s="11"/>
      <c r="BO1267" s="11"/>
      <c r="BP1267" s="11"/>
      <c r="BQ1267" s="11"/>
      <c r="BR1267" s="11"/>
      <c r="BS1267" s="11"/>
      <c r="BT1267" s="11"/>
      <c r="BU1267" s="11"/>
      <c r="BV1267" s="11"/>
      <c r="BW1267" s="11"/>
      <c r="BX1267" s="11"/>
      <c r="BY1267" s="11"/>
      <c r="BZ1267" s="11"/>
      <c r="CA1267" s="11"/>
      <c r="CB1267" s="11"/>
      <c r="CC1267" s="11"/>
      <c r="CD1267" s="11"/>
      <c r="CE1267" s="11"/>
      <c r="CF1267" s="11"/>
      <c r="CG1267" s="11"/>
      <c r="CH1267" s="11"/>
      <c r="CI1267" s="11"/>
      <c r="CJ1267" s="11"/>
      <c r="CK1267" s="11"/>
      <c r="CL1267" s="11"/>
      <c r="CM1267" s="11"/>
      <c r="CN1267" s="11"/>
      <c r="CO1267" s="11"/>
      <c r="CP1267" s="11"/>
      <c r="CQ1267" s="11"/>
      <c r="CR1267" s="11"/>
      <c r="CS1267" s="11"/>
      <c r="CT1267" s="11"/>
      <c r="CU1267" s="11"/>
      <c r="CV1267" s="11"/>
      <c r="CW1267" s="11"/>
      <c r="CX1267" s="11"/>
      <c r="CY1267" s="11"/>
      <c r="CZ1267" s="11"/>
      <c r="DA1267" s="11"/>
      <c r="DB1267" s="11"/>
      <c r="DC1267" s="11"/>
      <c r="DD1267" s="11"/>
      <c r="DE1267" s="11"/>
      <c r="DF1267" s="11"/>
      <c r="DG1267" s="11"/>
      <c r="DH1267" s="11"/>
      <c r="DI1267" s="11"/>
      <c r="DJ1267" s="11"/>
      <c r="DK1267" s="11"/>
      <c r="DL1267" s="11"/>
      <c r="DM1267" s="11"/>
      <c r="DN1267" s="11"/>
      <c r="DO1267" s="11"/>
      <c r="DP1267" s="11"/>
      <c r="DQ1267" s="11"/>
      <c r="DR1267" s="11"/>
      <c r="DS1267" s="11"/>
      <c r="DT1267" s="11"/>
      <c r="DU1267" s="11"/>
      <c r="DV1267" s="11"/>
      <c r="DW1267" s="11"/>
      <c r="DX1267" s="11"/>
      <c r="DY1267" s="11"/>
      <c r="DZ1267" s="11"/>
      <c r="EA1267" s="11"/>
      <c r="EB1267" s="11"/>
      <c r="EC1267" s="11"/>
      <c r="ED1267" s="11"/>
      <c r="EE1267" s="11"/>
      <c r="EF1267" s="11"/>
      <c r="EG1267" s="11"/>
      <c r="EH1267" s="11"/>
      <c r="EI1267" s="11"/>
      <c r="EJ1267" s="11"/>
      <c r="EK1267" s="11"/>
      <c r="EL1267" s="11"/>
      <c r="EM1267" s="11"/>
      <c r="EN1267" s="11"/>
      <c r="EO1267" s="11"/>
      <c r="EP1267" s="11"/>
      <c r="EQ1267" s="11"/>
      <c r="ER1267" s="11"/>
      <c r="ES1267" s="11"/>
      <c r="ET1267" s="11"/>
      <c r="EU1267" s="11"/>
      <c r="EV1267" s="11"/>
      <c r="EW1267" s="11"/>
      <c r="EX1267" s="11"/>
      <c r="EY1267" s="11"/>
      <c r="EZ1267" s="11"/>
      <c r="FA1267" s="11"/>
      <c r="FB1267" s="11"/>
      <c r="FC1267" s="11"/>
      <c r="FD1267" s="11"/>
      <c r="FE1267" s="11"/>
      <c r="FF1267" s="11"/>
      <c r="FG1267" s="11"/>
      <c r="FH1267" s="11"/>
      <c r="FI1267" s="11"/>
      <c r="FJ1267" s="11"/>
      <c r="FK1267" s="11"/>
      <c r="FL1267" s="11"/>
      <c r="FM1267" s="11"/>
      <c r="FN1267" s="11"/>
      <c r="FO1267" s="11"/>
      <c r="FP1267" s="11"/>
      <c r="FQ1267" s="11"/>
      <c r="FR1267" s="11"/>
      <c r="FS1267" s="11"/>
      <c r="FT1267" s="11"/>
      <c r="FU1267" s="11"/>
      <c r="FV1267" s="11"/>
    </row>
    <row r="1268" spans="5:178" x14ac:dyDescent="0.2">
      <c r="E1268" s="38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  <c r="BH1268" s="11"/>
      <c r="BI1268" s="11"/>
      <c r="BJ1268" s="11"/>
      <c r="BK1268" s="11"/>
      <c r="BL1268" s="11"/>
      <c r="BM1268" s="11"/>
      <c r="BN1268" s="11"/>
      <c r="BO1268" s="11"/>
      <c r="BP1268" s="11"/>
      <c r="BQ1268" s="11"/>
      <c r="BR1268" s="11"/>
      <c r="BS1268" s="11"/>
      <c r="BT1268" s="11"/>
      <c r="BU1268" s="11"/>
      <c r="BV1268" s="11"/>
      <c r="BW1268" s="11"/>
      <c r="BX1268" s="11"/>
      <c r="BY1268" s="11"/>
      <c r="BZ1268" s="11"/>
      <c r="CA1268" s="11"/>
      <c r="CB1268" s="11"/>
      <c r="CC1268" s="11"/>
      <c r="CD1268" s="11"/>
      <c r="CE1268" s="11"/>
      <c r="CF1268" s="11"/>
      <c r="CG1268" s="11"/>
      <c r="CH1268" s="11"/>
      <c r="CI1268" s="11"/>
      <c r="CJ1268" s="11"/>
      <c r="CK1268" s="11"/>
      <c r="CL1268" s="11"/>
      <c r="CM1268" s="11"/>
      <c r="CN1268" s="11"/>
      <c r="CO1268" s="11"/>
      <c r="CP1268" s="11"/>
      <c r="CQ1268" s="11"/>
      <c r="CR1268" s="11"/>
      <c r="CS1268" s="11"/>
      <c r="CT1268" s="11"/>
      <c r="CU1268" s="11"/>
      <c r="CV1268" s="11"/>
      <c r="CW1268" s="11"/>
      <c r="CX1268" s="11"/>
      <c r="CY1268" s="11"/>
      <c r="CZ1268" s="11"/>
      <c r="DA1268" s="11"/>
      <c r="DB1268" s="11"/>
      <c r="DC1268" s="11"/>
      <c r="DD1268" s="11"/>
      <c r="DE1268" s="11"/>
      <c r="DF1268" s="11"/>
      <c r="DG1268" s="11"/>
      <c r="DH1268" s="11"/>
      <c r="DI1268" s="11"/>
      <c r="DJ1268" s="11"/>
      <c r="DK1268" s="11"/>
      <c r="DL1268" s="11"/>
      <c r="DM1268" s="11"/>
      <c r="DN1268" s="11"/>
      <c r="DO1268" s="11"/>
      <c r="DP1268" s="11"/>
      <c r="DQ1268" s="11"/>
      <c r="DR1268" s="11"/>
      <c r="DS1268" s="11"/>
      <c r="DT1268" s="11"/>
      <c r="DU1268" s="11"/>
      <c r="DV1268" s="11"/>
      <c r="DW1268" s="11"/>
      <c r="DX1268" s="11"/>
      <c r="DY1268" s="11"/>
      <c r="DZ1268" s="11"/>
      <c r="EA1268" s="11"/>
      <c r="EB1268" s="11"/>
      <c r="EC1268" s="11"/>
      <c r="ED1268" s="11"/>
      <c r="EE1268" s="11"/>
      <c r="EF1268" s="11"/>
      <c r="EG1268" s="11"/>
      <c r="EH1268" s="11"/>
      <c r="EI1268" s="11"/>
      <c r="EJ1268" s="11"/>
      <c r="EK1268" s="11"/>
      <c r="EL1268" s="11"/>
      <c r="EM1268" s="11"/>
      <c r="EN1268" s="11"/>
      <c r="EO1268" s="11"/>
      <c r="EP1268" s="11"/>
      <c r="EQ1268" s="11"/>
      <c r="ER1268" s="11"/>
      <c r="ES1268" s="11"/>
      <c r="ET1268" s="11"/>
      <c r="EU1268" s="11"/>
      <c r="EV1268" s="11"/>
      <c r="EW1268" s="11"/>
      <c r="EX1268" s="11"/>
      <c r="EY1268" s="11"/>
      <c r="EZ1268" s="11"/>
      <c r="FA1268" s="11"/>
      <c r="FB1268" s="11"/>
      <c r="FC1268" s="11"/>
      <c r="FD1268" s="11"/>
      <c r="FE1268" s="11"/>
      <c r="FF1268" s="11"/>
      <c r="FG1268" s="11"/>
      <c r="FH1268" s="11"/>
      <c r="FI1268" s="11"/>
      <c r="FJ1268" s="11"/>
      <c r="FK1268" s="11"/>
      <c r="FL1268" s="11"/>
      <c r="FM1268" s="11"/>
      <c r="FN1268" s="11"/>
      <c r="FO1268" s="11"/>
      <c r="FP1268" s="11"/>
      <c r="FQ1268" s="11"/>
      <c r="FR1268" s="11"/>
      <c r="FS1268" s="11"/>
      <c r="FT1268" s="11"/>
      <c r="FU1268" s="11"/>
      <c r="FV1268" s="11"/>
    </row>
    <row r="1269" spans="5:178" x14ac:dyDescent="0.2">
      <c r="E1269" s="38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  <c r="BH1269" s="11"/>
      <c r="BI1269" s="11"/>
      <c r="BJ1269" s="11"/>
      <c r="BK1269" s="11"/>
      <c r="BL1269" s="11"/>
      <c r="BM1269" s="11"/>
      <c r="BN1269" s="11"/>
      <c r="BO1269" s="11"/>
      <c r="BP1269" s="11"/>
      <c r="BQ1269" s="11"/>
      <c r="BR1269" s="11"/>
      <c r="BS1269" s="11"/>
      <c r="BT1269" s="11"/>
      <c r="BU1269" s="11"/>
      <c r="BV1269" s="11"/>
      <c r="BW1269" s="11"/>
      <c r="BX1269" s="11"/>
      <c r="BY1269" s="11"/>
      <c r="BZ1269" s="11"/>
      <c r="CA1269" s="11"/>
      <c r="CB1269" s="11"/>
      <c r="CC1269" s="11"/>
      <c r="CD1269" s="11"/>
      <c r="CE1269" s="11"/>
      <c r="CF1269" s="11"/>
      <c r="CG1269" s="11"/>
      <c r="CH1269" s="11"/>
      <c r="CI1269" s="11"/>
      <c r="CJ1269" s="11"/>
      <c r="CK1269" s="11"/>
      <c r="CL1269" s="11"/>
      <c r="CM1269" s="11"/>
      <c r="CN1269" s="11"/>
      <c r="CO1269" s="11"/>
      <c r="CP1269" s="11"/>
      <c r="CQ1269" s="11"/>
      <c r="CR1269" s="11"/>
      <c r="CS1269" s="11"/>
      <c r="CT1269" s="11"/>
      <c r="CU1269" s="11"/>
      <c r="CV1269" s="11"/>
      <c r="CW1269" s="11"/>
      <c r="CX1269" s="11"/>
      <c r="CY1269" s="11"/>
      <c r="CZ1269" s="11"/>
      <c r="DA1269" s="11"/>
      <c r="DB1269" s="11"/>
      <c r="DC1269" s="11"/>
      <c r="DD1269" s="11"/>
      <c r="DE1269" s="11"/>
      <c r="DF1269" s="11"/>
      <c r="DG1269" s="11"/>
      <c r="DH1269" s="11"/>
      <c r="DI1269" s="11"/>
      <c r="DJ1269" s="11"/>
      <c r="DK1269" s="11"/>
      <c r="DL1269" s="11"/>
      <c r="DM1269" s="11"/>
      <c r="DN1269" s="11"/>
      <c r="DO1269" s="11"/>
      <c r="DP1269" s="11"/>
      <c r="DQ1269" s="11"/>
      <c r="DR1269" s="11"/>
      <c r="DS1269" s="11"/>
      <c r="DT1269" s="11"/>
      <c r="DU1269" s="11"/>
      <c r="DV1269" s="11"/>
      <c r="DW1269" s="11"/>
      <c r="DX1269" s="11"/>
      <c r="DY1269" s="11"/>
      <c r="DZ1269" s="11"/>
      <c r="EA1269" s="11"/>
      <c r="EB1269" s="11"/>
      <c r="EC1269" s="11"/>
      <c r="ED1269" s="11"/>
      <c r="EE1269" s="11"/>
      <c r="EF1269" s="11"/>
      <c r="EG1269" s="11"/>
      <c r="EH1269" s="11"/>
      <c r="EI1269" s="11"/>
      <c r="EJ1269" s="11"/>
      <c r="EK1269" s="11"/>
      <c r="EL1269" s="11"/>
      <c r="EM1269" s="11"/>
      <c r="EN1269" s="11"/>
      <c r="EO1269" s="11"/>
      <c r="EP1269" s="11"/>
      <c r="EQ1269" s="11"/>
      <c r="ER1269" s="11"/>
      <c r="ES1269" s="11"/>
      <c r="ET1269" s="11"/>
      <c r="EU1269" s="11"/>
      <c r="EV1269" s="11"/>
      <c r="EW1269" s="11"/>
      <c r="EX1269" s="11"/>
      <c r="EY1269" s="11"/>
      <c r="EZ1269" s="11"/>
      <c r="FA1269" s="11"/>
      <c r="FB1269" s="11"/>
      <c r="FC1269" s="11"/>
      <c r="FD1269" s="11"/>
      <c r="FE1269" s="11"/>
      <c r="FF1269" s="11"/>
      <c r="FG1269" s="11"/>
      <c r="FH1269" s="11"/>
      <c r="FI1269" s="11"/>
      <c r="FJ1269" s="11"/>
      <c r="FK1269" s="11"/>
      <c r="FL1269" s="11"/>
      <c r="FM1269" s="11"/>
      <c r="FN1269" s="11"/>
      <c r="FO1269" s="11"/>
      <c r="FP1269" s="11"/>
      <c r="FQ1269" s="11"/>
      <c r="FR1269" s="11"/>
      <c r="FS1269" s="11"/>
      <c r="FT1269" s="11"/>
      <c r="FU1269" s="11"/>
      <c r="FV1269" s="11"/>
    </row>
    <row r="1270" spans="5:178" x14ac:dyDescent="0.2">
      <c r="E1270" s="38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  <c r="BH1270" s="11"/>
      <c r="BI1270" s="11"/>
      <c r="BJ1270" s="11"/>
      <c r="BK1270" s="11"/>
      <c r="BL1270" s="11"/>
      <c r="BM1270" s="11"/>
      <c r="BN1270" s="11"/>
      <c r="BO1270" s="11"/>
      <c r="BP1270" s="11"/>
      <c r="BQ1270" s="11"/>
      <c r="BR1270" s="11"/>
      <c r="BS1270" s="11"/>
      <c r="BT1270" s="11"/>
      <c r="BU1270" s="11"/>
      <c r="BV1270" s="11"/>
      <c r="BW1270" s="11"/>
      <c r="BX1270" s="11"/>
      <c r="BY1270" s="11"/>
      <c r="BZ1270" s="11"/>
      <c r="CA1270" s="11"/>
      <c r="CB1270" s="11"/>
      <c r="CC1270" s="11"/>
      <c r="CD1270" s="11"/>
      <c r="CE1270" s="11"/>
      <c r="CF1270" s="11"/>
      <c r="CG1270" s="11"/>
      <c r="CH1270" s="11"/>
      <c r="CI1270" s="11"/>
      <c r="CJ1270" s="11"/>
      <c r="CK1270" s="11"/>
      <c r="CL1270" s="11"/>
      <c r="CM1270" s="11"/>
      <c r="CN1270" s="11"/>
      <c r="CO1270" s="11"/>
      <c r="CP1270" s="11"/>
      <c r="CQ1270" s="11"/>
      <c r="CR1270" s="11"/>
      <c r="CS1270" s="11"/>
      <c r="CT1270" s="11"/>
      <c r="CU1270" s="11"/>
      <c r="CV1270" s="11"/>
      <c r="CW1270" s="11"/>
      <c r="CX1270" s="11"/>
      <c r="CY1270" s="11"/>
      <c r="CZ1270" s="11"/>
      <c r="DA1270" s="11"/>
      <c r="DB1270" s="11"/>
      <c r="DC1270" s="11"/>
      <c r="DD1270" s="11"/>
      <c r="DE1270" s="11"/>
      <c r="DF1270" s="11"/>
      <c r="DG1270" s="11"/>
      <c r="DH1270" s="11"/>
      <c r="DI1270" s="11"/>
      <c r="DJ1270" s="11"/>
      <c r="DK1270" s="11"/>
      <c r="DL1270" s="11"/>
      <c r="DM1270" s="11"/>
      <c r="DN1270" s="11"/>
      <c r="DO1270" s="11"/>
      <c r="DP1270" s="11"/>
      <c r="DQ1270" s="11"/>
      <c r="DR1270" s="11"/>
      <c r="DS1270" s="11"/>
      <c r="DT1270" s="11"/>
      <c r="DU1270" s="11"/>
      <c r="DV1270" s="11"/>
      <c r="DW1270" s="11"/>
      <c r="DX1270" s="11"/>
      <c r="DY1270" s="11"/>
      <c r="DZ1270" s="11"/>
      <c r="EA1270" s="11"/>
      <c r="EB1270" s="11"/>
      <c r="EC1270" s="11"/>
      <c r="ED1270" s="11"/>
      <c r="EE1270" s="11"/>
      <c r="EF1270" s="11"/>
      <c r="EG1270" s="11"/>
      <c r="EH1270" s="11"/>
      <c r="EI1270" s="11"/>
      <c r="EJ1270" s="11"/>
      <c r="EK1270" s="11"/>
      <c r="EL1270" s="11"/>
      <c r="EM1270" s="11"/>
      <c r="EN1270" s="11"/>
      <c r="EO1270" s="11"/>
      <c r="EP1270" s="11"/>
      <c r="EQ1270" s="11"/>
      <c r="ER1270" s="11"/>
      <c r="ES1270" s="11"/>
      <c r="ET1270" s="11"/>
      <c r="EU1270" s="11"/>
      <c r="EV1270" s="11"/>
      <c r="EW1270" s="11"/>
      <c r="EX1270" s="11"/>
      <c r="EY1270" s="11"/>
      <c r="EZ1270" s="11"/>
      <c r="FA1270" s="11"/>
      <c r="FB1270" s="11"/>
      <c r="FC1270" s="11"/>
      <c r="FD1270" s="11"/>
      <c r="FE1270" s="11"/>
      <c r="FF1270" s="11"/>
      <c r="FG1270" s="11"/>
      <c r="FH1270" s="11"/>
      <c r="FI1270" s="11"/>
      <c r="FJ1270" s="11"/>
      <c r="FK1270" s="11"/>
      <c r="FL1270" s="11"/>
      <c r="FM1270" s="11"/>
      <c r="FN1270" s="11"/>
      <c r="FO1270" s="11"/>
      <c r="FP1270" s="11"/>
      <c r="FQ1270" s="11"/>
      <c r="FR1270" s="11"/>
      <c r="FS1270" s="11"/>
      <c r="FT1270" s="11"/>
      <c r="FU1270" s="11"/>
      <c r="FV1270" s="11"/>
    </row>
    <row r="1271" spans="5:178" x14ac:dyDescent="0.2">
      <c r="E1271" s="38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  <c r="BH1271" s="11"/>
      <c r="BI1271" s="11"/>
      <c r="BJ1271" s="11"/>
      <c r="BK1271" s="11"/>
      <c r="BL1271" s="11"/>
      <c r="BM1271" s="11"/>
      <c r="BN1271" s="11"/>
      <c r="BO1271" s="11"/>
      <c r="BP1271" s="11"/>
      <c r="BQ1271" s="11"/>
      <c r="BR1271" s="11"/>
      <c r="BS1271" s="11"/>
      <c r="BT1271" s="11"/>
      <c r="BU1271" s="11"/>
      <c r="BV1271" s="11"/>
      <c r="BW1271" s="11"/>
      <c r="BX1271" s="11"/>
      <c r="BY1271" s="11"/>
      <c r="BZ1271" s="11"/>
      <c r="CA1271" s="11"/>
      <c r="CB1271" s="11"/>
      <c r="CC1271" s="11"/>
      <c r="CD1271" s="11"/>
      <c r="CE1271" s="11"/>
      <c r="CF1271" s="11"/>
      <c r="CG1271" s="11"/>
      <c r="CH1271" s="11"/>
      <c r="CI1271" s="11"/>
      <c r="CJ1271" s="11"/>
      <c r="CK1271" s="11"/>
      <c r="CL1271" s="11"/>
      <c r="CM1271" s="11"/>
      <c r="CN1271" s="11"/>
      <c r="CO1271" s="11"/>
      <c r="CP1271" s="11"/>
      <c r="CQ1271" s="11"/>
      <c r="CR1271" s="11"/>
      <c r="CS1271" s="11"/>
      <c r="CT1271" s="11"/>
      <c r="CU1271" s="11"/>
      <c r="CV1271" s="11"/>
      <c r="CW1271" s="11"/>
      <c r="CX1271" s="11"/>
      <c r="CY1271" s="11"/>
      <c r="CZ1271" s="11"/>
      <c r="DA1271" s="11"/>
      <c r="DB1271" s="11"/>
      <c r="DC1271" s="11"/>
      <c r="DD1271" s="11"/>
      <c r="DE1271" s="11"/>
      <c r="DF1271" s="11"/>
      <c r="DG1271" s="11"/>
      <c r="DH1271" s="11"/>
      <c r="DI1271" s="11"/>
      <c r="DJ1271" s="11"/>
      <c r="DK1271" s="11"/>
      <c r="DL1271" s="11"/>
      <c r="DM1271" s="11"/>
      <c r="DN1271" s="11"/>
      <c r="DO1271" s="11"/>
      <c r="DP1271" s="11"/>
      <c r="DQ1271" s="11"/>
      <c r="DR1271" s="11"/>
      <c r="DS1271" s="11"/>
      <c r="DT1271" s="11"/>
      <c r="DU1271" s="11"/>
      <c r="DV1271" s="11"/>
      <c r="DW1271" s="11"/>
      <c r="DX1271" s="11"/>
      <c r="DY1271" s="11"/>
      <c r="DZ1271" s="11"/>
      <c r="EA1271" s="11"/>
      <c r="EB1271" s="11"/>
      <c r="EC1271" s="11"/>
      <c r="ED1271" s="11"/>
      <c r="EE1271" s="11"/>
      <c r="EF1271" s="11"/>
      <c r="EG1271" s="11"/>
      <c r="EH1271" s="11"/>
      <c r="EI1271" s="11"/>
      <c r="EJ1271" s="11"/>
      <c r="EK1271" s="11"/>
      <c r="EL1271" s="11"/>
      <c r="EM1271" s="11"/>
      <c r="EN1271" s="11"/>
      <c r="EO1271" s="11"/>
      <c r="EP1271" s="11"/>
      <c r="EQ1271" s="11"/>
      <c r="ER1271" s="11"/>
      <c r="ES1271" s="11"/>
      <c r="ET1271" s="11"/>
      <c r="EU1271" s="11"/>
      <c r="EV1271" s="11"/>
      <c r="EW1271" s="11"/>
      <c r="EX1271" s="11"/>
      <c r="EY1271" s="11"/>
      <c r="EZ1271" s="11"/>
      <c r="FA1271" s="11"/>
      <c r="FB1271" s="11"/>
      <c r="FC1271" s="11"/>
      <c r="FD1271" s="11"/>
      <c r="FE1271" s="11"/>
      <c r="FF1271" s="11"/>
      <c r="FG1271" s="11"/>
      <c r="FH1271" s="11"/>
      <c r="FI1271" s="11"/>
      <c r="FJ1271" s="11"/>
      <c r="FK1271" s="11"/>
      <c r="FL1271" s="11"/>
      <c r="FM1271" s="11"/>
      <c r="FN1271" s="11"/>
      <c r="FO1271" s="11"/>
      <c r="FP1271" s="11"/>
      <c r="FQ1271" s="11"/>
      <c r="FR1271" s="11"/>
      <c r="FS1271" s="11"/>
      <c r="FT1271" s="11"/>
      <c r="FU1271" s="11"/>
      <c r="FV1271" s="11"/>
    </row>
    <row r="1272" spans="5:178" x14ac:dyDescent="0.2">
      <c r="E1272" s="38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  <c r="BH1272" s="11"/>
      <c r="BI1272" s="11"/>
      <c r="BJ1272" s="11"/>
      <c r="BK1272" s="11"/>
      <c r="BL1272" s="11"/>
      <c r="BM1272" s="11"/>
      <c r="BN1272" s="11"/>
      <c r="BO1272" s="11"/>
      <c r="BP1272" s="11"/>
      <c r="BQ1272" s="11"/>
      <c r="BR1272" s="11"/>
      <c r="BS1272" s="11"/>
      <c r="BT1272" s="11"/>
      <c r="BU1272" s="11"/>
      <c r="BV1272" s="11"/>
      <c r="BW1272" s="11"/>
      <c r="BX1272" s="11"/>
      <c r="BY1272" s="11"/>
      <c r="BZ1272" s="11"/>
      <c r="CA1272" s="11"/>
      <c r="CB1272" s="11"/>
      <c r="CC1272" s="11"/>
      <c r="CD1272" s="11"/>
      <c r="CE1272" s="11"/>
      <c r="CF1272" s="11"/>
      <c r="CG1272" s="11"/>
      <c r="CH1272" s="11"/>
      <c r="CI1272" s="11"/>
      <c r="CJ1272" s="11"/>
      <c r="CK1272" s="11"/>
      <c r="CL1272" s="11"/>
      <c r="CM1272" s="11"/>
      <c r="CN1272" s="11"/>
      <c r="CO1272" s="11"/>
      <c r="CP1272" s="11"/>
      <c r="CQ1272" s="11"/>
      <c r="CR1272" s="11"/>
      <c r="CS1272" s="11"/>
      <c r="CT1272" s="11"/>
      <c r="CU1272" s="11"/>
      <c r="CV1272" s="11"/>
      <c r="CW1272" s="11"/>
      <c r="CX1272" s="11"/>
      <c r="CY1272" s="11"/>
      <c r="CZ1272" s="11"/>
      <c r="DA1272" s="11"/>
      <c r="DB1272" s="11"/>
      <c r="DC1272" s="11"/>
      <c r="DD1272" s="11"/>
      <c r="DE1272" s="11"/>
      <c r="DF1272" s="11"/>
      <c r="DG1272" s="11"/>
      <c r="DH1272" s="11"/>
      <c r="DI1272" s="11"/>
      <c r="DJ1272" s="11"/>
      <c r="DK1272" s="11"/>
      <c r="DL1272" s="11"/>
      <c r="DM1272" s="11"/>
      <c r="DN1272" s="11"/>
      <c r="DO1272" s="11"/>
      <c r="DP1272" s="11"/>
      <c r="DQ1272" s="11"/>
      <c r="DR1272" s="11"/>
      <c r="DS1272" s="11"/>
      <c r="DT1272" s="11"/>
      <c r="DU1272" s="11"/>
      <c r="DV1272" s="11"/>
      <c r="DW1272" s="11"/>
      <c r="DX1272" s="11"/>
      <c r="DY1272" s="11"/>
      <c r="DZ1272" s="11"/>
      <c r="EA1272" s="11"/>
      <c r="EB1272" s="11"/>
      <c r="EC1272" s="11"/>
      <c r="ED1272" s="11"/>
      <c r="EE1272" s="11"/>
      <c r="EF1272" s="11"/>
      <c r="EG1272" s="11"/>
      <c r="EH1272" s="11"/>
      <c r="EI1272" s="11"/>
      <c r="EJ1272" s="11"/>
      <c r="EK1272" s="11"/>
      <c r="EL1272" s="11"/>
      <c r="EM1272" s="11"/>
      <c r="EN1272" s="11"/>
      <c r="EO1272" s="11"/>
      <c r="EP1272" s="11"/>
      <c r="EQ1272" s="11"/>
      <c r="ER1272" s="11"/>
      <c r="ES1272" s="11"/>
      <c r="ET1272" s="11"/>
      <c r="EU1272" s="11"/>
      <c r="EV1272" s="11"/>
      <c r="EW1272" s="11"/>
      <c r="EX1272" s="11"/>
      <c r="EY1272" s="11"/>
      <c r="EZ1272" s="11"/>
      <c r="FA1272" s="11"/>
      <c r="FB1272" s="11"/>
      <c r="FC1272" s="11"/>
      <c r="FD1272" s="11"/>
      <c r="FE1272" s="11"/>
      <c r="FF1272" s="11"/>
      <c r="FG1272" s="11"/>
      <c r="FH1272" s="11"/>
      <c r="FI1272" s="11"/>
      <c r="FJ1272" s="11"/>
      <c r="FK1272" s="11"/>
      <c r="FL1272" s="11"/>
      <c r="FM1272" s="11"/>
      <c r="FN1272" s="11"/>
      <c r="FO1272" s="11"/>
      <c r="FP1272" s="11"/>
      <c r="FQ1272" s="11"/>
      <c r="FR1272" s="11"/>
      <c r="FS1272" s="11"/>
      <c r="FT1272" s="11"/>
      <c r="FU1272" s="11"/>
      <c r="FV1272" s="11"/>
    </row>
    <row r="1273" spans="5:178" x14ac:dyDescent="0.2">
      <c r="E1273" s="38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  <c r="BH1273" s="11"/>
      <c r="BI1273" s="11"/>
      <c r="BJ1273" s="11"/>
      <c r="BK1273" s="11"/>
      <c r="BL1273" s="11"/>
      <c r="BM1273" s="11"/>
      <c r="BN1273" s="11"/>
      <c r="BO1273" s="11"/>
      <c r="BP1273" s="11"/>
      <c r="BQ1273" s="11"/>
      <c r="BR1273" s="11"/>
      <c r="BS1273" s="11"/>
      <c r="BT1273" s="11"/>
      <c r="BU1273" s="11"/>
      <c r="BV1273" s="11"/>
      <c r="BW1273" s="11"/>
      <c r="BX1273" s="11"/>
      <c r="BY1273" s="11"/>
      <c r="BZ1273" s="11"/>
      <c r="CA1273" s="11"/>
      <c r="CB1273" s="11"/>
      <c r="CC1273" s="11"/>
      <c r="CD1273" s="11"/>
      <c r="CE1273" s="11"/>
      <c r="CF1273" s="11"/>
      <c r="CG1273" s="11"/>
      <c r="CH1273" s="11"/>
      <c r="CI1273" s="11"/>
      <c r="CJ1273" s="11"/>
      <c r="CK1273" s="11"/>
      <c r="CL1273" s="11"/>
      <c r="CM1273" s="11"/>
      <c r="CN1273" s="11"/>
      <c r="CO1273" s="11"/>
      <c r="CP1273" s="11"/>
      <c r="CQ1273" s="11"/>
      <c r="CR1273" s="11"/>
      <c r="CS1273" s="11"/>
      <c r="CT1273" s="11"/>
      <c r="CU1273" s="11"/>
      <c r="CV1273" s="11"/>
      <c r="CW1273" s="11"/>
      <c r="CX1273" s="11"/>
      <c r="CY1273" s="11"/>
      <c r="CZ1273" s="11"/>
      <c r="DA1273" s="11"/>
      <c r="DB1273" s="11"/>
      <c r="DC1273" s="11"/>
      <c r="DD1273" s="11"/>
      <c r="DE1273" s="11"/>
      <c r="DF1273" s="11"/>
      <c r="DG1273" s="11"/>
      <c r="DH1273" s="11"/>
      <c r="DI1273" s="11"/>
      <c r="DJ1273" s="11"/>
      <c r="DK1273" s="11"/>
      <c r="DL1273" s="11"/>
      <c r="DM1273" s="11"/>
      <c r="DN1273" s="11"/>
      <c r="DO1273" s="11"/>
      <c r="DP1273" s="11"/>
      <c r="DQ1273" s="11"/>
      <c r="DR1273" s="11"/>
      <c r="DS1273" s="11"/>
      <c r="DT1273" s="11"/>
      <c r="DU1273" s="11"/>
      <c r="DV1273" s="11"/>
      <c r="DW1273" s="11"/>
      <c r="DX1273" s="11"/>
      <c r="DY1273" s="11"/>
      <c r="DZ1273" s="11"/>
      <c r="EA1273" s="11"/>
      <c r="EB1273" s="11"/>
      <c r="EC1273" s="11"/>
      <c r="ED1273" s="11"/>
      <c r="EE1273" s="11"/>
      <c r="EF1273" s="11"/>
      <c r="EG1273" s="11"/>
      <c r="EH1273" s="11"/>
      <c r="EI1273" s="11"/>
      <c r="EJ1273" s="11"/>
      <c r="EK1273" s="11"/>
      <c r="EL1273" s="11"/>
      <c r="EM1273" s="11"/>
      <c r="EN1273" s="11"/>
      <c r="EO1273" s="11"/>
      <c r="EP1273" s="11"/>
      <c r="EQ1273" s="11"/>
      <c r="ER1273" s="11"/>
      <c r="ES1273" s="11"/>
      <c r="ET1273" s="11"/>
      <c r="EU1273" s="11"/>
      <c r="EV1273" s="11"/>
      <c r="EW1273" s="11"/>
      <c r="EX1273" s="11"/>
      <c r="EY1273" s="11"/>
      <c r="EZ1273" s="11"/>
      <c r="FA1273" s="11"/>
      <c r="FB1273" s="11"/>
      <c r="FC1273" s="11"/>
      <c r="FD1273" s="11"/>
      <c r="FE1273" s="11"/>
      <c r="FF1273" s="11"/>
      <c r="FG1273" s="11"/>
      <c r="FH1273" s="11"/>
      <c r="FI1273" s="11"/>
      <c r="FJ1273" s="11"/>
      <c r="FK1273" s="11"/>
      <c r="FL1273" s="11"/>
      <c r="FM1273" s="11"/>
      <c r="FN1273" s="11"/>
      <c r="FO1273" s="11"/>
      <c r="FP1273" s="11"/>
      <c r="FQ1273" s="11"/>
      <c r="FR1273" s="11"/>
      <c r="FS1273" s="11"/>
      <c r="FT1273" s="11"/>
      <c r="FU1273" s="11"/>
      <c r="FV1273" s="11"/>
    </row>
    <row r="1274" spans="5:178" x14ac:dyDescent="0.2">
      <c r="E1274" s="38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  <c r="BH1274" s="11"/>
      <c r="BI1274" s="11"/>
      <c r="BJ1274" s="11"/>
      <c r="BK1274" s="11"/>
      <c r="BL1274" s="11"/>
      <c r="BM1274" s="11"/>
      <c r="BN1274" s="11"/>
      <c r="BO1274" s="11"/>
      <c r="BP1274" s="11"/>
      <c r="BQ1274" s="11"/>
      <c r="BR1274" s="11"/>
      <c r="BS1274" s="11"/>
      <c r="BT1274" s="11"/>
      <c r="BU1274" s="11"/>
      <c r="BV1274" s="11"/>
      <c r="BW1274" s="11"/>
      <c r="BX1274" s="11"/>
      <c r="BY1274" s="11"/>
      <c r="BZ1274" s="11"/>
      <c r="CA1274" s="11"/>
      <c r="CB1274" s="11"/>
      <c r="CC1274" s="11"/>
      <c r="CD1274" s="11"/>
      <c r="CE1274" s="11"/>
      <c r="CF1274" s="11"/>
      <c r="CG1274" s="11"/>
      <c r="CH1274" s="11"/>
      <c r="CI1274" s="11"/>
      <c r="CJ1274" s="11"/>
      <c r="CK1274" s="11"/>
      <c r="CL1274" s="11"/>
      <c r="CM1274" s="11"/>
      <c r="CN1274" s="11"/>
      <c r="CO1274" s="11"/>
      <c r="CP1274" s="11"/>
      <c r="CQ1274" s="11"/>
      <c r="CR1274" s="11"/>
      <c r="CS1274" s="11"/>
      <c r="CT1274" s="11"/>
      <c r="CU1274" s="11"/>
      <c r="CV1274" s="11"/>
      <c r="CW1274" s="11"/>
      <c r="CX1274" s="11"/>
      <c r="CY1274" s="11"/>
      <c r="CZ1274" s="11"/>
      <c r="DA1274" s="11"/>
      <c r="DB1274" s="11"/>
      <c r="DC1274" s="11"/>
      <c r="DD1274" s="11"/>
      <c r="DE1274" s="11"/>
      <c r="DF1274" s="11"/>
      <c r="DG1274" s="11"/>
      <c r="DH1274" s="11"/>
      <c r="DI1274" s="11"/>
      <c r="DJ1274" s="11"/>
      <c r="DK1274" s="11"/>
      <c r="DL1274" s="11"/>
      <c r="DM1274" s="11"/>
      <c r="DN1274" s="11"/>
      <c r="DO1274" s="11"/>
      <c r="DP1274" s="11"/>
      <c r="DQ1274" s="11"/>
      <c r="DR1274" s="11"/>
      <c r="DS1274" s="11"/>
      <c r="DT1274" s="11"/>
      <c r="DU1274" s="11"/>
      <c r="DV1274" s="11"/>
      <c r="DW1274" s="11"/>
      <c r="DX1274" s="11"/>
      <c r="DY1274" s="11"/>
      <c r="DZ1274" s="11"/>
      <c r="EA1274" s="11"/>
      <c r="EB1274" s="11"/>
      <c r="EC1274" s="11"/>
      <c r="ED1274" s="11"/>
      <c r="EE1274" s="11"/>
      <c r="EF1274" s="11"/>
      <c r="EG1274" s="11"/>
      <c r="EH1274" s="11"/>
      <c r="EI1274" s="11"/>
      <c r="EJ1274" s="11"/>
      <c r="EK1274" s="11"/>
      <c r="EL1274" s="11"/>
      <c r="EM1274" s="11"/>
      <c r="EN1274" s="11"/>
      <c r="EO1274" s="11"/>
      <c r="EP1274" s="11"/>
      <c r="EQ1274" s="11"/>
      <c r="ER1274" s="11"/>
      <c r="ES1274" s="11"/>
      <c r="ET1274" s="11"/>
      <c r="EU1274" s="11"/>
      <c r="EV1274" s="11"/>
      <c r="EW1274" s="11"/>
      <c r="EX1274" s="11"/>
      <c r="EY1274" s="11"/>
      <c r="EZ1274" s="11"/>
      <c r="FA1274" s="11"/>
      <c r="FB1274" s="11"/>
      <c r="FC1274" s="11"/>
      <c r="FD1274" s="11"/>
      <c r="FE1274" s="11"/>
      <c r="FF1274" s="11"/>
      <c r="FG1274" s="11"/>
      <c r="FH1274" s="11"/>
      <c r="FI1274" s="11"/>
      <c r="FJ1274" s="11"/>
      <c r="FK1274" s="11"/>
      <c r="FL1274" s="11"/>
      <c r="FM1274" s="11"/>
      <c r="FN1274" s="11"/>
      <c r="FO1274" s="11"/>
      <c r="FP1274" s="11"/>
      <c r="FQ1274" s="11"/>
      <c r="FR1274" s="11"/>
      <c r="FS1274" s="11"/>
      <c r="FT1274" s="11"/>
      <c r="FU1274" s="11"/>
      <c r="FV1274" s="11"/>
    </row>
    <row r="1275" spans="5:178" x14ac:dyDescent="0.2">
      <c r="E1275" s="38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  <c r="BH1275" s="11"/>
      <c r="BI1275" s="11"/>
      <c r="BJ1275" s="11"/>
      <c r="BK1275" s="11"/>
      <c r="BL1275" s="11"/>
      <c r="BM1275" s="11"/>
      <c r="BN1275" s="11"/>
      <c r="BO1275" s="11"/>
      <c r="BP1275" s="11"/>
      <c r="BQ1275" s="11"/>
      <c r="BR1275" s="11"/>
      <c r="BS1275" s="11"/>
      <c r="BT1275" s="11"/>
      <c r="BU1275" s="11"/>
      <c r="BV1275" s="11"/>
      <c r="BW1275" s="11"/>
      <c r="BX1275" s="11"/>
      <c r="BY1275" s="11"/>
      <c r="BZ1275" s="11"/>
      <c r="CA1275" s="11"/>
      <c r="CB1275" s="11"/>
      <c r="CC1275" s="11"/>
      <c r="CD1275" s="11"/>
      <c r="CE1275" s="11"/>
      <c r="CF1275" s="11"/>
      <c r="CG1275" s="11"/>
      <c r="CH1275" s="11"/>
      <c r="CI1275" s="11"/>
      <c r="CJ1275" s="11"/>
      <c r="CK1275" s="11"/>
      <c r="CL1275" s="11"/>
      <c r="CM1275" s="11"/>
      <c r="CN1275" s="11"/>
      <c r="CO1275" s="11"/>
      <c r="CP1275" s="11"/>
      <c r="CQ1275" s="11"/>
      <c r="CR1275" s="11"/>
      <c r="CS1275" s="11"/>
      <c r="CT1275" s="11"/>
      <c r="CU1275" s="11"/>
      <c r="CV1275" s="11"/>
      <c r="CW1275" s="11"/>
      <c r="CX1275" s="11"/>
      <c r="CY1275" s="11"/>
      <c r="CZ1275" s="11"/>
      <c r="DA1275" s="11"/>
      <c r="DB1275" s="11"/>
      <c r="DC1275" s="11"/>
      <c r="DD1275" s="11"/>
      <c r="DE1275" s="11"/>
      <c r="DF1275" s="11"/>
      <c r="DG1275" s="11"/>
      <c r="DH1275" s="11"/>
      <c r="DI1275" s="11"/>
      <c r="DJ1275" s="11"/>
      <c r="DK1275" s="11"/>
      <c r="DL1275" s="11"/>
      <c r="DM1275" s="11"/>
      <c r="DN1275" s="11"/>
      <c r="DO1275" s="11"/>
      <c r="DP1275" s="11"/>
      <c r="DQ1275" s="11"/>
      <c r="DR1275" s="11"/>
      <c r="DS1275" s="11"/>
      <c r="DT1275" s="11"/>
      <c r="DU1275" s="11"/>
      <c r="DV1275" s="11"/>
      <c r="DW1275" s="11"/>
      <c r="DX1275" s="11"/>
      <c r="DY1275" s="11"/>
      <c r="DZ1275" s="11"/>
      <c r="EA1275" s="11"/>
      <c r="EB1275" s="11"/>
      <c r="EC1275" s="11"/>
      <c r="ED1275" s="11"/>
      <c r="EE1275" s="11"/>
      <c r="EF1275" s="11"/>
      <c r="EG1275" s="11"/>
      <c r="EH1275" s="11"/>
      <c r="EI1275" s="11"/>
      <c r="EJ1275" s="11"/>
      <c r="EK1275" s="11"/>
      <c r="EL1275" s="11"/>
      <c r="EM1275" s="11"/>
      <c r="EN1275" s="11"/>
      <c r="EO1275" s="11"/>
      <c r="EP1275" s="11"/>
      <c r="EQ1275" s="11"/>
      <c r="ER1275" s="11"/>
      <c r="ES1275" s="11"/>
      <c r="ET1275" s="11"/>
      <c r="EU1275" s="11"/>
      <c r="EV1275" s="11"/>
      <c r="EW1275" s="11"/>
      <c r="EX1275" s="11"/>
      <c r="EY1275" s="11"/>
      <c r="EZ1275" s="11"/>
      <c r="FA1275" s="11"/>
      <c r="FB1275" s="11"/>
      <c r="FC1275" s="11"/>
      <c r="FD1275" s="11"/>
      <c r="FE1275" s="11"/>
      <c r="FF1275" s="11"/>
      <c r="FG1275" s="11"/>
      <c r="FH1275" s="11"/>
      <c r="FI1275" s="11"/>
      <c r="FJ1275" s="11"/>
      <c r="FK1275" s="11"/>
      <c r="FL1275" s="11"/>
      <c r="FM1275" s="11"/>
      <c r="FN1275" s="11"/>
      <c r="FO1275" s="11"/>
      <c r="FP1275" s="11"/>
      <c r="FQ1275" s="11"/>
      <c r="FR1275" s="11"/>
      <c r="FS1275" s="11"/>
      <c r="FT1275" s="11"/>
      <c r="FU1275" s="11"/>
      <c r="FV1275" s="11"/>
    </row>
    <row r="1276" spans="5:178" x14ac:dyDescent="0.2">
      <c r="E1276" s="38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  <c r="BH1276" s="11"/>
      <c r="BI1276" s="11"/>
      <c r="BJ1276" s="11"/>
      <c r="BK1276" s="11"/>
      <c r="BL1276" s="11"/>
      <c r="BM1276" s="11"/>
      <c r="BN1276" s="11"/>
      <c r="BO1276" s="11"/>
      <c r="BP1276" s="11"/>
      <c r="BQ1276" s="11"/>
      <c r="BR1276" s="11"/>
      <c r="BS1276" s="11"/>
      <c r="BT1276" s="11"/>
      <c r="BU1276" s="11"/>
      <c r="BV1276" s="11"/>
      <c r="BW1276" s="11"/>
      <c r="BX1276" s="11"/>
      <c r="BY1276" s="11"/>
      <c r="BZ1276" s="11"/>
      <c r="CA1276" s="11"/>
      <c r="CB1276" s="11"/>
      <c r="CC1276" s="11"/>
      <c r="CD1276" s="11"/>
      <c r="CE1276" s="11"/>
      <c r="CF1276" s="11"/>
      <c r="CG1276" s="11"/>
      <c r="CH1276" s="11"/>
      <c r="CI1276" s="11"/>
      <c r="CJ1276" s="11"/>
      <c r="CK1276" s="11"/>
      <c r="CL1276" s="11"/>
      <c r="CM1276" s="11"/>
      <c r="CN1276" s="11"/>
      <c r="CO1276" s="11"/>
      <c r="CP1276" s="11"/>
      <c r="CQ1276" s="11"/>
      <c r="CR1276" s="11"/>
      <c r="CS1276" s="11"/>
      <c r="CT1276" s="11"/>
      <c r="CU1276" s="11"/>
      <c r="CV1276" s="11"/>
      <c r="CW1276" s="11"/>
      <c r="CX1276" s="11"/>
      <c r="CY1276" s="11"/>
      <c r="CZ1276" s="11"/>
      <c r="DA1276" s="11"/>
      <c r="DB1276" s="11"/>
      <c r="DC1276" s="11"/>
      <c r="DD1276" s="11"/>
      <c r="DE1276" s="11"/>
      <c r="DF1276" s="11"/>
      <c r="DG1276" s="11"/>
      <c r="DH1276" s="11"/>
      <c r="DI1276" s="11"/>
      <c r="DJ1276" s="11"/>
      <c r="DK1276" s="11"/>
      <c r="DL1276" s="11"/>
      <c r="DM1276" s="11"/>
      <c r="DN1276" s="11"/>
      <c r="DO1276" s="11"/>
      <c r="DP1276" s="11"/>
      <c r="DQ1276" s="11"/>
      <c r="DR1276" s="11"/>
      <c r="DS1276" s="11"/>
      <c r="DT1276" s="11"/>
      <c r="DU1276" s="11"/>
      <c r="DV1276" s="11"/>
      <c r="DW1276" s="11"/>
      <c r="DX1276" s="11"/>
      <c r="DY1276" s="11"/>
      <c r="DZ1276" s="11"/>
      <c r="EA1276" s="11"/>
      <c r="EB1276" s="11"/>
      <c r="EC1276" s="11"/>
      <c r="ED1276" s="11"/>
      <c r="EE1276" s="11"/>
      <c r="EF1276" s="11"/>
      <c r="EG1276" s="11"/>
      <c r="EH1276" s="11"/>
      <c r="EI1276" s="11"/>
      <c r="EJ1276" s="11"/>
      <c r="EK1276" s="11"/>
      <c r="EL1276" s="11"/>
      <c r="EM1276" s="11"/>
      <c r="EN1276" s="11"/>
      <c r="EO1276" s="11"/>
      <c r="EP1276" s="11"/>
      <c r="EQ1276" s="11"/>
      <c r="ER1276" s="11"/>
      <c r="ES1276" s="11"/>
      <c r="ET1276" s="11"/>
      <c r="EU1276" s="11"/>
      <c r="EV1276" s="11"/>
      <c r="EW1276" s="11"/>
      <c r="EX1276" s="11"/>
      <c r="EY1276" s="11"/>
      <c r="EZ1276" s="11"/>
      <c r="FA1276" s="11"/>
      <c r="FB1276" s="11"/>
      <c r="FC1276" s="11"/>
      <c r="FD1276" s="11"/>
      <c r="FE1276" s="11"/>
      <c r="FF1276" s="11"/>
      <c r="FG1276" s="11"/>
      <c r="FH1276" s="11"/>
      <c r="FI1276" s="11"/>
      <c r="FJ1276" s="11"/>
      <c r="FK1276" s="11"/>
      <c r="FL1276" s="11"/>
      <c r="FM1276" s="11"/>
      <c r="FN1276" s="11"/>
      <c r="FO1276" s="11"/>
      <c r="FP1276" s="11"/>
      <c r="FQ1276" s="11"/>
      <c r="FR1276" s="11"/>
      <c r="FS1276" s="11"/>
      <c r="FT1276" s="11"/>
      <c r="FU1276" s="11"/>
      <c r="FV1276" s="11"/>
    </row>
    <row r="1277" spans="5:178" x14ac:dyDescent="0.2">
      <c r="E1277" s="38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  <c r="BH1277" s="11"/>
      <c r="BI1277" s="11"/>
      <c r="BJ1277" s="11"/>
      <c r="BK1277" s="11"/>
      <c r="BL1277" s="11"/>
      <c r="BM1277" s="11"/>
      <c r="BN1277" s="11"/>
      <c r="BO1277" s="11"/>
      <c r="BP1277" s="11"/>
      <c r="BQ1277" s="11"/>
      <c r="BR1277" s="11"/>
      <c r="BS1277" s="11"/>
      <c r="BT1277" s="11"/>
      <c r="BU1277" s="11"/>
      <c r="BV1277" s="11"/>
      <c r="BW1277" s="11"/>
      <c r="BX1277" s="11"/>
      <c r="BY1277" s="11"/>
      <c r="BZ1277" s="11"/>
      <c r="CA1277" s="11"/>
      <c r="CB1277" s="11"/>
      <c r="CC1277" s="11"/>
      <c r="CD1277" s="11"/>
      <c r="CE1277" s="11"/>
      <c r="CF1277" s="11"/>
      <c r="CG1277" s="11"/>
      <c r="CH1277" s="11"/>
      <c r="CI1277" s="11"/>
      <c r="CJ1277" s="11"/>
      <c r="CK1277" s="11"/>
      <c r="CL1277" s="11"/>
      <c r="CM1277" s="11"/>
      <c r="CN1277" s="11"/>
      <c r="CO1277" s="11"/>
      <c r="CP1277" s="11"/>
      <c r="CQ1277" s="11"/>
      <c r="CR1277" s="11"/>
      <c r="CS1277" s="11"/>
      <c r="CT1277" s="11"/>
      <c r="CU1277" s="11"/>
      <c r="CV1277" s="11"/>
      <c r="CW1277" s="11"/>
      <c r="CX1277" s="11"/>
      <c r="CY1277" s="11"/>
      <c r="CZ1277" s="11"/>
      <c r="DA1277" s="11"/>
      <c r="DB1277" s="11"/>
      <c r="DC1277" s="11"/>
      <c r="DD1277" s="11"/>
      <c r="DE1277" s="11"/>
      <c r="DF1277" s="11"/>
      <c r="DG1277" s="11"/>
      <c r="DH1277" s="11"/>
      <c r="DI1277" s="11"/>
      <c r="DJ1277" s="11"/>
      <c r="DK1277" s="11"/>
      <c r="DL1277" s="11"/>
      <c r="DM1277" s="11"/>
      <c r="DN1277" s="11"/>
      <c r="DO1277" s="11"/>
      <c r="DP1277" s="11"/>
      <c r="DQ1277" s="11"/>
      <c r="DR1277" s="11"/>
      <c r="DS1277" s="11"/>
      <c r="DT1277" s="11"/>
      <c r="DU1277" s="11"/>
      <c r="DV1277" s="11"/>
      <c r="DW1277" s="11"/>
      <c r="DX1277" s="11"/>
      <c r="DY1277" s="11"/>
      <c r="DZ1277" s="11"/>
      <c r="EA1277" s="11"/>
      <c r="EB1277" s="11"/>
      <c r="EC1277" s="11"/>
      <c r="ED1277" s="11"/>
      <c r="EE1277" s="11"/>
      <c r="EF1277" s="11"/>
      <c r="EG1277" s="11"/>
      <c r="EH1277" s="11"/>
      <c r="EI1277" s="11"/>
      <c r="EJ1277" s="11"/>
      <c r="EK1277" s="11"/>
      <c r="EL1277" s="11"/>
      <c r="EM1277" s="11"/>
      <c r="EN1277" s="11"/>
      <c r="EO1277" s="11"/>
      <c r="EP1277" s="11"/>
      <c r="EQ1277" s="11"/>
      <c r="ER1277" s="11"/>
      <c r="ES1277" s="11"/>
      <c r="ET1277" s="11"/>
      <c r="EU1277" s="11"/>
      <c r="EV1277" s="11"/>
      <c r="EW1277" s="11"/>
      <c r="EX1277" s="11"/>
      <c r="EY1277" s="11"/>
      <c r="EZ1277" s="11"/>
      <c r="FA1277" s="11"/>
      <c r="FB1277" s="11"/>
      <c r="FC1277" s="11"/>
      <c r="FD1277" s="11"/>
      <c r="FE1277" s="11"/>
      <c r="FF1277" s="11"/>
      <c r="FG1277" s="11"/>
      <c r="FH1277" s="11"/>
      <c r="FI1277" s="11"/>
      <c r="FJ1277" s="11"/>
      <c r="FK1277" s="11"/>
      <c r="FL1277" s="11"/>
      <c r="FM1277" s="11"/>
      <c r="FN1277" s="11"/>
      <c r="FO1277" s="11"/>
      <c r="FP1277" s="11"/>
      <c r="FQ1277" s="11"/>
      <c r="FR1277" s="11"/>
      <c r="FS1277" s="11"/>
      <c r="FT1277" s="11"/>
      <c r="FU1277" s="11"/>
      <c r="FV1277" s="11"/>
    </row>
    <row r="1278" spans="5:178" x14ac:dyDescent="0.2">
      <c r="E1278" s="38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  <c r="BH1278" s="11"/>
      <c r="BI1278" s="11"/>
      <c r="BJ1278" s="11"/>
      <c r="BK1278" s="11"/>
      <c r="BL1278" s="11"/>
      <c r="BM1278" s="11"/>
      <c r="BN1278" s="11"/>
      <c r="BO1278" s="11"/>
      <c r="BP1278" s="11"/>
      <c r="BQ1278" s="11"/>
      <c r="BR1278" s="11"/>
      <c r="BS1278" s="11"/>
      <c r="BT1278" s="11"/>
      <c r="BU1278" s="11"/>
      <c r="BV1278" s="11"/>
      <c r="BW1278" s="11"/>
      <c r="BX1278" s="11"/>
      <c r="BY1278" s="11"/>
      <c r="BZ1278" s="11"/>
      <c r="CA1278" s="11"/>
      <c r="CB1278" s="11"/>
      <c r="CC1278" s="11"/>
      <c r="CD1278" s="11"/>
      <c r="CE1278" s="11"/>
      <c r="CF1278" s="11"/>
      <c r="CG1278" s="11"/>
      <c r="CH1278" s="11"/>
      <c r="CI1278" s="11"/>
      <c r="CJ1278" s="11"/>
      <c r="CK1278" s="11"/>
      <c r="CL1278" s="11"/>
      <c r="CM1278" s="11"/>
      <c r="CN1278" s="11"/>
      <c r="CO1278" s="11"/>
      <c r="CP1278" s="11"/>
      <c r="CQ1278" s="11"/>
      <c r="CR1278" s="11"/>
      <c r="CS1278" s="11"/>
      <c r="CT1278" s="11"/>
      <c r="CU1278" s="11"/>
      <c r="CV1278" s="11"/>
      <c r="CW1278" s="11"/>
      <c r="CX1278" s="11"/>
      <c r="CY1278" s="11"/>
      <c r="CZ1278" s="11"/>
      <c r="DA1278" s="11"/>
      <c r="DB1278" s="11"/>
      <c r="DC1278" s="11"/>
      <c r="DD1278" s="11"/>
      <c r="DE1278" s="11"/>
      <c r="DF1278" s="11"/>
      <c r="DG1278" s="11"/>
      <c r="DH1278" s="11"/>
      <c r="DI1278" s="11"/>
      <c r="DJ1278" s="11"/>
      <c r="DK1278" s="11"/>
      <c r="DL1278" s="11"/>
      <c r="DM1278" s="11"/>
      <c r="DN1278" s="11"/>
      <c r="DO1278" s="11"/>
      <c r="DP1278" s="11"/>
      <c r="DQ1278" s="11"/>
      <c r="DR1278" s="11"/>
      <c r="DS1278" s="11"/>
      <c r="DT1278" s="11"/>
      <c r="DU1278" s="11"/>
      <c r="DV1278" s="11"/>
      <c r="DW1278" s="11"/>
      <c r="DX1278" s="11"/>
      <c r="DY1278" s="11"/>
      <c r="DZ1278" s="11"/>
      <c r="EA1278" s="11"/>
      <c r="EB1278" s="11"/>
      <c r="EC1278" s="11"/>
      <c r="ED1278" s="11"/>
      <c r="EE1278" s="11"/>
      <c r="EF1278" s="11"/>
      <c r="EG1278" s="11"/>
      <c r="EH1278" s="11"/>
      <c r="EI1278" s="11"/>
      <c r="EJ1278" s="11"/>
      <c r="EK1278" s="11"/>
      <c r="EL1278" s="11"/>
      <c r="EM1278" s="11"/>
      <c r="EN1278" s="11"/>
      <c r="EO1278" s="11"/>
      <c r="EP1278" s="11"/>
      <c r="EQ1278" s="11"/>
      <c r="ER1278" s="11"/>
      <c r="ES1278" s="11"/>
      <c r="ET1278" s="11"/>
      <c r="EU1278" s="11"/>
      <c r="EV1278" s="11"/>
      <c r="EW1278" s="11"/>
      <c r="EX1278" s="11"/>
      <c r="EY1278" s="11"/>
      <c r="EZ1278" s="11"/>
      <c r="FA1278" s="11"/>
      <c r="FB1278" s="11"/>
      <c r="FC1278" s="11"/>
      <c r="FD1278" s="11"/>
      <c r="FE1278" s="11"/>
      <c r="FF1278" s="11"/>
      <c r="FG1278" s="11"/>
      <c r="FH1278" s="11"/>
      <c r="FI1278" s="11"/>
      <c r="FJ1278" s="11"/>
      <c r="FK1278" s="11"/>
      <c r="FL1278" s="11"/>
      <c r="FM1278" s="11"/>
      <c r="FN1278" s="11"/>
      <c r="FO1278" s="11"/>
      <c r="FP1278" s="11"/>
      <c r="FQ1278" s="11"/>
      <c r="FR1278" s="11"/>
      <c r="FS1278" s="11"/>
      <c r="FT1278" s="11"/>
      <c r="FU1278" s="11"/>
      <c r="FV1278" s="11"/>
    </row>
    <row r="1279" spans="5:178" x14ac:dyDescent="0.2">
      <c r="E1279" s="38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  <c r="BH1279" s="11"/>
      <c r="BI1279" s="11"/>
      <c r="BJ1279" s="11"/>
      <c r="BK1279" s="11"/>
      <c r="BL1279" s="11"/>
      <c r="BM1279" s="11"/>
      <c r="BN1279" s="11"/>
      <c r="BO1279" s="11"/>
      <c r="BP1279" s="11"/>
      <c r="BQ1279" s="11"/>
      <c r="BR1279" s="11"/>
      <c r="BS1279" s="11"/>
      <c r="BT1279" s="11"/>
      <c r="BU1279" s="11"/>
      <c r="BV1279" s="11"/>
      <c r="BW1279" s="11"/>
      <c r="BX1279" s="11"/>
      <c r="BY1279" s="11"/>
      <c r="BZ1279" s="11"/>
      <c r="CA1279" s="11"/>
      <c r="CB1279" s="11"/>
      <c r="CC1279" s="11"/>
      <c r="CD1279" s="11"/>
      <c r="CE1279" s="11"/>
      <c r="CF1279" s="11"/>
      <c r="CG1279" s="11"/>
      <c r="CH1279" s="11"/>
      <c r="CI1279" s="11"/>
      <c r="CJ1279" s="11"/>
      <c r="CK1279" s="11"/>
      <c r="CL1279" s="11"/>
      <c r="CM1279" s="11"/>
      <c r="CN1279" s="11"/>
      <c r="CO1279" s="11"/>
      <c r="CP1279" s="11"/>
      <c r="CQ1279" s="11"/>
      <c r="CR1279" s="11"/>
      <c r="CS1279" s="11"/>
      <c r="CT1279" s="11"/>
      <c r="CU1279" s="11"/>
      <c r="CV1279" s="11"/>
      <c r="CW1279" s="11"/>
      <c r="CX1279" s="11"/>
      <c r="CY1279" s="11"/>
      <c r="CZ1279" s="11"/>
      <c r="DA1279" s="11"/>
      <c r="DB1279" s="11"/>
      <c r="DC1279" s="11"/>
      <c r="DD1279" s="11"/>
      <c r="DE1279" s="11"/>
      <c r="DF1279" s="11"/>
      <c r="DG1279" s="11"/>
      <c r="DH1279" s="11"/>
      <c r="DI1279" s="11"/>
      <c r="DJ1279" s="11"/>
      <c r="DK1279" s="11"/>
      <c r="DL1279" s="11"/>
      <c r="DM1279" s="11"/>
      <c r="DN1279" s="11"/>
      <c r="DO1279" s="11"/>
      <c r="DP1279" s="11"/>
      <c r="DQ1279" s="11"/>
      <c r="DR1279" s="11"/>
      <c r="DS1279" s="11"/>
      <c r="DT1279" s="11"/>
      <c r="DU1279" s="11"/>
      <c r="DV1279" s="11"/>
      <c r="DW1279" s="11"/>
      <c r="DX1279" s="11"/>
      <c r="DY1279" s="11"/>
      <c r="DZ1279" s="11"/>
      <c r="EA1279" s="11"/>
      <c r="EB1279" s="11"/>
      <c r="EC1279" s="11"/>
      <c r="ED1279" s="11"/>
      <c r="EE1279" s="11"/>
      <c r="EF1279" s="11"/>
      <c r="EG1279" s="11"/>
      <c r="EH1279" s="11"/>
      <c r="EI1279" s="11"/>
      <c r="EJ1279" s="11"/>
      <c r="EK1279" s="11"/>
      <c r="EL1279" s="11"/>
      <c r="EM1279" s="11"/>
      <c r="EN1279" s="11"/>
      <c r="EO1279" s="11"/>
      <c r="EP1279" s="11"/>
      <c r="EQ1279" s="11"/>
      <c r="ER1279" s="11"/>
      <c r="ES1279" s="11"/>
      <c r="ET1279" s="11"/>
      <c r="EU1279" s="11"/>
      <c r="EV1279" s="11"/>
      <c r="EW1279" s="11"/>
      <c r="EX1279" s="11"/>
      <c r="EY1279" s="11"/>
      <c r="EZ1279" s="11"/>
      <c r="FA1279" s="11"/>
      <c r="FB1279" s="11"/>
      <c r="FC1279" s="11"/>
      <c r="FD1279" s="11"/>
      <c r="FE1279" s="11"/>
      <c r="FF1279" s="11"/>
      <c r="FG1279" s="11"/>
      <c r="FH1279" s="11"/>
      <c r="FI1279" s="11"/>
      <c r="FJ1279" s="11"/>
      <c r="FK1279" s="11"/>
      <c r="FL1279" s="11"/>
      <c r="FM1279" s="11"/>
      <c r="FN1279" s="11"/>
      <c r="FO1279" s="11"/>
      <c r="FP1279" s="11"/>
      <c r="FQ1279" s="11"/>
      <c r="FR1279" s="11"/>
      <c r="FS1279" s="11"/>
      <c r="FT1279" s="11"/>
      <c r="FU1279" s="11"/>
      <c r="FV1279" s="11"/>
    </row>
    <row r="1280" spans="5:178" x14ac:dyDescent="0.2">
      <c r="E1280" s="38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  <c r="BH1280" s="11"/>
      <c r="BI1280" s="11"/>
      <c r="BJ1280" s="11"/>
      <c r="BK1280" s="11"/>
      <c r="BL1280" s="11"/>
      <c r="BM1280" s="11"/>
      <c r="BN1280" s="11"/>
      <c r="BO1280" s="11"/>
      <c r="BP1280" s="11"/>
      <c r="BQ1280" s="11"/>
      <c r="BR1280" s="11"/>
      <c r="BS1280" s="11"/>
      <c r="BT1280" s="11"/>
      <c r="BU1280" s="11"/>
      <c r="BV1280" s="11"/>
      <c r="BW1280" s="11"/>
      <c r="BX1280" s="11"/>
      <c r="BY1280" s="11"/>
      <c r="BZ1280" s="11"/>
      <c r="CA1280" s="11"/>
      <c r="CB1280" s="11"/>
      <c r="CC1280" s="11"/>
      <c r="CD1280" s="11"/>
      <c r="CE1280" s="11"/>
      <c r="CF1280" s="11"/>
      <c r="CG1280" s="11"/>
      <c r="CH1280" s="11"/>
      <c r="CI1280" s="11"/>
      <c r="CJ1280" s="11"/>
      <c r="CK1280" s="11"/>
      <c r="CL1280" s="11"/>
      <c r="CM1280" s="11"/>
      <c r="CN1280" s="11"/>
      <c r="CO1280" s="11"/>
      <c r="CP1280" s="11"/>
      <c r="CQ1280" s="11"/>
      <c r="CR1280" s="11"/>
      <c r="CS1280" s="11"/>
      <c r="CT1280" s="11"/>
      <c r="CU1280" s="11"/>
      <c r="CV1280" s="11"/>
      <c r="CW1280" s="11"/>
      <c r="CX1280" s="11"/>
      <c r="CY1280" s="11"/>
      <c r="CZ1280" s="11"/>
      <c r="DA1280" s="11"/>
      <c r="DB1280" s="11"/>
      <c r="DC1280" s="11"/>
      <c r="DD1280" s="11"/>
      <c r="DE1280" s="11"/>
      <c r="DF1280" s="11"/>
      <c r="DG1280" s="11"/>
      <c r="DH1280" s="11"/>
      <c r="DI1280" s="11"/>
      <c r="DJ1280" s="11"/>
      <c r="DK1280" s="11"/>
      <c r="DL1280" s="11"/>
      <c r="DM1280" s="11"/>
      <c r="DN1280" s="11"/>
      <c r="DO1280" s="11"/>
      <c r="DP1280" s="11"/>
      <c r="DQ1280" s="11"/>
      <c r="DR1280" s="11"/>
      <c r="DS1280" s="11"/>
      <c r="DT1280" s="11"/>
      <c r="DU1280" s="11"/>
      <c r="DV1280" s="11"/>
      <c r="DW1280" s="11"/>
      <c r="DX1280" s="11"/>
      <c r="DY1280" s="11"/>
      <c r="DZ1280" s="11"/>
      <c r="EA1280" s="11"/>
      <c r="EB1280" s="11"/>
      <c r="EC1280" s="11"/>
      <c r="ED1280" s="11"/>
      <c r="EE1280" s="11"/>
      <c r="EF1280" s="11"/>
      <c r="EG1280" s="11"/>
      <c r="EH1280" s="11"/>
      <c r="EI1280" s="11"/>
      <c r="EJ1280" s="11"/>
      <c r="EK1280" s="11"/>
      <c r="EL1280" s="11"/>
      <c r="EM1280" s="11"/>
      <c r="EN1280" s="11"/>
      <c r="EO1280" s="11"/>
      <c r="EP1280" s="11"/>
      <c r="EQ1280" s="11"/>
      <c r="ER1280" s="11"/>
      <c r="ES1280" s="11"/>
      <c r="ET1280" s="11"/>
      <c r="EU1280" s="11"/>
      <c r="EV1280" s="11"/>
      <c r="EW1280" s="11"/>
      <c r="EX1280" s="11"/>
      <c r="EY1280" s="11"/>
      <c r="EZ1280" s="11"/>
      <c r="FA1280" s="11"/>
      <c r="FB1280" s="11"/>
      <c r="FC1280" s="11"/>
      <c r="FD1280" s="11"/>
      <c r="FE1280" s="11"/>
      <c r="FF1280" s="11"/>
      <c r="FG1280" s="11"/>
      <c r="FH1280" s="11"/>
      <c r="FI1280" s="11"/>
      <c r="FJ1280" s="11"/>
      <c r="FK1280" s="11"/>
      <c r="FL1280" s="11"/>
      <c r="FM1280" s="11"/>
      <c r="FN1280" s="11"/>
      <c r="FO1280" s="11"/>
      <c r="FP1280" s="11"/>
      <c r="FQ1280" s="11"/>
      <c r="FR1280" s="11"/>
      <c r="FS1280" s="11"/>
      <c r="FT1280" s="11"/>
      <c r="FU1280" s="11"/>
      <c r="FV1280" s="11"/>
    </row>
    <row r="1281" spans="5:178" x14ac:dyDescent="0.2">
      <c r="E1281" s="38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  <c r="BH1281" s="11"/>
      <c r="BI1281" s="11"/>
      <c r="BJ1281" s="11"/>
      <c r="BK1281" s="11"/>
      <c r="BL1281" s="11"/>
      <c r="BM1281" s="11"/>
      <c r="BN1281" s="11"/>
      <c r="BO1281" s="11"/>
      <c r="BP1281" s="11"/>
      <c r="BQ1281" s="11"/>
      <c r="BR1281" s="11"/>
      <c r="BS1281" s="11"/>
      <c r="BT1281" s="11"/>
      <c r="BU1281" s="11"/>
      <c r="BV1281" s="11"/>
      <c r="BW1281" s="11"/>
      <c r="BX1281" s="11"/>
      <c r="BY1281" s="11"/>
      <c r="BZ1281" s="11"/>
      <c r="CA1281" s="11"/>
      <c r="CB1281" s="11"/>
      <c r="CC1281" s="11"/>
      <c r="CD1281" s="11"/>
      <c r="CE1281" s="11"/>
      <c r="CF1281" s="11"/>
      <c r="CG1281" s="11"/>
      <c r="CH1281" s="11"/>
      <c r="CI1281" s="11"/>
      <c r="CJ1281" s="11"/>
      <c r="CK1281" s="11"/>
      <c r="CL1281" s="11"/>
      <c r="CM1281" s="11"/>
      <c r="CN1281" s="11"/>
      <c r="CO1281" s="11"/>
      <c r="CP1281" s="11"/>
      <c r="CQ1281" s="11"/>
      <c r="CR1281" s="11"/>
      <c r="CS1281" s="11"/>
      <c r="CT1281" s="11"/>
      <c r="CU1281" s="11"/>
      <c r="CV1281" s="11"/>
      <c r="CW1281" s="11"/>
      <c r="CX1281" s="11"/>
      <c r="CY1281" s="11"/>
      <c r="CZ1281" s="11"/>
      <c r="DA1281" s="11"/>
      <c r="DB1281" s="11"/>
      <c r="DC1281" s="11"/>
      <c r="DD1281" s="11"/>
      <c r="DE1281" s="11"/>
      <c r="DF1281" s="11"/>
      <c r="DG1281" s="11"/>
      <c r="DH1281" s="11"/>
      <c r="DI1281" s="11"/>
      <c r="DJ1281" s="11"/>
      <c r="DK1281" s="11"/>
      <c r="DL1281" s="11"/>
      <c r="DM1281" s="11"/>
      <c r="DN1281" s="11"/>
      <c r="DO1281" s="11"/>
      <c r="DP1281" s="11"/>
      <c r="DQ1281" s="11"/>
      <c r="DR1281" s="11"/>
      <c r="DS1281" s="11"/>
      <c r="DT1281" s="11"/>
      <c r="DU1281" s="11"/>
      <c r="DV1281" s="11"/>
      <c r="DW1281" s="11"/>
      <c r="DX1281" s="11"/>
      <c r="DY1281" s="11"/>
      <c r="DZ1281" s="11"/>
      <c r="EA1281" s="11"/>
      <c r="EB1281" s="11"/>
      <c r="EC1281" s="11"/>
      <c r="ED1281" s="11"/>
      <c r="EE1281" s="11"/>
      <c r="EF1281" s="11"/>
      <c r="EG1281" s="11"/>
      <c r="EH1281" s="11"/>
      <c r="EI1281" s="11"/>
      <c r="EJ1281" s="11"/>
      <c r="EK1281" s="11"/>
      <c r="EL1281" s="11"/>
      <c r="EM1281" s="11"/>
      <c r="EN1281" s="11"/>
      <c r="EO1281" s="11"/>
      <c r="EP1281" s="11"/>
      <c r="EQ1281" s="11"/>
      <c r="ER1281" s="11"/>
      <c r="ES1281" s="11"/>
      <c r="ET1281" s="11"/>
      <c r="EU1281" s="11"/>
      <c r="EV1281" s="11"/>
      <c r="EW1281" s="11"/>
      <c r="EX1281" s="11"/>
      <c r="EY1281" s="11"/>
      <c r="EZ1281" s="11"/>
      <c r="FA1281" s="11"/>
      <c r="FB1281" s="11"/>
      <c r="FC1281" s="11"/>
      <c r="FD1281" s="11"/>
      <c r="FE1281" s="11"/>
      <c r="FF1281" s="11"/>
      <c r="FG1281" s="11"/>
      <c r="FH1281" s="11"/>
      <c r="FI1281" s="11"/>
      <c r="FJ1281" s="11"/>
      <c r="FK1281" s="11"/>
      <c r="FL1281" s="11"/>
      <c r="FM1281" s="11"/>
      <c r="FN1281" s="11"/>
      <c r="FO1281" s="11"/>
      <c r="FP1281" s="11"/>
      <c r="FQ1281" s="11"/>
      <c r="FR1281" s="11"/>
      <c r="FS1281" s="11"/>
      <c r="FT1281" s="11"/>
      <c r="FU1281" s="11"/>
      <c r="FV1281" s="11"/>
    </row>
    <row r="1282" spans="5:178" x14ac:dyDescent="0.2">
      <c r="E1282" s="38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  <c r="BH1282" s="11"/>
      <c r="BI1282" s="11"/>
      <c r="BJ1282" s="11"/>
      <c r="BK1282" s="11"/>
      <c r="BL1282" s="11"/>
      <c r="BM1282" s="11"/>
      <c r="BN1282" s="11"/>
      <c r="BO1282" s="11"/>
      <c r="BP1282" s="11"/>
      <c r="BQ1282" s="11"/>
      <c r="BR1282" s="11"/>
      <c r="BS1282" s="11"/>
      <c r="BT1282" s="11"/>
      <c r="BU1282" s="11"/>
      <c r="BV1282" s="11"/>
      <c r="BW1282" s="11"/>
      <c r="BX1282" s="11"/>
      <c r="BY1282" s="11"/>
      <c r="BZ1282" s="11"/>
      <c r="CA1282" s="11"/>
      <c r="CB1282" s="11"/>
      <c r="CC1282" s="11"/>
      <c r="CD1282" s="11"/>
      <c r="CE1282" s="11"/>
      <c r="CF1282" s="11"/>
      <c r="CG1282" s="11"/>
      <c r="CH1282" s="11"/>
      <c r="CI1282" s="11"/>
      <c r="CJ1282" s="11"/>
      <c r="CK1282" s="11"/>
      <c r="CL1282" s="11"/>
      <c r="CM1282" s="11"/>
      <c r="CN1282" s="11"/>
      <c r="CO1282" s="11"/>
      <c r="CP1282" s="11"/>
      <c r="CQ1282" s="11"/>
      <c r="CR1282" s="11"/>
      <c r="CS1282" s="11"/>
      <c r="CT1282" s="11"/>
      <c r="CU1282" s="11"/>
      <c r="CV1282" s="11"/>
      <c r="CW1282" s="11"/>
      <c r="CX1282" s="11"/>
      <c r="CY1282" s="11"/>
      <c r="CZ1282" s="11"/>
      <c r="DA1282" s="11"/>
      <c r="DB1282" s="11"/>
      <c r="DC1282" s="11"/>
      <c r="DD1282" s="11"/>
      <c r="DE1282" s="11"/>
      <c r="DF1282" s="11"/>
      <c r="DG1282" s="11"/>
      <c r="DH1282" s="11"/>
      <c r="DI1282" s="11"/>
      <c r="DJ1282" s="11"/>
      <c r="DK1282" s="11"/>
      <c r="DL1282" s="11"/>
      <c r="DM1282" s="11"/>
      <c r="DN1282" s="11"/>
      <c r="DO1282" s="11"/>
      <c r="DP1282" s="11"/>
      <c r="DQ1282" s="11"/>
      <c r="DR1282" s="11"/>
      <c r="DS1282" s="11"/>
      <c r="DT1282" s="11"/>
      <c r="DU1282" s="11"/>
      <c r="DV1282" s="11"/>
      <c r="DW1282" s="11"/>
      <c r="DX1282" s="11"/>
      <c r="DY1282" s="11"/>
      <c r="DZ1282" s="11"/>
      <c r="EA1282" s="11"/>
      <c r="EB1282" s="11"/>
      <c r="EC1282" s="11"/>
      <c r="ED1282" s="11"/>
      <c r="EE1282" s="11"/>
      <c r="EF1282" s="11"/>
      <c r="EG1282" s="11"/>
      <c r="EH1282" s="11"/>
      <c r="EI1282" s="11"/>
      <c r="EJ1282" s="11"/>
      <c r="EK1282" s="11"/>
      <c r="EL1282" s="11"/>
      <c r="EM1282" s="11"/>
      <c r="EN1282" s="11"/>
      <c r="EO1282" s="11"/>
      <c r="EP1282" s="11"/>
      <c r="EQ1282" s="11"/>
      <c r="ER1282" s="11"/>
      <c r="ES1282" s="11"/>
      <c r="ET1282" s="11"/>
      <c r="EU1282" s="11"/>
      <c r="EV1282" s="11"/>
      <c r="EW1282" s="11"/>
      <c r="EX1282" s="11"/>
      <c r="EY1282" s="11"/>
      <c r="EZ1282" s="11"/>
      <c r="FA1282" s="11"/>
      <c r="FB1282" s="11"/>
      <c r="FC1282" s="11"/>
      <c r="FD1282" s="11"/>
      <c r="FE1282" s="11"/>
      <c r="FF1282" s="11"/>
      <c r="FG1282" s="11"/>
      <c r="FH1282" s="11"/>
      <c r="FI1282" s="11"/>
      <c r="FJ1282" s="11"/>
      <c r="FK1282" s="11"/>
      <c r="FL1282" s="11"/>
      <c r="FM1282" s="11"/>
      <c r="FN1282" s="11"/>
      <c r="FO1282" s="11"/>
      <c r="FP1282" s="11"/>
      <c r="FQ1282" s="11"/>
      <c r="FR1282" s="11"/>
      <c r="FS1282" s="11"/>
      <c r="FT1282" s="11"/>
      <c r="FU1282" s="11"/>
      <c r="FV1282" s="11"/>
    </row>
    <row r="1283" spans="5:178" x14ac:dyDescent="0.2">
      <c r="E1283" s="38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  <c r="BH1283" s="11"/>
      <c r="BI1283" s="11"/>
      <c r="BJ1283" s="11"/>
      <c r="BK1283" s="11"/>
      <c r="BL1283" s="11"/>
      <c r="BM1283" s="11"/>
      <c r="BN1283" s="11"/>
      <c r="BO1283" s="11"/>
      <c r="BP1283" s="11"/>
      <c r="BQ1283" s="11"/>
      <c r="BR1283" s="11"/>
      <c r="BS1283" s="11"/>
      <c r="BT1283" s="11"/>
      <c r="BU1283" s="11"/>
      <c r="BV1283" s="11"/>
      <c r="BW1283" s="11"/>
      <c r="BX1283" s="11"/>
      <c r="BY1283" s="11"/>
      <c r="BZ1283" s="11"/>
      <c r="CA1283" s="11"/>
      <c r="CB1283" s="11"/>
      <c r="CC1283" s="11"/>
      <c r="CD1283" s="11"/>
      <c r="CE1283" s="11"/>
      <c r="CF1283" s="11"/>
      <c r="CG1283" s="11"/>
      <c r="CH1283" s="11"/>
      <c r="CI1283" s="11"/>
      <c r="CJ1283" s="11"/>
      <c r="CK1283" s="11"/>
      <c r="CL1283" s="11"/>
      <c r="CM1283" s="11"/>
      <c r="CN1283" s="11"/>
      <c r="CO1283" s="11"/>
      <c r="CP1283" s="11"/>
      <c r="CQ1283" s="11"/>
      <c r="CR1283" s="11"/>
      <c r="CS1283" s="11"/>
      <c r="CT1283" s="11"/>
      <c r="CU1283" s="11"/>
      <c r="CV1283" s="11"/>
      <c r="CW1283" s="11"/>
      <c r="CX1283" s="11"/>
      <c r="CY1283" s="11"/>
      <c r="CZ1283" s="11"/>
      <c r="DA1283" s="11"/>
      <c r="DB1283" s="11"/>
      <c r="DC1283" s="11"/>
      <c r="DD1283" s="11"/>
      <c r="DE1283" s="11"/>
      <c r="DF1283" s="11"/>
      <c r="DG1283" s="11"/>
      <c r="DH1283" s="11"/>
      <c r="DI1283" s="11"/>
      <c r="DJ1283" s="11"/>
      <c r="DK1283" s="11"/>
      <c r="DL1283" s="11"/>
      <c r="DM1283" s="11"/>
      <c r="DN1283" s="11"/>
      <c r="DO1283" s="11"/>
      <c r="DP1283" s="11"/>
      <c r="DQ1283" s="11"/>
      <c r="DR1283" s="11"/>
      <c r="DS1283" s="11"/>
      <c r="DT1283" s="11"/>
      <c r="DU1283" s="11"/>
      <c r="DV1283" s="11"/>
      <c r="DW1283" s="11"/>
      <c r="DX1283" s="11"/>
      <c r="DY1283" s="11"/>
      <c r="DZ1283" s="11"/>
      <c r="EA1283" s="11"/>
      <c r="EB1283" s="11"/>
      <c r="EC1283" s="11"/>
      <c r="ED1283" s="11"/>
      <c r="EE1283" s="11"/>
      <c r="EF1283" s="11"/>
      <c r="EG1283" s="11"/>
      <c r="EH1283" s="11"/>
      <c r="EI1283" s="11"/>
      <c r="EJ1283" s="11"/>
      <c r="EK1283" s="11"/>
      <c r="EL1283" s="11"/>
      <c r="EM1283" s="11"/>
      <c r="EN1283" s="11"/>
      <c r="EO1283" s="11"/>
      <c r="EP1283" s="11"/>
      <c r="EQ1283" s="11"/>
      <c r="ER1283" s="11"/>
      <c r="ES1283" s="11"/>
      <c r="ET1283" s="11"/>
      <c r="EU1283" s="11"/>
      <c r="EV1283" s="11"/>
      <c r="EW1283" s="11"/>
      <c r="EX1283" s="11"/>
      <c r="EY1283" s="11"/>
      <c r="EZ1283" s="11"/>
      <c r="FA1283" s="11"/>
      <c r="FB1283" s="11"/>
      <c r="FC1283" s="11"/>
      <c r="FD1283" s="11"/>
      <c r="FE1283" s="11"/>
      <c r="FF1283" s="11"/>
      <c r="FG1283" s="11"/>
      <c r="FH1283" s="11"/>
      <c r="FI1283" s="11"/>
      <c r="FJ1283" s="11"/>
      <c r="FK1283" s="11"/>
      <c r="FL1283" s="11"/>
      <c r="FM1283" s="11"/>
      <c r="FN1283" s="11"/>
      <c r="FO1283" s="11"/>
      <c r="FP1283" s="11"/>
      <c r="FQ1283" s="11"/>
      <c r="FR1283" s="11"/>
      <c r="FS1283" s="11"/>
      <c r="FT1283" s="11"/>
      <c r="FU1283" s="11"/>
      <c r="FV1283" s="11"/>
    </row>
    <row r="1284" spans="5:178" x14ac:dyDescent="0.2">
      <c r="E1284" s="38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  <c r="BH1284" s="11"/>
      <c r="BI1284" s="11"/>
      <c r="BJ1284" s="11"/>
      <c r="BK1284" s="11"/>
      <c r="BL1284" s="11"/>
      <c r="BM1284" s="11"/>
      <c r="BN1284" s="11"/>
      <c r="BO1284" s="11"/>
      <c r="BP1284" s="11"/>
      <c r="BQ1284" s="11"/>
      <c r="BR1284" s="11"/>
      <c r="BS1284" s="11"/>
      <c r="BT1284" s="11"/>
      <c r="BU1284" s="11"/>
      <c r="BV1284" s="11"/>
      <c r="BW1284" s="11"/>
      <c r="BX1284" s="11"/>
      <c r="BY1284" s="11"/>
      <c r="BZ1284" s="11"/>
      <c r="CA1284" s="11"/>
      <c r="CB1284" s="11"/>
      <c r="CC1284" s="11"/>
      <c r="CD1284" s="11"/>
      <c r="CE1284" s="11"/>
      <c r="CF1284" s="11"/>
      <c r="CG1284" s="11"/>
      <c r="CH1284" s="11"/>
      <c r="CI1284" s="11"/>
      <c r="CJ1284" s="11"/>
      <c r="CK1284" s="11"/>
      <c r="CL1284" s="11"/>
      <c r="CM1284" s="11"/>
      <c r="CN1284" s="11"/>
      <c r="CO1284" s="11"/>
      <c r="CP1284" s="11"/>
      <c r="CQ1284" s="11"/>
      <c r="CR1284" s="11"/>
      <c r="CS1284" s="11"/>
      <c r="CT1284" s="11"/>
      <c r="CU1284" s="11"/>
      <c r="CV1284" s="11"/>
      <c r="CW1284" s="11"/>
      <c r="CX1284" s="11"/>
      <c r="CY1284" s="11"/>
      <c r="CZ1284" s="11"/>
      <c r="DA1284" s="11"/>
      <c r="DB1284" s="11"/>
      <c r="DC1284" s="11"/>
      <c r="DD1284" s="11"/>
      <c r="DE1284" s="11"/>
      <c r="DF1284" s="11"/>
      <c r="DG1284" s="11"/>
      <c r="DH1284" s="11"/>
      <c r="DI1284" s="11"/>
      <c r="DJ1284" s="11"/>
      <c r="DK1284" s="11"/>
      <c r="DL1284" s="11"/>
      <c r="DM1284" s="11"/>
      <c r="DN1284" s="11"/>
      <c r="DO1284" s="11"/>
      <c r="DP1284" s="11"/>
      <c r="DQ1284" s="11"/>
      <c r="DR1284" s="11"/>
      <c r="DS1284" s="11"/>
      <c r="DT1284" s="11"/>
      <c r="DU1284" s="11"/>
      <c r="DV1284" s="11"/>
      <c r="DW1284" s="11"/>
      <c r="DX1284" s="11"/>
      <c r="DY1284" s="11"/>
      <c r="DZ1284" s="11"/>
      <c r="EA1284" s="11"/>
      <c r="EB1284" s="11"/>
      <c r="EC1284" s="11"/>
      <c r="ED1284" s="11"/>
      <c r="EE1284" s="11"/>
      <c r="EF1284" s="11"/>
      <c r="EG1284" s="11"/>
      <c r="EH1284" s="11"/>
      <c r="EI1284" s="11"/>
      <c r="EJ1284" s="11"/>
      <c r="EK1284" s="11"/>
      <c r="EL1284" s="11"/>
      <c r="EM1284" s="11"/>
      <c r="EN1284" s="11"/>
      <c r="EO1284" s="11"/>
      <c r="EP1284" s="11"/>
      <c r="EQ1284" s="11"/>
      <c r="ER1284" s="11"/>
      <c r="ES1284" s="11"/>
      <c r="ET1284" s="11"/>
      <c r="EU1284" s="11"/>
      <c r="EV1284" s="11"/>
      <c r="EW1284" s="11"/>
      <c r="EX1284" s="11"/>
      <c r="EY1284" s="11"/>
      <c r="EZ1284" s="11"/>
      <c r="FA1284" s="11"/>
      <c r="FB1284" s="11"/>
      <c r="FC1284" s="11"/>
      <c r="FD1284" s="11"/>
      <c r="FE1284" s="11"/>
      <c r="FF1284" s="11"/>
      <c r="FG1284" s="11"/>
      <c r="FH1284" s="11"/>
      <c r="FI1284" s="11"/>
      <c r="FJ1284" s="11"/>
      <c r="FK1284" s="11"/>
      <c r="FL1284" s="11"/>
      <c r="FM1284" s="11"/>
      <c r="FN1284" s="11"/>
      <c r="FO1284" s="11"/>
      <c r="FP1284" s="11"/>
      <c r="FQ1284" s="11"/>
      <c r="FR1284" s="11"/>
      <c r="FS1284" s="11"/>
      <c r="FT1284" s="11"/>
      <c r="FU1284" s="11"/>
      <c r="FV1284" s="11"/>
    </row>
    <row r="1285" spans="5:178" x14ac:dyDescent="0.2">
      <c r="E1285" s="38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  <c r="BH1285" s="11"/>
      <c r="BI1285" s="11"/>
      <c r="BJ1285" s="11"/>
      <c r="BK1285" s="11"/>
      <c r="BL1285" s="11"/>
      <c r="BM1285" s="11"/>
      <c r="BN1285" s="11"/>
      <c r="BO1285" s="11"/>
      <c r="BP1285" s="11"/>
      <c r="BQ1285" s="11"/>
      <c r="BR1285" s="11"/>
      <c r="BS1285" s="11"/>
      <c r="BT1285" s="11"/>
      <c r="BU1285" s="11"/>
      <c r="BV1285" s="11"/>
      <c r="BW1285" s="11"/>
      <c r="BX1285" s="11"/>
      <c r="BY1285" s="11"/>
      <c r="BZ1285" s="11"/>
      <c r="CA1285" s="11"/>
      <c r="CB1285" s="11"/>
      <c r="CC1285" s="11"/>
      <c r="CD1285" s="11"/>
      <c r="CE1285" s="11"/>
      <c r="CF1285" s="11"/>
      <c r="CG1285" s="11"/>
      <c r="CH1285" s="11"/>
      <c r="CI1285" s="11"/>
      <c r="CJ1285" s="11"/>
      <c r="CK1285" s="11"/>
      <c r="CL1285" s="11"/>
      <c r="CM1285" s="11"/>
      <c r="CN1285" s="11"/>
      <c r="CO1285" s="11"/>
      <c r="CP1285" s="11"/>
      <c r="CQ1285" s="11"/>
      <c r="CR1285" s="11"/>
      <c r="CS1285" s="11"/>
      <c r="CT1285" s="11"/>
      <c r="CU1285" s="11"/>
      <c r="CV1285" s="11"/>
      <c r="CW1285" s="11"/>
      <c r="CX1285" s="11"/>
      <c r="CY1285" s="11"/>
      <c r="CZ1285" s="11"/>
      <c r="DA1285" s="11"/>
      <c r="DB1285" s="11"/>
      <c r="DC1285" s="11"/>
      <c r="DD1285" s="11"/>
      <c r="DE1285" s="11"/>
      <c r="DF1285" s="11"/>
      <c r="DG1285" s="11"/>
      <c r="DH1285" s="11"/>
      <c r="DI1285" s="11"/>
      <c r="DJ1285" s="11"/>
      <c r="DK1285" s="11"/>
      <c r="DL1285" s="11"/>
      <c r="DM1285" s="11"/>
      <c r="DN1285" s="11"/>
      <c r="DO1285" s="11"/>
      <c r="DP1285" s="11"/>
      <c r="DQ1285" s="11"/>
      <c r="DR1285" s="11"/>
      <c r="DS1285" s="11"/>
      <c r="DT1285" s="11"/>
      <c r="DU1285" s="11"/>
      <c r="DV1285" s="11"/>
      <c r="DW1285" s="11"/>
      <c r="DX1285" s="11"/>
      <c r="DY1285" s="11"/>
      <c r="DZ1285" s="11"/>
      <c r="EA1285" s="11"/>
      <c r="EB1285" s="11"/>
      <c r="EC1285" s="11"/>
      <c r="ED1285" s="11"/>
      <c r="EE1285" s="11"/>
      <c r="EF1285" s="11"/>
      <c r="EG1285" s="11"/>
      <c r="EH1285" s="11"/>
      <c r="EI1285" s="11"/>
      <c r="EJ1285" s="11"/>
      <c r="EK1285" s="11"/>
      <c r="EL1285" s="11"/>
      <c r="EM1285" s="11"/>
      <c r="EN1285" s="11"/>
      <c r="EO1285" s="11"/>
      <c r="EP1285" s="11"/>
      <c r="EQ1285" s="11"/>
      <c r="ER1285" s="11"/>
      <c r="ES1285" s="11"/>
      <c r="ET1285" s="11"/>
      <c r="EU1285" s="11"/>
      <c r="EV1285" s="11"/>
      <c r="EW1285" s="11"/>
      <c r="EX1285" s="11"/>
      <c r="EY1285" s="11"/>
      <c r="EZ1285" s="11"/>
      <c r="FA1285" s="11"/>
      <c r="FB1285" s="11"/>
      <c r="FC1285" s="11"/>
      <c r="FD1285" s="11"/>
      <c r="FE1285" s="11"/>
      <c r="FF1285" s="11"/>
      <c r="FG1285" s="11"/>
      <c r="FH1285" s="11"/>
      <c r="FI1285" s="11"/>
      <c r="FJ1285" s="11"/>
      <c r="FK1285" s="11"/>
      <c r="FL1285" s="11"/>
      <c r="FM1285" s="11"/>
      <c r="FN1285" s="11"/>
      <c r="FO1285" s="11"/>
      <c r="FP1285" s="11"/>
      <c r="FQ1285" s="11"/>
      <c r="FR1285" s="11"/>
      <c r="FS1285" s="11"/>
      <c r="FT1285" s="11"/>
      <c r="FU1285" s="11"/>
      <c r="FV1285" s="11"/>
    </row>
    <row r="1286" spans="5:178" x14ac:dyDescent="0.2">
      <c r="E1286" s="38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  <c r="BH1286" s="11"/>
      <c r="BI1286" s="11"/>
      <c r="BJ1286" s="11"/>
      <c r="BK1286" s="11"/>
      <c r="BL1286" s="11"/>
      <c r="BM1286" s="11"/>
      <c r="BN1286" s="11"/>
      <c r="BO1286" s="11"/>
      <c r="BP1286" s="11"/>
      <c r="BQ1286" s="11"/>
      <c r="BR1286" s="11"/>
      <c r="BS1286" s="11"/>
      <c r="BT1286" s="11"/>
      <c r="BU1286" s="11"/>
      <c r="BV1286" s="11"/>
      <c r="BW1286" s="11"/>
      <c r="BX1286" s="11"/>
      <c r="BY1286" s="11"/>
      <c r="BZ1286" s="11"/>
      <c r="CA1286" s="11"/>
      <c r="CB1286" s="11"/>
      <c r="CC1286" s="11"/>
      <c r="CD1286" s="11"/>
      <c r="CE1286" s="11"/>
      <c r="CF1286" s="11"/>
      <c r="CG1286" s="11"/>
      <c r="CH1286" s="11"/>
      <c r="CI1286" s="11"/>
      <c r="CJ1286" s="11"/>
      <c r="CK1286" s="11"/>
      <c r="CL1286" s="11"/>
      <c r="CM1286" s="11"/>
      <c r="CN1286" s="11"/>
      <c r="CO1286" s="11"/>
      <c r="CP1286" s="11"/>
      <c r="CQ1286" s="11"/>
      <c r="CR1286" s="11"/>
      <c r="CS1286" s="11"/>
      <c r="CT1286" s="11"/>
      <c r="CU1286" s="11"/>
      <c r="CV1286" s="11"/>
      <c r="CW1286" s="11"/>
      <c r="CX1286" s="11"/>
      <c r="CY1286" s="11"/>
      <c r="CZ1286" s="11"/>
      <c r="DA1286" s="11"/>
      <c r="DB1286" s="11"/>
      <c r="DC1286" s="11"/>
      <c r="DD1286" s="11"/>
      <c r="DE1286" s="11"/>
      <c r="DF1286" s="11"/>
      <c r="DG1286" s="11"/>
      <c r="DH1286" s="11"/>
      <c r="DI1286" s="11"/>
      <c r="DJ1286" s="11"/>
      <c r="DK1286" s="11"/>
      <c r="DL1286" s="11"/>
      <c r="DM1286" s="11"/>
      <c r="DN1286" s="11"/>
      <c r="DO1286" s="11"/>
      <c r="DP1286" s="11"/>
      <c r="DQ1286" s="11"/>
      <c r="DR1286" s="11"/>
      <c r="DS1286" s="11"/>
      <c r="DT1286" s="11"/>
      <c r="DU1286" s="11"/>
      <c r="DV1286" s="11"/>
      <c r="DW1286" s="11"/>
      <c r="DX1286" s="11"/>
      <c r="DY1286" s="11"/>
      <c r="DZ1286" s="11"/>
      <c r="EA1286" s="11"/>
      <c r="EB1286" s="11"/>
      <c r="EC1286" s="11"/>
      <c r="ED1286" s="11"/>
      <c r="EE1286" s="11"/>
      <c r="EF1286" s="11"/>
      <c r="EG1286" s="11"/>
      <c r="EH1286" s="11"/>
      <c r="EI1286" s="11"/>
      <c r="EJ1286" s="11"/>
      <c r="EK1286" s="11"/>
      <c r="EL1286" s="11"/>
      <c r="EM1286" s="11"/>
      <c r="EN1286" s="11"/>
      <c r="EO1286" s="11"/>
      <c r="EP1286" s="11"/>
      <c r="EQ1286" s="11"/>
      <c r="ER1286" s="11"/>
      <c r="ES1286" s="11"/>
      <c r="ET1286" s="11"/>
      <c r="EU1286" s="11"/>
      <c r="EV1286" s="11"/>
      <c r="EW1286" s="11"/>
      <c r="EX1286" s="11"/>
      <c r="EY1286" s="11"/>
      <c r="EZ1286" s="11"/>
      <c r="FA1286" s="11"/>
      <c r="FB1286" s="11"/>
      <c r="FC1286" s="11"/>
      <c r="FD1286" s="11"/>
      <c r="FE1286" s="11"/>
      <c r="FF1286" s="11"/>
      <c r="FG1286" s="11"/>
      <c r="FH1286" s="11"/>
      <c r="FI1286" s="11"/>
      <c r="FJ1286" s="11"/>
      <c r="FK1286" s="11"/>
      <c r="FL1286" s="11"/>
      <c r="FM1286" s="11"/>
      <c r="FN1286" s="11"/>
      <c r="FO1286" s="11"/>
      <c r="FP1286" s="11"/>
      <c r="FQ1286" s="11"/>
      <c r="FR1286" s="11"/>
      <c r="FS1286" s="11"/>
      <c r="FT1286" s="11"/>
      <c r="FU1286" s="11"/>
      <c r="FV1286" s="11"/>
    </row>
    <row r="1287" spans="5:178" x14ac:dyDescent="0.2">
      <c r="E1287" s="38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  <c r="BH1287" s="11"/>
      <c r="BI1287" s="11"/>
      <c r="BJ1287" s="11"/>
      <c r="BK1287" s="11"/>
      <c r="BL1287" s="11"/>
      <c r="BM1287" s="11"/>
      <c r="BN1287" s="11"/>
      <c r="BO1287" s="11"/>
      <c r="BP1287" s="11"/>
      <c r="BQ1287" s="11"/>
      <c r="BR1287" s="11"/>
      <c r="BS1287" s="11"/>
      <c r="BT1287" s="11"/>
      <c r="BU1287" s="11"/>
      <c r="BV1287" s="11"/>
      <c r="BW1287" s="11"/>
      <c r="BX1287" s="11"/>
      <c r="BY1287" s="11"/>
      <c r="BZ1287" s="11"/>
      <c r="CA1287" s="11"/>
      <c r="CB1287" s="11"/>
      <c r="CC1287" s="11"/>
      <c r="CD1287" s="11"/>
      <c r="CE1287" s="11"/>
      <c r="CF1287" s="11"/>
      <c r="CG1287" s="11"/>
      <c r="CH1287" s="11"/>
      <c r="CI1287" s="11"/>
      <c r="CJ1287" s="11"/>
      <c r="CK1287" s="11"/>
      <c r="CL1287" s="11"/>
      <c r="CM1287" s="11"/>
      <c r="CN1287" s="11"/>
      <c r="CO1287" s="11"/>
      <c r="CP1287" s="11"/>
      <c r="CQ1287" s="11"/>
      <c r="CR1287" s="11"/>
      <c r="CS1287" s="11"/>
      <c r="CT1287" s="11"/>
      <c r="CU1287" s="11"/>
      <c r="CV1287" s="11"/>
      <c r="CW1287" s="11"/>
      <c r="CX1287" s="11"/>
      <c r="CY1287" s="11"/>
      <c r="CZ1287" s="11"/>
      <c r="DA1287" s="11"/>
      <c r="DB1287" s="11"/>
      <c r="DC1287" s="11"/>
      <c r="DD1287" s="11"/>
      <c r="DE1287" s="11"/>
      <c r="DF1287" s="11"/>
      <c r="DG1287" s="11"/>
      <c r="DH1287" s="11"/>
      <c r="DI1287" s="11"/>
      <c r="DJ1287" s="11"/>
      <c r="DK1287" s="11"/>
      <c r="DL1287" s="11"/>
      <c r="DM1287" s="11"/>
      <c r="DN1287" s="11"/>
      <c r="DO1287" s="11"/>
      <c r="DP1287" s="11"/>
      <c r="DQ1287" s="11"/>
      <c r="DR1287" s="11"/>
      <c r="DS1287" s="11"/>
      <c r="DT1287" s="11"/>
      <c r="DU1287" s="11"/>
      <c r="DV1287" s="11"/>
      <c r="DW1287" s="11"/>
      <c r="DX1287" s="11"/>
      <c r="DY1287" s="11"/>
      <c r="DZ1287" s="11"/>
      <c r="EA1287" s="11"/>
      <c r="EB1287" s="11"/>
      <c r="EC1287" s="11"/>
      <c r="ED1287" s="11"/>
      <c r="EE1287" s="11"/>
      <c r="EF1287" s="11"/>
      <c r="EG1287" s="11"/>
      <c r="EH1287" s="11"/>
      <c r="EI1287" s="11"/>
      <c r="EJ1287" s="11"/>
      <c r="EK1287" s="11"/>
      <c r="EL1287" s="11"/>
      <c r="EM1287" s="11"/>
      <c r="EN1287" s="11"/>
      <c r="EO1287" s="11"/>
      <c r="EP1287" s="11"/>
      <c r="EQ1287" s="11"/>
      <c r="ER1287" s="11"/>
      <c r="ES1287" s="11"/>
      <c r="ET1287" s="11"/>
      <c r="EU1287" s="11"/>
      <c r="EV1287" s="11"/>
      <c r="EW1287" s="11"/>
      <c r="EX1287" s="11"/>
      <c r="EY1287" s="11"/>
      <c r="EZ1287" s="11"/>
      <c r="FA1287" s="11"/>
      <c r="FB1287" s="11"/>
      <c r="FC1287" s="11"/>
      <c r="FD1287" s="11"/>
      <c r="FE1287" s="11"/>
      <c r="FF1287" s="11"/>
      <c r="FG1287" s="11"/>
      <c r="FH1287" s="11"/>
      <c r="FI1287" s="11"/>
      <c r="FJ1287" s="11"/>
      <c r="FK1287" s="11"/>
      <c r="FL1287" s="11"/>
      <c r="FM1287" s="11"/>
      <c r="FN1287" s="11"/>
      <c r="FO1287" s="11"/>
      <c r="FP1287" s="11"/>
      <c r="FQ1287" s="11"/>
      <c r="FR1287" s="11"/>
      <c r="FS1287" s="11"/>
      <c r="FT1287" s="11"/>
      <c r="FU1287" s="11"/>
      <c r="FV1287" s="11"/>
    </row>
    <row r="1288" spans="5:178" x14ac:dyDescent="0.2">
      <c r="E1288" s="38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  <c r="BH1288" s="11"/>
      <c r="BI1288" s="11"/>
      <c r="BJ1288" s="11"/>
      <c r="BK1288" s="11"/>
      <c r="BL1288" s="11"/>
      <c r="BM1288" s="11"/>
      <c r="BN1288" s="11"/>
      <c r="BO1288" s="11"/>
      <c r="BP1288" s="11"/>
      <c r="BQ1288" s="11"/>
      <c r="BR1288" s="11"/>
      <c r="BS1288" s="11"/>
      <c r="BT1288" s="11"/>
      <c r="BU1288" s="11"/>
      <c r="BV1288" s="11"/>
      <c r="BW1288" s="11"/>
      <c r="BX1288" s="11"/>
      <c r="BY1288" s="11"/>
      <c r="BZ1288" s="11"/>
      <c r="CA1288" s="11"/>
      <c r="CB1288" s="11"/>
      <c r="CC1288" s="11"/>
      <c r="CD1288" s="11"/>
      <c r="CE1288" s="11"/>
      <c r="CF1288" s="11"/>
      <c r="CG1288" s="11"/>
      <c r="CH1288" s="11"/>
      <c r="CI1288" s="11"/>
      <c r="CJ1288" s="11"/>
      <c r="CK1288" s="11"/>
      <c r="CL1288" s="11"/>
      <c r="CM1288" s="11"/>
      <c r="CN1288" s="11"/>
      <c r="CO1288" s="11"/>
      <c r="CP1288" s="11"/>
      <c r="CQ1288" s="11"/>
      <c r="CR1288" s="11"/>
      <c r="CS1288" s="11"/>
      <c r="CT1288" s="11"/>
      <c r="CU1288" s="11"/>
      <c r="CV1288" s="11"/>
      <c r="CW1288" s="11"/>
      <c r="CX1288" s="11"/>
      <c r="CY1288" s="11"/>
      <c r="CZ1288" s="11"/>
      <c r="DA1288" s="11"/>
      <c r="DB1288" s="11"/>
      <c r="DC1288" s="11"/>
      <c r="DD1288" s="11"/>
      <c r="DE1288" s="11"/>
      <c r="DF1288" s="11"/>
      <c r="DG1288" s="11"/>
      <c r="DH1288" s="11"/>
      <c r="DI1288" s="11"/>
      <c r="DJ1288" s="11"/>
      <c r="DK1288" s="11"/>
      <c r="DL1288" s="11"/>
      <c r="DM1288" s="11"/>
      <c r="DN1288" s="11"/>
      <c r="DO1288" s="11"/>
      <c r="DP1288" s="11"/>
      <c r="DQ1288" s="11"/>
      <c r="DR1288" s="11"/>
      <c r="DS1288" s="11"/>
      <c r="DT1288" s="11"/>
      <c r="DU1288" s="11"/>
      <c r="DV1288" s="11"/>
      <c r="DW1288" s="11"/>
      <c r="DX1288" s="11"/>
      <c r="DY1288" s="11"/>
      <c r="DZ1288" s="11"/>
      <c r="EA1288" s="11"/>
      <c r="EB1288" s="11"/>
      <c r="EC1288" s="11"/>
      <c r="ED1288" s="11"/>
      <c r="EE1288" s="11"/>
      <c r="EF1288" s="11"/>
      <c r="EG1288" s="11"/>
      <c r="EH1288" s="11"/>
      <c r="EI1288" s="11"/>
      <c r="EJ1288" s="11"/>
      <c r="EK1288" s="11"/>
      <c r="EL1288" s="11"/>
      <c r="EM1288" s="11"/>
      <c r="EN1288" s="11"/>
      <c r="EO1288" s="11"/>
      <c r="EP1288" s="11"/>
      <c r="EQ1288" s="11"/>
      <c r="ER1288" s="11"/>
      <c r="ES1288" s="11"/>
      <c r="ET1288" s="11"/>
      <c r="EU1288" s="11"/>
      <c r="EV1288" s="11"/>
      <c r="EW1288" s="11"/>
      <c r="EX1288" s="11"/>
      <c r="EY1288" s="11"/>
      <c r="EZ1288" s="11"/>
      <c r="FA1288" s="11"/>
      <c r="FB1288" s="11"/>
      <c r="FC1288" s="11"/>
      <c r="FD1288" s="11"/>
      <c r="FE1288" s="11"/>
      <c r="FF1288" s="11"/>
      <c r="FG1288" s="11"/>
      <c r="FH1288" s="11"/>
      <c r="FI1288" s="11"/>
      <c r="FJ1288" s="11"/>
      <c r="FK1288" s="11"/>
      <c r="FL1288" s="11"/>
      <c r="FM1288" s="11"/>
      <c r="FN1288" s="11"/>
      <c r="FO1288" s="11"/>
      <c r="FP1288" s="11"/>
      <c r="FQ1288" s="11"/>
      <c r="FR1288" s="11"/>
      <c r="FS1288" s="11"/>
      <c r="FT1288" s="11"/>
      <c r="FU1288" s="11"/>
      <c r="FV1288" s="11"/>
    </row>
    <row r="1289" spans="5:178" x14ac:dyDescent="0.2">
      <c r="E1289" s="38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  <c r="BH1289" s="11"/>
      <c r="BI1289" s="11"/>
      <c r="BJ1289" s="11"/>
      <c r="BK1289" s="11"/>
      <c r="BL1289" s="11"/>
      <c r="BM1289" s="11"/>
      <c r="BN1289" s="11"/>
      <c r="BO1289" s="11"/>
      <c r="BP1289" s="11"/>
      <c r="BQ1289" s="11"/>
      <c r="BR1289" s="11"/>
      <c r="BS1289" s="11"/>
      <c r="BT1289" s="11"/>
      <c r="BU1289" s="11"/>
      <c r="BV1289" s="11"/>
      <c r="BW1289" s="11"/>
      <c r="BX1289" s="11"/>
      <c r="BY1289" s="11"/>
      <c r="BZ1289" s="11"/>
      <c r="CA1289" s="11"/>
      <c r="CB1289" s="11"/>
      <c r="CC1289" s="11"/>
      <c r="CD1289" s="11"/>
      <c r="CE1289" s="11"/>
      <c r="CF1289" s="11"/>
      <c r="CG1289" s="11"/>
      <c r="CH1289" s="11"/>
      <c r="CI1289" s="11"/>
      <c r="CJ1289" s="11"/>
      <c r="CK1289" s="11"/>
      <c r="CL1289" s="11"/>
      <c r="CM1289" s="11"/>
      <c r="CN1289" s="11"/>
      <c r="CO1289" s="11"/>
      <c r="CP1289" s="11"/>
      <c r="CQ1289" s="11"/>
      <c r="CR1289" s="11"/>
      <c r="CS1289" s="11"/>
      <c r="CT1289" s="11"/>
      <c r="CU1289" s="11"/>
      <c r="CV1289" s="11"/>
      <c r="CW1289" s="11"/>
      <c r="CX1289" s="11"/>
      <c r="CY1289" s="11"/>
      <c r="CZ1289" s="11"/>
      <c r="DA1289" s="11"/>
      <c r="DB1289" s="11"/>
      <c r="DC1289" s="11"/>
      <c r="DD1289" s="11"/>
      <c r="DE1289" s="11"/>
      <c r="DF1289" s="11"/>
      <c r="DG1289" s="11"/>
      <c r="DH1289" s="11"/>
      <c r="DI1289" s="11"/>
      <c r="DJ1289" s="11"/>
      <c r="DK1289" s="11"/>
      <c r="DL1289" s="11"/>
      <c r="DM1289" s="11"/>
      <c r="DN1289" s="11"/>
      <c r="DO1289" s="11"/>
      <c r="DP1289" s="11"/>
      <c r="DQ1289" s="11"/>
      <c r="DR1289" s="11"/>
      <c r="DS1289" s="11"/>
      <c r="DT1289" s="11"/>
      <c r="DU1289" s="11"/>
      <c r="DV1289" s="11"/>
      <c r="DW1289" s="11"/>
      <c r="DX1289" s="11"/>
      <c r="DY1289" s="11"/>
      <c r="DZ1289" s="11"/>
      <c r="EA1289" s="11"/>
      <c r="EB1289" s="11"/>
      <c r="EC1289" s="11"/>
      <c r="ED1289" s="11"/>
      <c r="EE1289" s="11"/>
      <c r="EF1289" s="11"/>
      <c r="EG1289" s="11"/>
      <c r="EH1289" s="11"/>
      <c r="EI1289" s="11"/>
      <c r="EJ1289" s="11"/>
      <c r="EK1289" s="11"/>
      <c r="EL1289" s="11"/>
      <c r="EM1289" s="11"/>
      <c r="EN1289" s="11"/>
      <c r="EO1289" s="11"/>
      <c r="EP1289" s="11"/>
      <c r="EQ1289" s="11"/>
      <c r="ER1289" s="11"/>
      <c r="ES1289" s="11"/>
      <c r="ET1289" s="11"/>
      <c r="EU1289" s="11"/>
      <c r="EV1289" s="11"/>
      <c r="EW1289" s="11"/>
      <c r="EX1289" s="11"/>
      <c r="EY1289" s="11"/>
      <c r="EZ1289" s="11"/>
      <c r="FA1289" s="11"/>
      <c r="FB1289" s="11"/>
      <c r="FC1289" s="11"/>
      <c r="FD1289" s="11"/>
      <c r="FE1289" s="11"/>
      <c r="FF1289" s="11"/>
      <c r="FG1289" s="11"/>
      <c r="FH1289" s="11"/>
      <c r="FI1289" s="11"/>
      <c r="FJ1289" s="11"/>
      <c r="FK1289" s="11"/>
      <c r="FL1289" s="11"/>
      <c r="FM1289" s="11"/>
      <c r="FN1289" s="11"/>
      <c r="FO1289" s="11"/>
      <c r="FP1289" s="11"/>
      <c r="FQ1289" s="11"/>
      <c r="FR1289" s="11"/>
      <c r="FS1289" s="11"/>
      <c r="FT1289" s="11"/>
      <c r="FU1289" s="11"/>
      <c r="FV1289" s="11"/>
    </row>
    <row r="1290" spans="5:178" x14ac:dyDescent="0.2">
      <c r="E1290" s="38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  <c r="BH1290" s="11"/>
      <c r="BI1290" s="11"/>
      <c r="BJ1290" s="11"/>
      <c r="BK1290" s="11"/>
      <c r="BL1290" s="11"/>
      <c r="BM1290" s="11"/>
      <c r="BN1290" s="11"/>
      <c r="BO1290" s="11"/>
      <c r="BP1290" s="11"/>
      <c r="BQ1290" s="11"/>
      <c r="BR1290" s="11"/>
      <c r="BS1290" s="11"/>
      <c r="BT1290" s="11"/>
      <c r="BU1290" s="11"/>
      <c r="BV1290" s="11"/>
      <c r="BW1290" s="11"/>
      <c r="BX1290" s="11"/>
      <c r="BY1290" s="11"/>
      <c r="BZ1290" s="11"/>
      <c r="CA1290" s="11"/>
      <c r="CB1290" s="11"/>
      <c r="CC1290" s="11"/>
      <c r="CD1290" s="11"/>
      <c r="CE1290" s="11"/>
      <c r="CF1290" s="11"/>
      <c r="CG1290" s="11"/>
      <c r="CH1290" s="11"/>
      <c r="CI1290" s="11"/>
      <c r="CJ1290" s="11"/>
      <c r="CK1290" s="11"/>
      <c r="CL1290" s="11"/>
      <c r="CM1290" s="11"/>
      <c r="CN1290" s="11"/>
      <c r="CO1290" s="11"/>
      <c r="CP1290" s="11"/>
      <c r="CQ1290" s="11"/>
      <c r="CR1290" s="11"/>
      <c r="CS1290" s="11"/>
      <c r="CT1290" s="11"/>
      <c r="CU1290" s="11"/>
      <c r="CV1290" s="11"/>
      <c r="CW1290" s="11"/>
      <c r="CX1290" s="11"/>
      <c r="CY1290" s="11"/>
      <c r="CZ1290" s="11"/>
      <c r="DA1290" s="11"/>
      <c r="DB1290" s="11"/>
      <c r="DC1290" s="11"/>
      <c r="DD1290" s="11"/>
      <c r="DE1290" s="11"/>
      <c r="DF1290" s="11"/>
      <c r="DG1290" s="11"/>
      <c r="DH1290" s="11"/>
      <c r="DI1290" s="11"/>
      <c r="DJ1290" s="11"/>
      <c r="DK1290" s="11"/>
      <c r="DL1290" s="11"/>
      <c r="DM1290" s="11"/>
      <c r="DN1290" s="11"/>
      <c r="DO1290" s="11"/>
      <c r="DP1290" s="11"/>
      <c r="DQ1290" s="11"/>
      <c r="DR1290" s="11"/>
      <c r="DS1290" s="11"/>
      <c r="DT1290" s="11"/>
      <c r="DU1290" s="11"/>
      <c r="DV1290" s="11"/>
      <c r="DW1290" s="11"/>
      <c r="DX1290" s="11"/>
      <c r="DY1290" s="11"/>
      <c r="DZ1290" s="11"/>
      <c r="EA1290" s="11"/>
      <c r="EB1290" s="11"/>
      <c r="EC1290" s="11"/>
      <c r="ED1290" s="11"/>
      <c r="EE1290" s="11"/>
      <c r="EF1290" s="11"/>
      <c r="EG1290" s="11"/>
      <c r="EH1290" s="11"/>
      <c r="EI1290" s="11"/>
      <c r="EJ1290" s="11"/>
      <c r="EK1290" s="11"/>
      <c r="EL1290" s="11"/>
      <c r="EM1290" s="11"/>
      <c r="EN1290" s="11"/>
      <c r="EO1290" s="11"/>
      <c r="EP1290" s="11"/>
      <c r="EQ1290" s="11"/>
      <c r="ER1290" s="11"/>
      <c r="ES1290" s="11"/>
      <c r="ET1290" s="11"/>
      <c r="EU1290" s="11"/>
      <c r="EV1290" s="11"/>
      <c r="EW1290" s="11"/>
      <c r="EX1290" s="11"/>
      <c r="EY1290" s="11"/>
      <c r="EZ1290" s="11"/>
      <c r="FA1290" s="11"/>
      <c r="FB1290" s="11"/>
      <c r="FC1290" s="11"/>
      <c r="FD1290" s="11"/>
      <c r="FE1290" s="11"/>
      <c r="FF1290" s="11"/>
      <c r="FG1290" s="11"/>
      <c r="FH1290" s="11"/>
      <c r="FI1290" s="11"/>
      <c r="FJ1290" s="11"/>
      <c r="FK1290" s="11"/>
      <c r="FL1290" s="11"/>
      <c r="FM1290" s="11"/>
      <c r="FN1290" s="11"/>
      <c r="FO1290" s="11"/>
      <c r="FP1290" s="11"/>
      <c r="FQ1290" s="11"/>
      <c r="FR1290" s="11"/>
      <c r="FS1290" s="11"/>
      <c r="FT1290" s="11"/>
      <c r="FU1290" s="11"/>
      <c r="FV1290" s="11"/>
    </row>
    <row r="1291" spans="5:178" x14ac:dyDescent="0.2">
      <c r="E1291" s="38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  <c r="BH1291" s="11"/>
      <c r="BI1291" s="11"/>
      <c r="BJ1291" s="11"/>
      <c r="BK1291" s="11"/>
      <c r="BL1291" s="11"/>
      <c r="BM1291" s="11"/>
      <c r="BN1291" s="11"/>
      <c r="BO1291" s="11"/>
      <c r="BP1291" s="11"/>
      <c r="BQ1291" s="11"/>
      <c r="BR1291" s="11"/>
      <c r="BS1291" s="11"/>
      <c r="BT1291" s="11"/>
      <c r="BU1291" s="11"/>
      <c r="BV1291" s="11"/>
      <c r="BW1291" s="11"/>
      <c r="BX1291" s="11"/>
      <c r="BY1291" s="11"/>
      <c r="BZ1291" s="11"/>
      <c r="CA1291" s="11"/>
      <c r="CB1291" s="11"/>
      <c r="CC1291" s="11"/>
      <c r="CD1291" s="11"/>
      <c r="CE1291" s="11"/>
      <c r="CF1291" s="11"/>
      <c r="CG1291" s="11"/>
      <c r="CH1291" s="11"/>
      <c r="CI1291" s="11"/>
      <c r="CJ1291" s="11"/>
      <c r="CK1291" s="11"/>
      <c r="CL1291" s="11"/>
      <c r="CM1291" s="11"/>
      <c r="CN1291" s="11"/>
      <c r="CO1291" s="11"/>
      <c r="CP1291" s="11"/>
      <c r="CQ1291" s="11"/>
      <c r="CR1291" s="11"/>
      <c r="CS1291" s="11"/>
      <c r="CT1291" s="11"/>
      <c r="CU1291" s="11"/>
      <c r="CV1291" s="11"/>
      <c r="CW1291" s="11"/>
      <c r="CX1291" s="11"/>
      <c r="CY1291" s="11"/>
      <c r="CZ1291" s="11"/>
      <c r="DA1291" s="11"/>
      <c r="DB1291" s="11"/>
      <c r="DC1291" s="11"/>
      <c r="DD1291" s="11"/>
      <c r="DE1291" s="11"/>
      <c r="DF1291" s="11"/>
      <c r="DG1291" s="11"/>
      <c r="DH1291" s="11"/>
      <c r="DI1291" s="11"/>
      <c r="DJ1291" s="11"/>
      <c r="DK1291" s="11"/>
      <c r="DL1291" s="11"/>
      <c r="DM1291" s="11"/>
      <c r="DN1291" s="11"/>
      <c r="DO1291" s="11"/>
      <c r="DP1291" s="11"/>
      <c r="DQ1291" s="11"/>
      <c r="DR1291" s="11"/>
      <c r="DS1291" s="11"/>
      <c r="DT1291" s="11"/>
      <c r="DU1291" s="11"/>
      <c r="DV1291" s="11"/>
      <c r="DW1291" s="11"/>
      <c r="DX1291" s="11"/>
      <c r="DY1291" s="11"/>
      <c r="DZ1291" s="11"/>
      <c r="EA1291" s="11"/>
      <c r="EB1291" s="11"/>
      <c r="EC1291" s="11"/>
      <c r="ED1291" s="11"/>
      <c r="EE1291" s="11"/>
      <c r="EF1291" s="11"/>
      <c r="EG1291" s="11"/>
      <c r="EH1291" s="11"/>
      <c r="EI1291" s="11"/>
      <c r="EJ1291" s="11"/>
      <c r="EK1291" s="11"/>
      <c r="EL1291" s="11"/>
      <c r="EM1291" s="11"/>
      <c r="EN1291" s="11"/>
      <c r="EO1291" s="11"/>
      <c r="EP1291" s="11"/>
      <c r="EQ1291" s="11"/>
      <c r="ER1291" s="11"/>
      <c r="ES1291" s="11"/>
      <c r="ET1291" s="11"/>
      <c r="EU1291" s="11"/>
      <c r="EV1291" s="11"/>
      <c r="EW1291" s="11"/>
      <c r="EX1291" s="11"/>
      <c r="EY1291" s="11"/>
      <c r="EZ1291" s="11"/>
      <c r="FA1291" s="11"/>
      <c r="FB1291" s="11"/>
      <c r="FC1291" s="11"/>
      <c r="FD1291" s="11"/>
      <c r="FE1291" s="11"/>
      <c r="FF1291" s="11"/>
      <c r="FG1291" s="11"/>
      <c r="FH1291" s="11"/>
      <c r="FI1291" s="11"/>
      <c r="FJ1291" s="11"/>
      <c r="FK1291" s="11"/>
      <c r="FL1291" s="11"/>
      <c r="FM1291" s="11"/>
      <c r="FN1291" s="11"/>
      <c r="FO1291" s="11"/>
      <c r="FP1291" s="11"/>
      <c r="FQ1291" s="11"/>
      <c r="FR1291" s="11"/>
      <c r="FS1291" s="11"/>
      <c r="FT1291" s="11"/>
      <c r="FU1291" s="11"/>
      <c r="FV1291" s="11"/>
    </row>
    <row r="1292" spans="5:178" x14ac:dyDescent="0.2">
      <c r="E1292" s="38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  <c r="BH1292" s="11"/>
      <c r="BI1292" s="11"/>
      <c r="BJ1292" s="11"/>
      <c r="BK1292" s="11"/>
      <c r="BL1292" s="11"/>
      <c r="BM1292" s="11"/>
      <c r="BN1292" s="11"/>
      <c r="BO1292" s="11"/>
      <c r="BP1292" s="11"/>
      <c r="BQ1292" s="11"/>
      <c r="BR1292" s="11"/>
      <c r="BS1292" s="11"/>
      <c r="BT1292" s="11"/>
      <c r="BU1292" s="11"/>
      <c r="BV1292" s="11"/>
      <c r="BW1292" s="11"/>
      <c r="BX1292" s="11"/>
      <c r="BY1292" s="11"/>
      <c r="BZ1292" s="11"/>
      <c r="CA1292" s="11"/>
      <c r="CB1292" s="11"/>
      <c r="CC1292" s="11"/>
      <c r="CD1292" s="11"/>
      <c r="CE1292" s="11"/>
      <c r="CF1292" s="11"/>
      <c r="CG1292" s="11"/>
      <c r="CH1292" s="11"/>
      <c r="CI1292" s="11"/>
      <c r="CJ1292" s="11"/>
      <c r="CK1292" s="11"/>
      <c r="CL1292" s="11"/>
      <c r="CM1292" s="11"/>
      <c r="CN1292" s="11"/>
      <c r="CO1292" s="11"/>
      <c r="CP1292" s="11"/>
      <c r="CQ1292" s="11"/>
      <c r="CR1292" s="11"/>
      <c r="CS1292" s="11"/>
      <c r="CT1292" s="11"/>
      <c r="CU1292" s="11"/>
      <c r="CV1292" s="11"/>
      <c r="CW1292" s="11"/>
      <c r="CX1292" s="11"/>
      <c r="CY1292" s="11"/>
      <c r="CZ1292" s="11"/>
      <c r="DA1292" s="11"/>
      <c r="DB1292" s="11"/>
      <c r="DC1292" s="11"/>
      <c r="DD1292" s="11"/>
      <c r="DE1292" s="11"/>
      <c r="DF1292" s="11"/>
      <c r="DG1292" s="11"/>
      <c r="DH1292" s="11"/>
      <c r="DI1292" s="11"/>
      <c r="DJ1292" s="11"/>
      <c r="DK1292" s="11"/>
      <c r="DL1292" s="11"/>
      <c r="DM1292" s="11"/>
      <c r="DN1292" s="11"/>
      <c r="DO1292" s="11"/>
      <c r="DP1292" s="11"/>
      <c r="DQ1292" s="11"/>
      <c r="DR1292" s="11"/>
      <c r="DS1292" s="11"/>
      <c r="DT1292" s="11"/>
      <c r="DU1292" s="11"/>
      <c r="DV1292" s="11"/>
      <c r="DW1292" s="11"/>
      <c r="DX1292" s="11"/>
      <c r="DY1292" s="11"/>
      <c r="DZ1292" s="11"/>
      <c r="EA1292" s="11"/>
      <c r="EB1292" s="11"/>
      <c r="EC1292" s="11"/>
      <c r="ED1292" s="11"/>
      <c r="EE1292" s="11"/>
      <c r="EF1292" s="11"/>
      <c r="EG1292" s="11"/>
      <c r="EH1292" s="11"/>
      <c r="EI1292" s="11"/>
      <c r="EJ1292" s="11"/>
      <c r="EK1292" s="11"/>
      <c r="EL1292" s="11"/>
      <c r="EM1292" s="11"/>
      <c r="EN1292" s="11"/>
      <c r="EO1292" s="11"/>
      <c r="EP1292" s="11"/>
      <c r="EQ1292" s="11"/>
      <c r="ER1292" s="11"/>
      <c r="ES1292" s="11"/>
      <c r="ET1292" s="11"/>
      <c r="EU1292" s="11"/>
      <c r="EV1292" s="11"/>
      <c r="EW1292" s="11"/>
      <c r="EX1292" s="11"/>
      <c r="EY1292" s="11"/>
      <c r="EZ1292" s="11"/>
      <c r="FA1292" s="11"/>
      <c r="FB1292" s="11"/>
      <c r="FC1292" s="11"/>
      <c r="FD1292" s="11"/>
      <c r="FE1292" s="11"/>
      <c r="FF1292" s="11"/>
      <c r="FG1292" s="11"/>
      <c r="FH1292" s="11"/>
      <c r="FI1292" s="11"/>
      <c r="FJ1292" s="11"/>
      <c r="FK1292" s="11"/>
      <c r="FL1292" s="11"/>
      <c r="FM1292" s="11"/>
      <c r="FN1292" s="11"/>
      <c r="FO1292" s="11"/>
      <c r="FP1292" s="11"/>
      <c r="FQ1292" s="11"/>
      <c r="FR1292" s="11"/>
      <c r="FS1292" s="11"/>
      <c r="FT1292" s="11"/>
      <c r="FU1292" s="11"/>
      <c r="FV1292" s="11"/>
    </row>
    <row r="1293" spans="5:178" x14ac:dyDescent="0.2">
      <c r="E1293" s="38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  <c r="BH1293" s="11"/>
      <c r="BI1293" s="11"/>
      <c r="BJ1293" s="11"/>
      <c r="BK1293" s="11"/>
      <c r="BL1293" s="11"/>
      <c r="BM1293" s="11"/>
      <c r="BN1293" s="11"/>
      <c r="BO1293" s="11"/>
      <c r="BP1293" s="11"/>
      <c r="BQ1293" s="11"/>
      <c r="BR1293" s="11"/>
      <c r="BS1293" s="11"/>
      <c r="BT1293" s="11"/>
      <c r="BU1293" s="11"/>
      <c r="BV1293" s="11"/>
      <c r="BW1293" s="11"/>
      <c r="BX1293" s="11"/>
      <c r="BY1293" s="11"/>
      <c r="BZ1293" s="11"/>
      <c r="CA1293" s="11"/>
      <c r="CB1293" s="11"/>
      <c r="CC1293" s="11"/>
      <c r="CD1293" s="11"/>
      <c r="CE1293" s="11"/>
      <c r="CF1293" s="11"/>
      <c r="CG1293" s="11"/>
      <c r="CH1293" s="11"/>
      <c r="CI1293" s="11"/>
      <c r="CJ1293" s="11"/>
      <c r="CK1293" s="11"/>
      <c r="CL1293" s="11"/>
      <c r="CM1293" s="11"/>
      <c r="CN1293" s="11"/>
      <c r="CO1293" s="11"/>
      <c r="CP1293" s="11"/>
      <c r="CQ1293" s="11"/>
      <c r="CR1293" s="11"/>
      <c r="CS1293" s="11"/>
      <c r="CT1293" s="11"/>
      <c r="CU1293" s="11"/>
      <c r="CV1293" s="11"/>
      <c r="CW1293" s="11"/>
      <c r="CX1293" s="11"/>
      <c r="CY1293" s="11"/>
      <c r="CZ1293" s="11"/>
      <c r="DA1293" s="11"/>
      <c r="DB1293" s="11"/>
      <c r="DC1293" s="11"/>
      <c r="DD1293" s="11"/>
      <c r="DE1293" s="11"/>
      <c r="DF1293" s="11"/>
      <c r="DG1293" s="11"/>
      <c r="DH1293" s="11"/>
      <c r="DI1293" s="11"/>
      <c r="DJ1293" s="11"/>
      <c r="DK1293" s="11"/>
      <c r="DL1293" s="11"/>
      <c r="DM1293" s="11"/>
      <c r="DN1293" s="11"/>
      <c r="DO1293" s="11"/>
      <c r="DP1293" s="11"/>
      <c r="DQ1293" s="11"/>
      <c r="DR1293" s="11"/>
      <c r="DS1293" s="11"/>
      <c r="DT1293" s="11"/>
      <c r="DU1293" s="11"/>
      <c r="DV1293" s="11"/>
      <c r="DW1293" s="11"/>
      <c r="DX1293" s="11"/>
      <c r="DY1293" s="11"/>
      <c r="DZ1293" s="11"/>
      <c r="EA1293" s="11"/>
      <c r="EB1293" s="11"/>
      <c r="EC1293" s="11"/>
      <c r="ED1293" s="11"/>
      <c r="EE1293" s="11"/>
      <c r="EF1293" s="11"/>
      <c r="EG1293" s="11"/>
      <c r="EH1293" s="11"/>
      <c r="EI1293" s="11"/>
      <c r="EJ1293" s="11"/>
      <c r="EK1293" s="11"/>
      <c r="EL1293" s="11"/>
      <c r="EM1293" s="11"/>
      <c r="EN1293" s="11"/>
      <c r="EO1293" s="11"/>
      <c r="EP1293" s="11"/>
      <c r="EQ1293" s="11"/>
      <c r="ER1293" s="11"/>
      <c r="ES1293" s="11"/>
      <c r="ET1293" s="11"/>
      <c r="EU1293" s="11"/>
      <c r="EV1293" s="11"/>
      <c r="EW1293" s="11"/>
      <c r="EX1293" s="11"/>
      <c r="EY1293" s="11"/>
      <c r="EZ1293" s="11"/>
      <c r="FA1293" s="11"/>
      <c r="FB1293" s="11"/>
      <c r="FC1293" s="11"/>
      <c r="FD1293" s="11"/>
      <c r="FE1293" s="11"/>
      <c r="FF1293" s="11"/>
      <c r="FG1293" s="11"/>
      <c r="FH1293" s="11"/>
      <c r="FI1293" s="11"/>
      <c r="FJ1293" s="11"/>
      <c r="FK1293" s="11"/>
      <c r="FL1293" s="11"/>
      <c r="FM1293" s="11"/>
      <c r="FN1293" s="11"/>
      <c r="FO1293" s="11"/>
      <c r="FP1293" s="11"/>
      <c r="FQ1293" s="11"/>
      <c r="FR1293" s="11"/>
      <c r="FS1293" s="11"/>
      <c r="FT1293" s="11"/>
      <c r="FU1293" s="11"/>
      <c r="FV1293" s="11"/>
    </row>
    <row r="1294" spans="5:178" x14ac:dyDescent="0.2">
      <c r="E1294" s="38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  <c r="BH1294" s="11"/>
      <c r="BI1294" s="11"/>
      <c r="BJ1294" s="11"/>
      <c r="BK1294" s="11"/>
      <c r="BL1294" s="11"/>
      <c r="BM1294" s="11"/>
      <c r="BN1294" s="11"/>
      <c r="BO1294" s="11"/>
      <c r="BP1294" s="11"/>
      <c r="BQ1294" s="11"/>
      <c r="BR1294" s="11"/>
      <c r="BS1294" s="11"/>
      <c r="BT1294" s="11"/>
      <c r="BU1294" s="11"/>
      <c r="BV1294" s="11"/>
      <c r="BW1294" s="11"/>
      <c r="BX1294" s="11"/>
      <c r="BY1294" s="11"/>
      <c r="BZ1294" s="11"/>
      <c r="CA1294" s="11"/>
      <c r="CB1294" s="11"/>
      <c r="CC1294" s="11"/>
      <c r="CD1294" s="11"/>
      <c r="CE1294" s="11"/>
      <c r="CF1294" s="11"/>
      <c r="CG1294" s="11"/>
      <c r="CH1294" s="11"/>
      <c r="CI1294" s="11"/>
      <c r="CJ1294" s="11"/>
      <c r="CK1294" s="11"/>
      <c r="CL1294" s="11"/>
      <c r="CM1294" s="11"/>
      <c r="CN1294" s="11"/>
      <c r="CO1294" s="11"/>
      <c r="CP1294" s="11"/>
      <c r="CQ1294" s="11"/>
      <c r="CR1294" s="11"/>
      <c r="CS1294" s="11"/>
      <c r="CT1294" s="11"/>
      <c r="CU1294" s="11"/>
      <c r="CV1294" s="11"/>
      <c r="CW1294" s="11"/>
      <c r="CX1294" s="11"/>
      <c r="CY1294" s="11"/>
      <c r="CZ1294" s="11"/>
      <c r="DA1294" s="11"/>
      <c r="DB1294" s="11"/>
      <c r="DC1294" s="11"/>
      <c r="DD1294" s="11"/>
      <c r="DE1294" s="11"/>
      <c r="DF1294" s="11"/>
      <c r="DG1294" s="11"/>
      <c r="DH1294" s="11"/>
      <c r="DI1294" s="11"/>
      <c r="DJ1294" s="11"/>
      <c r="DK1294" s="11"/>
      <c r="DL1294" s="11"/>
      <c r="DM1294" s="11"/>
      <c r="DN1294" s="11"/>
      <c r="DO1294" s="11"/>
      <c r="DP1294" s="11"/>
      <c r="DQ1294" s="11"/>
      <c r="DR1294" s="11"/>
      <c r="DS1294" s="11"/>
      <c r="DT1294" s="11"/>
      <c r="DU1294" s="11"/>
      <c r="DV1294" s="11"/>
      <c r="DW1294" s="11"/>
      <c r="DX1294" s="11"/>
      <c r="DY1294" s="11"/>
      <c r="DZ1294" s="11"/>
      <c r="EA1294" s="11"/>
      <c r="EB1294" s="11"/>
      <c r="EC1294" s="11"/>
      <c r="ED1294" s="11"/>
      <c r="EE1294" s="11"/>
      <c r="EF1294" s="11"/>
      <c r="EG1294" s="11"/>
      <c r="EH1294" s="11"/>
      <c r="EI1294" s="11"/>
      <c r="EJ1294" s="11"/>
      <c r="EK1294" s="11"/>
      <c r="EL1294" s="11"/>
      <c r="EM1294" s="11"/>
      <c r="EN1294" s="11"/>
      <c r="EO1294" s="11"/>
      <c r="EP1294" s="11"/>
      <c r="EQ1294" s="11"/>
      <c r="ER1294" s="11"/>
      <c r="ES1294" s="11"/>
      <c r="ET1294" s="11"/>
      <c r="EU1294" s="11"/>
      <c r="EV1294" s="11"/>
      <c r="EW1294" s="11"/>
      <c r="EX1294" s="11"/>
      <c r="EY1294" s="11"/>
      <c r="EZ1294" s="11"/>
      <c r="FA1294" s="11"/>
      <c r="FB1294" s="11"/>
      <c r="FC1294" s="11"/>
      <c r="FD1294" s="11"/>
      <c r="FE1294" s="11"/>
      <c r="FF1294" s="11"/>
      <c r="FG1294" s="11"/>
      <c r="FH1294" s="11"/>
      <c r="FI1294" s="11"/>
      <c r="FJ1294" s="11"/>
      <c r="FK1294" s="11"/>
      <c r="FL1294" s="11"/>
      <c r="FM1294" s="11"/>
      <c r="FN1294" s="11"/>
      <c r="FO1294" s="11"/>
      <c r="FP1294" s="11"/>
      <c r="FQ1294" s="11"/>
      <c r="FR1294" s="11"/>
      <c r="FS1294" s="11"/>
      <c r="FT1294" s="11"/>
      <c r="FU1294" s="11"/>
      <c r="FV1294" s="11"/>
    </row>
    <row r="1295" spans="5:178" x14ac:dyDescent="0.2">
      <c r="E1295" s="38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  <c r="BH1295" s="11"/>
      <c r="BI1295" s="11"/>
      <c r="BJ1295" s="11"/>
      <c r="BK1295" s="11"/>
      <c r="BL1295" s="11"/>
      <c r="BM1295" s="11"/>
      <c r="BN1295" s="11"/>
      <c r="BO1295" s="11"/>
      <c r="BP1295" s="11"/>
      <c r="BQ1295" s="11"/>
      <c r="BR1295" s="11"/>
      <c r="BS1295" s="11"/>
      <c r="BT1295" s="11"/>
      <c r="BU1295" s="11"/>
      <c r="BV1295" s="11"/>
      <c r="BW1295" s="11"/>
      <c r="BX1295" s="11"/>
      <c r="BY1295" s="11"/>
      <c r="BZ1295" s="11"/>
      <c r="CA1295" s="11"/>
      <c r="CB1295" s="11"/>
      <c r="CC1295" s="11"/>
      <c r="CD1295" s="11"/>
      <c r="CE1295" s="11"/>
      <c r="CF1295" s="11"/>
      <c r="CG1295" s="11"/>
      <c r="CH1295" s="11"/>
      <c r="CI1295" s="11"/>
      <c r="CJ1295" s="11"/>
      <c r="CK1295" s="11"/>
      <c r="CL1295" s="11"/>
      <c r="CM1295" s="11"/>
      <c r="CN1295" s="11"/>
      <c r="CO1295" s="11"/>
      <c r="CP1295" s="11"/>
      <c r="CQ1295" s="11"/>
      <c r="CR1295" s="11"/>
      <c r="CS1295" s="11"/>
      <c r="CT1295" s="11"/>
      <c r="CU1295" s="11"/>
      <c r="CV1295" s="11"/>
      <c r="CW1295" s="11"/>
      <c r="CX1295" s="11"/>
      <c r="CY1295" s="11"/>
      <c r="CZ1295" s="11"/>
      <c r="DA1295" s="11"/>
      <c r="DB1295" s="11"/>
      <c r="DC1295" s="11"/>
      <c r="DD1295" s="11"/>
      <c r="DE1295" s="11"/>
      <c r="DF1295" s="11"/>
      <c r="DG1295" s="11"/>
      <c r="DH1295" s="11"/>
      <c r="DI1295" s="11"/>
      <c r="DJ1295" s="11"/>
      <c r="DK1295" s="11"/>
      <c r="DL1295" s="11"/>
      <c r="DM1295" s="11"/>
      <c r="DN1295" s="11"/>
      <c r="DO1295" s="11"/>
      <c r="DP1295" s="11"/>
      <c r="DQ1295" s="11"/>
      <c r="DR1295" s="11"/>
      <c r="DS1295" s="11"/>
      <c r="DT1295" s="11"/>
      <c r="DU1295" s="11"/>
      <c r="DV1295" s="11"/>
      <c r="DW1295" s="11"/>
      <c r="DX1295" s="11"/>
      <c r="DY1295" s="11"/>
      <c r="DZ1295" s="11"/>
      <c r="EA1295" s="11"/>
      <c r="EB1295" s="11"/>
      <c r="EC1295" s="11"/>
      <c r="ED1295" s="11"/>
      <c r="EE1295" s="11"/>
      <c r="EF1295" s="11"/>
      <c r="EG1295" s="11"/>
      <c r="EH1295" s="11"/>
      <c r="EI1295" s="11"/>
      <c r="EJ1295" s="11"/>
      <c r="EK1295" s="11"/>
      <c r="EL1295" s="11"/>
      <c r="EM1295" s="11"/>
      <c r="EN1295" s="11"/>
      <c r="EO1295" s="11"/>
      <c r="EP1295" s="11"/>
      <c r="EQ1295" s="11"/>
      <c r="ER1295" s="11"/>
      <c r="ES1295" s="11"/>
      <c r="ET1295" s="11"/>
      <c r="EU1295" s="11"/>
      <c r="EV1295" s="11"/>
      <c r="EW1295" s="11"/>
      <c r="EX1295" s="11"/>
      <c r="EY1295" s="11"/>
      <c r="EZ1295" s="11"/>
      <c r="FA1295" s="11"/>
      <c r="FB1295" s="11"/>
      <c r="FC1295" s="11"/>
      <c r="FD1295" s="11"/>
      <c r="FE1295" s="11"/>
      <c r="FF1295" s="11"/>
      <c r="FG1295" s="11"/>
      <c r="FH1295" s="11"/>
      <c r="FI1295" s="11"/>
      <c r="FJ1295" s="11"/>
      <c r="FK1295" s="11"/>
      <c r="FL1295" s="11"/>
      <c r="FM1295" s="11"/>
      <c r="FN1295" s="11"/>
      <c r="FO1295" s="11"/>
      <c r="FP1295" s="11"/>
      <c r="FQ1295" s="11"/>
      <c r="FR1295" s="11"/>
      <c r="FS1295" s="11"/>
      <c r="FT1295" s="11"/>
      <c r="FU1295" s="11"/>
      <c r="FV1295" s="11"/>
    </row>
    <row r="1296" spans="5:178" x14ac:dyDescent="0.2">
      <c r="E1296" s="38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  <c r="BH1296" s="11"/>
      <c r="BI1296" s="11"/>
      <c r="BJ1296" s="11"/>
      <c r="BK1296" s="11"/>
      <c r="BL1296" s="11"/>
      <c r="BM1296" s="11"/>
      <c r="BN1296" s="11"/>
      <c r="BO1296" s="11"/>
      <c r="BP1296" s="11"/>
      <c r="BQ1296" s="11"/>
      <c r="BR1296" s="11"/>
      <c r="BS1296" s="11"/>
      <c r="BT1296" s="11"/>
      <c r="BU1296" s="11"/>
      <c r="BV1296" s="11"/>
      <c r="BW1296" s="11"/>
      <c r="BX1296" s="11"/>
      <c r="BY1296" s="11"/>
      <c r="BZ1296" s="11"/>
      <c r="CA1296" s="11"/>
      <c r="CB1296" s="11"/>
      <c r="CC1296" s="11"/>
      <c r="CD1296" s="11"/>
      <c r="CE1296" s="11"/>
      <c r="CF1296" s="11"/>
      <c r="CG1296" s="11"/>
      <c r="CH1296" s="11"/>
      <c r="CI1296" s="11"/>
      <c r="CJ1296" s="11"/>
      <c r="CK1296" s="11"/>
      <c r="CL1296" s="11"/>
      <c r="CM1296" s="11"/>
      <c r="CN1296" s="11"/>
      <c r="CO1296" s="11"/>
      <c r="CP1296" s="11"/>
      <c r="CQ1296" s="11"/>
      <c r="CR1296" s="11"/>
      <c r="CS1296" s="11"/>
      <c r="CT1296" s="11"/>
      <c r="CU1296" s="11"/>
      <c r="CV1296" s="11"/>
      <c r="CW1296" s="11"/>
      <c r="CX1296" s="11"/>
      <c r="CY1296" s="11"/>
      <c r="CZ1296" s="11"/>
      <c r="DA1296" s="11"/>
      <c r="DB1296" s="11"/>
      <c r="DC1296" s="11"/>
      <c r="DD1296" s="11"/>
      <c r="DE1296" s="11"/>
      <c r="DF1296" s="11"/>
      <c r="DG1296" s="11"/>
      <c r="DH1296" s="11"/>
      <c r="DI1296" s="11"/>
      <c r="DJ1296" s="11"/>
      <c r="DK1296" s="11"/>
      <c r="DL1296" s="11"/>
      <c r="DM1296" s="11"/>
      <c r="DN1296" s="11"/>
      <c r="DO1296" s="11"/>
      <c r="DP1296" s="11"/>
      <c r="DQ1296" s="11"/>
      <c r="DR1296" s="11"/>
      <c r="DS1296" s="11"/>
      <c r="DT1296" s="11"/>
      <c r="DU1296" s="11"/>
      <c r="DV1296" s="11"/>
      <c r="DW1296" s="11"/>
      <c r="DX1296" s="11"/>
      <c r="DY1296" s="11"/>
      <c r="DZ1296" s="11"/>
      <c r="EA1296" s="11"/>
      <c r="EB1296" s="11"/>
      <c r="EC1296" s="11"/>
      <c r="ED1296" s="11"/>
      <c r="EE1296" s="11"/>
      <c r="EF1296" s="11"/>
      <c r="EG1296" s="11"/>
      <c r="EH1296" s="11"/>
      <c r="EI1296" s="11"/>
      <c r="EJ1296" s="11"/>
      <c r="EK1296" s="11"/>
      <c r="EL1296" s="11"/>
      <c r="EM1296" s="11"/>
      <c r="EN1296" s="11"/>
      <c r="EO1296" s="11"/>
      <c r="EP1296" s="11"/>
      <c r="EQ1296" s="11"/>
      <c r="ER1296" s="11"/>
      <c r="ES1296" s="11"/>
      <c r="ET1296" s="11"/>
      <c r="EU1296" s="11"/>
      <c r="EV1296" s="11"/>
      <c r="EW1296" s="11"/>
      <c r="EX1296" s="11"/>
      <c r="EY1296" s="11"/>
      <c r="EZ1296" s="11"/>
      <c r="FA1296" s="11"/>
      <c r="FB1296" s="11"/>
      <c r="FC1296" s="11"/>
      <c r="FD1296" s="11"/>
      <c r="FE1296" s="11"/>
      <c r="FF1296" s="11"/>
      <c r="FG1296" s="11"/>
      <c r="FH1296" s="11"/>
      <c r="FI1296" s="11"/>
      <c r="FJ1296" s="11"/>
      <c r="FK1296" s="11"/>
      <c r="FL1296" s="11"/>
      <c r="FM1296" s="11"/>
      <c r="FN1296" s="11"/>
      <c r="FO1296" s="11"/>
      <c r="FP1296" s="11"/>
      <c r="FQ1296" s="11"/>
      <c r="FR1296" s="11"/>
      <c r="FS1296" s="11"/>
      <c r="FT1296" s="11"/>
      <c r="FU1296" s="11"/>
      <c r="FV1296" s="11"/>
    </row>
    <row r="1297" spans="5:179" x14ac:dyDescent="0.2">
      <c r="E1297" s="38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  <c r="BH1297" s="11"/>
      <c r="BI1297" s="11"/>
      <c r="BJ1297" s="11"/>
      <c r="BK1297" s="11"/>
      <c r="BL1297" s="11"/>
      <c r="BM1297" s="11"/>
      <c r="BN1297" s="11"/>
      <c r="BO1297" s="11"/>
      <c r="BP1297" s="11"/>
      <c r="BQ1297" s="11"/>
      <c r="BR1297" s="11"/>
      <c r="BS1297" s="11"/>
      <c r="BT1297" s="11"/>
      <c r="BU1297" s="11"/>
      <c r="BV1297" s="11"/>
      <c r="BW1297" s="11"/>
      <c r="BX1297" s="11"/>
      <c r="BY1297" s="11"/>
      <c r="BZ1297" s="11"/>
      <c r="CA1297" s="11"/>
      <c r="CB1297" s="11"/>
      <c r="CC1297" s="11"/>
      <c r="CD1297" s="11"/>
      <c r="CE1297" s="11"/>
      <c r="CF1297" s="11"/>
      <c r="CG1297" s="11"/>
      <c r="CH1297" s="11"/>
      <c r="CI1297" s="11"/>
      <c r="CJ1297" s="11"/>
      <c r="CK1297" s="11"/>
      <c r="CL1297" s="11"/>
      <c r="CM1297" s="11"/>
      <c r="CN1297" s="11"/>
      <c r="CO1297" s="11"/>
      <c r="CP1297" s="11"/>
      <c r="CQ1297" s="11"/>
      <c r="CR1297" s="11"/>
      <c r="CS1297" s="11"/>
      <c r="CT1297" s="11"/>
      <c r="CU1297" s="11"/>
      <c r="CV1297" s="11"/>
      <c r="CW1297" s="11"/>
      <c r="CX1297" s="11"/>
      <c r="CY1297" s="11"/>
      <c r="CZ1297" s="11"/>
      <c r="DA1297" s="11"/>
      <c r="DB1297" s="11"/>
      <c r="DC1297" s="11"/>
      <c r="DD1297" s="11"/>
      <c r="DE1297" s="11"/>
      <c r="DF1297" s="11"/>
      <c r="DG1297" s="11"/>
      <c r="DH1297" s="11"/>
      <c r="DI1297" s="11"/>
      <c r="DJ1297" s="11"/>
      <c r="DK1297" s="11"/>
      <c r="DL1297" s="11"/>
      <c r="DM1297" s="11"/>
      <c r="DN1297" s="11"/>
      <c r="DO1297" s="11"/>
      <c r="DP1297" s="11"/>
      <c r="DQ1297" s="11"/>
      <c r="DR1297" s="11"/>
      <c r="DS1297" s="11"/>
      <c r="DT1297" s="11"/>
      <c r="DU1297" s="11"/>
      <c r="DV1297" s="11"/>
      <c r="DW1297" s="11"/>
      <c r="DX1297" s="11"/>
      <c r="DY1297" s="11"/>
      <c r="DZ1297" s="11"/>
      <c r="EA1297" s="11"/>
      <c r="EB1297" s="11"/>
      <c r="EC1297" s="11"/>
      <c r="ED1297" s="11"/>
      <c r="EE1297" s="11"/>
      <c r="EF1297" s="11"/>
      <c r="EG1297" s="11"/>
      <c r="EH1297" s="11"/>
      <c r="EI1297" s="11"/>
      <c r="EJ1297" s="11"/>
      <c r="EK1297" s="11"/>
      <c r="EL1297" s="11"/>
      <c r="EM1297" s="11"/>
      <c r="EN1297" s="11"/>
      <c r="EO1297" s="11"/>
      <c r="EP1297" s="11"/>
      <c r="EQ1297" s="11"/>
      <c r="ER1297" s="11"/>
      <c r="ES1297" s="11"/>
      <c r="ET1297" s="11"/>
      <c r="EU1297" s="11"/>
      <c r="EV1297" s="11"/>
      <c r="EW1297" s="11"/>
      <c r="EX1297" s="11"/>
      <c r="EY1297" s="11"/>
      <c r="EZ1297" s="11"/>
      <c r="FA1297" s="11"/>
      <c r="FB1297" s="11"/>
      <c r="FC1297" s="11"/>
      <c r="FD1297" s="11"/>
      <c r="FE1297" s="11"/>
      <c r="FF1297" s="11"/>
      <c r="FG1297" s="11"/>
      <c r="FH1297" s="11"/>
      <c r="FI1297" s="11"/>
      <c r="FJ1297" s="11"/>
      <c r="FK1297" s="11"/>
      <c r="FL1297" s="11"/>
      <c r="FM1297" s="11"/>
      <c r="FN1297" s="11"/>
      <c r="FO1297" s="11"/>
      <c r="FP1297" s="11"/>
      <c r="FQ1297" s="11"/>
      <c r="FR1297" s="11"/>
      <c r="FS1297" s="11"/>
      <c r="FT1297" s="11"/>
      <c r="FU1297" s="11"/>
      <c r="FV1297" s="11"/>
    </row>
    <row r="1298" spans="5:179" x14ac:dyDescent="0.2">
      <c r="E1298" s="38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  <c r="BH1298" s="11"/>
      <c r="BI1298" s="11"/>
      <c r="BJ1298" s="11"/>
      <c r="BK1298" s="11"/>
      <c r="BL1298" s="11"/>
      <c r="BM1298" s="11"/>
      <c r="BN1298" s="11"/>
      <c r="BO1298" s="11"/>
      <c r="BP1298" s="11"/>
      <c r="BQ1298" s="11"/>
      <c r="BR1298" s="11"/>
      <c r="BS1298" s="11"/>
      <c r="BT1298" s="11"/>
      <c r="BU1298" s="11"/>
      <c r="BV1298" s="11"/>
      <c r="BW1298" s="11"/>
      <c r="BX1298" s="11"/>
      <c r="BY1298" s="11"/>
      <c r="BZ1298" s="11"/>
      <c r="CA1298" s="11"/>
      <c r="CB1298" s="11"/>
      <c r="CC1298" s="11"/>
      <c r="CD1298" s="11"/>
      <c r="CE1298" s="11"/>
      <c r="CF1298" s="11"/>
      <c r="CG1298" s="11"/>
      <c r="CH1298" s="11"/>
      <c r="CI1298" s="11"/>
      <c r="CJ1298" s="11"/>
      <c r="CK1298" s="11"/>
      <c r="CL1298" s="11"/>
      <c r="CM1298" s="11"/>
      <c r="CN1298" s="11"/>
      <c r="CO1298" s="11"/>
      <c r="CP1298" s="11"/>
      <c r="CQ1298" s="11"/>
      <c r="CR1298" s="11"/>
      <c r="CS1298" s="11"/>
      <c r="CT1298" s="11"/>
      <c r="CU1298" s="11"/>
      <c r="CV1298" s="11"/>
      <c r="CW1298" s="11"/>
      <c r="CX1298" s="11"/>
      <c r="CY1298" s="11"/>
      <c r="CZ1298" s="11"/>
      <c r="DA1298" s="11"/>
      <c r="DB1298" s="11"/>
      <c r="DC1298" s="11"/>
      <c r="DD1298" s="11"/>
      <c r="DE1298" s="11"/>
      <c r="DF1298" s="11"/>
      <c r="DG1298" s="11"/>
      <c r="DH1298" s="11"/>
      <c r="DI1298" s="11"/>
      <c r="DJ1298" s="11"/>
      <c r="DK1298" s="11"/>
      <c r="DL1298" s="11"/>
      <c r="DM1298" s="11"/>
      <c r="DN1298" s="11"/>
      <c r="DO1298" s="11"/>
      <c r="DP1298" s="11"/>
      <c r="DQ1298" s="11"/>
      <c r="DR1298" s="11"/>
      <c r="DS1298" s="11"/>
      <c r="DT1298" s="11"/>
      <c r="DU1298" s="11"/>
      <c r="DV1298" s="11"/>
      <c r="DW1298" s="11"/>
      <c r="DX1298" s="11"/>
      <c r="DY1298" s="11"/>
      <c r="DZ1298" s="11"/>
      <c r="EA1298" s="11"/>
      <c r="EB1298" s="11"/>
      <c r="EC1298" s="11"/>
      <c r="ED1298" s="11"/>
      <c r="EE1298" s="11"/>
      <c r="EF1298" s="11"/>
      <c r="EG1298" s="11"/>
      <c r="EH1298" s="11"/>
      <c r="EI1298" s="11"/>
      <c r="EJ1298" s="11"/>
      <c r="EK1298" s="11"/>
      <c r="EL1298" s="11"/>
      <c r="EM1298" s="11"/>
      <c r="EN1298" s="11"/>
      <c r="EO1298" s="11"/>
      <c r="EP1298" s="11"/>
      <c r="EQ1298" s="11"/>
      <c r="ER1298" s="11"/>
      <c r="ES1298" s="11"/>
      <c r="ET1298" s="11"/>
      <c r="EU1298" s="11"/>
      <c r="EV1298" s="11"/>
      <c r="EW1298" s="11"/>
      <c r="EX1298" s="11"/>
      <c r="EY1298" s="11"/>
      <c r="EZ1298" s="11"/>
      <c r="FA1298" s="11"/>
      <c r="FB1298" s="11"/>
      <c r="FC1298" s="11"/>
      <c r="FD1298" s="11"/>
      <c r="FE1298" s="11"/>
      <c r="FF1298" s="11"/>
      <c r="FG1298" s="11"/>
      <c r="FH1298" s="11"/>
      <c r="FI1298" s="11"/>
      <c r="FJ1298" s="11"/>
      <c r="FK1298" s="11"/>
      <c r="FL1298" s="11"/>
      <c r="FM1298" s="11"/>
      <c r="FN1298" s="11"/>
      <c r="FO1298" s="11"/>
      <c r="FP1298" s="11"/>
      <c r="FQ1298" s="11"/>
      <c r="FR1298" s="11"/>
      <c r="FS1298" s="11"/>
      <c r="FT1298" s="11"/>
      <c r="FU1298" s="11"/>
      <c r="FV1298" s="11"/>
    </row>
    <row r="1299" spans="5:179" x14ac:dyDescent="0.2">
      <c r="E1299" s="38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  <c r="BH1299" s="11"/>
      <c r="BI1299" s="11"/>
      <c r="BJ1299" s="11"/>
      <c r="BK1299" s="11"/>
      <c r="BL1299" s="11"/>
      <c r="BM1299" s="11"/>
      <c r="BN1299" s="11"/>
      <c r="BO1299" s="11"/>
      <c r="BP1299" s="11"/>
      <c r="BQ1299" s="11"/>
      <c r="BR1299" s="11"/>
      <c r="BS1299" s="11"/>
      <c r="BT1299" s="11"/>
      <c r="BU1299" s="11"/>
      <c r="BV1299" s="11"/>
      <c r="BW1299" s="11"/>
      <c r="BX1299" s="11"/>
      <c r="BY1299" s="11"/>
      <c r="BZ1299" s="11"/>
      <c r="CA1299" s="11"/>
      <c r="CB1299" s="11"/>
      <c r="CC1299" s="11"/>
      <c r="CD1299" s="11"/>
      <c r="CE1299" s="11"/>
      <c r="CF1299" s="11"/>
      <c r="CG1299" s="11"/>
      <c r="CH1299" s="11"/>
      <c r="CI1299" s="11"/>
      <c r="CJ1299" s="11"/>
      <c r="CK1299" s="11"/>
      <c r="CL1299" s="11"/>
      <c r="CM1299" s="11"/>
      <c r="CN1299" s="11"/>
      <c r="CO1299" s="11"/>
      <c r="CP1299" s="11"/>
      <c r="CQ1299" s="11"/>
      <c r="CR1299" s="11"/>
      <c r="CS1299" s="11"/>
      <c r="CT1299" s="11"/>
      <c r="CU1299" s="11"/>
      <c r="CV1299" s="11"/>
      <c r="CW1299" s="11"/>
      <c r="CX1299" s="11"/>
      <c r="CY1299" s="11"/>
      <c r="CZ1299" s="11"/>
      <c r="DA1299" s="11"/>
      <c r="DB1299" s="11"/>
      <c r="DC1299" s="11"/>
      <c r="DD1299" s="11"/>
      <c r="DE1299" s="11"/>
      <c r="DF1299" s="11"/>
      <c r="DG1299" s="11"/>
      <c r="DH1299" s="11"/>
      <c r="DI1299" s="11"/>
      <c r="DJ1299" s="11"/>
      <c r="DK1299" s="11"/>
      <c r="DL1299" s="11"/>
      <c r="DM1299" s="11"/>
      <c r="DN1299" s="11"/>
      <c r="DO1299" s="11"/>
      <c r="DP1299" s="11"/>
      <c r="DQ1299" s="11"/>
      <c r="DR1299" s="11"/>
      <c r="DS1299" s="11"/>
      <c r="DT1299" s="11"/>
      <c r="DU1299" s="11"/>
      <c r="DV1299" s="11"/>
      <c r="DW1299" s="11"/>
      <c r="DX1299" s="11"/>
      <c r="DY1299" s="11"/>
      <c r="DZ1299" s="11"/>
      <c r="EA1299" s="11"/>
      <c r="EB1299" s="11"/>
      <c r="EC1299" s="11"/>
      <c r="ED1299" s="11"/>
      <c r="EE1299" s="11"/>
      <c r="EF1299" s="11"/>
      <c r="EG1299" s="11"/>
      <c r="EH1299" s="11"/>
      <c r="EI1299" s="11"/>
      <c r="EJ1299" s="11"/>
      <c r="EK1299" s="11"/>
      <c r="EL1299" s="11"/>
      <c r="EM1299" s="11"/>
      <c r="EN1299" s="11"/>
      <c r="EO1299" s="11"/>
      <c r="EP1299" s="11"/>
      <c r="EQ1299" s="11"/>
      <c r="ER1299" s="11"/>
      <c r="ES1299" s="11"/>
      <c r="ET1299" s="11"/>
      <c r="EU1299" s="11"/>
      <c r="EV1299" s="11"/>
      <c r="EW1299" s="11"/>
      <c r="EX1299" s="11"/>
      <c r="EY1299" s="11"/>
      <c r="EZ1299" s="11"/>
      <c r="FA1299" s="11"/>
      <c r="FB1299" s="11"/>
      <c r="FC1299" s="11"/>
      <c r="FD1299" s="11"/>
      <c r="FE1299" s="11"/>
      <c r="FF1299" s="11"/>
      <c r="FG1299" s="11"/>
      <c r="FH1299" s="11"/>
      <c r="FI1299" s="11"/>
      <c r="FJ1299" s="11"/>
      <c r="FK1299" s="11"/>
      <c r="FL1299" s="11"/>
      <c r="FM1299" s="11"/>
      <c r="FN1299" s="11"/>
      <c r="FO1299" s="11"/>
      <c r="FP1299" s="11"/>
      <c r="FQ1299" s="11"/>
      <c r="FR1299" s="11"/>
      <c r="FS1299" s="11"/>
      <c r="FT1299" s="11"/>
      <c r="FU1299" s="11"/>
      <c r="FV1299" s="11"/>
    </row>
    <row r="1300" spans="5:179" x14ac:dyDescent="0.2">
      <c r="E1300" s="38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  <c r="BH1300" s="11"/>
      <c r="BI1300" s="11"/>
      <c r="BJ1300" s="11"/>
      <c r="BK1300" s="11"/>
      <c r="BL1300" s="11"/>
      <c r="BM1300" s="11"/>
      <c r="BN1300" s="11"/>
      <c r="BO1300" s="11"/>
      <c r="BP1300" s="11"/>
      <c r="BQ1300" s="11"/>
      <c r="BR1300" s="11"/>
      <c r="BS1300" s="11"/>
      <c r="BT1300" s="11"/>
      <c r="BU1300" s="11"/>
      <c r="BV1300" s="11"/>
      <c r="BW1300" s="11"/>
      <c r="BX1300" s="11"/>
      <c r="BY1300" s="11"/>
      <c r="BZ1300" s="11"/>
      <c r="CA1300" s="11"/>
      <c r="CB1300" s="11"/>
      <c r="CC1300" s="11"/>
      <c r="CD1300" s="11"/>
      <c r="CE1300" s="11"/>
      <c r="CF1300" s="11"/>
      <c r="CG1300" s="11"/>
      <c r="CH1300" s="11"/>
      <c r="CI1300" s="11"/>
      <c r="CJ1300" s="11"/>
      <c r="CK1300" s="11"/>
      <c r="CL1300" s="11"/>
      <c r="CM1300" s="11"/>
      <c r="CN1300" s="11"/>
      <c r="CO1300" s="11"/>
      <c r="CP1300" s="11"/>
      <c r="CQ1300" s="11"/>
      <c r="CR1300" s="11"/>
      <c r="CS1300" s="11"/>
      <c r="CT1300" s="11"/>
      <c r="CU1300" s="11"/>
      <c r="CV1300" s="11"/>
      <c r="CW1300" s="11"/>
      <c r="CX1300" s="11"/>
      <c r="CY1300" s="11"/>
      <c r="CZ1300" s="11"/>
      <c r="DA1300" s="11"/>
      <c r="DB1300" s="11"/>
      <c r="DC1300" s="11"/>
      <c r="DD1300" s="11"/>
      <c r="DE1300" s="11"/>
      <c r="DF1300" s="11"/>
      <c r="DG1300" s="11"/>
      <c r="DH1300" s="11"/>
      <c r="DI1300" s="11"/>
      <c r="DJ1300" s="11"/>
      <c r="DK1300" s="11"/>
      <c r="DL1300" s="11"/>
      <c r="DM1300" s="11"/>
      <c r="DN1300" s="11"/>
      <c r="DO1300" s="11"/>
      <c r="DP1300" s="11"/>
      <c r="DQ1300" s="11"/>
      <c r="DR1300" s="11"/>
      <c r="DS1300" s="11"/>
      <c r="DT1300" s="11"/>
      <c r="DU1300" s="11"/>
      <c r="DV1300" s="11"/>
      <c r="DW1300" s="11"/>
      <c r="DX1300" s="11"/>
      <c r="DY1300" s="11"/>
      <c r="DZ1300" s="11"/>
      <c r="EA1300" s="11"/>
      <c r="EB1300" s="11"/>
      <c r="EC1300" s="11"/>
      <c r="ED1300" s="11"/>
      <c r="EE1300" s="11"/>
      <c r="EF1300" s="11"/>
      <c r="EG1300" s="11"/>
      <c r="EH1300" s="11"/>
      <c r="EI1300" s="11"/>
      <c r="EJ1300" s="11"/>
      <c r="EK1300" s="11"/>
      <c r="EL1300" s="11"/>
      <c r="EM1300" s="11"/>
      <c r="EN1300" s="11"/>
      <c r="EO1300" s="11"/>
      <c r="EP1300" s="11"/>
      <c r="EQ1300" s="11"/>
      <c r="ER1300" s="11"/>
      <c r="ES1300" s="11"/>
      <c r="ET1300" s="11"/>
      <c r="EU1300" s="11"/>
      <c r="EV1300" s="11"/>
      <c r="EW1300" s="11"/>
      <c r="EX1300" s="11"/>
      <c r="EY1300" s="11"/>
      <c r="EZ1300" s="11"/>
      <c r="FA1300" s="11"/>
      <c r="FB1300" s="11"/>
      <c r="FC1300" s="11"/>
      <c r="FD1300" s="11"/>
      <c r="FE1300" s="11"/>
      <c r="FF1300" s="11"/>
      <c r="FG1300" s="11"/>
      <c r="FH1300" s="11"/>
      <c r="FI1300" s="11"/>
      <c r="FJ1300" s="11"/>
      <c r="FK1300" s="11"/>
      <c r="FL1300" s="11"/>
      <c r="FM1300" s="11"/>
      <c r="FN1300" s="11"/>
      <c r="FO1300" s="11"/>
      <c r="FP1300" s="11"/>
      <c r="FQ1300" s="11"/>
      <c r="FR1300" s="11"/>
      <c r="FS1300" s="11"/>
      <c r="FT1300" s="11"/>
      <c r="FU1300" s="11"/>
      <c r="FV1300" s="11"/>
    </row>
    <row r="1301" spans="5:179" x14ac:dyDescent="0.2">
      <c r="E1301" s="38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  <c r="BH1301" s="11"/>
      <c r="BI1301" s="11"/>
      <c r="BJ1301" s="11"/>
      <c r="BK1301" s="11"/>
      <c r="BL1301" s="11"/>
      <c r="BM1301" s="11"/>
      <c r="BN1301" s="11"/>
      <c r="BO1301" s="11"/>
      <c r="BP1301" s="11"/>
      <c r="BQ1301" s="11"/>
      <c r="BR1301" s="11"/>
      <c r="BS1301" s="11"/>
      <c r="BT1301" s="11"/>
      <c r="BU1301" s="11"/>
      <c r="BV1301" s="11"/>
      <c r="BW1301" s="11"/>
      <c r="BX1301" s="11"/>
      <c r="BY1301" s="11"/>
      <c r="BZ1301" s="11"/>
      <c r="CA1301" s="11"/>
      <c r="CB1301" s="11"/>
      <c r="CC1301" s="11"/>
      <c r="CD1301" s="11"/>
      <c r="CE1301" s="11"/>
      <c r="CF1301" s="11"/>
      <c r="CG1301" s="11"/>
      <c r="CH1301" s="11"/>
      <c r="CI1301" s="11"/>
      <c r="CJ1301" s="11"/>
      <c r="CK1301" s="11"/>
      <c r="CL1301" s="11"/>
      <c r="CM1301" s="11"/>
      <c r="CN1301" s="11"/>
      <c r="CO1301" s="11"/>
      <c r="CP1301" s="11"/>
      <c r="CQ1301" s="11"/>
      <c r="CR1301" s="11"/>
      <c r="CS1301" s="11"/>
      <c r="CT1301" s="11"/>
      <c r="CU1301" s="11"/>
      <c r="CV1301" s="11"/>
      <c r="CW1301" s="11"/>
      <c r="CX1301" s="11"/>
      <c r="CY1301" s="11"/>
      <c r="CZ1301" s="11"/>
      <c r="DA1301" s="11"/>
      <c r="DB1301" s="11"/>
      <c r="DC1301" s="11"/>
      <c r="DD1301" s="11"/>
      <c r="DE1301" s="11"/>
      <c r="DF1301" s="11"/>
      <c r="DG1301" s="11"/>
      <c r="DH1301" s="11"/>
      <c r="DI1301" s="11"/>
      <c r="DJ1301" s="11"/>
      <c r="DK1301" s="11"/>
      <c r="DL1301" s="11"/>
      <c r="DM1301" s="11"/>
      <c r="DN1301" s="11"/>
      <c r="DO1301" s="11"/>
      <c r="DP1301" s="11"/>
      <c r="DQ1301" s="11"/>
      <c r="DR1301" s="11"/>
      <c r="DS1301" s="11"/>
      <c r="DT1301" s="11"/>
      <c r="DU1301" s="11"/>
      <c r="DV1301" s="11"/>
      <c r="DW1301" s="11"/>
      <c r="DX1301" s="11"/>
      <c r="DY1301" s="11"/>
      <c r="DZ1301" s="11"/>
      <c r="EA1301" s="11"/>
      <c r="EB1301" s="11"/>
      <c r="EC1301" s="11"/>
      <c r="ED1301" s="11"/>
      <c r="EE1301" s="11"/>
      <c r="EF1301" s="11"/>
      <c r="EG1301" s="11"/>
      <c r="EH1301" s="11"/>
      <c r="EI1301" s="11"/>
      <c r="EJ1301" s="11"/>
      <c r="EK1301" s="11"/>
      <c r="EL1301" s="11"/>
      <c r="EM1301" s="11"/>
      <c r="EN1301" s="11"/>
      <c r="EO1301" s="11"/>
      <c r="EP1301" s="11"/>
      <c r="EQ1301" s="11"/>
      <c r="ER1301" s="11"/>
      <c r="ES1301" s="11"/>
      <c r="ET1301" s="11"/>
      <c r="EU1301" s="11"/>
      <c r="EV1301" s="11"/>
      <c r="EW1301" s="11"/>
      <c r="EX1301" s="11"/>
      <c r="EY1301" s="11"/>
      <c r="EZ1301" s="11"/>
      <c r="FA1301" s="11"/>
      <c r="FB1301" s="11"/>
      <c r="FC1301" s="11"/>
      <c r="FD1301" s="11"/>
      <c r="FE1301" s="11"/>
      <c r="FF1301" s="11"/>
      <c r="FG1301" s="11"/>
      <c r="FH1301" s="11"/>
      <c r="FI1301" s="11"/>
      <c r="FJ1301" s="11"/>
      <c r="FK1301" s="11"/>
      <c r="FL1301" s="11"/>
      <c r="FM1301" s="11"/>
      <c r="FN1301" s="11"/>
      <c r="FO1301" s="11"/>
      <c r="FP1301" s="11"/>
      <c r="FQ1301" s="11"/>
      <c r="FR1301" s="11"/>
      <c r="FS1301" s="11"/>
      <c r="FT1301" s="11"/>
      <c r="FU1301" s="11"/>
      <c r="FV1301" s="11"/>
    </row>
    <row r="1302" spans="5:179" x14ac:dyDescent="0.2">
      <c r="E1302" s="38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  <c r="BH1302" s="11"/>
      <c r="BI1302" s="11"/>
      <c r="BJ1302" s="11"/>
      <c r="BK1302" s="11"/>
      <c r="BL1302" s="11"/>
      <c r="BM1302" s="11"/>
      <c r="BN1302" s="11"/>
      <c r="BO1302" s="11"/>
      <c r="BP1302" s="11"/>
      <c r="BQ1302" s="11"/>
      <c r="BR1302" s="11"/>
      <c r="BS1302" s="11"/>
      <c r="BT1302" s="11"/>
      <c r="BU1302" s="11"/>
      <c r="BV1302" s="11"/>
      <c r="BW1302" s="11"/>
      <c r="BX1302" s="11"/>
      <c r="BY1302" s="11"/>
      <c r="BZ1302" s="11"/>
      <c r="CA1302" s="11"/>
      <c r="CB1302" s="11"/>
      <c r="CC1302" s="11"/>
      <c r="CD1302" s="11"/>
      <c r="CE1302" s="11"/>
      <c r="CF1302" s="11"/>
      <c r="CG1302" s="11"/>
      <c r="CH1302" s="11"/>
      <c r="CI1302" s="11"/>
      <c r="CJ1302" s="11"/>
      <c r="CK1302" s="11"/>
      <c r="CL1302" s="11"/>
      <c r="CM1302" s="11"/>
      <c r="CN1302" s="11"/>
      <c r="CO1302" s="11"/>
      <c r="CP1302" s="11"/>
      <c r="CQ1302" s="11"/>
      <c r="CR1302" s="11"/>
      <c r="CS1302" s="11"/>
      <c r="CT1302" s="11"/>
      <c r="CU1302" s="11"/>
      <c r="CV1302" s="11"/>
      <c r="CW1302" s="11"/>
      <c r="CX1302" s="11"/>
      <c r="CY1302" s="11"/>
      <c r="CZ1302" s="11"/>
      <c r="DA1302" s="11"/>
      <c r="DB1302" s="11"/>
      <c r="DC1302" s="11"/>
      <c r="DD1302" s="11"/>
      <c r="DE1302" s="11"/>
      <c r="DF1302" s="11"/>
      <c r="DG1302" s="11"/>
      <c r="DH1302" s="11"/>
      <c r="DI1302" s="11"/>
      <c r="DJ1302" s="11"/>
      <c r="DK1302" s="11"/>
      <c r="DL1302" s="11"/>
      <c r="DM1302" s="11"/>
      <c r="DN1302" s="11"/>
      <c r="DO1302" s="11"/>
      <c r="DP1302" s="11"/>
      <c r="DQ1302" s="11"/>
      <c r="DR1302" s="11"/>
      <c r="DS1302" s="11"/>
      <c r="DT1302" s="11"/>
      <c r="DU1302" s="11"/>
      <c r="DV1302" s="11"/>
      <c r="DW1302" s="11"/>
      <c r="DX1302" s="11"/>
      <c r="DY1302" s="11"/>
      <c r="DZ1302" s="11"/>
      <c r="EA1302" s="11"/>
      <c r="EB1302" s="11"/>
      <c r="EC1302" s="11"/>
      <c r="ED1302" s="11"/>
      <c r="EE1302" s="11"/>
      <c r="EF1302" s="11"/>
      <c r="EG1302" s="11"/>
      <c r="EH1302" s="11"/>
      <c r="EI1302" s="11"/>
      <c r="EJ1302" s="11"/>
      <c r="EK1302" s="11"/>
      <c r="EL1302" s="11"/>
      <c r="EM1302" s="11"/>
      <c r="EN1302" s="11"/>
      <c r="EO1302" s="11"/>
      <c r="EP1302" s="11"/>
      <c r="EQ1302" s="11"/>
      <c r="ER1302" s="11"/>
      <c r="ES1302" s="11"/>
      <c r="ET1302" s="11"/>
      <c r="EU1302" s="11"/>
      <c r="EV1302" s="11"/>
      <c r="EW1302" s="11"/>
      <c r="EX1302" s="11"/>
      <c r="EY1302" s="11"/>
      <c r="EZ1302" s="11"/>
      <c r="FA1302" s="11"/>
      <c r="FB1302" s="11"/>
      <c r="FC1302" s="11"/>
      <c r="FD1302" s="11"/>
      <c r="FE1302" s="11"/>
      <c r="FF1302" s="11"/>
      <c r="FG1302" s="11"/>
      <c r="FH1302" s="11"/>
      <c r="FI1302" s="11"/>
      <c r="FJ1302" s="11"/>
      <c r="FK1302" s="11"/>
      <c r="FL1302" s="11"/>
      <c r="FM1302" s="11"/>
      <c r="FN1302" s="11"/>
      <c r="FO1302" s="11"/>
      <c r="FP1302" s="11"/>
      <c r="FQ1302" s="11"/>
      <c r="FR1302" s="11"/>
      <c r="FS1302" s="11"/>
      <c r="FT1302" s="11"/>
      <c r="FU1302" s="11"/>
      <c r="FV1302" s="11"/>
    </row>
    <row r="1303" spans="5:179" x14ac:dyDescent="0.2">
      <c r="E1303" s="38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  <c r="BH1303" s="11"/>
      <c r="BI1303" s="11"/>
      <c r="BJ1303" s="11"/>
      <c r="BK1303" s="11"/>
      <c r="BL1303" s="11"/>
      <c r="BM1303" s="11"/>
      <c r="BN1303" s="11"/>
      <c r="BO1303" s="11"/>
      <c r="BP1303" s="11"/>
      <c r="BQ1303" s="11"/>
      <c r="BR1303" s="11"/>
      <c r="BS1303" s="11"/>
      <c r="BT1303" s="11"/>
      <c r="BU1303" s="11"/>
      <c r="BV1303" s="11"/>
      <c r="BW1303" s="11"/>
      <c r="BX1303" s="11"/>
      <c r="BY1303" s="11"/>
      <c r="BZ1303" s="11"/>
      <c r="CA1303" s="11"/>
      <c r="CB1303" s="11"/>
      <c r="CC1303" s="11"/>
      <c r="CD1303" s="11"/>
      <c r="CE1303" s="11"/>
      <c r="CF1303" s="11"/>
      <c r="CG1303" s="11"/>
      <c r="CH1303" s="11"/>
      <c r="CI1303" s="11"/>
      <c r="CJ1303" s="11"/>
      <c r="CK1303" s="11"/>
      <c r="CL1303" s="11"/>
      <c r="CM1303" s="11"/>
      <c r="CN1303" s="11"/>
      <c r="CO1303" s="11"/>
      <c r="CP1303" s="11"/>
      <c r="CQ1303" s="11"/>
      <c r="CR1303" s="11"/>
      <c r="CS1303" s="11"/>
      <c r="CT1303" s="11"/>
      <c r="CU1303" s="11"/>
      <c r="CV1303" s="11"/>
      <c r="CW1303" s="11"/>
      <c r="CX1303" s="11"/>
      <c r="CY1303" s="11"/>
      <c r="CZ1303" s="11"/>
      <c r="DA1303" s="11"/>
      <c r="DB1303" s="11"/>
      <c r="DC1303" s="11"/>
      <c r="DD1303" s="11"/>
      <c r="DE1303" s="11"/>
      <c r="DF1303" s="11"/>
      <c r="DG1303" s="11"/>
      <c r="DH1303" s="11"/>
      <c r="DI1303" s="11"/>
      <c r="DJ1303" s="11"/>
      <c r="DK1303" s="11"/>
      <c r="DL1303" s="11"/>
      <c r="DM1303" s="11"/>
      <c r="DN1303" s="11"/>
      <c r="DO1303" s="11"/>
      <c r="DP1303" s="11"/>
      <c r="DQ1303" s="11"/>
      <c r="DR1303" s="11"/>
      <c r="DS1303" s="11"/>
      <c r="DT1303" s="11"/>
      <c r="DU1303" s="11"/>
      <c r="DV1303" s="11"/>
      <c r="DW1303" s="11"/>
      <c r="DX1303" s="11"/>
      <c r="DY1303" s="11"/>
      <c r="DZ1303" s="11"/>
      <c r="EA1303" s="11"/>
      <c r="EB1303" s="11"/>
      <c r="EC1303" s="11"/>
      <c r="ED1303" s="11"/>
      <c r="EE1303" s="11"/>
      <c r="EF1303" s="11"/>
      <c r="EG1303" s="11"/>
      <c r="EH1303" s="11"/>
      <c r="EI1303" s="11"/>
      <c r="EJ1303" s="11"/>
      <c r="EK1303" s="11"/>
      <c r="EL1303" s="11"/>
      <c r="EM1303" s="11"/>
      <c r="EN1303" s="11"/>
      <c r="EO1303" s="11"/>
      <c r="EP1303" s="11"/>
      <c r="EQ1303" s="11"/>
      <c r="ER1303" s="11"/>
      <c r="ES1303" s="11"/>
      <c r="ET1303" s="11"/>
      <c r="EU1303" s="11"/>
      <c r="EV1303" s="11"/>
      <c r="EW1303" s="11"/>
      <c r="EX1303" s="11"/>
      <c r="EY1303" s="11"/>
      <c r="EZ1303" s="11"/>
      <c r="FA1303" s="11"/>
      <c r="FB1303" s="11"/>
      <c r="FC1303" s="11"/>
      <c r="FD1303" s="11"/>
      <c r="FE1303" s="11"/>
      <c r="FF1303" s="11"/>
      <c r="FG1303" s="11"/>
      <c r="FH1303" s="11"/>
      <c r="FI1303" s="11"/>
      <c r="FJ1303" s="11"/>
      <c r="FK1303" s="11"/>
      <c r="FL1303" s="11"/>
      <c r="FM1303" s="11"/>
      <c r="FN1303" s="11"/>
      <c r="FO1303" s="11"/>
      <c r="FP1303" s="11"/>
      <c r="FQ1303" s="11"/>
      <c r="FR1303" s="11"/>
      <c r="FS1303" s="11"/>
      <c r="FT1303" s="11"/>
      <c r="FU1303" s="11"/>
      <c r="FV1303" s="11"/>
    </row>
    <row r="1304" spans="5:179" x14ac:dyDescent="0.2">
      <c r="E1304" s="38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  <c r="BH1304" s="11"/>
      <c r="BI1304" s="11"/>
      <c r="BJ1304" s="11"/>
      <c r="BK1304" s="11"/>
      <c r="BL1304" s="11"/>
      <c r="BM1304" s="11"/>
      <c r="BN1304" s="11"/>
      <c r="BO1304" s="11"/>
      <c r="BP1304" s="11"/>
      <c r="BQ1304" s="11"/>
      <c r="BR1304" s="11"/>
      <c r="BS1304" s="11"/>
      <c r="BT1304" s="11"/>
      <c r="BU1304" s="11"/>
      <c r="BV1304" s="11"/>
      <c r="BW1304" s="11"/>
      <c r="BX1304" s="11"/>
      <c r="BY1304" s="11"/>
      <c r="BZ1304" s="11"/>
      <c r="CA1304" s="11"/>
      <c r="CB1304" s="11"/>
      <c r="CC1304" s="11"/>
      <c r="CD1304" s="11"/>
      <c r="CE1304" s="11"/>
      <c r="CF1304" s="11"/>
      <c r="CG1304" s="11"/>
      <c r="CH1304" s="11"/>
      <c r="CI1304" s="11"/>
      <c r="CJ1304" s="11"/>
      <c r="CK1304" s="11"/>
      <c r="CL1304" s="11"/>
      <c r="CM1304" s="11"/>
      <c r="CN1304" s="11"/>
      <c r="CO1304" s="11"/>
      <c r="CP1304" s="11"/>
      <c r="CQ1304" s="11"/>
      <c r="CR1304" s="11"/>
      <c r="CS1304" s="11"/>
      <c r="CT1304" s="11"/>
      <c r="CU1304" s="11"/>
      <c r="CV1304" s="11"/>
      <c r="CW1304" s="11"/>
      <c r="CX1304" s="11"/>
      <c r="CY1304" s="11"/>
      <c r="CZ1304" s="11"/>
      <c r="DA1304" s="11"/>
      <c r="DB1304" s="11"/>
      <c r="DC1304" s="11"/>
      <c r="DD1304" s="11"/>
      <c r="DE1304" s="11"/>
      <c r="DF1304" s="11"/>
      <c r="DG1304" s="11"/>
      <c r="DH1304" s="11"/>
      <c r="DI1304" s="11"/>
      <c r="DJ1304" s="11"/>
      <c r="DK1304" s="11"/>
      <c r="DL1304" s="11"/>
      <c r="DM1304" s="11"/>
      <c r="DN1304" s="11"/>
      <c r="DO1304" s="11"/>
      <c r="DP1304" s="11"/>
      <c r="DQ1304" s="11"/>
      <c r="DR1304" s="11"/>
      <c r="DS1304" s="11"/>
      <c r="DT1304" s="11"/>
      <c r="DU1304" s="11"/>
      <c r="DV1304" s="11"/>
      <c r="DW1304" s="11"/>
      <c r="DX1304" s="11"/>
      <c r="DY1304" s="11"/>
      <c r="DZ1304" s="11"/>
      <c r="EA1304" s="11"/>
      <c r="EB1304" s="11"/>
      <c r="EC1304" s="11"/>
      <c r="ED1304" s="11"/>
      <c r="EE1304" s="11"/>
      <c r="EF1304" s="11"/>
      <c r="EG1304" s="11"/>
      <c r="EH1304" s="11"/>
      <c r="EI1304" s="11"/>
      <c r="EJ1304" s="11"/>
      <c r="EK1304" s="11"/>
      <c r="EL1304" s="11"/>
      <c r="EM1304" s="11"/>
      <c r="EN1304" s="11"/>
      <c r="EO1304" s="11"/>
      <c r="EP1304" s="11"/>
      <c r="EQ1304" s="11"/>
      <c r="ER1304" s="11"/>
      <c r="ES1304" s="11"/>
      <c r="ET1304" s="11"/>
      <c r="EU1304" s="11"/>
      <c r="EV1304" s="11"/>
      <c r="EW1304" s="11"/>
      <c r="EX1304" s="11"/>
      <c r="EY1304" s="11"/>
      <c r="EZ1304" s="11"/>
      <c r="FA1304" s="11"/>
      <c r="FB1304" s="11"/>
      <c r="FC1304" s="11"/>
      <c r="FD1304" s="11"/>
      <c r="FE1304" s="11"/>
      <c r="FF1304" s="11"/>
      <c r="FG1304" s="11"/>
      <c r="FH1304" s="11"/>
      <c r="FI1304" s="11"/>
      <c r="FJ1304" s="11"/>
      <c r="FK1304" s="11"/>
      <c r="FL1304" s="11"/>
      <c r="FM1304" s="11"/>
      <c r="FN1304" s="11"/>
      <c r="FO1304" s="11"/>
      <c r="FP1304" s="11"/>
      <c r="FQ1304" s="11"/>
      <c r="FR1304" s="11"/>
      <c r="FS1304" s="11"/>
      <c r="FT1304" s="11"/>
      <c r="FU1304" s="11"/>
      <c r="FV1304" s="11"/>
    </row>
    <row r="1305" spans="5:179" x14ac:dyDescent="0.2">
      <c r="E1305" s="38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  <c r="BH1305" s="11"/>
      <c r="BI1305" s="11"/>
      <c r="BJ1305" s="11"/>
      <c r="BK1305" s="11"/>
      <c r="BL1305" s="11"/>
      <c r="BM1305" s="11"/>
      <c r="BN1305" s="11"/>
      <c r="BO1305" s="11"/>
      <c r="BP1305" s="11"/>
      <c r="BQ1305" s="11"/>
      <c r="BR1305" s="11"/>
      <c r="BS1305" s="11"/>
      <c r="BT1305" s="11"/>
      <c r="BU1305" s="11"/>
      <c r="BV1305" s="11"/>
      <c r="BW1305" s="11"/>
      <c r="BX1305" s="11"/>
      <c r="BY1305" s="11"/>
      <c r="BZ1305" s="11"/>
      <c r="CA1305" s="11"/>
      <c r="CB1305" s="11"/>
      <c r="CC1305" s="11"/>
      <c r="CD1305" s="11"/>
      <c r="CE1305" s="11"/>
      <c r="CF1305" s="11"/>
      <c r="CG1305" s="11"/>
      <c r="CH1305" s="11"/>
      <c r="CI1305" s="11"/>
      <c r="CJ1305" s="11"/>
      <c r="CK1305" s="11"/>
      <c r="CL1305" s="11"/>
      <c r="CM1305" s="11"/>
      <c r="CN1305" s="11"/>
      <c r="CO1305" s="11"/>
      <c r="CP1305" s="11"/>
      <c r="CQ1305" s="11"/>
      <c r="CR1305" s="11"/>
      <c r="CS1305" s="11"/>
      <c r="CT1305" s="11"/>
      <c r="CU1305" s="11"/>
      <c r="CV1305" s="11"/>
      <c r="CW1305" s="11"/>
      <c r="CX1305" s="11"/>
      <c r="CY1305" s="11"/>
      <c r="CZ1305" s="11"/>
      <c r="DA1305" s="11"/>
      <c r="DB1305" s="11"/>
      <c r="DC1305" s="11"/>
      <c r="DD1305" s="11"/>
      <c r="DE1305" s="11"/>
      <c r="DF1305" s="11"/>
      <c r="DG1305" s="11"/>
      <c r="DH1305" s="11"/>
      <c r="DI1305" s="11"/>
      <c r="DJ1305" s="11"/>
      <c r="DK1305" s="11"/>
      <c r="DL1305" s="11"/>
      <c r="DM1305" s="11"/>
      <c r="DN1305" s="11"/>
      <c r="DO1305" s="11"/>
      <c r="DP1305" s="11"/>
      <c r="DQ1305" s="11"/>
      <c r="DR1305" s="11"/>
      <c r="DS1305" s="11"/>
      <c r="DT1305" s="11"/>
      <c r="DU1305" s="11"/>
      <c r="DV1305" s="11"/>
      <c r="DW1305" s="11"/>
      <c r="DX1305" s="11"/>
      <c r="DY1305" s="11"/>
      <c r="DZ1305" s="11"/>
      <c r="EA1305" s="11"/>
      <c r="EB1305" s="11"/>
      <c r="EC1305" s="11"/>
      <c r="ED1305" s="11"/>
      <c r="EE1305" s="11"/>
      <c r="EF1305" s="11"/>
      <c r="EG1305" s="11"/>
      <c r="EH1305" s="11"/>
      <c r="EI1305" s="11"/>
      <c r="EJ1305" s="11"/>
      <c r="EK1305" s="11"/>
      <c r="EL1305" s="11"/>
      <c r="EM1305" s="11"/>
      <c r="EN1305" s="11"/>
      <c r="EO1305" s="11"/>
      <c r="EP1305" s="11"/>
      <c r="EQ1305" s="11"/>
      <c r="ER1305" s="11"/>
      <c r="ES1305" s="11"/>
      <c r="ET1305" s="11"/>
      <c r="EU1305" s="11"/>
      <c r="EV1305" s="11"/>
      <c r="EW1305" s="11"/>
      <c r="EX1305" s="11"/>
      <c r="EY1305" s="11"/>
      <c r="EZ1305" s="11"/>
      <c r="FA1305" s="11"/>
      <c r="FB1305" s="11"/>
      <c r="FC1305" s="11"/>
      <c r="FD1305" s="11"/>
      <c r="FE1305" s="11"/>
      <c r="FF1305" s="11"/>
      <c r="FG1305" s="11"/>
      <c r="FH1305" s="11"/>
      <c r="FI1305" s="11"/>
      <c r="FJ1305" s="11"/>
      <c r="FK1305" s="11"/>
      <c r="FL1305" s="11"/>
      <c r="FM1305" s="11"/>
      <c r="FN1305" s="11"/>
      <c r="FO1305" s="11"/>
      <c r="FP1305" s="11"/>
      <c r="FQ1305" s="11"/>
      <c r="FR1305" s="11"/>
      <c r="FS1305" s="11"/>
      <c r="FT1305" s="11"/>
      <c r="FU1305" s="11"/>
      <c r="FV1305" s="11"/>
    </row>
    <row r="1306" spans="5:179" x14ac:dyDescent="0.2">
      <c r="E1306" s="38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  <c r="BH1306" s="11"/>
      <c r="BI1306" s="11"/>
      <c r="BJ1306" s="11"/>
      <c r="BK1306" s="11"/>
      <c r="BL1306" s="11"/>
      <c r="BM1306" s="11"/>
      <c r="BN1306" s="11"/>
      <c r="BO1306" s="11"/>
      <c r="BP1306" s="11"/>
      <c r="BQ1306" s="11"/>
      <c r="BR1306" s="11"/>
      <c r="BS1306" s="11"/>
      <c r="BT1306" s="11"/>
      <c r="BU1306" s="11"/>
      <c r="BV1306" s="11"/>
      <c r="BW1306" s="11"/>
      <c r="BX1306" s="11"/>
      <c r="BY1306" s="11"/>
      <c r="BZ1306" s="11"/>
      <c r="CA1306" s="11"/>
      <c r="CB1306" s="11"/>
      <c r="CC1306" s="11"/>
      <c r="CD1306" s="11"/>
      <c r="CE1306" s="11"/>
      <c r="CF1306" s="11"/>
      <c r="CG1306" s="11"/>
      <c r="CH1306" s="11"/>
      <c r="CI1306" s="11"/>
      <c r="CJ1306" s="11"/>
      <c r="CK1306" s="11"/>
      <c r="CL1306" s="11"/>
      <c r="CM1306" s="11"/>
      <c r="CN1306" s="11"/>
      <c r="CO1306" s="11"/>
      <c r="CP1306" s="11"/>
      <c r="CQ1306" s="11"/>
      <c r="CR1306" s="11"/>
      <c r="CS1306" s="11"/>
      <c r="CT1306" s="11"/>
      <c r="CU1306" s="11"/>
      <c r="CV1306" s="11"/>
      <c r="CW1306" s="11"/>
      <c r="CX1306" s="11"/>
      <c r="CY1306" s="11"/>
      <c r="CZ1306" s="11"/>
      <c r="DA1306" s="11"/>
      <c r="DB1306" s="11"/>
      <c r="DC1306" s="11"/>
      <c r="DD1306" s="11"/>
      <c r="DE1306" s="11"/>
      <c r="DF1306" s="11"/>
      <c r="DG1306" s="11"/>
      <c r="DH1306" s="11"/>
      <c r="DI1306" s="11"/>
      <c r="DJ1306" s="11"/>
      <c r="DK1306" s="11"/>
      <c r="DL1306" s="11"/>
      <c r="DM1306" s="11"/>
      <c r="DN1306" s="11"/>
      <c r="DO1306" s="11"/>
      <c r="DP1306" s="11"/>
      <c r="DQ1306" s="11"/>
      <c r="DR1306" s="11"/>
      <c r="DS1306" s="11"/>
      <c r="DT1306" s="11"/>
      <c r="DU1306" s="11"/>
      <c r="DV1306" s="11"/>
      <c r="DW1306" s="11"/>
      <c r="DX1306" s="11"/>
      <c r="DY1306" s="11"/>
      <c r="DZ1306" s="11"/>
      <c r="EA1306" s="11"/>
      <c r="EB1306" s="11"/>
      <c r="EC1306" s="11"/>
      <c r="ED1306" s="11"/>
      <c r="EE1306" s="11"/>
      <c r="EF1306" s="11"/>
      <c r="EG1306" s="11"/>
      <c r="EH1306" s="11"/>
      <c r="EI1306" s="11"/>
      <c r="EJ1306" s="11"/>
      <c r="EK1306" s="11"/>
      <c r="EL1306" s="11"/>
      <c r="EM1306" s="11"/>
      <c r="EN1306" s="11"/>
      <c r="EO1306" s="11"/>
      <c r="EP1306" s="11"/>
      <c r="EQ1306" s="11"/>
      <c r="ER1306" s="11"/>
      <c r="ES1306" s="11"/>
      <c r="ET1306" s="11"/>
      <c r="EU1306" s="11"/>
      <c r="EV1306" s="11"/>
      <c r="EW1306" s="11"/>
      <c r="EX1306" s="11"/>
      <c r="EY1306" s="11"/>
      <c r="EZ1306" s="11"/>
      <c r="FA1306" s="11"/>
      <c r="FB1306" s="11"/>
      <c r="FC1306" s="11"/>
      <c r="FD1306" s="11"/>
      <c r="FE1306" s="11"/>
      <c r="FF1306" s="11"/>
      <c r="FG1306" s="11"/>
      <c r="FH1306" s="11"/>
      <c r="FI1306" s="11"/>
      <c r="FJ1306" s="11"/>
      <c r="FK1306" s="11"/>
      <c r="FL1306" s="11"/>
      <c r="FM1306" s="11"/>
      <c r="FN1306" s="11"/>
      <c r="FO1306" s="11"/>
      <c r="FP1306" s="11"/>
      <c r="FQ1306" s="11"/>
      <c r="FR1306" s="11"/>
      <c r="FS1306" s="11"/>
      <c r="FT1306" s="11"/>
      <c r="FU1306" s="11"/>
      <c r="FV1306" s="11"/>
    </row>
    <row r="1307" spans="5:179" x14ac:dyDescent="0.2">
      <c r="E1307" s="38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  <c r="BH1307" s="11"/>
      <c r="BI1307" s="11"/>
      <c r="BJ1307" s="11"/>
      <c r="BK1307" s="11"/>
      <c r="BL1307" s="11"/>
      <c r="BM1307" s="11"/>
      <c r="BN1307" s="11"/>
      <c r="BO1307" s="11"/>
      <c r="BP1307" s="11"/>
      <c r="BQ1307" s="11"/>
      <c r="BR1307" s="11"/>
      <c r="BS1307" s="11"/>
      <c r="BT1307" s="11"/>
      <c r="BU1307" s="11"/>
      <c r="BV1307" s="11"/>
      <c r="BW1307" s="11"/>
      <c r="BX1307" s="11"/>
      <c r="BY1307" s="11"/>
      <c r="BZ1307" s="11"/>
      <c r="CA1307" s="11"/>
      <c r="CB1307" s="11"/>
      <c r="CC1307" s="11"/>
      <c r="CD1307" s="11"/>
      <c r="CE1307" s="11"/>
      <c r="CF1307" s="11"/>
      <c r="CG1307" s="11"/>
      <c r="CH1307" s="11"/>
      <c r="CI1307" s="11"/>
      <c r="CJ1307" s="11"/>
      <c r="CK1307" s="11"/>
      <c r="CL1307" s="11"/>
      <c r="CM1307" s="11"/>
      <c r="CN1307" s="11"/>
      <c r="CO1307" s="11"/>
      <c r="CP1307" s="11"/>
      <c r="CQ1307" s="11"/>
      <c r="CR1307" s="11"/>
      <c r="CS1307" s="11"/>
      <c r="CT1307" s="11"/>
      <c r="CU1307" s="11"/>
      <c r="CV1307" s="11"/>
      <c r="CW1307" s="11"/>
      <c r="CX1307" s="11"/>
      <c r="CY1307" s="11"/>
      <c r="CZ1307" s="11"/>
      <c r="DA1307" s="11"/>
      <c r="DB1307" s="11"/>
      <c r="DC1307" s="11"/>
      <c r="DD1307" s="11"/>
      <c r="DE1307" s="11"/>
      <c r="DF1307" s="11"/>
      <c r="DG1307" s="11"/>
      <c r="DH1307" s="11"/>
      <c r="DI1307" s="11"/>
      <c r="DJ1307" s="11"/>
      <c r="DK1307" s="11"/>
      <c r="DL1307" s="11"/>
      <c r="DM1307" s="11"/>
      <c r="DN1307" s="11"/>
      <c r="DO1307" s="11"/>
      <c r="DP1307" s="11"/>
      <c r="DQ1307" s="11"/>
      <c r="DR1307" s="11"/>
      <c r="DS1307" s="11"/>
      <c r="DT1307" s="11"/>
      <c r="DU1307" s="11"/>
      <c r="DV1307" s="11"/>
      <c r="DW1307" s="11"/>
      <c r="DX1307" s="11"/>
      <c r="DY1307" s="11"/>
      <c r="DZ1307" s="11"/>
      <c r="EA1307" s="11"/>
      <c r="EB1307" s="11"/>
      <c r="EC1307" s="11"/>
      <c r="ED1307" s="11"/>
      <c r="EE1307" s="11"/>
      <c r="EF1307" s="11"/>
      <c r="EG1307" s="11"/>
      <c r="EH1307" s="11"/>
      <c r="EI1307" s="11"/>
      <c r="EJ1307" s="11"/>
      <c r="EK1307" s="11"/>
      <c r="EL1307" s="11"/>
      <c r="EM1307" s="11"/>
      <c r="EN1307" s="11"/>
      <c r="EO1307" s="11"/>
      <c r="EP1307" s="11"/>
      <c r="EQ1307" s="11"/>
      <c r="ER1307" s="11"/>
      <c r="ES1307" s="11"/>
      <c r="ET1307" s="11"/>
      <c r="EU1307" s="11"/>
      <c r="EV1307" s="11"/>
      <c r="EW1307" s="11"/>
      <c r="EX1307" s="11"/>
      <c r="EY1307" s="11"/>
      <c r="EZ1307" s="11"/>
      <c r="FA1307" s="11"/>
      <c r="FB1307" s="11"/>
      <c r="FC1307" s="11"/>
      <c r="FD1307" s="11"/>
      <c r="FE1307" s="11"/>
      <c r="FF1307" s="11"/>
      <c r="FG1307" s="11"/>
      <c r="FH1307" s="11"/>
      <c r="FI1307" s="11"/>
      <c r="FJ1307" s="11"/>
      <c r="FK1307" s="11"/>
      <c r="FL1307" s="11"/>
      <c r="FM1307" s="11"/>
      <c r="FN1307" s="11"/>
      <c r="FO1307" s="11"/>
      <c r="FP1307" s="11"/>
      <c r="FQ1307" s="11"/>
      <c r="FR1307" s="11"/>
      <c r="FS1307" s="11"/>
      <c r="FT1307" s="11"/>
      <c r="FU1307" s="11"/>
      <c r="FV1307" s="11"/>
    </row>
    <row r="1308" spans="5:179" x14ac:dyDescent="0.2">
      <c r="E1308" s="38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  <c r="BH1308" s="11"/>
      <c r="BI1308" s="11"/>
      <c r="BJ1308" s="11"/>
      <c r="BK1308" s="11"/>
      <c r="BL1308" s="11"/>
      <c r="BM1308" s="11"/>
      <c r="BN1308" s="11"/>
      <c r="BO1308" s="11"/>
      <c r="BP1308" s="11"/>
      <c r="BQ1308" s="11"/>
      <c r="BR1308" s="11"/>
      <c r="BS1308" s="11"/>
      <c r="BT1308" s="11"/>
      <c r="BU1308" s="11"/>
      <c r="BV1308" s="11"/>
      <c r="BW1308" s="11"/>
      <c r="BX1308" s="11"/>
      <c r="BY1308" s="11"/>
      <c r="BZ1308" s="11"/>
      <c r="CA1308" s="11"/>
      <c r="CB1308" s="11"/>
      <c r="CC1308" s="11"/>
      <c r="CD1308" s="11"/>
      <c r="CE1308" s="11"/>
      <c r="CF1308" s="11"/>
      <c r="CG1308" s="11"/>
      <c r="CH1308" s="11"/>
      <c r="CI1308" s="11"/>
      <c r="CJ1308" s="11"/>
      <c r="CK1308" s="11"/>
      <c r="CL1308" s="11"/>
      <c r="CM1308" s="11"/>
      <c r="CN1308" s="11"/>
      <c r="CO1308" s="11"/>
      <c r="CP1308" s="11"/>
      <c r="CQ1308" s="11"/>
      <c r="CR1308" s="11"/>
      <c r="CS1308" s="11"/>
      <c r="CT1308" s="11"/>
      <c r="CU1308" s="11"/>
      <c r="CV1308" s="11"/>
      <c r="CW1308" s="11"/>
      <c r="CX1308" s="11"/>
      <c r="CY1308" s="11"/>
      <c r="CZ1308" s="11"/>
      <c r="DA1308" s="11"/>
      <c r="DB1308" s="11"/>
      <c r="DC1308" s="11"/>
      <c r="DD1308" s="11"/>
      <c r="DE1308" s="11"/>
      <c r="DF1308" s="11"/>
      <c r="DG1308" s="11"/>
      <c r="DH1308" s="11"/>
      <c r="DI1308" s="11"/>
      <c r="DJ1308" s="11"/>
      <c r="DK1308" s="11"/>
      <c r="DL1308" s="11"/>
      <c r="DM1308" s="11"/>
      <c r="DN1308" s="11"/>
      <c r="DO1308" s="11"/>
      <c r="DP1308" s="11"/>
      <c r="DQ1308" s="11"/>
      <c r="DR1308" s="11"/>
      <c r="DS1308" s="11"/>
      <c r="DT1308" s="11"/>
      <c r="DU1308" s="11"/>
      <c r="DV1308" s="11"/>
      <c r="DW1308" s="11"/>
      <c r="DX1308" s="11"/>
      <c r="DY1308" s="11"/>
      <c r="DZ1308" s="11"/>
      <c r="EA1308" s="11"/>
      <c r="EB1308" s="11"/>
      <c r="EC1308" s="11"/>
      <c r="ED1308" s="11"/>
      <c r="EE1308" s="11"/>
      <c r="EF1308" s="11"/>
      <c r="EG1308" s="11"/>
      <c r="EH1308" s="11"/>
      <c r="EI1308" s="11"/>
      <c r="EJ1308" s="11"/>
      <c r="EK1308" s="11"/>
      <c r="EL1308" s="11"/>
      <c r="EM1308" s="11"/>
      <c r="EN1308" s="11"/>
      <c r="EO1308" s="11"/>
      <c r="EP1308" s="11"/>
      <c r="EQ1308" s="11"/>
      <c r="ER1308" s="11"/>
      <c r="ES1308" s="11"/>
      <c r="ET1308" s="11"/>
      <c r="EU1308" s="11"/>
      <c r="EV1308" s="11"/>
      <c r="EW1308" s="11"/>
      <c r="EX1308" s="11"/>
      <c r="EY1308" s="11"/>
      <c r="EZ1308" s="11"/>
      <c r="FA1308" s="11"/>
      <c r="FB1308" s="11"/>
      <c r="FC1308" s="11"/>
      <c r="FD1308" s="11"/>
      <c r="FE1308" s="11"/>
      <c r="FF1308" s="11"/>
      <c r="FG1308" s="11"/>
      <c r="FH1308" s="11"/>
      <c r="FI1308" s="11"/>
      <c r="FJ1308" s="11"/>
      <c r="FK1308" s="11"/>
      <c r="FL1308" s="11"/>
      <c r="FM1308" s="11"/>
      <c r="FN1308" s="11"/>
      <c r="FO1308" s="11"/>
      <c r="FP1308" s="11"/>
      <c r="FQ1308" s="11"/>
      <c r="FR1308" s="11"/>
      <c r="FS1308" s="11"/>
      <c r="FT1308" s="11"/>
      <c r="FU1308" s="11"/>
      <c r="FV1308" s="11"/>
      <c r="FW1308" s="37"/>
    </row>
    <row r="1309" spans="5:179" x14ac:dyDescent="0.2">
      <c r="E1309" s="38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  <c r="BH1309" s="11"/>
      <c r="BI1309" s="11"/>
      <c r="BJ1309" s="11"/>
      <c r="BK1309" s="11"/>
      <c r="BL1309" s="11"/>
      <c r="BM1309" s="11"/>
      <c r="BN1309" s="11"/>
      <c r="BO1309" s="11"/>
      <c r="BP1309" s="11"/>
      <c r="BQ1309" s="11"/>
      <c r="BR1309" s="11"/>
      <c r="BS1309" s="11"/>
      <c r="BT1309" s="11"/>
      <c r="BU1309" s="11"/>
      <c r="BV1309" s="11"/>
      <c r="BW1309" s="11"/>
      <c r="BX1309" s="11"/>
      <c r="BY1309" s="11"/>
      <c r="BZ1309" s="11"/>
      <c r="CA1309" s="11"/>
      <c r="CB1309" s="11"/>
      <c r="CC1309" s="11"/>
      <c r="CD1309" s="11"/>
      <c r="CE1309" s="11"/>
      <c r="CF1309" s="11"/>
      <c r="CG1309" s="11"/>
      <c r="CH1309" s="11"/>
      <c r="CI1309" s="11"/>
      <c r="CJ1309" s="11"/>
      <c r="CK1309" s="11"/>
      <c r="CL1309" s="11"/>
      <c r="CM1309" s="11"/>
      <c r="CN1309" s="11"/>
      <c r="CO1309" s="11"/>
      <c r="CP1309" s="11"/>
      <c r="CQ1309" s="11"/>
      <c r="CR1309" s="11"/>
      <c r="CS1309" s="11"/>
      <c r="CT1309" s="11"/>
      <c r="CU1309" s="11"/>
      <c r="CV1309" s="11"/>
      <c r="CW1309" s="11"/>
      <c r="CX1309" s="11"/>
      <c r="CY1309" s="11"/>
      <c r="CZ1309" s="11"/>
      <c r="DA1309" s="11"/>
      <c r="DB1309" s="11"/>
      <c r="DC1309" s="11"/>
      <c r="DD1309" s="11"/>
      <c r="DE1309" s="11"/>
      <c r="DF1309" s="11"/>
      <c r="DG1309" s="11"/>
      <c r="DH1309" s="11"/>
      <c r="DI1309" s="11"/>
      <c r="DJ1309" s="11"/>
      <c r="DK1309" s="11"/>
      <c r="DL1309" s="11"/>
      <c r="DM1309" s="11"/>
      <c r="DN1309" s="11"/>
      <c r="DO1309" s="11"/>
      <c r="DP1309" s="11"/>
      <c r="DQ1309" s="11"/>
      <c r="DR1309" s="11"/>
      <c r="DS1309" s="11"/>
      <c r="DT1309" s="11"/>
      <c r="DU1309" s="11"/>
      <c r="DV1309" s="11"/>
      <c r="DW1309" s="11"/>
      <c r="DX1309" s="11"/>
      <c r="DY1309" s="11"/>
      <c r="DZ1309" s="11"/>
      <c r="EA1309" s="11"/>
      <c r="EB1309" s="11"/>
      <c r="EC1309" s="11"/>
      <c r="ED1309" s="11"/>
      <c r="EE1309" s="11"/>
      <c r="EF1309" s="11"/>
      <c r="EG1309" s="11"/>
      <c r="EH1309" s="11"/>
      <c r="EI1309" s="11"/>
      <c r="EJ1309" s="11"/>
      <c r="EK1309" s="11"/>
      <c r="EL1309" s="11"/>
      <c r="EM1309" s="11"/>
      <c r="EN1309" s="11"/>
      <c r="EO1309" s="11"/>
      <c r="EP1309" s="11"/>
      <c r="EQ1309" s="11"/>
      <c r="ER1309" s="11"/>
      <c r="ES1309" s="11"/>
      <c r="ET1309" s="11"/>
      <c r="EU1309" s="11"/>
      <c r="EV1309" s="11"/>
      <c r="EW1309" s="11"/>
      <c r="EX1309" s="11"/>
      <c r="EY1309" s="11"/>
      <c r="EZ1309" s="11"/>
      <c r="FA1309" s="11"/>
      <c r="FB1309" s="11"/>
      <c r="FC1309" s="11"/>
      <c r="FD1309" s="11"/>
      <c r="FE1309" s="11"/>
      <c r="FF1309" s="11"/>
      <c r="FG1309" s="11"/>
      <c r="FH1309" s="11"/>
      <c r="FI1309" s="11"/>
      <c r="FJ1309" s="11"/>
      <c r="FK1309" s="11"/>
      <c r="FL1309" s="11"/>
      <c r="FM1309" s="11"/>
      <c r="FN1309" s="11"/>
      <c r="FO1309" s="11"/>
      <c r="FP1309" s="11"/>
      <c r="FQ1309" s="11"/>
      <c r="FR1309" s="11"/>
      <c r="FS1309" s="11"/>
      <c r="FT1309" s="11"/>
      <c r="FU1309" s="11"/>
      <c r="FV1309" s="11"/>
    </row>
    <row r="1310" spans="5:179" x14ac:dyDescent="0.2">
      <c r="E1310" s="38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  <c r="BH1310" s="11"/>
      <c r="BI1310" s="11"/>
      <c r="BJ1310" s="11"/>
      <c r="BK1310" s="11"/>
      <c r="BL1310" s="11"/>
      <c r="BM1310" s="11"/>
      <c r="BN1310" s="11"/>
      <c r="BO1310" s="11"/>
      <c r="BP1310" s="11"/>
      <c r="BQ1310" s="11"/>
      <c r="BR1310" s="11"/>
      <c r="BS1310" s="11"/>
      <c r="BT1310" s="11"/>
      <c r="BU1310" s="11"/>
      <c r="BV1310" s="11"/>
      <c r="BW1310" s="11"/>
      <c r="BX1310" s="11"/>
      <c r="BY1310" s="11"/>
      <c r="BZ1310" s="11"/>
      <c r="CA1310" s="11"/>
      <c r="CB1310" s="11"/>
      <c r="CC1310" s="11"/>
      <c r="CD1310" s="11"/>
      <c r="CE1310" s="11"/>
      <c r="CF1310" s="11"/>
      <c r="CG1310" s="11"/>
      <c r="CH1310" s="11"/>
      <c r="CI1310" s="11"/>
      <c r="CJ1310" s="11"/>
      <c r="CK1310" s="11"/>
      <c r="CL1310" s="11"/>
      <c r="CM1310" s="11"/>
      <c r="CN1310" s="11"/>
      <c r="CO1310" s="11"/>
      <c r="CP1310" s="11"/>
      <c r="CQ1310" s="11"/>
      <c r="CR1310" s="11"/>
      <c r="CS1310" s="11"/>
      <c r="CT1310" s="11"/>
      <c r="CU1310" s="11"/>
      <c r="CV1310" s="11"/>
      <c r="CW1310" s="11"/>
      <c r="CX1310" s="11"/>
      <c r="CY1310" s="11"/>
      <c r="CZ1310" s="11"/>
      <c r="DA1310" s="11"/>
      <c r="DB1310" s="11"/>
      <c r="DC1310" s="11"/>
      <c r="DD1310" s="11"/>
      <c r="DE1310" s="11"/>
      <c r="DF1310" s="11"/>
      <c r="DG1310" s="11"/>
      <c r="DH1310" s="11"/>
      <c r="DI1310" s="11"/>
      <c r="DJ1310" s="11"/>
      <c r="DK1310" s="11"/>
      <c r="DL1310" s="11"/>
      <c r="DM1310" s="11"/>
      <c r="DN1310" s="11"/>
      <c r="DO1310" s="11"/>
      <c r="DP1310" s="11"/>
      <c r="DQ1310" s="11"/>
      <c r="DR1310" s="11"/>
      <c r="DS1310" s="11"/>
      <c r="DT1310" s="11"/>
      <c r="DU1310" s="11"/>
      <c r="DV1310" s="11"/>
      <c r="DW1310" s="11"/>
      <c r="DX1310" s="11"/>
      <c r="DY1310" s="11"/>
      <c r="DZ1310" s="11"/>
      <c r="EA1310" s="11"/>
      <c r="EB1310" s="11"/>
      <c r="EC1310" s="11"/>
      <c r="ED1310" s="11"/>
      <c r="EE1310" s="11"/>
      <c r="EF1310" s="11"/>
      <c r="EG1310" s="11"/>
      <c r="EH1310" s="11"/>
      <c r="EI1310" s="11"/>
      <c r="EJ1310" s="11"/>
      <c r="EK1310" s="11"/>
      <c r="EL1310" s="11"/>
      <c r="EM1310" s="11"/>
      <c r="EN1310" s="11"/>
      <c r="EO1310" s="11"/>
      <c r="EP1310" s="11"/>
      <c r="EQ1310" s="11"/>
      <c r="ER1310" s="11"/>
      <c r="ES1310" s="11"/>
      <c r="ET1310" s="11"/>
      <c r="EU1310" s="11"/>
      <c r="EV1310" s="11"/>
      <c r="EW1310" s="11"/>
      <c r="EX1310" s="11"/>
      <c r="EY1310" s="11"/>
      <c r="EZ1310" s="11"/>
      <c r="FA1310" s="11"/>
      <c r="FB1310" s="11"/>
      <c r="FC1310" s="11"/>
      <c r="FD1310" s="11"/>
      <c r="FE1310" s="11"/>
      <c r="FF1310" s="11"/>
      <c r="FG1310" s="11"/>
      <c r="FH1310" s="11"/>
      <c r="FI1310" s="11"/>
      <c r="FJ1310" s="11"/>
      <c r="FK1310" s="11"/>
      <c r="FL1310" s="11"/>
      <c r="FM1310" s="11"/>
      <c r="FN1310" s="11"/>
      <c r="FO1310" s="11"/>
      <c r="FP1310" s="11"/>
      <c r="FQ1310" s="11"/>
      <c r="FR1310" s="11"/>
      <c r="FS1310" s="11"/>
      <c r="FT1310" s="11"/>
      <c r="FU1310" s="11"/>
      <c r="FV1310" s="11"/>
    </row>
    <row r="1311" spans="5:179" x14ac:dyDescent="0.2">
      <c r="E1311" s="38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  <c r="BH1311" s="11"/>
      <c r="BI1311" s="11"/>
      <c r="BJ1311" s="11"/>
      <c r="BK1311" s="11"/>
      <c r="BL1311" s="11"/>
      <c r="BM1311" s="11"/>
      <c r="BN1311" s="11"/>
      <c r="BO1311" s="11"/>
      <c r="BP1311" s="11"/>
      <c r="BQ1311" s="11"/>
      <c r="BR1311" s="11"/>
      <c r="BS1311" s="11"/>
      <c r="BT1311" s="11"/>
      <c r="BU1311" s="11"/>
      <c r="BV1311" s="11"/>
      <c r="BW1311" s="11"/>
      <c r="BX1311" s="11"/>
      <c r="BY1311" s="11"/>
      <c r="BZ1311" s="11"/>
      <c r="CA1311" s="11"/>
      <c r="CB1311" s="11"/>
      <c r="CC1311" s="11"/>
      <c r="CD1311" s="11"/>
      <c r="CE1311" s="11"/>
      <c r="CF1311" s="11"/>
      <c r="CG1311" s="11"/>
      <c r="CH1311" s="11"/>
      <c r="CI1311" s="11"/>
      <c r="CJ1311" s="11"/>
      <c r="CK1311" s="11"/>
      <c r="CL1311" s="11"/>
      <c r="CM1311" s="11"/>
      <c r="CN1311" s="11"/>
      <c r="CO1311" s="11"/>
      <c r="CP1311" s="11"/>
      <c r="CQ1311" s="11"/>
      <c r="CR1311" s="11"/>
      <c r="CS1311" s="11"/>
      <c r="CT1311" s="11"/>
      <c r="CU1311" s="11"/>
      <c r="CV1311" s="11"/>
      <c r="CW1311" s="11"/>
      <c r="CX1311" s="11"/>
      <c r="CY1311" s="11"/>
      <c r="CZ1311" s="11"/>
      <c r="DA1311" s="11"/>
      <c r="DB1311" s="11"/>
      <c r="DC1311" s="11"/>
      <c r="DD1311" s="11"/>
      <c r="DE1311" s="11"/>
      <c r="DF1311" s="11"/>
      <c r="DG1311" s="11"/>
      <c r="DH1311" s="11"/>
      <c r="DI1311" s="11"/>
      <c r="DJ1311" s="11"/>
      <c r="DK1311" s="11"/>
      <c r="DL1311" s="11"/>
      <c r="DM1311" s="11"/>
      <c r="DN1311" s="11"/>
      <c r="DO1311" s="11"/>
      <c r="DP1311" s="11"/>
      <c r="DQ1311" s="11"/>
      <c r="DR1311" s="11"/>
      <c r="DS1311" s="11"/>
      <c r="DT1311" s="11"/>
      <c r="DU1311" s="11"/>
      <c r="DV1311" s="11"/>
      <c r="DW1311" s="11"/>
      <c r="DX1311" s="11"/>
      <c r="DY1311" s="11"/>
      <c r="DZ1311" s="11"/>
      <c r="EA1311" s="11"/>
      <c r="EB1311" s="11"/>
      <c r="EC1311" s="11"/>
      <c r="ED1311" s="11"/>
      <c r="EE1311" s="11"/>
      <c r="EF1311" s="11"/>
      <c r="EG1311" s="11"/>
      <c r="EH1311" s="11"/>
      <c r="EI1311" s="11"/>
      <c r="EJ1311" s="11"/>
      <c r="EK1311" s="11"/>
      <c r="EL1311" s="11"/>
      <c r="EM1311" s="11"/>
      <c r="EN1311" s="11"/>
      <c r="EO1311" s="11"/>
      <c r="EP1311" s="11"/>
      <c r="EQ1311" s="11"/>
      <c r="ER1311" s="11"/>
      <c r="ES1311" s="11"/>
      <c r="ET1311" s="11"/>
      <c r="EU1311" s="11"/>
      <c r="EV1311" s="11"/>
      <c r="EW1311" s="11"/>
      <c r="EX1311" s="11"/>
      <c r="EY1311" s="11"/>
      <c r="EZ1311" s="11"/>
      <c r="FA1311" s="11"/>
      <c r="FB1311" s="11"/>
      <c r="FC1311" s="11"/>
      <c r="FD1311" s="11"/>
      <c r="FE1311" s="11"/>
      <c r="FF1311" s="11"/>
      <c r="FG1311" s="11"/>
      <c r="FH1311" s="11"/>
      <c r="FI1311" s="11"/>
      <c r="FJ1311" s="11"/>
      <c r="FK1311" s="11"/>
      <c r="FL1311" s="11"/>
      <c r="FM1311" s="11"/>
      <c r="FN1311" s="11"/>
      <c r="FO1311" s="11"/>
      <c r="FP1311" s="11"/>
      <c r="FQ1311" s="11"/>
      <c r="FR1311" s="11"/>
      <c r="FS1311" s="11"/>
      <c r="FT1311" s="11"/>
      <c r="FU1311" s="11"/>
      <c r="FV1311" s="11"/>
      <c r="FW1311" s="37"/>
    </row>
    <row r="1312" spans="5:179" x14ac:dyDescent="0.2">
      <c r="E1312" s="38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  <c r="BH1312" s="11"/>
      <c r="BI1312" s="11"/>
      <c r="BJ1312" s="11"/>
      <c r="BK1312" s="11"/>
      <c r="BL1312" s="11"/>
      <c r="BM1312" s="11"/>
      <c r="BN1312" s="11"/>
      <c r="BO1312" s="11"/>
      <c r="BP1312" s="11"/>
      <c r="BQ1312" s="11"/>
      <c r="BR1312" s="11"/>
      <c r="BS1312" s="11"/>
      <c r="BT1312" s="11"/>
      <c r="BU1312" s="11"/>
      <c r="BV1312" s="11"/>
      <c r="BW1312" s="11"/>
      <c r="BX1312" s="11"/>
      <c r="BY1312" s="11"/>
      <c r="BZ1312" s="11"/>
      <c r="CA1312" s="11"/>
      <c r="CB1312" s="11"/>
      <c r="CC1312" s="11"/>
      <c r="CD1312" s="11"/>
      <c r="CE1312" s="11"/>
      <c r="CF1312" s="11"/>
      <c r="CG1312" s="11"/>
      <c r="CH1312" s="11"/>
      <c r="CI1312" s="11"/>
      <c r="CJ1312" s="11"/>
      <c r="CK1312" s="11"/>
      <c r="CL1312" s="11"/>
      <c r="CM1312" s="11"/>
      <c r="CN1312" s="11"/>
      <c r="CO1312" s="11"/>
      <c r="CP1312" s="11"/>
      <c r="CQ1312" s="11"/>
      <c r="CR1312" s="11"/>
      <c r="CS1312" s="11"/>
      <c r="CT1312" s="11"/>
      <c r="CU1312" s="11"/>
      <c r="CV1312" s="11"/>
      <c r="CW1312" s="11"/>
      <c r="CX1312" s="11"/>
      <c r="CY1312" s="11"/>
      <c r="CZ1312" s="11"/>
      <c r="DA1312" s="11"/>
      <c r="DB1312" s="11"/>
      <c r="DC1312" s="11"/>
      <c r="DD1312" s="11"/>
      <c r="DE1312" s="11"/>
      <c r="DF1312" s="11"/>
      <c r="DG1312" s="11"/>
      <c r="DH1312" s="11"/>
      <c r="DI1312" s="11"/>
      <c r="DJ1312" s="11"/>
      <c r="DK1312" s="11"/>
      <c r="DL1312" s="11"/>
      <c r="DM1312" s="11"/>
      <c r="DN1312" s="11"/>
      <c r="DO1312" s="11"/>
      <c r="DP1312" s="11"/>
      <c r="DQ1312" s="11"/>
      <c r="DR1312" s="11"/>
      <c r="DS1312" s="11"/>
      <c r="DT1312" s="11"/>
      <c r="DU1312" s="11"/>
      <c r="DV1312" s="11"/>
      <c r="DW1312" s="11"/>
      <c r="DX1312" s="11"/>
      <c r="DY1312" s="11"/>
      <c r="DZ1312" s="11"/>
      <c r="EA1312" s="11"/>
      <c r="EB1312" s="11"/>
      <c r="EC1312" s="11"/>
      <c r="ED1312" s="11"/>
      <c r="EE1312" s="11"/>
      <c r="EF1312" s="11"/>
      <c r="EG1312" s="11"/>
      <c r="EH1312" s="11"/>
      <c r="EI1312" s="11"/>
      <c r="EJ1312" s="11"/>
      <c r="EK1312" s="11"/>
      <c r="EL1312" s="11"/>
      <c r="EM1312" s="11"/>
      <c r="EN1312" s="11"/>
      <c r="EO1312" s="11"/>
      <c r="EP1312" s="11"/>
      <c r="EQ1312" s="11"/>
      <c r="ER1312" s="11"/>
      <c r="ES1312" s="11"/>
      <c r="ET1312" s="11"/>
      <c r="EU1312" s="11"/>
      <c r="EV1312" s="11"/>
      <c r="EW1312" s="11"/>
      <c r="EX1312" s="11"/>
      <c r="EY1312" s="11"/>
      <c r="EZ1312" s="11"/>
      <c r="FA1312" s="11"/>
      <c r="FB1312" s="11"/>
      <c r="FC1312" s="11"/>
      <c r="FD1312" s="11"/>
      <c r="FE1312" s="11"/>
      <c r="FF1312" s="11"/>
      <c r="FG1312" s="11"/>
      <c r="FH1312" s="11"/>
      <c r="FI1312" s="11"/>
      <c r="FJ1312" s="11"/>
      <c r="FK1312" s="11"/>
      <c r="FL1312" s="11"/>
      <c r="FM1312" s="11"/>
      <c r="FN1312" s="11"/>
      <c r="FO1312" s="11"/>
      <c r="FP1312" s="11"/>
      <c r="FQ1312" s="11"/>
      <c r="FR1312" s="11"/>
      <c r="FS1312" s="11"/>
      <c r="FT1312" s="11"/>
      <c r="FU1312" s="11"/>
      <c r="FV1312" s="11"/>
    </row>
    <row r="1313" spans="5:179" x14ac:dyDescent="0.2">
      <c r="E1313" s="38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  <c r="BH1313" s="11"/>
      <c r="BI1313" s="11"/>
      <c r="BJ1313" s="11"/>
      <c r="BK1313" s="11"/>
      <c r="BL1313" s="11"/>
      <c r="BM1313" s="11"/>
      <c r="BN1313" s="11"/>
      <c r="BO1313" s="11"/>
      <c r="BP1313" s="11"/>
      <c r="BQ1313" s="11"/>
      <c r="BR1313" s="11"/>
      <c r="BS1313" s="11"/>
      <c r="BT1313" s="11"/>
      <c r="BU1313" s="11"/>
      <c r="BV1313" s="11"/>
      <c r="BW1313" s="11"/>
      <c r="BX1313" s="11"/>
      <c r="BY1313" s="11"/>
      <c r="BZ1313" s="11"/>
      <c r="CA1313" s="11"/>
      <c r="CB1313" s="11"/>
      <c r="CC1313" s="11"/>
      <c r="CD1313" s="11"/>
      <c r="CE1313" s="11"/>
      <c r="CF1313" s="11"/>
      <c r="CG1313" s="11"/>
      <c r="CH1313" s="11"/>
      <c r="CI1313" s="11"/>
      <c r="CJ1313" s="11"/>
      <c r="CK1313" s="11"/>
      <c r="CL1313" s="11"/>
      <c r="CM1313" s="11"/>
      <c r="CN1313" s="11"/>
      <c r="CO1313" s="11"/>
      <c r="CP1313" s="11"/>
      <c r="CQ1313" s="11"/>
      <c r="CR1313" s="11"/>
      <c r="CS1313" s="11"/>
      <c r="CT1313" s="11"/>
      <c r="CU1313" s="11"/>
      <c r="CV1313" s="11"/>
      <c r="CW1313" s="11"/>
      <c r="CX1313" s="11"/>
      <c r="CY1313" s="11"/>
      <c r="CZ1313" s="11"/>
      <c r="DA1313" s="11"/>
      <c r="DB1313" s="11"/>
      <c r="DC1313" s="11"/>
      <c r="DD1313" s="11"/>
      <c r="DE1313" s="11"/>
      <c r="DF1313" s="11"/>
      <c r="DG1313" s="11"/>
      <c r="DH1313" s="11"/>
      <c r="DI1313" s="11"/>
      <c r="DJ1313" s="11"/>
      <c r="DK1313" s="11"/>
      <c r="DL1313" s="11"/>
      <c r="DM1313" s="11"/>
      <c r="DN1313" s="11"/>
      <c r="DO1313" s="11"/>
      <c r="DP1313" s="11"/>
      <c r="DQ1313" s="11"/>
      <c r="DR1313" s="11"/>
      <c r="DS1313" s="11"/>
      <c r="DT1313" s="11"/>
      <c r="DU1313" s="11"/>
      <c r="DV1313" s="11"/>
      <c r="DW1313" s="11"/>
      <c r="DX1313" s="11"/>
      <c r="DY1313" s="11"/>
      <c r="DZ1313" s="11"/>
      <c r="EA1313" s="11"/>
      <c r="EB1313" s="11"/>
      <c r="EC1313" s="11"/>
      <c r="ED1313" s="11"/>
      <c r="EE1313" s="11"/>
      <c r="EF1313" s="11"/>
      <c r="EG1313" s="11"/>
      <c r="EH1313" s="11"/>
      <c r="EI1313" s="11"/>
      <c r="EJ1313" s="11"/>
      <c r="EK1313" s="11"/>
      <c r="EL1313" s="11"/>
      <c r="EM1313" s="11"/>
      <c r="EN1313" s="11"/>
      <c r="EO1313" s="11"/>
      <c r="EP1313" s="11"/>
      <c r="EQ1313" s="11"/>
      <c r="ER1313" s="11"/>
      <c r="ES1313" s="11"/>
      <c r="ET1313" s="11"/>
      <c r="EU1313" s="11"/>
      <c r="EV1313" s="11"/>
      <c r="EW1313" s="11"/>
      <c r="EX1313" s="11"/>
      <c r="EY1313" s="11"/>
      <c r="EZ1313" s="11"/>
      <c r="FA1313" s="11"/>
      <c r="FB1313" s="11"/>
      <c r="FC1313" s="11"/>
      <c r="FD1313" s="11"/>
      <c r="FE1313" s="11"/>
      <c r="FF1313" s="11"/>
      <c r="FG1313" s="11"/>
      <c r="FH1313" s="11"/>
      <c r="FI1313" s="11"/>
      <c r="FJ1313" s="11"/>
      <c r="FK1313" s="11"/>
      <c r="FL1313" s="11"/>
      <c r="FM1313" s="11"/>
      <c r="FN1313" s="11"/>
      <c r="FO1313" s="11"/>
      <c r="FP1313" s="11"/>
      <c r="FQ1313" s="11"/>
      <c r="FR1313" s="11"/>
      <c r="FS1313" s="11"/>
      <c r="FT1313" s="11"/>
      <c r="FU1313" s="11"/>
      <c r="FV1313" s="11"/>
    </row>
    <row r="1314" spans="5:179" x14ac:dyDescent="0.2">
      <c r="E1314" s="38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  <c r="BH1314" s="11"/>
      <c r="BI1314" s="11"/>
      <c r="BJ1314" s="11"/>
      <c r="BK1314" s="11"/>
      <c r="BL1314" s="11"/>
      <c r="BM1314" s="11"/>
      <c r="BN1314" s="11"/>
      <c r="BO1314" s="11"/>
      <c r="BP1314" s="11"/>
      <c r="BQ1314" s="11"/>
      <c r="BR1314" s="11"/>
      <c r="BS1314" s="11"/>
      <c r="BT1314" s="11"/>
      <c r="BU1314" s="11"/>
      <c r="BV1314" s="11"/>
      <c r="BW1314" s="11"/>
      <c r="BX1314" s="11"/>
      <c r="BY1314" s="11"/>
      <c r="BZ1314" s="11"/>
      <c r="CA1314" s="11"/>
      <c r="CB1314" s="11"/>
      <c r="CC1314" s="11"/>
      <c r="CD1314" s="11"/>
      <c r="CE1314" s="11"/>
      <c r="CF1314" s="11"/>
      <c r="CG1314" s="11"/>
      <c r="CH1314" s="11"/>
      <c r="CI1314" s="11"/>
      <c r="CJ1314" s="11"/>
      <c r="CK1314" s="11"/>
      <c r="CL1314" s="11"/>
      <c r="CM1314" s="11"/>
      <c r="CN1314" s="11"/>
      <c r="CO1314" s="11"/>
      <c r="CP1314" s="11"/>
      <c r="CQ1314" s="11"/>
      <c r="CR1314" s="11"/>
      <c r="CS1314" s="11"/>
      <c r="CT1314" s="11"/>
      <c r="CU1314" s="11"/>
      <c r="CV1314" s="11"/>
      <c r="CW1314" s="11"/>
      <c r="CX1314" s="11"/>
      <c r="CY1314" s="11"/>
      <c r="CZ1314" s="11"/>
      <c r="DA1314" s="11"/>
      <c r="DB1314" s="11"/>
      <c r="DC1314" s="11"/>
      <c r="DD1314" s="11"/>
      <c r="DE1314" s="11"/>
      <c r="DF1314" s="11"/>
      <c r="DG1314" s="11"/>
      <c r="DH1314" s="11"/>
      <c r="DI1314" s="11"/>
      <c r="DJ1314" s="11"/>
      <c r="DK1314" s="11"/>
      <c r="DL1314" s="11"/>
      <c r="DM1314" s="11"/>
      <c r="DN1314" s="11"/>
      <c r="DO1314" s="11"/>
      <c r="DP1314" s="11"/>
      <c r="DQ1314" s="11"/>
      <c r="DR1314" s="11"/>
      <c r="DS1314" s="11"/>
      <c r="DT1314" s="11"/>
      <c r="DU1314" s="11"/>
      <c r="DV1314" s="11"/>
      <c r="DW1314" s="11"/>
      <c r="DX1314" s="11"/>
      <c r="DY1314" s="11"/>
      <c r="DZ1314" s="11"/>
      <c r="EA1314" s="11"/>
      <c r="EB1314" s="11"/>
      <c r="EC1314" s="11"/>
      <c r="ED1314" s="11"/>
      <c r="EE1314" s="11"/>
      <c r="EF1314" s="11"/>
      <c r="EG1314" s="11"/>
      <c r="EH1314" s="11"/>
      <c r="EI1314" s="11"/>
      <c r="EJ1314" s="11"/>
      <c r="EK1314" s="11"/>
      <c r="EL1314" s="11"/>
      <c r="EM1314" s="11"/>
      <c r="EN1314" s="11"/>
      <c r="EO1314" s="11"/>
      <c r="EP1314" s="11"/>
      <c r="EQ1314" s="11"/>
      <c r="ER1314" s="11"/>
      <c r="ES1314" s="11"/>
      <c r="ET1314" s="11"/>
      <c r="EU1314" s="11"/>
      <c r="EV1314" s="11"/>
      <c r="EW1314" s="11"/>
      <c r="EX1314" s="11"/>
      <c r="EY1314" s="11"/>
      <c r="EZ1314" s="11"/>
      <c r="FA1314" s="11"/>
      <c r="FB1314" s="11"/>
      <c r="FC1314" s="11"/>
      <c r="FD1314" s="11"/>
      <c r="FE1314" s="11"/>
      <c r="FF1314" s="11"/>
      <c r="FG1314" s="11"/>
      <c r="FH1314" s="11"/>
      <c r="FI1314" s="11"/>
      <c r="FJ1314" s="11"/>
      <c r="FK1314" s="11"/>
      <c r="FL1314" s="11"/>
      <c r="FM1314" s="11"/>
      <c r="FN1314" s="11"/>
      <c r="FO1314" s="11"/>
      <c r="FP1314" s="11"/>
      <c r="FQ1314" s="11"/>
      <c r="FR1314" s="11"/>
      <c r="FS1314" s="11"/>
      <c r="FT1314" s="11"/>
      <c r="FU1314" s="11"/>
      <c r="FV1314" s="11"/>
      <c r="FW1314" s="37"/>
    </row>
    <row r="1315" spans="5:179" x14ac:dyDescent="0.2">
      <c r="E1315" s="38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  <c r="BH1315" s="11"/>
      <c r="BI1315" s="11"/>
      <c r="BJ1315" s="11"/>
      <c r="BK1315" s="11"/>
      <c r="BL1315" s="11"/>
      <c r="BM1315" s="11"/>
      <c r="BN1315" s="11"/>
      <c r="BO1315" s="11"/>
      <c r="BP1315" s="11"/>
      <c r="BQ1315" s="11"/>
      <c r="BR1315" s="11"/>
      <c r="BS1315" s="11"/>
      <c r="BT1315" s="11"/>
      <c r="BU1315" s="11"/>
      <c r="BV1315" s="11"/>
      <c r="BW1315" s="11"/>
      <c r="BX1315" s="11"/>
      <c r="BY1315" s="11"/>
      <c r="BZ1315" s="11"/>
      <c r="CA1315" s="11"/>
      <c r="CB1315" s="11"/>
      <c r="CC1315" s="11"/>
      <c r="CD1315" s="11"/>
      <c r="CE1315" s="11"/>
      <c r="CF1315" s="11"/>
      <c r="CG1315" s="11"/>
      <c r="CH1315" s="11"/>
      <c r="CI1315" s="11"/>
      <c r="CJ1315" s="11"/>
      <c r="CK1315" s="11"/>
      <c r="CL1315" s="11"/>
      <c r="CM1315" s="11"/>
      <c r="CN1315" s="11"/>
      <c r="CO1315" s="11"/>
      <c r="CP1315" s="11"/>
      <c r="CQ1315" s="11"/>
      <c r="CR1315" s="11"/>
      <c r="CS1315" s="11"/>
      <c r="CT1315" s="11"/>
      <c r="CU1315" s="11"/>
      <c r="CV1315" s="11"/>
      <c r="CW1315" s="11"/>
      <c r="CX1315" s="11"/>
      <c r="CY1315" s="11"/>
      <c r="CZ1315" s="11"/>
      <c r="DA1315" s="11"/>
      <c r="DB1315" s="11"/>
      <c r="DC1315" s="11"/>
      <c r="DD1315" s="11"/>
      <c r="DE1315" s="11"/>
      <c r="DF1315" s="11"/>
      <c r="DG1315" s="11"/>
      <c r="DH1315" s="11"/>
      <c r="DI1315" s="11"/>
      <c r="DJ1315" s="11"/>
      <c r="DK1315" s="11"/>
      <c r="DL1315" s="11"/>
      <c r="DM1315" s="11"/>
      <c r="DN1315" s="11"/>
      <c r="DO1315" s="11"/>
      <c r="DP1315" s="11"/>
      <c r="DQ1315" s="11"/>
      <c r="DR1315" s="11"/>
      <c r="DS1315" s="11"/>
      <c r="DT1315" s="11"/>
      <c r="DU1315" s="11"/>
      <c r="DV1315" s="11"/>
      <c r="DW1315" s="11"/>
      <c r="DX1315" s="11"/>
      <c r="DY1315" s="11"/>
      <c r="DZ1315" s="11"/>
      <c r="EA1315" s="11"/>
      <c r="EB1315" s="11"/>
      <c r="EC1315" s="11"/>
      <c r="ED1315" s="11"/>
      <c r="EE1315" s="11"/>
      <c r="EF1315" s="11"/>
      <c r="EG1315" s="11"/>
      <c r="EH1315" s="11"/>
      <c r="EI1315" s="11"/>
      <c r="EJ1315" s="11"/>
      <c r="EK1315" s="11"/>
      <c r="EL1315" s="11"/>
      <c r="EM1315" s="11"/>
      <c r="EN1315" s="11"/>
      <c r="EO1315" s="11"/>
      <c r="EP1315" s="11"/>
      <c r="EQ1315" s="11"/>
      <c r="ER1315" s="11"/>
      <c r="ES1315" s="11"/>
      <c r="ET1315" s="11"/>
      <c r="EU1315" s="11"/>
      <c r="EV1315" s="11"/>
      <c r="EW1315" s="11"/>
      <c r="EX1315" s="11"/>
      <c r="EY1315" s="11"/>
      <c r="EZ1315" s="11"/>
      <c r="FA1315" s="11"/>
      <c r="FB1315" s="11"/>
      <c r="FC1315" s="11"/>
      <c r="FD1315" s="11"/>
      <c r="FE1315" s="11"/>
      <c r="FF1315" s="11"/>
      <c r="FG1315" s="11"/>
      <c r="FH1315" s="11"/>
      <c r="FI1315" s="11"/>
      <c r="FJ1315" s="11"/>
      <c r="FK1315" s="11"/>
      <c r="FL1315" s="11"/>
      <c r="FM1315" s="11"/>
      <c r="FN1315" s="11"/>
      <c r="FO1315" s="11"/>
      <c r="FP1315" s="11"/>
      <c r="FQ1315" s="11"/>
      <c r="FR1315" s="11"/>
      <c r="FS1315" s="11"/>
      <c r="FT1315" s="11"/>
      <c r="FU1315" s="11"/>
      <c r="FV1315" s="11"/>
    </row>
    <row r="1316" spans="5:179" x14ac:dyDescent="0.2">
      <c r="E1316" s="38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  <c r="BH1316" s="11"/>
      <c r="BI1316" s="11"/>
      <c r="BJ1316" s="11"/>
      <c r="BK1316" s="11"/>
      <c r="BL1316" s="11"/>
      <c r="BM1316" s="11"/>
      <c r="BN1316" s="11"/>
      <c r="BO1316" s="11"/>
      <c r="BP1316" s="11"/>
      <c r="BQ1316" s="11"/>
      <c r="BR1316" s="11"/>
      <c r="BS1316" s="11"/>
      <c r="BT1316" s="11"/>
      <c r="BU1316" s="11"/>
      <c r="BV1316" s="11"/>
      <c r="BW1316" s="11"/>
      <c r="BX1316" s="11"/>
      <c r="BY1316" s="11"/>
      <c r="BZ1316" s="11"/>
      <c r="CA1316" s="11"/>
      <c r="CB1316" s="11"/>
      <c r="CC1316" s="11"/>
      <c r="CD1316" s="11"/>
      <c r="CE1316" s="11"/>
      <c r="CF1316" s="11"/>
      <c r="CG1316" s="11"/>
      <c r="CH1316" s="11"/>
      <c r="CI1316" s="11"/>
      <c r="CJ1316" s="11"/>
      <c r="CK1316" s="11"/>
      <c r="CL1316" s="11"/>
      <c r="CM1316" s="11"/>
      <c r="CN1316" s="11"/>
      <c r="CO1316" s="11"/>
      <c r="CP1316" s="11"/>
      <c r="CQ1316" s="11"/>
      <c r="CR1316" s="11"/>
      <c r="CS1316" s="11"/>
      <c r="CT1316" s="11"/>
      <c r="CU1316" s="11"/>
      <c r="CV1316" s="11"/>
      <c r="CW1316" s="11"/>
      <c r="CX1316" s="11"/>
      <c r="CY1316" s="11"/>
      <c r="CZ1316" s="11"/>
      <c r="DA1316" s="11"/>
      <c r="DB1316" s="11"/>
      <c r="DC1316" s="11"/>
      <c r="DD1316" s="11"/>
      <c r="DE1316" s="11"/>
      <c r="DF1316" s="11"/>
      <c r="DG1316" s="11"/>
      <c r="DH1316" s="11"/>
      <c r="DI1316" s="11"/>
      <c r="DJ1316" s="11"/>
      <c r="DK1316" s="11"/>
      <c r="DL1316" s="11"/>
      <c r="DM1316" s="11"/>
      <c r="DN1316" s="11"/>
      <c r="DO1316" s="11"/>
      <c r="DP1316" s="11"/>
      <c r="DQ1316" s="11"/>
      <c r="DR1316" s="11"/>
      <c r="DS1316" s="11"/>
      <c r="DT1316" s="11"/>
      <c r="DU1316" s="11"/>
      <c r="DV1316" s="11"/>
      <c r="DW1316" s="11"/>
      <c r="DX1316" s="11"/>
      <c r="DY1316" s="11"/>
      <c r="DZ1316" s="11"/>
      <c r="EA1316" s="11"/>
      <c r="EB1316" s="11"/>
      <c r="EC1316" s="11"/>
      <c r="ED1316" s="11"/>
      <c r="EE1316" s="11"/>
      <c r="EF1316" s="11"/>
      <c r="EG1316" s="11"/>
      <c r="EH1316" s="11"/>
      <c r="EI1316" s="11"/>
      <c r="EJ1316" s="11"/>
      <c r="EK1316" s="11"/>
      <c r="EL1316" s="11"/>
      <c r="EM1316" s="11"/>
      <c r="EN1316" s="11"/>
      <c r="EO1316" s="11"/>
      <c r="EP1316" s="11"/>
      <c r="EQ1316" s="11"/>
      <c r="ER1316" s="11"/>
      <c r="ES1316" s="11"/>
      <c r="ET1316" s="11"/>
      <c r="EU1316" s="11"/>
      <c r="EV1316" s="11"/>
      <c r="EW1316" s="11"/>
      <c r="EX1316" s="11"/>
      <c r="EY1316" s="11"/>
      <c r="EZ1316" s="11"/>
      <c r="FA1316" s="11"/>
      <c r="FB1316" s="11"/>
      <c r="FC1316" s="11"/>
      <c r="FD1316" s="11"/>
      <c r="FE1316" s="11"/>
      <c r="FF1316" s="11"/>
      <c r="FG1316" s="11"/>
      <c r="FH1316" s="11"/>
      <c r="FI1316" s="11"/>
      <c r="FJ1316" s="11"/>
      <c r="FK1316" s="11"/>
      <c r="FL1316" s="11"/>
      <c r="FM1316" s="11"/>
      <c r="FN1316" s="11"/>
      <c r="FO1316" s="11"/>
      <c r="FP1316" s="11"/>
      <c r="FQ1316" s="11"/>
      <c r="FR1316" s="11"/>
      <c r="FS1316" s="11"/>
      <c r="FT1316" s="11"/>
      <c r="FU1316" s="11"/>
      <c r="FV1316" s="11"/>
    </row>
    <row r="1317" spans="5:179" x14ac:dyDescent="0.2">
      <c r="E1317" s="38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  <c r="BH1317" s="11"/>
      <c r="BI1317" s="11"/>
      <c r="BJ1317" s="11"/>
      <c r="BK1317" s="11"/>
      <c r="BL1317" s="11"/>
      <c r="BM1317" s="11"/>
      <c r="BN1317" s="11"/>
      <c r="BO1317" s="11"/>
      <c r="BP1317" s="11"/>
      <c r="BQ1317" s="11"/>
      <c r="BR1317" s="11"/>
      <c r="BS1317" s="11"/>
      <c r="BT1317" s="11"/>
      <c r="BU1317" s="11"/>
      <c r="BV1317" s="11"/>
      <c r="BW1317" s="11"/>
      <c r="BX1317" s="11"/>
      <c r="BY1317" s="11"/>
      <c r="BZ1317" s="11"/>
      <c r="CA1317" s="11"/>
      <c r="CB1317" s="11"/>
      <c r="CC1317" s="11"/>
      <c r="CD1317" s="11"/>
      <c r="CE1317" s="11"/>
      <c r="CF1317" s="11"/>
      <c r="CG1317" s="11"/>
      <c r="CH1317" s="11"/>
      <c r="CI1317" s="11"/>
      <c r="CJ1317" s="11"/>
      <c r="CK1317" s="11"/>
      <c r="CL1317" s="11"/>
      <c r="CM1317" s="11"/>
      <c r="CN1317" s="11"/>
      <c r="CO1317" s="11"/>
      <c r="CP1317" s="11"/>
      <c r="CQ1317" s="11"/>
      <c r="CR1317" s="11"/>
      <c r="CS1317" s="11"/>
      <c r="CT1317" s="11"/>
      <c r="CU1317" s="11"/>
      <c r="CV1317" s="11"/>
      <c r="CW1317" s="11"/>
      <c r="CX1317" s="11"/>
      <c r="CY1317" s="11"/>
      <c r="CZ1317" s="11"/>
      <c r="DA1317" s="11"/>
      <c r="DB1317" s="11"/>
      <c r="DC1317" s="11"/>
      <c r="DD1317" s="11"/>
      <c r="DE1317" s="11"/>
      <c r="DF1317" s="11"/>
      <c r="DG1317" s="11"/>
      <c r="DH1317" s="11"/>
      <c r="DI1317" s="11"/>
      <c r="DJ1317" s="11"/>
      <c r="DK1317" s="11"/>
      <c r="DL1317" s="11"/>
      <c r="DM1317" s="11"/>
      <c r="DN1317" s="11"/>
      <c r="DO1317" s="11"/>
      <c r="DP1317" s="11"/>
      <c r="DQ1317" s="11"/>
      <c r="DR1317" s="11"/>
      <c r="DS1317" s="11"/>
      <c r="DT1317" s="11"/>
      <c r="DU1317" s="11"/>
      <c r="DV1317" s="11"/>
      <c r="DW1317" s="11"/>
      <c r="DX1317" s="11"/>
      <c r="DY1317" s="11"/>
      <c r="DZ1317" s="11"/>
      <c r="EA1317" s="11"/>
      <c r="EB1317" s="11"/>
      <c r="EC1317" s="11"/>
      <c r="ED1317" s="11"/>
      <c r="EE1317" s="11"/>
      <c r="EF1317" s="11"/>
      <c r="EG1317" s="11"/>
      <c r="EH1317" s="11"/>
      <c r="EI1317" s="11"/>
      <c r="EJ1317" s="11"/>
      <c r="EK1317" s="11"/>
      <c r="EL1317" s="11"/>
      <c r="EM1317" s="11"/>
      <c r="EN1317" s="11"/>
      <c r="EO1317" s="11"/>
      <c r="EP1317" s="11"/>
      <c r="EQ1317" s="11"/>
      <c r="ER1317" s="11"/>
      <c r="ES1317" s="11"/>
      <c r="ET1317" s="11"/>
      <c r="EU1317" s="11"/>
      <c r="EV1317" s="11"/>
      <c r="EW1317" s="11"/>
      <c r="EX1317" s="11"/>
      <c r="EY1317" s="11"/>
      <c r="EZ1317" s="11"/>
      <c r="FA1317" s="11"/>
      <c r="FB1317" s="11"/>
      <c r="FC1317" s="11"/>
      <c r="FD1317" s="11"/>
      <c r="FE1317" s="11"/>
      <c r="FF1317" s="11"/>
      <c r="FG1317" s="11"/>
      <c r="FH1317" s="11"/>
      <c r="FI1317" s="11"/>
      <c r="FJ1317" s="11"/>
      <c r="FK1317" s="11"/>
      <c r="FL1317" s="11"/>
      <c r="FM1317" s="11"/>
      <c r="FN1317" s="11"/>
      <c r="FO1317" s="11"/>
      <c r="FP1317" s="11"/>
      <c r="FQ1317" s="11"/>
      <c r="FR1317" s="11"/>
      <c r="FS1317" s="11"/>
      <c r="FT1317" s="11"/>
      <c r="FU1317" s="11"/>
      <c r="FV1317" s="11"/>
      <c r="FW1317" s="37"/>
    </row>
    <row r="1318" spans="5:179" x14ac:dyDescent="0.2">
      <c r="E1318" s="38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  <c r="BH1318" s="11"/>
      <c r="BI1318" s="11"/>
      <c r="BJ1318" s="11"/>
      <c r="BK1318" s="11"/>
      <c r="BL1318" s="11"/>
      <c r="BM1318" s="11"/>
      <c r="BN1318" s="11"/>
      <c r="BO1318" s="11"/>
      <c r="BP1318" s="11"/>
      <c r="BQ1318" s="11"/>
      <c r="BR1318" s="11"/>
      <c r="BS1318" s="11"/>
      <c r="BT1318" s="11"/>
      <c r="BU1318" s="11"/>
      <c r="BV1318" s="11"/>
      <c r="BW1318" s="11"/>
      <c r="BX1318" s="11"/>
      <c r="BY1318" s="11"/>
      <c r="BZ1318" s="11"/>
      <c r="CA1318" s="11"/>
      <c r="CB1318" s="11"/>
      <c r="CC1318" s="11"/>
      <c r="CD1318" s="11"/>
      <c r="CE1318" s="11"/>
      <c r="CF1318" s="11"/>
      <c r="CG1318" s="11"/>
      <c r="CH1318" s="11"/>
      <c r="CI1318" s="11"/>
      <c r="CJ1318" s="11"/>
      <c r="CK1318" s="11"/>
      <c r="CL1318" s="11"/>
      <c r="CM1318" s="11"/>
      <c r="CN1318" s="11"/>
      <c r="CO1318" s="11"/>
      <c r="CP1318" s="11"/>
      <c r="CQ1318" s="11"/>
      <c r="CR1318" s="11"/>
      <c r="CS1318" s="11"/>
      <c r="CT1318" s="11"/>
      <c r="CU1318" s="11"/>
      <c r="CV1318" s="11"/>
      <c r="CW1318" s="11"/>
      <c r="CX1318" s="11"/>
      <c r="CY1318" s="11"/>
      <c r="CZ1318" s="11"/>
      <c r="DA1318" s="11"/>
      <c r="DB1318" s="11"/>
      <c r="DC1318" s="11"/>
      <c r="DD1318" s="11"/>
      <c r="DE1318" s="11"/>
      <c r="DF1318" s="11"/>
      <c r="DG1318" s="11"/>
      <c r="DH1318" s="11"/>
      <c r="DI1318" s="11"/>
      <c r="DJ1318" s="11"/>
      <c r="DK1318" s="11"/>
      <c r="DL1318" s="11"/>
      <c r="DM1318" s="11"/>
      <c r="DN1318" s="11"/>
      <c r="DO1318" s="11"/>
      <c r="DP1318" s="11"/>
      <c r="DQ1318" s="11"/>
      <c r="DR1318" s="11"/>
      <c r="DS1318" s="11"/>
      <c r="DT1318" s="11"/>
      <c r="DU1318" s="11"/>
      <c r="DV1318" s="11"/>
      <c r="DW1318" s="11"/>
      <c r="DX1318" s="11"/>
      <c r="DY1318" s="11"/>
      <c r="DZ1318" s="11"/>
      <c r="EA1318" s="11"/>
      <c r="EB1318" s="11"/>
      <c r="EC1318" s="11"/>
      <c r="ED1318" s="11"/>
      <c r="EE1318" s="11"/>
      <c r="EF1318" s="11"/>
      <c r="EG1318" s="11"/>
      <c r="EH1318" s="11"/>
      <c r="EI1318" s="11"/>
      <c r="EJ1318" s="11"/>
      <c r="EK1318" s="11"/>
      <c r="EL1318" s="11"/>
      <c r="EM1318" s="11"/>
      <c r="EN1318" s="11"/>
      <c r="EO1318" s="11"/>
      <c r="EP1318" s="11"/>
      <c r="EQ1318" s="11"/>
      <c r="ER1318" s="11"/>
      <c r="ES1318" s="11"/>
      <c r="ET1318" s="11"/>
      <c r="EU1318" s="11"/>
      <c r="EV1318" s="11"/>
      <c r="EW1318" s="11"/>
      <c r="EX1318" s="11"/>
      <c r="EY1318" s="11"/>
      <c r="EZ1318" s="11"/>
      <c r="FA1318" s="11"/>
      <c r="FB1318" s="11"/>
      <c r="FC1318" s="11"/>
      <c r="FD1318" s="11"/>
      <c r="FE1318" s="11"/>
      <c r="FF1318" s="11"/>
      <c r="FG1318" s="11"/>
      <c r="FH1318" s="11"/>
      <c r="FI1318" s="11"/>
      <c r="FJ1318" s="11"/>
      <c r="FK1318" s="11"/>
      <c r="FL1318" s="11"/>
      <c r="FM1318" s="11"/>
      <c r="FN1318" s="11"/>
      <c r="FO1318" s="11"/>
      <c r="FP1318" s="11"/>
      <c r="FQ1318" s="11"/>
      <c r="FR1318" s="11"/>
      <c r="FS1318" s="11"/>
      <c r="FT1318" s="11"/>
      <c r="FU1318" s="11"/>
      <c r="FV1318" s="11"/>
    </row>
    <row r="1319" spans="5:179" x14ac:dyDescent="0.2">
      <c r="E1319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  <c r="BH1319" s="11"/>
      <c r="BI1319" s="11"/>
      <c r="BJ1319" s="11"/>
      <c r="BK1319" s="11"/>
      <c r="BL1319" s="11"/>
      <c r="BM1319" s="11"/>
      <c r="BN1319" s="11"/>
      <c r="BO1319" s="11"/>
      <c r="BP1319" s="11"/>
      <c r="BQ1319" s="11"/>
      <c r="BR1319" s="11"/>
      <c r="BS1319" s="11"/>
      <c r="BT1319" s="11"/>
      <c r="BU1319" s="11"/>
      <c r="BV1319" s="11"/>
      <c r="BW1319" s="11"/>
      <c r="BX1319" s="11"/>
      <c r="BY1319" s="11"/>
      <c r="BZ1319" s="11"/>
      <c r="CA1319" s="11"/>
      <c r="CB1319" s="11"/>
      <c r="CC1319" s="11"/>
      <c r="CD1319" s="11"/>
      <c r="CE1319" s="11"/>
      <c r="CF1319" s="11"/>
      <c r="CG1319" s="11"/>
      <c r="CH1319" s="11"/>
      <c r="CI1319" s="11"/>
      <c r="CJ1319" s="11"/>
      <c r="CK1319" s="11"/>
      <c r="CL1319" s="11"/>
      <c r="CM1319" s="11"/>
      <c r="CN1319" s="11"/>
      <c r="CO1319" s="11"/>
      <c r="CP1319" s="11"/>
      <c r="CQ1319" s="11"/>
      <c r="CR1319" s="11"/>
      <c r="CS1319" s="11"/>
      <c r="CT1319" s="11"/>
      <c r="CU1319" s="11"/>
      <c r="CV1319" s="11"/>
      <c r="CW1319" s="11"/>
      <c r="CX1319" s="11"/>
      <c r="CY1319" s="11"/>
      <c r="CZ1319" s="11"/>
      <c r="DA1319" s="11"/>
      <c r="DB1319" s="11"/>
      <c r="DC1319" s="11"/>
      <c r="DD1319" s="11"/>
      <c r="DE1319" s="11"/>
      <c r="DF1319" s="11"/>
      <c r="DG1319" s="11"/>
      <c r="DH1319" s="11"/>
      <c r="DI1319" s="11"/>
      <c r="DJ1319" s="11"/>
      <c r="DK1319" s="11"/>
      <c r="DL1319" s="11"/>
      <c r="DM1319" s="11"/>
      <c r="DN1319" s="11"/>
      <c r="DO1319" s="11"/>
      <c r="DP1319" s="11"/>
      <c r="DQ1319" s="11"/>
      <c r="DR1319" s="11"/>
      <c r="DS1319" s="11"/>
      <c r="DT1319" s="11"/>
      <c r="DU1319" s="11"/>
      <c r="DV1319" s="11"/>
      <c r="DW1319" s="11"/>
      <c r="DX1319" s="11"/>
      <c r="DY1319" s="11"/>
      <c r="DZ1319" s="11"/>
      <c r="EA1319" s="11"/>
      <c r="EB1319" s="11"/>
      <c r="EC1319" s="11"/>
      <c r="ED1319" s="11"/>
      <c r="EE1319" s="11"/>
      <c r="EF1319" s="11"/>
      <c r="EG1319" s="11"/>
      <c r="EH1319" s="11"/>
      <c r="EI1319" s="11"/>
      <c r="EJ1319" s="11"/>
      <c r="EK1319" s="11"/>
      <c r="EL1319" s="11"/>
      <c r="EM1319" s="11"/>
      <c r="EN1319" s="11"/>
      <c r="EO1319" s="11"/>
      <c r="EP1319" s="11"/>
      <c r="EQ1319" s="11"/>
      <c r="ER1319" s="11"/>
      <c r="ES1319" s="11"/>
      <c r="ET1319" s="11"/>
      <c r="EU1319" s="11"/>
      <c r="EV1319" s="11"/>
      <c r="EW1319" s="11"/>
      <c r="EX1319" s="11"/>
      <c r="EY1319" s="11"/>
      <c r="EZ1319" s="11"/>
      <c r="FA1319" s="11"/>
      <c r="FB1319" s="11"/>
      <c r="FC1319" s="11"/>
      <c r="FD1319" s="11"/>
      <c r="FE1319" s="11"/>
      <c r="FF1319" s="11"/>
      <c r="FG1319" s="11"/>
      <c r="FH1319" s="11"/>
      <c r="FI1319" s="11"/>
      <c r="FJ1319" s="11"/>
      <c r="FK1319" s="11"/>
      <c r="FL1319" s="11"/>
      <c r="FM1319" s="11"/>
      <c r="FN1319" s="11"/>
      <c r="FO1319" s="11"/>
      <c r="FP1319" s="11"/>
      <c r="FQ1319" s="11"/>
      <c r="FR1319" s="11"/>
      <c r="FS1319" s="11"/>
      <c r="FT1319" s="11"/>
      <c r="FU1319" s="11"/>
      <c r="FV1319" s="11"/>
    </row>
    <row r="1320" spans="5:179" x14ac:dyDescent="0.2">
      <c r="E1320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  <c r="BH1320" s="11"/>
      <c r="BI1320" s="11"/>
      <c r="BJ1320" s="11"/>
      <c r="BK1320" s="11"/>
      <c r="BL1320" s="11"/>
      <c r="BM1320" s="11"/>
      <c r="BN1320" s="11"/>
      <c r="BO1320" s="11"/>
      <c r="BP1320" s="11"/>
      <c r="BQ1320" s="11"/>
      <c r="BR1320" s="11"/>
      <c r="BS1320" s="11"/>
      <c r="BT1320" s="11"/>
      <c r="BU1320" s="11"/>
      <c r="BV1320" s="11"/>
      <c r="BW1320" s="11"/>
      <c r="BX1320" s="11"/>
      <c r="BY1320" s="11"/>
      <c r="BZ1320" s="11"/>
      <c r="CA1320" s="11"/>
      <c r="CB1320" s="11"/>
      <c r="CC1320" s="11"/>
      <c r="CD1320" s="11"/>
      <c r="CE1320" s="11"/>
      <c r="CF1320" s="11"/>
      <c r="CG1320" s="11"/>
      <c r="CH1320" s="11"/>
      <c r="CI1320" s="11"/>
      <c r="CJ1320" s="11"/>
      <c r="CK1320" s="11"/>
      <c r="CL1320" s="11"/>
      <c r="CM1320" s="11"/>
      <c r="CN1320" s="11"/>
      <c r="CO1320" s="11"/>
      <c r="CP1320" s="11"/>
      <c r="CQ1320" s="11"/>
      <c r="CR1320" s="11"/>
      <c r="CS1320" s="11"/>
      <c r="CT1320" s="11"/>
      <c r="CU1320" s="11"/>
      <c r="CV1320" s="11"/>
      <c r="CW1320" s="11"/>
      <c r="CX1320" s="11"/>
      <c r="CY1320" s="11"/>
      <c r="CZ1320" s="11"/>
      <c r="DA1320" s="11"/>
      <c r="DB1320" s="11"/>
      <c r="DC1320" s="11"/>
      <c r="DD1320" s="11"/>
      <c r="DE1320" s="11"/>
      <c r="DF1320" s="11"/>
      <c r="DG1320" s="11"/>
      <c r="DH1320" s="11"/>
      <c r="DI1320" s="11"/>
      <c r="DJ1320" s="11"/>
      <c r="DK1320" s="11"/>
      <c r="DL1320" s="11"/>
      <c r="DM1320" s="11"/>
      <c r="DN1320" s="11"/>
      <c r="DO1320" s="11"/>
      <c r="DP1320" s="11"/>
      <c r="DQ1320" s="11"/>
      <c r="DR1320" s="11"/>
      <c r="DS1320" s="11"/>
      <c r="DT1320" s="11"/>
      <c r="DU1320" s="11"/>
      <c r="DV1320" s="11"/>
      <c r="DW1320" s="11"/>
      <c r="DX1320" s="11"/>
      <c r="DY1320" s="11"/>
      <c r="DZ1320" s="11"/>
      <c r="EA1320" s="11"/>
      <c r="EB1320" s="11"/>
      <c r="EC1320" s="11"/>
      <c r="ED1320" s="11"/>
      <c r="EE1320" s="11"/>
      <c r="EF1320" s="11"/>
      <c r="EG1320" s="11"/>
      <c r="EH1320" s="11"/>
      <c r="EI1320" s="11"/>
      <c r="EJ1320" s="11"/>
      <c r="EK1320" s="11"/>
      <c r="EL1320" s="11"/>
      <c r="EM1320" s="11"/>
      <c r="EN1320" s="11"/>
      <c r="EO1320" s="11"/>
      <c r="EP1320" s="11"/>
      <c r="EQ1320" s="11"/>
      <c r="ER1320" s="11"/>
      <c r="ES1320" s="11"/>
      <c r="ET1320" s="11"/>
      <c r="EU1320" s="11"/>
      <c r="EV1320" s="11"/>
      <c r="EW1320" s="11"/>
      <c r="EX1320" s="11"/>
      <c r="EY1320" s="11"/>
      <c r="EZ1320" s="11"/>
      <c r="FA1320" s="11"/>
      <c r="FB1320" s="11"/>
      <c r="FC1320" s="11"/>
      <c r="FD1320" s="11"/>
      <c r="FE1320" s="11"/>
      <c r="FF1320" s="11"/>
      <c r="FG1320" s="11"/>
      <c r="FH1320" s="11"/>
      <c r="FI1320" s="11"/>
      <c r="FJ1320" s="11"/>
      <c r="FK1320" s="11"/>
      <c r="FL1320" s="11"/>
      <c r="FM1320" s="11"/>
      <c r="FN1320" s="11"/>
      <c r="FO1320" s="11"/>
      <c r="FP1320" s="11"/>
      <c r="FQ1320" s="11"/>
      <c r="FR1320" s="11"/>
      <c r="FS1320" s="11"/>
      <c r="FT1320" s="11"/>
      <c r="FU1320" s="11"/>
      <c r="FV1320" s="11"/>
      <c r="FW1320" s="37"/>
    </row>
    <row r="1321" spans="5:179" x14ac:dyDescent="0.2">
      <c r="E1321" s="38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  <c r="BH1321" s="11"/>
      <c r="BI1321" s="11"/>
      <c r="BJ1321" s="11"/>
      <c r="BK1321" s="11"/>
      <c r="BL1321" s="11"/>
      <c r="BM1321" s="11"/>
      <c r="BN1321" s="11"/>
      <c r="BO1321" s="11"/>
      <c r="BP1321" s="11"/>
      <c r="BQ1321" s="11"/>
      <c r="BR1321" s="11"/>
      <c r="BS1321" s="11"/>
      <c r="BT1321" s="11"/>
      <c r="BU1321" s="11"/>
      <c r="BV1321" s="11"/>
      <c r="BW1321" s="11"/>
      <c r="BX1321" s="11"/>
      <c r="BY1321" s="11"/>
      <c r="BZ1321" s="11"/>
      <c r="CA1321" s="11"/>
      <c r="CB1321" s="11"/>
      <c r="CC1321" s="11"/>
      <c r="CD1321" s="11"/>
      <c r="CE1321" s="11"/>
      <c r="CF1321" s="11"/>
      <c r="CG1321" s="11"/>
      <c r="CH1321" s="11"/>
      <c r="CI1321" s="11"/>
      <c r="CJ1321" s="11"/>
      <c r="CK1321" s="11"/>
      <c r="CL1321" s="11"/>
      <c r="CM1321" s="11"/>
      <c r="CN1321" s="11"/>
      <c r="CO1321" s="11"/>
      <c r="CP1321" s="11"/>
      <c r="CQ1321" s="11"/>
      <c r="CR1321" s="11"/>
      <c r="CS1321" s="11"/>
      <c r="CT1321" s="11"/>
      <c r="CU1321" s="11"/>
      <c r="CV1321" s="11"/>
      <c r="CW1321" s="11"/>
      <c r="CX1321" s="11"/>
      <c r="CY1321" s="11"/>
      <c r="CZ1321" s="11"/>
      <c r="DA1321" s="11"/>
      <c r="DB1321" s="11"/>
      <c r="DC1321" s="11"/>
      <c r="DD1321" s="11"/>
      <c r="DE1321" s="11"/>
      <c r="DF1321" s="11"/>
      <c r="DG1321" s="11"/>
      <c r="DH1321" s="11"/>
      <c r="DI1321" s="11"/>
      <c r="DJ1321" s="11"/>
      <c r="DK1321" s="11"/>
      <c r="DL1321" s="11"/>
      <c r="DM1321" s="11"/>
      <c r="DN1321" s="11"/>
      <c r="DO1321" s="11"/>
      <c r="DP1321" s="11"/>
      <c r="DQ1321" s="11"/>
      <c r="DR1321" s="11"/>
      <c r="DS1321" s="11"/>
      <c r="DT1321" s="11"/>
      <c r="DU1321" s="11"/>
      <c r="DV1321" s="11"/>
      <c r="DW1321" s="11"/>
      <c r="DX1321" s="11"/>
      <c r="DY1321" s="11"/>
      <c r="DZ1321" s="11"/>
      <c r="EA1321" s="11"/>
      <c r="EB1321" s="11"/>
      <c r="EC1321" s="11"/>
      <c r="ED1321" s="11"/>
      <c r="EE1321" s="11"/>
      <c r="EF1321" s="11"/>
      <c r="EG1321" s="11"/>
      <c r="EH1321" s="11"/>
      <c r="EI1321" s="11"/>
      <c r="EJ1321" s="11"/>
      <c r="EK1321" s="11"/>
      <c r="EL1321" s="11"/>
      <c r="EM1321" s="11"/>
      <c r="EN1321" s="11"/>
      <c r="EO1321" s="11"/>
      <c r="EP1321" s="11"/>
      <c r="EQ1321" s="11"/>
      <c r="ER1321" s="11"/>
      <c r="ES1321" s="11"/>
      <c r="ET1321" s="11"/>
      <c r="EU1321" s="11"/>
      <c r="EV1321" s="11"/>
      <c r="EW1321" s="11"/>
      <c r="EX1321" s="11"/>
      <c r="EY1321" s="11"/>
      <c r="EZ1321" s="11"/>
      <c r="FA1321" s="11"/>
      <c r="FB1321" s="11"/>
      <c r="FC1321" s="11"/>
      <c r="FD1321" s="11"/>
      <c r="FE1321" s="11"/>
      <c r="FF1321" s="11"/>
      <c r="FG1321" s="11"/>
      <c r="FH1321" s="11"/>
      <c r="FI1321" s="11"/>
      <c r="FJ1321" s="11"/>
      <c r="FK1321" s="11"/>
      <c r="FL1321" s="11"/>
      <c r="FM1321" s="11"/>
      <c r="FN1321" s="11"/>
      <c r="FO1321" s="11"/>
      <c r="FP1321" s="11"/>
      <c r="FQ1321" s="11"/>
      <c r="FR1321" s="11"/>
      <c r="FS1321" s="11"/>
      <c r="FT1321" s="11"/>
      <c r="FU1321" s="11"/>
      <c r="FV1321" s="11"/>
    </row>
    <row r="1322" spans="5:179" x14ac:dyDescent="0.2">
      <c r="E1322" s="38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  <c r="BH1322" s="11"/>
      <c r="BI1322" s="11"/>
      <c r="BJ1322" s="11"/>
      <c r="BK1322" s="11"/>
      <c r="BL1322" s="11"/>
      <c r="BM1322" s="11"/>
      <c r="BN1322" s="11"/>
      <c r="BO1322" s="11"/>
      <c r="BP1322" s="11"/>
      <c r="BQ1322" s="11"/>
      <c r="BR1322" s="11"/>
      <c r="BS1322" s="11"/>
      <c r="BT1322" s="11"/>
      <c r="BU1322" s="11"/>
      <c r="BV1322" s="11"/>
      <c r="BW1322" s="11"/>
      <c r="BX1322" s="11"/>
      <c r="BY1322" s="11"/>
      <c r="BZ1322" s="11"/>
      <c r="CA1322" s="11"/>
      <c r="CB1322" s="11"/>
      <c r="CC1322" s="11"/>
      <c r="CD1322" s="11"/>
      <c r="CE1322" s="11"/>
      <c r="CF1322" s="11"/>
      <c r="CG1322" s="11"/>
      <c r="CH1322" s="11"/>
      <c r="CI1322" s="11"/>
      <c r="CJ1322" s="11"/>
      <c r="CK1322" s="11"/>
      <c r="CL1322" s="11"/>
      <c r="CM1322" s="11"/>
      <c r="CN1322" s="11"/>
      <c r="CO1322" s="11"/>
      <c r="CP1322" s="11"/>
      <c r="CQ1322" s="11"/>
      <c r="CR1322" s="11"/>
      <c r="CS1322" s="11"/>
      <c r="CT1322" s="11"/>
      <c r="CU1322" s="11"/>
      <c r="CV1322" s="11"/>
      <c r="CW1322" s="11"/>
      <c r="CX1322" s="11"/>
      <c r="CY1322" s="11"/>
      <c r="CZ1322" s="11"/>
      <c r="DA1322" s="11"/>
      <c r="DB1322" s="11"/>
      <c r="DC1322" s="11"/>
      <c r="DD1322" s="11"/>
      <c r="DE1322" s="11"/>
      <c r="DF1322" s="11"/>
      <c r="DG1322" s="11"/>
      <c r="DH1322" s="11"/>
      <c r="DI1322" s="11"/>
      <c r="DJ1322" s="11"/>
      <c r="DK1322" s="11"/>
      <c r="DL1322" s="11"/>
      <c r="DM1322" s="11"/>
      <c r="DN1322" s="11"/>
      <c r="DO1322" s="11"/>
      <c r="DP1322" s="11"/>
      <c r="DQ1322" s="11"/>
      <c r="DR1322" s="11"/>
      <c r="DS1322" s="11"/>
      <c r="DT1322" s="11"/>
      <c r="DU1322" s="11"/>
      <c r="DV1322" s="11"/>
      <c r="DW1322" s="11"/>
      <c r="DX1322" s="11"/>
      <c r="DY1322" s="11"/>
      <c r="DZ1322" s="11"/>
      <c r="EA1322" s="11"/>
      <c r="EB1322" s="11"/>
      <c r="EC1322" s="11"/>
      <c r="ED1322" s="11"/>
      <c r="EE1322" s="11"/>
      <c r="EF1322" s="11"/>
      <c r="EG1322" s="11"/>
      <c r="EH1322" s="11"/>
      <c r="EI1322" s="11"/>
      <c r="EJ1322" s="11"/>
      <c r="EK1322" s="11"/>
      <c r="EL1322" s="11"/>
      <c r="EM1322" s="11"/>
      <c r="EN1322" s="11"/>
      <c r="EO1322" s="11"/>
      <c r="EP1322" s="11"/>
      <c r="EQ1322" s="11"/>
      <c r="ER1322" s="11"/>
      <c r="ES1322" s="11"/>
      <c r="ET1322" s="11"/>
      <c r="EU1322" s="11"/>
      <c r="EV1322" s="11"/>
      <c r="EW1322" s="11"/>
      <c r="EX1322" s="11"/>
      <c r="EY1322" s="11"/>
      <c r="EZ1322" s="11"/>
      <c r="FA1322" s="11"/>
      <c r="FB1322" s="11"/>
      <c r="FC1322" s="11"/>
      <c r="FD1322" s="11"/>
      <c r="FE1322" s="11"/>
      <c r="FF1322" s="11"/>
      <c r="FG1322" s="11"/>
      <c r="FH1322" s="11"/>
      <c r="FI1322" s="11"/>
      <c r="FJ1322" s="11"/>
      <c r="FK1322" s="11"/>
      <c r="FL1322" s="11"/>
      <c r="FM1322" s="11"/>
      <c r="FN1322" s="11"/>
      <c r="FO1322" s="11"/>
      <c r="FP1322" s="11"/>
      <c r="FQ1322" s="11"/>
      <c r="FR1322" s="11"/>
      <c r="FS1322" s="11"/>
      <c r="FT1322" s="11"/>
      <c r="FU1322" s="11"/>
      <c r="FV1322" s="11"/>
    </row>
    <row r="1323" spans="5:179" x14ac:dyDescent="0.2">
      <c r="E1323" s="38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  <c r="BH1323" s="11"/>
      <c r="BI1323" s="11"/>
      <c r="BJ1323" s="11"/>
      <c r="BK1323" s="11"/>
      <c r="BL1323" s="11"/>
      <c r="BM1323" s="11"/>
      <c r="BN1323" s="11"/>
      <c r="BO1323" s="11"/>
      <c r="BP1323" s="11"/>
      <c r="BQ1323" s="11"/>
      <c r="BR1323" s="11"/>
      <c r="BS1323" s="11"/>
      <c r="BT1323" s="11"/>
      <c r="BU1323" s="11"/>
      <c r="BV1323" s="11"/>
      <c r="BW1323" s="11"/>
      <c r="BX1323" s="11"/>
      <c r="BY1323" s="11"/>
      <c r="BZ1323" s="11"/>
      <c r="CA1323" s="11"/>
      <c r="CB1323" s="11"/>
      <c r="CC1323" s="11"/>
      <c r="CD1323" s="11"/>
      <c r="CE1323" s="11"/>
      <c r="CF1323" s="11"/>
      <c r="CG1323" s="11"/>
      <c r="CH1323" s="11"/>
      <c r="CI1323" s="11"/>
      <c r="CJ1323" s="11"/>
      <c r="CK1323" s="11"/>
      <c r="CL1323" s="11"/>
      <c r="CM1323" s="11"/>
      <c r="CN1323" s="11"/>
      <c r="CO1323" s="11"/>
      <c r="CP1323" s="11"/>
      <c r="CQ1323" s="11"/>
      <c r="CR1323" s="11"/>
      <c r="CS1323" s="11"/>
      <c r="CT1323" s="11"/>
      <c r="CU1323" s="11"/>
      <c r="CV1323" s="11"/>
      <c r="CW1323" s="11"/>
      <c r="CX1323" s="11"/>
      <c r="CY1323" s="11"/>
      <c r="CZ1323" s="11"/>
      <c r="DA1323" s="11"/>
      <c r="DB1323" s="11"/>
      <c r="DC1323" s="11"/>
      <c r="DD1323" s="11"/>
      <c r="DE1323" s="11"/>
      <c r="DF1323" s="11"/>
      <c r="DG1323" s="11"/>
      <c r="DH1323" s="11"/>
      <c r="DI1323" s="11"/>
      <c r="DJ1323" s="11"/>
      <c r="DK1323" s="11"/>
      <c r="DL1323" s="11"/>
      <c r="DM1323" s="11"/>
      <c r="DN1323" s="11"/>
      <c r="DO1323" s="11"/>
      <c r="DP1323" s="11"/>
      <c r="DQ1323" s="11"/>
      <c r="DR1323" s="11"/>
      <c r="DS1323" s="11"/>
      <c r="DT1323" s="11"/>
      <c r="DU1323" s="11"/>
      <c r="DV1323" s="11"/>
      <c r="DW1323" s="11"/>
      <c r="DX1323" s="11"/>
      <c r="DY1323" s="11"/>
      <c r="DZ1323" s="11"/>
      <c r="EA1323" s="11"/>
      <c r="EB1323" s="11"/>
      <c r="EC1323" s="11"/>
      <c r="ED1323" s="11"/>
      <c r="EE1323" s="11"/>
      <c r="EF1323" s="11"/>
      <c r="EG1323" s="11"/>
      <c r="EH1323" s="11"/>
      <c r="EI1323" s="11"/>
      <c r="EJ1323" s="11"/>
      <c r="EK1323" s="11"/>
      <c r="EL1323" s="11"/>
      <c r="EM1323" s="11"/>
      <c r="EN1323" s="11"/>
      <c r="EO1323" s="11"/>
      <c r="EP1323" s="11"/>
      <c r="EQ1323" s="11"/>
      <c r="ER1323" s="11"/>
      <c r="ES1323" s="11"/>
      <c r="ET1323" s="11"/>
      <c r="EU1323" s="11"/>
      <c r="EV1323" s="11"/>
      <c r="EW1323" s="11"/>
      <c r="EX1323" s="11"/>
      <c r="EY1323" s="11"/>
      <c r="EZ1323" s="11"/>
      <c r="FA1323" s="11"/>
      <c r="FB1323" s="11"/>
      <c r="FC1323" s="11"/>
      <c r="FD1323" s="11"/>
      <c r="FE1323" s="11"/>
      <c r="FF1323" s="11"/>
      <c r="FG1323" s="11"/>
      <c r="FH1323" s="11"/>
      <c r="FI1323" s="11"/>
      <c r="FJ1323" s="11"/>
      <c r="FK1323" s="11"/>
      <c r="FL1323" s="11"/>
      <c r="FM1323" s="11"/>
      <c r="FN1323" s="11"/>
      <c r="FO1323" s="11"/>
      <c r="FP1323" s="11"/>
      <c r="FQ1323" s="11"/>
      <c r="FR1323" s="11"/>
      <c r="FS1323" s="11"/>
      <c r="FT1323" s="11"/>
      <c r="FU1323" s="11"/>
      <c r="FV1323" s="11"/>
      <c r="FW1323" s="37"/>
    </row>
    <row r="1324" spans="5:179" x14ac:dyDescent="0.2">
      <c r="E1324" s="38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  <c r="BH1324" s="11"/>
      <c r="BI1324" s="11"/>
      <c r="BJ1324" s="11"/>
      <c r="BK1324" s="11"/>
      <c r="BL1324" s="11"/>
      <c r="BM1324" s="11"/>
      <c r="BN1324" s="11"/>
      <c r="BO1324" s="11"/>
      <c r="BP1324" s="11"/>
      <c r="BQ1324" s="11"/>
      <c r="BR1324" s="11"/>
      <c r="BS1324" s="11"/>
      <c r="BT1324" s="11"/>
      <c r="BU1324" s="11"/>
      <c r="BV1324" s="11"/>
      <c r="BW1324" s="11"/>
      <c r="BX1324" s="11"/>
      <c r="BY1324" s="11"/>
      <c r="BZ1324" s="11"/>
      <c r="CA1324" s="11"/>
      <c r="CB1324" s="11"/>
      <c r="CC1324" s="11"/>
      <c r="CD1324" s="11"/>
      <c r="CE1324" s="11"/>
      <c r="CF1324" s="11"/>
      <c r="CG1324" s="11"/>
      <c r="CH1324" s="11"/>
      <c r="CI1324" s="11"/>
      <c r="CJ1324" s="11"/>
      <c r="CK1324" s="11"/>
      <c r="CL1324" s="11"/>
      <c r="CM1324" s="11"/>
      <c r="CN1324" s="11"/>
      <c r="CO1324" s="11"/>
      <c r="CP1324" s="11"/>
      <c r="CQ1324" s="11"/>
      <c r="CR1324" s="11"/>
      <c r="CS1324" s="11"/>
      <c r="CT1324" s="11"/>
      <c r="CU1324" s="11"/>
      <c r="CV1324" s="11"/>
      <c r="CW1324" s="11"/>
      <c r="CX1324" s="11"/>
      <c r="CY1324" s="11"/>
      <c r="CZ1324" s="11"/>
      <c r="DA1324" s="11"/>
      <c r="DB1324" s="11"/>
      <c r="DC1324" s="11"/>
      <c r="DD1324" s="11"/>
      <c r="DE1324" s="11"/>
      <c r="DF1324" s="11"/>
      <c r="DG1324" s="11"/>
      <c r="DH1324" s="11"/>
      <c r="DI1324" s="11"/>
      <c r="DJ1324" s="11"/>
      <c r="DK1324" s="11"/>
      <c r="DL1324" s="11"/>
      <c r="DM1324" s="11"/>
      <c r="DN1324" s="11"/>
      <c r="DO1324" s="11"/>
      <c r="DP1324" s="11"/>
      <c r="DQ1324" s="11"/>
      <c r="DR1324" s="11"/>
      <c r="DS1324" s="11"/>
      <c r="DT1324" s="11"/>
      <c r="DU1324" s="11"/>
      <c r="DV1324" s="11"/>
      <c r="DW1324" s="11"/>
      <c r="DX1324" s="11"/>
      <c r="DY1324" s="11"/>
      <c r="DZ1324" s="11"/>
      <c r="EA1324" s="11"/>
      <c r="EB1324" s="11"/>
      <c r="EC1324" s="11"/>
      <c r="ED1324" s="11"/>
      <c r="EE1324" s="11"/>
      <c r="EF1324" s="11"/>
      <c r="EG1324" s="11"/>
      <c r="EH1324" s="11"/>
      <c r="EI1324" s="11"/>
      <c r="EJ1324" s="11"/>
      <c r="EK1324" s="11"/>
      <c r="EL1324" s="11"/>
      <c r="EM1324" s="11"/>
      <c r="EN1324" s="11"/>
      <c r="EO1324" s="11"/>
      <c r="EP1324" s="11"/>
      <c r="EQ1324" s="11"/>
      <c r="ER1324" s="11"/>
      <c r="ES1324" s="11"/>
      <c r="ET1324" s="11"/>
      <c r="EU1324" s="11"/>
      <c r="EV1324" s="11"/>
      <c r="EW1324" s="11"/>
      <c r="EX1324" s="11"/>
      <c r="EY1324" s="11"/>
      <c r="EZ1324" s="11"/>
      <c r="FA1324" s="11"/>
      <c r="FB1324" s="11"/>
      <c r="FC1324" s="11"/>
      <c r="FD1324" s="11"/>
      <c r="FE1324" s="11"/>
      <c r="FF1324" s="11"/>
      <c r="FG1324" s="11"/>
      <c r="FH1324" s="11"/>
      <c r="FI1324" s="11"/>
      <c r="FJ1324" s="11"/>
      <c r="FK1324" s="11"/>
      <c r="FL1324" s="11"/>
      <c r="FM1324" s="11"/>
      <c r="FN1324" s="11"/>
      <c r="FO1324" s="11"/>
      <c r="FP1324" s="11"/>
      <c r="FQ1324" s="11"/>
      <c r="FR1324" s="11"/>
      <c r="FS1324" s="11"/>
      <c r="FT1324" s="11"/>
      <c r="FU1324" s="11"/>
      <c r="FV1324" s="11"/>
    </row>
    <row r="1325" spans="5:179" x14ac:dyDescent="0.2">
      <c r="E1325" s="38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  <c r="BH1325" s="11"/>
      <c r="BI1325" s="11"/>
      <c r="BJ1325" s="11"/>
      <c r="BK1325" s="11"/>
      <c r="BL1325" s="11"/>
      <c r="BM1325" s="11"/>
      <c r="BN1325" s="11"/>
      <c r="BO1325" s="11"/>
      <c r="BP1325" s="11"/>
      <c r="BQ1325" s="11"/>
      <c r="BR1325" s="11"/>
      <c r="BS1325" s="11"/>
      <c r="BT1325" s="11"/>
      <c r="BU1325" s="11"/>
      <c r="BV1325" s="11"/>
      <c r="BW1325" s="11"/>
      <c r="BX1325" s="11"/>
      <c r="BY1325" s="11"/>
      <c r="BZ1325" s="11"/>
      <c r="CA1325" s="11"/>
      <c r="CB1325" s="11"/>
      <c r="CC1325" s="11"/>
      <c r="CD1325" s="11"/>
      <c r="CE1325" s="11"/>
      <c r="CF1325" s="11"/>
      <c r="CG1325" s="11"/>
      <c r="CH1325" s="11"/>
      <c r="CI1325" s="11"/>
      <c r="CJ1325" s="11"/>
      <c r="CK1325" s="11"/>
      <c r="CL1325" s="11"/>
      <c r="CM1325" s="11"/>
      <c r="CN1325" s="11"/>
      <c r="CO1325" s="11"/>
      <c r="CP1325" s="11"/>
      <c r="CQ1325" s="11"/>
      <c r="CR1325" s="11"/>
      <c r="CS1325" s="11"/>
      <c r="CT1325" s="11"/>
      <c r="CU1325" s="11"/>
      <c r="CV1325" s="11"/>
      <c r="CW1325" s="11"/>
      <c r="CX1325" s="11"/>
      <c r="CY1325" s="11"/>
      <c r="CZ1325" s="11"/>
      <c r="DA1325" s="11"/>
      <c r="DB1325" s="11"/>
      <c r="DC1325" s="11"/>
      <c r="DD1325" s="11"/>
      <c r="DE1325" s="11"/>
      <c r="DF1325" s="11"/>
      <c r="DG1325" s="11"/>
      <c r="DH1325" s="11"/>
      <c r="DI1325" s="11"/>
      <c r="DJ1325" s="11"/>
      <c r="DK1325" s="11"/>
      <c r="DL1325" s="11"/>
      <c r="DM1325" s="11"/>
      <c r="DN1325" s="11"/>
      <c r="DO1325" s="11"/>
      <c r="DP1325" s="11"/>
      <c r="DQ1325" s="11"/>
      <c r="DR1325" s="11"/>
      <c r="DS1325" s="11"/>
      <c r="DT1325" s="11"/>
      <c r="DU1325" s="11"/>
      <c r="DV1325" s="11"/>
      <c r="DW1325" s="11"/>
      <c r="DX1325" s="11"/>
      <c r="DY1325" s="11"/>
      <c r="DZ1325" s="11"/>
      <c r="EA1325" s="11"/>
      <c r="EB1325" s="11"/>
      <c r="EC1325" s="11"/>
      <c r="ED1325" s="11"/>
      <c r="EE1325" s="11"/>
      <c r="EF1325" s="11"/>
      <c r="EG1325" s="11"/>
      <c r="EH1325" s="11"/>
      <c r="EI1325" s="11"/>
      <c r="EJ1325" s="11"/>
      <c r="EK1325" s="11"/>
      <c r="EL1325" s="11"/>
      <c r="EM1325" s="11"/>
      <c r="EN1325" s="11"/>
      <c r="EO1325" s="11"/>
      <c r="EP1325" s="11"/>
      <c r="EQ1325" s="11"/>
      <c r="ER1325" s="11"/>
      <c r="ES1325" s="11"/>
      <c r="ET1325" s="11"/>
      <c r="EU1325" s="11"/>
      <c r="EV1325" s="11"/>
      <c r="EW1325" s="11"/>
      <c r="EX1325" s="11"/>
      <c r="EY1325" s="11"/>
      <c r="EZ1325" s="11"/>
      <c r="FA1325" s="11"/>
      <c r="FB1325" s="11"/>
      <c r="FC1325" s="11"/>
      <c r="FD1325" s="11"/>
      <c r="FE1325" s="11"/>
      <c r="FF1325" s="11"/>
      <c r="FG1325" s="11"/>
      <c r="FH1325" s="11"/>
      <c r="FI1325" s="11"/>
      <c r="FJ1325" s="11"/>
      <c r="FK1325" s="11"/>
      <c r="FL1325" s="11"/>
      <c r="FM1325" s="11"/>
      <c r="FN1325" s="11"/>
      <c r="FO1325" s="11"/>
      <c r="FP1325" s="11"/>
      <c r="FQ1325" s="11"/>
      <c r="FR1325" s="11"/>
      <c r="FS1325" s="11"/>
      <c r="FT1325" s="11"/>
      <c r="FU1325" s="11"/>
      <c r="FV1325" s="11"/>
    </row>
    <row r="1326" spans="5:179" x14ac:dyDescent="0.2">
      <c r="E1326" s="38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  <c r="BH1326" s="11"/>
      <c r="BI1326" s="11"/>
      <c r="BJ1326" s="11"/>
      <c r="BK1326" s="11"/>
      <c r="BL1326" s="11"/>
      <c r="BM1326" s="11"/>
      <c r="BN1326" s="11"/>
      <c r="BO1326" s="11"/>
      <c r="BP1326" s="11"/>
      <c r="BQ1326" s="11"/>
      <c r="BR1326" s="11"/>
      <c r="BS1326" s="11"/>
      <c r="BT1326" s="11"/>
      <c r="BU1326" s="11"/>
      <c r="BV1326" s="11"/>
      <c r="BW1326" s="11"/>
      <c r="BX1326" s="11"/>
      <c r="BY1326" s="11"/>
      <c r="BZ1326" s="11"/>
      <c r="CA1326" s="11"/>
      <c r="CB1326" s="11"/>
      <c r="CC1326" s="11"/>
      <c r="CD1326" s="11"/>
      <c r="CE1326" s="11"/>
      <c r="CF1326" s="11"/>
      <c r="CG1326" s="11"/>
      <c r="CH1326" s="11"/>
      <c r="CI1326" s="11"/>
      <c r="CJ1326" s="11"/>
      <c r="CK1326" s="11"/>
      <c r="CL1326" s="11"/>
      <c r="CM1326" s="11"/>
      <c r="CN1326" s="11"/>
      <c r="CO1326" s="11"/>
      <c r="CP1326" s="11"/>
      <c r="CQ1326" s="11"/>
      <c r="CR1326" s="11"/>
      <c r="CS1326" s="11"/>
      <c r="CT1326" s="11"/>
      <c r="CU1326" s="11"/>
      <c r="CV1326" s="11"/>
      <c r="CW1326" s="11"/>
      <c r="CX1326" s="11"/>
      <c r="CY1326" s="11"/>
      <c r="CZ1326" s="11"/>
      <c r="DA1326" s="11"/>
      <c r="DB1326" s="11"/>
      <c r="DC1326" s="11"/>
      <c r="DD1326" s="11"/>
      <c r="DE1326" s="11"/>
      <c r="DF1326" s="11"/>
      <c r="DG1326" s="11"/>
      <c r="DH1326" s="11"/>
      <c r="DI1326" s="11"/>
      <c r="DJ1326" s="11"/>
      <c r="DK1326" s="11"/>
      <c r="DL1326" s="11"/>
      <c r="DM1326" s="11"/>
      <c r="DN1326" s="11"/>
      <c r="DO1326" s="11"/>
      <c r="DP1326" s="11"/>
      <c r="DQ1326" s="11"/>
      <c r="DR1326" s="11"/>
      <c r="DS1326" s="11"/>
      <c r="DT1326" s="11"/>
      <c r="DU1326" s="11"/>
      <c r="DV1326" s="11"/>
      <c r="DW1326" s="11"/>
      <c r="DX1326" s="11"/>
      <c r="DY1326" s="11"/>
      <c r="DZ1326" s="11"/>
      <c r="EA1326" s="11"/>
      <c r="EB1326" s="11"/>
      <c r="EC1326" s="11"/>
      <c r="ED1326" s="11"/>
      <c r="EE1326" s="11"/>
      <c r="EF1326" s="11"/>
      <c r="EG1326" s="11"/>
      <c r="EH1326" s="11"/>
      <c r="EI1326" s="11"/>
      <c r="EJ1326" s="11"/>
      <c r="EK1326" s="11"/>
      <c r="EL1326" s="11"/>
      <c r="EM1326" s="11"/>
      <c r="EN1326" s="11"/>
      <c r="EO1326" s="11"/>
      <c r="EP1326" s="11"/>
      <c r="EQ1326" s="11"/>
      <c r="ER1326" s="11"/>
      <c r="ES1326" s="11"/>
      <c r="ET1326" s="11"/>
      <c r="EU1326" s="11"/>
      <c r="EV1326" s="11"/>
      <c r="EW1326" s="11"/>
      <c r="EX1326" s="11"/>
      <c r="EY1326" s="11"/>
      <c r="EZ1326" s="11"/>
      <c r="FA1326" s="11"/>
      <c r="FB1326" s="11"/>
      <c r="FC1326" s="11"/>
      <c r="FD1326" s="11"/>
      <c r="FE1326" s="11"/>
      <c r="FF1326" s="11"/>
      <c r="FG1326" s="11"/>
      <c r="FH1326" s="11"/>
      <c r="FI1326" s="11"/>
      <c r="FJ1326" s="11"/>
      <c r="FK1326" s="11"/>
      <c r="FL1326" s="11"/>
      <c r="FM1326" s="11"/>
      <c r="FN1326" s="11"/>
      <c r="FO1326" s="11"/>
      <c r="FP1326" s="11"/>
      <c r="FQ1326" s="11"/>
      <c r="FR1326" s="11"/>
      <c r="FS1326" s="11"/>
      <c r="FT1326" s="11"/>
      <c r="FU1326" s="11"/>
      <c r="FV1326" s="11"/>
      <c r="FW1326" s="37"/>
    </row>
    <row r="1327" spans="5:179" x14ac:dyDescent="0.2">
      <c r="E1327" s="38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  <c r="BH1327" s="11"/>
      <c r="BI1327" s="11"/>
      <c r="BJ1327" s="11"/>
      <c r="BK1327" s="11"/>
      <c r="BL1327" s="11"/>
      <c r="BM1327" s="11"/>
      <c r="BN1327" s="11"/>
      <c r="BO1327" s="11"/>
      <c r="BP1327" s="11"/>
      <c r="BQ1327" s="11"/>
      <c r="BR1327" s="11"/>
      <c r="BS1327" s="11"/>
      <c r="BT1327" s="11"/>
      <c r="BU1327" s="11"/>
      <c r="BV1327" s="11"/>
      <c r="BW1327" s="11"/>
      <c r="BX1327" s="11"/>
      <c r="BY1327" s="11"/>
      <c r="BZ1327" s="11"/>
      <c r="CA1327" s="11"/>
      <c r="CB1327" s="11"/>
      <c r="CC1327" s="11"/>
      <c r="CD1327" s="11"/>
      <c r="CE1327" s="11"/>
      <c r="CF1327" s="11"/>
      <c r="CG1327" s="11"/>
      <c r="CH1327" s="11"/>
      <c r="CI1327" s="11"/>
      <c r="CJ1327" s="11"/>
      <c r="CK1327" s="11"/>
      <c r="CL1327" s="11"/>
      <c r="CM1327" s="11"/>
      <c r="CN1327" s="11"/>
      <c r="CO1327" s="11"/>
      <c r="CP1327" s="11"/>
      <c r="CQ1327" s="11"/>
      <c r="CR1327" s="11"/>
      <c r="CS1327" s="11"/>
      <c r="CT1327" s="11"/>
      <c r="CU1327" s="11"/>
      <c r="CV1327" s="11"/>
      <c r="CW1327" s="11"/>
      <c r="CX1327" s="11"/>
      <c r="CY1327" s="11"/>
      <c r="CZ1327" s="11"/>
      <c r="DA1327" s="11"/>
      <c r="DB1327" s="11"/>
      <c r="DC1327" s="11"/>
      <c r="DD1327" s="11"/>
      <c r="DE1327" s="11"/>
      <c r="DF1327" s="11"/>
      <c r="DG1327" s="11"/>
      <c r="DH1327" s="11"/>
      <c r="DI1327" s="11"/>
      <c r="DJ1327" s="11"/>
      <c r="DK1327" s="11"/>
      <c r="DL1327" s="11"/>
      <c r="DM1327" s="11"/>
      <c r="DN1327" s="11"/>
      <c r="DO1327" s="11"/>
      <c r="DP1327" s="11"/>
      <c r="DQ1327" s="11"/>
      <c r="DR1327" s="11"/>
      <c r="DS1327" s="11"/>
      <c r="DT1327" s="11"/>
      <c r="DU1327" s="11"/>
      <c r="DV1327" s="11"/>
      <c r="DW1327" s="11"/>
      <c r="DX1327" s="11"/>
      <c r="DY1327" s="11"/>
      <c r="DZ1327" s="11"/>
      <c r="EA1327" s="11"/>
      <c r="EB1327" s="11"/>
      <c r="EC1327" s="11"/>
      <c r="ED1327" s="11"/>
      <c r="EE1327" s="11"/>
      <c r="EF1327" s="11"/>
      <c r="EG1327" s="11"/>
      <c r="EH1327" s="11"/>
      <c r="EI1327" s="11"/>
      <c r="EJ1327" s="11"/>
      <c r="EK1327" s="11"/>
      <c r="EL1327" s="11"/>
      <c r="EM1327" s="11"/>
      <c r="EN1327" s="11"/>
      <c r="EO1327" s="11"/>
      <c r="EP1327" s="11"/>
      <c r="EQ1327" s="11"/>
      <c r="ER1327" s="11"/>
      <c r="ES1327" s="11"/>
      <c r="ET1327" s="11"/>
      <c r="EU1327" s="11"/>
      <c r="EV1327" s="11"/>
      <c r="EW1327" s="11"/>
      <c r="EX1327" s="11"/>
      <c r="EY1327" s="11"/>
      <c r="EZ1327" s="11"/>
      <c r="FA1327" s="11"/>
      <c r="FB1327" s="11"/>
      <c r="FC1327" s="11"/>
      <c r="FD1327" s="11"/>
      <c r="FE1327" s="11"/>
      <c r="FF1327" s="11"/>
      <c r="FG1327" s="11"/>
      <c r="FH1327" s="11"/>
      <c r="FI1327" s="11"/>
      <c r="FJ1327" s="11"/>
      <c r="FK1327" s="11"/>
      <c r="FL1327" s="11"/>
      <c r="FM1327" s="11"/>
      <c r="FN1327" s="11"/>
      <c r="FO1327" s="11"/>
      <c r="FP1327" s="11"/>
      <c r="FQ1327" s="11"/>
      <c r="FR1327" s="11"/>
      <c r="FS1327" s="11"/>
      <c r="FT1327" s="11"/>
      <c r="FU1327" s="11"/>
      <c r="FV1327" s="11"/>
    </row>
    <row r="1328" spans="5:179" x14ac:dyDescent="0.2">
      <c r="E1328" s="38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  <c r="BH1328" s="11"/>
      <c r="BI1328" s="11"/>
      <c r="BJ1328" s="11"/>
      <c r="BK1328" s="11"/>
      <c r="BL1328" s="11"/>
      <c r="BM1328" s="11"/>
      <c r="BN1328" s="11"/>
      <c r="BO1328" s="11"/>
      <c r="BP1328" s="11"/>
      <c r="BQ1328" s="11"/>
      <c r="BR1328" s="11"/>
      <c r="BS1328" s="11"/>
      <c r="BT1328" s="11"/>
      <c r="BU1328" s="11"/>
      <c r="BV1328" s="11"/>
      <c r="BW1328" s="11"/>
      <c r="BX1328" s="11"/>
      <c r="BY1328" s="11"/>
      <c r="BZ1328" s="11"/>
      <c r="CA1328" s="11"/>
      <c r="CB1328" s="11"/>
      <c r="CC1328" s="11"/>
      <c r="CD1328" s="11"/>
      <c r="CE1328" s="11"/>
      <c r="CF1328" s="11"/>
      <c r="CG1328" s="11"/>
      <c r="CH1328" s="11"/>
      <c r="CI1328" s="11"/>
      <c r="CJ1328" s="11"/>
      <c r="CK1328" s="11"/>
      <c r="CL1328" s="11"/>
      <c r="CM1328" s="11"/>
      <c r="CN1328" s="11"/>
      <c r="CO1328" s="11"/>
      <c r="CP1328" s="11"/>
      <c r="CQ1328" s="11"/>
      <c r="CR1328" s="11"/>
      <c r="CS1328" s="11"/>
      <c r="CT1328" s="11"/>
      <c r="CU1328" s="11"/>
      <c r="CV1328" s="11"/>
      <c r="CW1328" s="11"/>
      <c r="CX1328" s="11"/>
      <c r="CY1328" s="11"/>
      <c r="CZ1328" s="11"/>
      <c r="DA1328" s="11"/>
      <c r="DB1328" s="11"/>
      <c r="DC1328" s="11"/>
      <c r="DD1328" s="11"/>
      <c r="DE1328" s="11"/>
      <c r="DF1328" s="11"/>
      <c r="DG1328" s="11"/>
      <c r="DH1328" s="11"/>
      <c r="DI1328" s="11"/>
      <c r="DJ1328" s="11"/>
      <c r="DK1328" s="11"/>
      <c r="DL1328" s="11"/>
      <c r="DM1328" s="11"/>
      <c r="DN1328" s="11"/>
      <c r="DO1328" s="11"/>
      <c r="DP1328" s="11"/>
      <c r="DQ1328" s="11"/>
      <c r="DR1328" s="11"/>
      <c r="DS1328" s="11"/>
      <c r="DT1328" s="11"/>
      <c r="DU1328" s="11"/>
      <c r="DV1328" s="11"/>
      <c r="DW1328" s="11"/>
      <c r="DX1328" s="11"/>
      <c r="DY1328" s="11"/>
      <c r="DZ1328" s="11"/>
      <c r="EA1328" s="11"/>
      <c r="EB1328" s="11"/>
      <c r="EC1328" s="11"/>
      <c r="ED1328" s="11"/>
      <c r="EE1328" s="11"/>
      <c r="EF1328" s="11"/>
      <c r="EG1328" s="11"/>
      <c r="EH1328" s="11"/>
      <c r="EI1328" s="11"/>
      <c r="EJ1328" s="11"/>
      <c r="EK1328" s="11"/>
      <c r="EL1328" s="11"/>
      <c r="EM1328" s="11"/>
      <c r="EN1328" s="11"/>
      <c r="EO1328" s="11"/>
      <c r="EP1328" s="11"/>
      <c r="EQ1328" s="11"/>
      <c r="ER1328" s="11"/>
      <c r="ES1328" s="11"/>
      <c r="ET1328" s="11"/>
      <c r="EU1328" s="11"/>
      <c r="EV1328" s="11"/>
      <c r="EW1328" s="11"/>
      <c r="EX1328" s="11"/>
      <c r="EY1328" s="11"/>
      <c r="EZ1328" s="11"/>
      <c r="FA1328" s="11"/>
      <c r="FB1328" s="11"/>
      <c r="FC1328" s="11"/>
      <c r="FD1328" s="11"/>
      <c r="FE1328" s="11"/>
      <c r="FF1328" s="11"/>
      <c r="FG1328" s="11"/>
      <c r="FH1328" s="11"/>
      <c r="FI1328" s="11"/>
      <c r="FJ1328" s="11"/>
      <c r="FK1328" s="11"/>
      <c r="FL1328" s="11"/>
      <c r="FM1328" s="11"/>
      <c r="FN1328" s="11"/>
      <c r="FO1328" s="11"/>
      <c r="FP1328" s="11"/>
      <c r="FQ1328" s="11"/>
      <c r="FR1328" s="11"/>
      <c r="FS1328" s="11"/>
      <c r="FT1328" s="11"/>
      <c r="FU1328" s="11"/>
      <c r="FV1328" s="11"/>
    </row>
    <row r="1329" spans="5:179" x14ac:dyDescent="0.2">
      <c r="E1329" s="38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  <c r="BH1329" s="11"/>
      <c r="BI1329" s="11"/>
      <c r="BJ1329" s="11"/>
      <c r="BK1329" s="11"/>
      <c r="BL1329" s="11"/>
      <c r="BM1329" s="11"/>
      <c r="BN1329" s="11"/>
      <c r="BO1329" s="11"/>
      <c r="BP1329" s="11"/>
      <c r="BQ1329" s="11"/>
      <c r="BR1329" s="11"/>
      <c r="BS1329" s="11"/>
      <c r="BT1329" s="11"/>
      <c r="BU1329" s="11"/>
      <c r="BV1329" s="11"/>
      <c r="BW1329" s="11"/>
      <c r="BX1329" s="11"/>
      <c r="BY1329" s="11"/>
      <c r="BZ1329" s="11"/>
      <c r="CA1329" s="11"/>
      <c r="CB1329" s="11"/>
      <c r="CC1329" s="11"/>
      <c r="CD1329" s="11"/>
      <c r="CE1329" s="11"/>
      <c r="CF1329" s="11"/>
      <c r="CG1329" s="11"/>
      <c r="CH1329" s="11"/>
      <c r="CI1329" s="11"/>
      <c r="CJ1329" s="11"/>
      <c r="CK1329" s="11"/>
      <c r="CL1329" s="11"/>
      <c r="CM1329" s="11"/>
      <c r="CN1329" s="11"/>
      <c r="CO1329" s="11"/>
      <c r="CP1329" s="11"/>
      <c r="CQ1329" s="11"/>
      <c r="CR1329" s="11"/>
      <c r="CS1329" s="11"/>
      <c r="CT1329" s="11"/>
      <c r="CU1329" s="11"/>
      <c r="CV1329" s="11"/>
      <c r="CW1329" s="11"/>
      <c r="CX1329" s="11"/>
      <c r="CY1329" s="11"/>
      <c r="CZ1329" s="11"/>
      <c r="DA1329" s="11"/>
      <c r="DB1329" s="11"/>
      <c r="DC1329" s="11"/>
      <c r="DD1329" s="11"/>
      <c r="DE1329" s="11"/>
      <c r="DF1329" s="11"/>
      <c r="DG1329" s="11"/>
      <c r="DH1329" s="11"/>
      <c r="DI1329" s="11"/>
      <c r="DJ1329" s="11"/>
      <c r="DK1329" s="11"/>
      <c r="DL1329" s="11"/>
      <c r="DM1329" s="11"/>
      <c r="DN1329" s="11"/>
      <c r="DO1329" s="11"/>
      <c r="DP1329" s="11"/>
      <c r="DQ1329" s="11"/>
      <c r="DR1329" s="11"/>
      <c r="DS1329" s="11"/>
      <c r="DT1329" s="11"/>
      <c r="DU1329" s="11"/>
      <c r="DV1329" s="11"/>
      <c r="DW1329" s="11"/>
      <c r="DX1329" s="11"/>
      <c r="DY1329" s="11"/>
      <c r="DZ1329" s="11"/>
      <c r="EA1329" s="11"/>
      <c r="EB1329" s="11"/>
      <c r="EC1329" s="11"/>
      <c r="ED1329" s="11"/>
      <c r="EE1329" s="11"/>
      <c r="EF1329" s="11"/>
      <c r="EG1329" s="11"/>
      <c r="EH1329" s="11"/>
      <c r="EI1329" s="11"/>
      <c r="EJ1329" s="11"/>
      <c r="EK1329" s="11"/>
      <c r="EL1329" s="11"/>
      <c r="EM1329" s="11"/>
      <c r="EN1329" s="11"/>
      <c r="EO1329" s="11"/>
      <c r="EP1329" s="11"/>
      <c r="EQ1329" s="11"/>
      <c r="ER1329" s="11"/>
      <c r="ES1329" s="11"/>
      <c r="ET1329" s="11"/>
      <c r="EU1329" s="11"/>
      <c r="EV1329" s="11"/>
      <c r="EW1329" s="11"/>
      <c r="EX1329" s="11"/>
      <c r="EY1329" s="11"/>
      <c r="EZ1329" s="11"/>
      <c r="FA1329" s="11"/>
      <c r="FB1329" s="11"/>
      <c r="FC1329" s="11"/>
      <c r="FD1329" s="11"/>
      <c r="FE1329" s="11"/>
      <c r="FF1329" s="11"/>
      <c r="FG1329" s="11"/>
      <c r="FH1329" s="11"/>
      <c r="FI1329" s="11"/>
      <c r="FJ1329" s="11"/>
      <c r="FK1329" s="11"/>
      <c r="FL1329" s="11"/>
      <c r="FM1329" s="11"/>
      <c r="FN1329" s="11"/>
      <c r="FO1329" s="11"/>
      <c r="FP1329" s="11"/>
      <c r="FQ1329" s="11"/>
      <c r="FR1329" s="11"/>
      <c r="FS1329" s="11"/>
      <c r="FT1329" s="11"/>
      <c r="FU1329" s="11"/>
      <c r="FV1329" s="11"/>
      <c r="FW1329" s="37"/>
    </row>
    <row r="1330" spans="5:179" x14ac:dyDescent="0.2">
      <c r="E1330" s="38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  <c r="BH1330" s="11"/>
      <c r="BI1330" s="11"/>
      <c r="BJ1330" s="11"/>
      <c r="BK1330" s="11"/>
      <c r="BL1330" s="11"/>
      <c r="BM1330" s="11"/>
      <c r="BN1330" s="11"/>
      <c r="BO1330" s="11"/>
      <c r="BP1330" s="11"/>
      <c r="BQ1330" s="11"/>
      <c r="BR1330" s="11"/>
      <c r="BS1330" s="11"/>
      <c r="BT1330" s="11"/>
      <c r="BU1330" s="11"/>
      <c r="BV1330" s="11"/>
      <c r="BW1330" s="11"/>
      <c r="BX1330" s="11"/>
      <c r="BY1330" s="11"/>
      <c r="BZ1330" s="11"/>
      <c r="CA1330" s="11"/>
      <c r="CB1330" s="11"/>
      <c r="CC1330" s="11"/>
      <c r="CD1330" s="11"/>
      <c r="CE1330" s="11"/>
      <c r="CF1330" s="11"/>
      <c r="CG1330" s="11"/>
      <c r="CH1330" s="11"/>
      <c r="CI1330" s="11"/>
      <c r="CJ1330" s="11"/>
      <c r="CK1330" s="11"/>
      <c r="CL1330" s="11"/>
      <c r="CM1330" s="11"/>
      <c r="CN1330" s="11"/>
      <c r="CO1330" s="11"/>
      <c r="CP1330" s="11"/>
      <c r="CQ1330" s="11"/>
      <c r="CR1330" s="11"/>
      <c r="CS1330" s="11"/>
      <c r="CT1330" s="11"/>
      <c r="CU1330" s="11"/>
      <c r="CV1330" s="11"/>
      <c r="CW1330" s="11"/>
      <c r="CX1330" s="11"/>
      <c r="CY1330" s="11"/>
      <c r="CZ1330" s="11"/>
      <c r="DA1330" s="11"/>
      <c r="DB1330" s="11"/>
      <c r="DC1330" s="11"/>
      <c r="DD1330" s="11"/>
      <c r="DE1330" s="11"/>
      <c r="DF1330" s="11"/>
      <c r="DG1330" s="11"/>
      <c r="DH1330" s="11"/>
      <c r="DI1330" s="11"/>
      <c r="DJ1330" s="11"/>
      <c r="DK1330" s="11"/>
      <c r="DL1330" s="11"/>
      <c r="DM1330" s="11"/>
      <c r="DN1330" s="11"/>
      <c r="DO1330" s="11"/>
      <c r="DP1330" s="11"/>
      <c r="DQ1330" s="11"/>
      <c r="DR1330" s="11"/>
      <c r="DS1330" s="11"/>
      <c r="DT1330" s="11"/>
      <c r="DU1330" s="11"/>
      <c r="DV1330" s="11"/>
      <c r="DW1330" s="11"/>
      <c r="DX1330" s="11"/>
      <c r="DY1330" s="11"/>
      <c r="DZ1330" s="11"/>
      <c r="EA1330" s="11"/>
      <c r="EB1330" s="11"/>
      <c r="EC1330" s="11"/>
      <c r="ED1330" s="11"/>
      <c r="EE1330" s="11"/>
      <c r="EF1330" s="11"/>
      <c r="EG1330" s="11"/>
      <c r="EH1330" s="11"/>
      <c r="EI1330" s="11"/>
      <c r="EJ1330" s="11"/>
      <c r="EK1330" s="11"/>
      <c r="EL1330" s="11"/>
      <c r="EM1330" s="11"/>
      <c r="EN1330" s="11"/>
      <c r="EO1330" s="11"/>
      <c r="EP1330" s="11"/>
      <c r="EQ1330" s="11"/>
      <c r="ER1330" s="11"/>
      <c r="ES1330" s="11"/>
      <c r="ET1330" s="11"/>
      <c r="EU1330" s="11"/>
      <c r="EV1330" s="11"/>
      <c r="EW1330" s="11"/>
      <c r="EX1330" s="11"/>
      <c r="EY1330" s="11"/>
      <c r="EZ1330" s="11"/>
      <c r="FA1330" s="11"/>
      <c r="FB1330" s="11"/>
      <c r="FC1330" s="11"/>
      <c r="FD1330" s="11"/>
      <c r="FE1330" s="11"/>
      <c r="FF1330" s="11"/>
      <c r="FG1330" s="11"/>
      <c r="FH1330" s="11"/>
      <c r="FI1330" s="11"/>
      <c r="FJ1330" s="11"/>
      <c r="FK1330" s="11"/>
      <c r="FL1330" s="11"/>
      <c r="FM1330" s="11"/>
      <c r="FN1330" s="11"/>
      <c r="FO1330" s="11"/>
      <c r="FP1330" s="11"/>
      <c r="FQ1330" s="11"/>
      <c r="FR1330" s="11"/>
      <c r="FS1330" s="11"/>
      <c r="FT1330" s="11"/>
      <c r="FU1330" s="11"/>
      <c r="FV1330" s="11"/>
    </row>
    <row r="1331" spans="5:179" x14ac:dyDescent="0.2">
      <c r="E1331" s="38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  <c r="BH1331" s="11"/>
      <c r="BI1331" s="11"/>
      <c r="BJ1331" s="11"/>
      <c r="BK1331" s="11"/>
      <c r="BL1331" s="11"/>
      <c r="BM1331" s="11"/>
      <c r="BN1331" s="11"/>
      <c r="BO1331" s="11"/>
      <c r="BP1331" s="11"/>
      <c r="BQ1331" s="11"/>
      <c r="BR1331" s="11"/>
      <c r="BS1331" s="11"/>
      <c r="BT1331" s="11"/>
      <c r="BU1331" s="11"/>
      <c r="BV1331" s="11"/>
      <c r="BW1331" s="11"/>
      <c r="BX1331" s="11"/>
      <c r="BY1331" s="11"/>
      <c r="BZ1331" s="11"/>
      <c r="CA1331" s="11"/>
      <c r="CB1331" s="11"/>
      <c r="CC1331" s="11"/>
      <c r="CD1331" s="11"/>
      <c r="CE1331" s="11"/>
      <c r="CF1331" s="11"/>
      <c r="CG1331" s="11"/>
      <c r="CH1331" s="11"/>
      <c r="CI1331" s="11"/>
      <c r="CJ1331" s="11"/>
      <c r="CK1331" s="11"/>
      <c r="CL1331" s="11"/>
      <c r="CM1331" s="11"/>
      <c r="CN1331" s="11"/>
      <c r="CO1331" s="11"/>
      <c r="CP1331" s="11"/>
      <c r="CQ1331" s="11"/>
      <c r="CR1331" s="11"/>
      <c r="CS1331" s="11"/>
      <c r="CT1331" s="11"/>
      <c r="CU1331" s="11"/>
      <c r="CV1331" s="11"/>
      <c r="CW1331" s="11"/>
      <c r="CX1331" s="11"/>
      <c r="CY1331" s="11"/>
      <c r="CZ1331" s="11"/>
      <c r="DA1331" s="11"/>
      <c r="DB1331" s="11"/>
      <c r="DC1331" s="11"/>
      <c r="DD1331" s="11"/>
      <c r="DE1331" s="11"/>
      <c r="DF1331" s="11"/>
      <c r="DG1331" s="11"/>
      <c r="DH1331" s="11"/>
      <c r="DI1331" s="11"/>
      <c r="DJ1331" s="11"/>
      <c r="DK1331" s="11"/>
      <c r="DL1331" s="11"/>
      <c r="DM1331" s="11"/>
      <c r="DN1331" s="11"/>
      <c r="DO1331" s="11"/>
      <c r="DP1331" s="11"/>
      <c r="DQ1331" s="11"/>
      <c r="DR1331" s="11"/>
      <c r="DS1331" s="11"/>
      <c r="DT1331" s="11"/>
      <c r="DU1331" s="11"/>
      <c r="DV1331" s="11"/>
      <c r="DW1331" s="11"/>
      <c r="DX1331" s="11"/>
      <c r="DY1331" s="11"/>
      <c r="DZ1331" s="11"/>
      <c r="EA1331" s="11"/>
      <c r="EB1331" s="11"/>
      <c r="EC1331" s="11"/>
      <c r="ED1331" s="11"/>
      <c r="EE1331" s="11"/>
      <c r="EF1331" s="11"/>
      <c r="EG1331" s="11"/>
      <c r="EH1331" s="11"/>
      <c r="EI1331" s="11"/>
      <c r="EJ1331" s="11"/>
      <c r="EK1331" s="11"/>
      <c r="EL1331" s="11"/>
      <c r="EM1331" s="11"/>
      <c r="EN1331" s="11"/>
      <c r="EO1331" s="11"/>
      <c r="EP1331" s="11"/>
      <c r="EQ1331" s="11"/>
      <c r="ER1331" s="11"/>
      <c r="ES1331" s="11"/>
      <c r="ET1331" s="11"/>
      <c r="EU1331" s="11"/>
      <c r="EV1331" s="11"/>
      <c r="EW1331" s="11"/>
      <c r="EX1331" s="11"/>
      <c r="EY1331" s="11"/>
      <c r="EZ1331" s="11"/>
      <c r="FA1331" s="11"/>
      <c r="FB1331" s="11"/>
      <c r="FC1331" s="11"/>
      <c r="FD1331" s="11"/>
      <c r="FE1331" s="11"/>
      <c r="FF1331" s="11"/>
      <c r="FG1331" s="11"/>
      <c r="FH1331" s="11"/>
      <c r="FI1331" s="11"/>
      <c r="FJ1331" s="11"/>
      <c r="FK1331" s="11"/>
      <c r="FL1331" s="11"/>
      <c r="FM1331" s="11"/>
      <c r="FN1331" s="11"/>
      <c r="FO1331" s="11"/>
      <c r="FP1331" s="11"/>
      <c r="FQ1331" s="11"/>
      <c r="FR1331" s="11"/>
      <c r="FS1331" s="11"/>
      <c r="FT1331" s="11"/>
      <c r="FU1331" s="11"/>
      <c r="FV1331" s="11"/>
    </row>
    <row r="1332" spans="5:179" x14ac:dyDescent="0.2">
      <c r="E1332" s="38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  <c r="BH1332" s="11"/>
      <c r="BI1332" s="11"/>
      <c r="BJ1332" s="11"/>
      <c r="BK1332" s="11"/>
      <c r="BL1332" s="11"/>
      <c r="BM1332" s="11"/>
      <c r="BN1332" s="11"/>
      <c r="BO1332" s="11"/>
      <c r="BP1332" s="11"/>
      <c r="BQ1332" s="11"/>
      <c r="BR1332" s="11"/>
      <c r="BS1332" s="11"/>
      <c r="BT1332" s="11"/>
      <c r="BU1332" s="11"/>
      <c r="BV1332" s="11"/>
      <c r="BW1332" s="11"/>
      <c r="BX1332" s="11"/>
      <c r="BY1332" s="11"/>
      <c r="BZ1332" s="11"/>
      <c r="CA1332" s="11"/>
      <c r="CB1332" s="11"/>
      <c r="CC1332" s="11"/>
      <c r="CD1332" s="11"/>
      <c r="CE1332" s="11"/>
      <c r="CF1332" s="11"/>
      <c r="CG1332" s="11"/>
      <c r="CH1332" s="11"/>
      <c r="CI1332" s="11"/>
      <c r="CJ1332" s="11"/>
      <c r="CK1332" s="11"/>
      <c r="CL1332" s="11"/>
      <c r="CM1332" s="11"/>
      <c r="CN1332" s="11"/>
      <c r="CO1332" s="11"/>
      <c r="CP1332" s="11"/>
      <c r="CQ1332" s="11"/>
      <c r="CR1332" s="11"/>
      <c r="CS1332" s="11"/>
      <c r="CT1332" s="11"/>
      <c r="CU1332" s="11"/>
      <c r="CV1332" s="11"/>
      <c r="CW1332" s="11"/>
      <c r="CX1332" s="11"/>
      <c r="CY1332" s="11"/>
      <c r="CZ1332" s="11"/>
      <c r="DA1332" s="11"/>
      <c r="DB1332" s="11"/>
      <c r="DC1332" s="11"/>
      <c r="DD1332" s="11"/>
      <c r="DE1332" s="11"/>
      <c r="DF1332" s="11"/>
      <c r="DG1332" s="11"/>
      <c r="DH1332" s="11"/>
      <c r="DI1332" s="11"/>
      <c r="DJ1332" s="11"/>
      <c r="DK1332" s="11"/>
      <c r="DL1332" s="11"/>
      <c r="DM1332" s="11"/>
      <c r="DN1332" s="11"/>
      <c r="DO1332" s="11"/>
      <c r="DP1332" s="11"/>
      <c r="DQ1332" s="11"/>
      <c r="DR1332" s="11"/>
      <c r="DS1332" s="11"/>
      <c r="DT1332" s="11"/>
      <c r="DU1332" s="11"/>
      <c r="DV1332" s="11"/>
      <c r="DW1332" s="11"/>
      <c r="DX1332" s="11"/>
      <c r="DY1332" s="11"/>
      <c r="DZ1332" s="11"/>
      <c r="EA1332" s="11"/>
      <c r="EB1332" s="11"/>
      <c r="EC1332" s="11"/>
      <c r="ED1332" s="11"/>
      <c r="EE1332" s="11"/>
      <c r="EF1332" s="11"/>
      <c r="EG1332" s="11"/>
      <c r="EH1332" s="11"/>
      <c r="EI1332" s="11"/>
      <c r="EJ1332" s="11"/>
      <c r="EK1332" s="11"/>
      <c r="EL1332" s="11"/>
      <c r="EM1332" s="11"/>
      <c r="EN1332" s="11"/>
      <c r="EO1332" s="11"/>
      <c r="EP1332" s="11"/>
      <c r="EQ1332" s="11"/>
      <c r="ER1332" s="11"/>
      <c r="ES1332" s="11"/>
      <c r="ET1332" s="11"/>
      <c r="EU1332" s="11"/>
      <c r="EV1332" s="11"/>
      <c r="EW1332" s="11"/>
      <c r="EX1332" s="11"/>
      <c r="EY1332" s="11"/>
      <c r="EZ1332" s="11"/>
      <c r="FA1332" s="11"/>
      <c r="FB1332" s="11"/>
      <c r="FC1332" s="11"/>
      <c r="FD1332" s="11"/>
      <c r="FE1332" s="11"/>
      <c r="FF1332" s="11"/>
      <c r="FG1332" s="11"/>
      <c r="FH1332" s="11"/>
      <c r="FI1332" s="11"/>
      <c r="FJ1332" s="11"/>
      <c r="FK1332" s="11"/>
      <c r="FL1332" s="11"/>
      <c r="FM1332" s="11"/>
      <c r="FN1332" s="11"/>
      <c r="FO1332" s="11"/>
      <c r="FP1332" s="11"/>
      <c r="FQ1332" s="11"/>
      <c r="FR1332" s="11"/>
      <c r="FS1332" s="11"/>
      <c r="FT1332" s="11"/>
      <c r="FU1332" s="11"/>
      <c r="FV1332" s="11"/>
    </row>
    <row r="1333" spans="5:179" x14ac:dyDescent="0.2">
      <c r="E1333" s="38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  <c r="BH1333" s="11"/>
      <c r="BI1333" s="11"/>
      <c r="BJ1333" s="11"/>
      <c r="BK1333" s="11"/>
      <c r="BL1333" s="11"/>
      <c r="BM1333" s="11"/>
      <c r="BN1333" s="11"/>
      <c r="BO1333" s="11"/>
      <c r="BP1333" s="11"/>
      <c r="BQ1333" s="11"/>
      <c r="BR1333" s="11"/>
      <c r="BS1333" s="11"/>
      <c r="BT1333" s="11"/>
      <c r="BU1333" s="11"/>
      <c r="BV1333" s="11"/>
      <c r="BW1333" s="11"/>
      <c r="BX1333" s="11"/>
      <c r="BY1333" s="11"/>
      <c r="BZ1333" s="11"/>
      <c r="CA1333" s="11"/>
      <c r="CB1333" s="11"/>
      <c r="CC1333" s="11"/>
      <c r="CD1333" s="11"/>
      <c r="CE1333" s="11"/>
      <c r="CF1333" s="11"/>
      <c r="CG1333" s="11"/>
      <c r="CH1333" s="11"/>
      <c r="CI1333" s="11"/>
      <c r="CJ1333" s="11"/>
      <c r="CK1333" s="11"/>
      <c r="CL1333" s="11"/>
      <c r="CM1333" s="11"/>
      <c r="CN1333" s="11"/>
      <c r="CO1333" s="11"/>
      <c r="CP1333" s="11"/>
      <c r="CQ1333" s="11"/>
      <c r="CR1333" s="11"/>
      <c r="CS1333" s="11"/>
      <c r="CT1333" s="11"/>
      <c r="CU1333" s="11"/>
      <c r="CV1333" s="11"/>
      <c r="CW1333" s="11"/>
      <c r="CX1333" s="11"/>
      <c r="CY1333" s="11"/>
      <c r="CZ1333" s="11"/>
      <c r="DA1333" s="11"/>
      <c r="DB1333" s="11"/>
      <c r="DC1333" s="11"/>
      <c r="DD1333" s="11"/>
      <c r="DE1333" s="11"/>
      <c r="DF1333" s="11"/>
      <c r="DG1333" s="11"/>
      <c r="DH1333" s="11"/>
      <c r="DI1333" s="11"/>
      <c r="DJ1333" s="11"/>
      <c r="DK1333" s="11"/>
      <c r="DL1333" s="11"/>
      <c r="DM1333" s="11"/>
      <c r="DN1333" s="11"/>
      <c r="DO1333" s="11"/>
      <c r="DP1333" s="11"/>
      <c r="DQ1333" s="11"/>
      <c r="DR1333" s="11"/>
      <c r="DS1333" s="11"/>
      <c r="DT1333" s="11"/>
      <c r="DU1333" s="11"/>
      <c r="DV1333" s="11"/>
      <c r="DW1333" s="11"/>
      <c r="DX1333" s="11"/>
      <c r="DY1333" s="11"/>
      <c r="DZ1333" s="11"/>
      <c r="EA1333" s="11"/>
      <c r="EB1333" s="11"/>
      <c r="EC1333" s="11"/>
      <c r="ED1333" s="11"/>
      <c r="EE1333" s="11"/>
      <c r="EF1333" s="11"/>
      <c r="EG1333" s="11"/>
      <c r="EH1333" s="11"/>
      <c r="EI1333" s="11"/>
      <c r="EJ1333" s="11"/>
      <c r="EK1333" s="11"/>
      <c r="EL1333" s="11"/>
      <c r="EM1333" s="11"/>
      <c r="EN1333" s="11"/>
      <c r="EO1333" s="11"/>
      <c r="EP1333" s="11"/>
      <c r="EQ1333" s="11"/>
      <c r="ER1333" s="11"/>
      <c r="ES1333" s="11"/>
      <c r="ET1333" s="11"/>
      <c r="EU1333" s="11"/>
      <c r="EV1333" s="11"/>
      <c r="EW1333" s="11"/>
      <c r="EX1333" s="11"/>
      <c r="EY1333" s="11"/>
      <c r="EZ1333" s="11"/>
      <c r="FA1333" s="11"/>
      <c r="FB1333" s="11"/>
      <c r="FC1333" s="11"/>
      <c r="FD1333" s="11"/>
      <c r="FE1333" s="11"/>
      <c r="FF1333" s="11"/>
      <c r="FG1333" s="11"/>
      <c r="FH1333" s="11"/>
      <c r="FI1333" s="11"/>
      <c r="FJ1333" s="11"/>
      <c r="FK1333" s="11"/>
      <c r="FL1333" s="11"/>
      <c r="FM1333" s="11"/>
      <c r="FN1333" s="11"/>
      <c r="FO1333" s="11"/>
      <c r="FP1333" s="11"/>
      <c r="FQ1333" s="11"/>
      <c r="FR1333" s="11"/>
      <c r="FS1333" s="11"/>
      <c r="FT1333" s="11"/>
      <c r="FU1333" s="11"/>
      <c r="FV1333" s="11"/>
    </row>
    <row r="1334" spans="5:179" x14ac:dyDescent="0.2">
      <c r="E1334" s="38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  <c r="BH1334" s="11"/>
      <c r="BI1334" s="11"/>
      <c r="BJ1334" s="11"/>
      <c r="BK1334" s="11"/>
      <c r="BL1334" s="11"/>
      <c r="BM1334" s="11"/>
      <c r="BN1334" s="11"/>
      <c r="BO1334" s="11"/>
      <c r="BP1334" s="11"/>
      <c r="BQ1334" s="11"/>
      <c r="BR1334" s="11"/>
      <c r="BS1334" s="11"/>
      <c r="BT1334" s="11"/>
      <c r="BU1334" s="11"/>
      <c r="BV1334" s="11"/>
      <c r="BW1334" s="11"/>
      <c r="BX1334" s="11"/>
      <c r="BY1334" s="11"/>
      <c r="BZ1334" s="11"/>
      <c r="CA1334" s="11"/>
      <c r="CB1334" s="11"/>
      <c r="CC1334" s="11"/>
      <c r="CD1334" s="11"/>
      <c r="CE1334" s="11"/>
      <c r="CF1334" s="11"/>
      <c r="CG1334" s="11"/>
      <c r="CH1334" s="11"/>
      <c r="CI1334" s="11"/>
      <c r="CJ1334" s="11"/>
      <c r="CK1334" s="11"/>
      <c r="CL1334" s="11"/>
      <c r="CM1334" s="11"/>
      <c r="CN1334" s="11"/>
      <c r="CO1334" s="11"/>
      <c r="CP1334" s="11"/>
      <c r="CQ1334" s="11"/>
      <c r="CR1334" s="11"/>
      <c r="CS1334" s="11"/>
      <c r="CT1334" s="11"/>
      <c r="CU1334" s="11"/>
      <c r="CV1334" s="11"/>
      <c r="CW1334" s="11"/>
      <c r="CX1334" s="11"/>
      <c r="CY1334" s="11"/>
      <c r="CZ1334" s="11"/>
      <c r="DA1334" s="11"/>
      <c r="DB1334" s="11"/>
      <c r="DC1334" s="11"/>
      <c r="DD1334" s="11"/>
      <c r="DE1334" s="11"/>
      <c r="DF1334" s="11"/>
      <c r="DG1334" s="11"/>
      <c r="DH1334" s="11"/>
      <c r="DI1334" s="11"/>
      <c r="DJ1334" s="11"/>
      <c r="DK1334" s="11"/>
      <c r="DL1334" s="11"/>
      <c r="DM1334" s="11"/>
      <c r="DN1334" s="11"/>
      <c r="DO1334" s="11"/>
      <c r="DP1334" s="11"/>
      <c r="DQ1334" s="11"/>
      <c r="DR1334" s="11"/>
      <c r="DS1334" s="11"/>
      <c r="DT1334" s="11"/>
      <c r="DU1334" s="11"/>
      <c r="DV1334" s="11"/>
      <c r="DW1334" s="11"/>
      <c r="DX1334" s="11"/>
      <c r="DY1334" s="11"/>
      <c r="DZ1334" s="11"/>
      <c r="EA1334" s="11"/>
      <c r="EB1334" s="11"/>
      <c r="EC1334" s="11"/>
      <c r="ED1334" s="11"/>
      <c r="EE1334" s="11"/>
      <c r="EF1334" s="11"/>
      <c r="EG1334" s="11"/>
      <c r="EH1334" s="11"/>
      <c r="EI1334" s="11"/>
      <c r="EJ1334" s="11"/>
      <c r="EK1334" s="11"/>
      <c r="EL1334" s="11"/>
      <c r="EM1334" s="11"/>
      <c r="EN1334" s="11"/>
      <c r="EO1334" s="11"/>
      <c r="EP1334" s="11"/>
      <c r="EQ1334" s="11"/>
      <c r="ER1334" s="11"/>
      <c r="ES1334" s="11"/>
      <c r="ET1334" s="11"/>
      <c r="EU1334" s="11"/>
      <c r="EV1334" s="11"/>
      <c r="EW1334" s="11"/>
      <c r="EX1334" s="11"/>
      <c r="EY1334" s="11"/>
      <c r="EZ1334" s="11"/>
      <c r="FA1334" s="11"/>
      <c r="FB1334" s="11"/>
      <c r="FC1334" s="11"/>
      <c r="FD1334" s="11"/>
      <c r="FE1334" s="11"/>
      <c r="FF1334" s="11"/>
      <c r="FG1334" s="11"/>
      <c r="FH1334" s="11"/>
      <c r="FI1334" s="11"/>
      <c r="FJ1334" s="11"/>
      <c r="FK1334" s="11"/>
      <c r="FL1334" s="11"/>
      <c r="FM1334" s="11"/>
      <c r="FN1334" s="11"/>
      <c r="FO1334" s="11"/>
      <c r="FP1334" s="11"/>
      <c r="FQ1334" s="11"/>
      <c r="FR1334" s="11"/>
      <c r="FS1334" s="11"/>
      <c r="FT1334" s="11"/>
      <c r="FU1334" s="11"/>
      <c r="FV1334" s="11"/>
    </row>
    <row r="1335" spans="5:179" x14ac:dyDescent="0.2">
      <c r="E1335" s="38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  <c r="BH1335" s="11"/>
      <c r="BI1335" s="11"/>
      <c r="BJ1335" s="11"/>
      <c r="BK1335" s="11"/>
      <c r="BL1335" s="11"/>
      <c r="BM1335" s="11"/>
      <c r="BN1335" s="11"/>
      <c r="BO1335" s="11"/>
      <c r="BP1335" s="11"/>
      <c r="BQ1335" s="11"/>
      <c r="BR1335" s="11"/>
      <c r="BS1335" s="11"/>
      <c r="BT1335" s="11"/>
      <c r="BU1335" s="11"/>
      <c r="BV1335" s="11"/>
      <c r="BW1335" s="11"/>
      <c r="BX1335" s="11"/>
      <c r="BY1335" s="11"/>
      <c r="BZ1335" s="11"/>
      <c r="CA1335" s="11"/>
      <c r="CB1335" s="11"/>
      <c r="CC1335" s="11"/>
      <c r="CD1335" s="11"/>
      <c r="CE1335" s="11"/>
      <c r="CF1335" s="11"/>
      <c r="CG1335" s="11"/>
      <c r="CH1335" s="11"/>
      <c r="CI1335" s="11"/>
      <c r="CJ1335" s="11"/>
      <c r="CK1335" s="11"/>
      <c r="CL1335" s="11"/>
      <c r="CM1335" s="11"/>
      <c r="CN1335" s="11"/>
      <c r="CO1335" s="11"/>
      <c r="CP1335" s="11"/>
      <c r="CQ1335" s="11"/>
      <c r="CR1335" s="11"/>
      <c r="CS1335" s="11"/>
      <c r="CT1335" s="11"/>
      <c r="CU1335" s="11"/>
      <c r="CV1335" s="11"/>
      <c r="CW1335" s="11"/>
      <c r="CX1335" s="11"/>
      <c r="CY1335" s="11"/>
      <c r="CZ1335" s="11"/>
      <c r="DA1335" s="11"/>
      <c r="DB1335" s="11"/>
      <c r="DC1335" s="11"/>
      <c r="DD1335" s="11"/>
      <c r="DE1335" s="11"/>
      <c r="DF1335" s="11"/>
      <c r="DG1335" s="11"/>
      <c r="DH1335" s="11"/>
      <c r="DI1335" s="11"/>
      <c r="DJ1335" s="11"/>
      <c r="DK1335" s="11"/>
      <c r="DL1335" s="11"/>
      <c r="DM1335" s="11"/>
      <c r="DN1335" s="11"/>
      <c r="DO1335" s="11"/>
      <c r="DP1335" s="11"/>
      <c r="DQ1335" s="11"/>
      <c r="DR1335" s="11"/>
      <c r="DS1335" s="11"/>
      <c r="DT1335" s="11"/>
      <c r="DU1335" s="11"/>
      <c r="DV1335" s="11"/>
      <c r="DW1335" s="11"/>
      <c r="DX1335" s="11"/>
      <c r="DY1335" s="11"/>
      <c r="DZ1335" s="11"/>
      <c r="EA1335" s="11"/>
      <c r="EB1335" s="11"/>
      <c r="EC1335" s="11"/>
      <c r="ED1335" s="11"/>
      <c r="EE1335" s="11"/>
      <c r="EF1335" s="11"/>
      <c r="EG1335" s="11"/>
      <c r="EH1335" s="11"/>
      <c r="EI1335" s="11"/>
      <c r="EJ1335" s="11"/>
      <c r="EK1335" s="11"/>
      <c r="EL1335" s="11"/>
      <c r="EM1335" s="11"/>
      <c r="EN1335" s="11"/>
      <c r="EO1335" s="11"/>
      <c r="EP1335" s="11"/>
      <c r="EQ1335" s="11"/>
      <c r="ER1335" s="11"/>
      <c r="ES1335" s="11"/>
      <c r="ET1335" s="11"/>
      <c r="EU1335" s="11"/>
      <c r="EV1335" s="11"/>
      <c r="EW1335" s="11"/>
      <c r="EX1335" s="11"/>
      <c r="EY1335" s="11"/>
      <c r="EZ1335" s="11"/>
      <c r="FA1335" s="11"/>
      <c r="FB1335" s="11"/>
      <c r="FC1335" s="11"/>
      <c r="FD1335" s="11"/>
      <c r="FE1335" s="11"/>
      <c r="FF1335" s="11"/>
      <c r="FG1335" s="11"/>
      <c r="FH1335" s="11"/>
      <c r="FI1335" s="11"/>
      <c r="FJ1335" s="11"/>
      <c r="FK1335" s="11"/>
      <c r="FL1335" s="11"/>
      <c r="FM1335" s="11"/>
      <c r="FN1335" s="11"/>
      <c r="FO1335" s="11"/>
      <c r="FP1335" s="11"/>
      <c r="FQ1335" s="11"/>
      <c r="FR1335" s="11"/>
      <c r="FS1335" s="11"/>
      <c r="FT1335" s="11"/>
      <c r="FU1335" s="11"/>
      <c r="FV1335" s="11"/>
    </row>
    <row r="1336" spans="5:179" x14ac:dyDescent="0.2">
      <c r="E1336" s="38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  <c r="BH1336" s="11"/>
      <c r="BI1336" s="11"/>
      <c r="BJ1336" s="11"/>
      <c r="BK1336" s="11"/>
      <c r="BL1336" s="11"/>
      <c r="BM1336" s="11"/>
      <c r="BN1336" s="11"/>
      <c r="BO1336" s="11"/>
      <c r="BP1336" s="11"/>
      <c r="BQ1336" s="11"/>
      <c r="BR1336" s="11"/>
      <c r="BS1336" s="11"/>
      <c r="BT1336" s="11"/>
      <c r="BU1336" s="11"/>
      <c r="BV1336" s="11"/>
      <c r="BW1336" s="11"/>
      <c r="BX1336" s="11"/>
      <c r="BY1336" s="11"/>
      <c r="BZ1336" s="11"/>
      <c r="CA1336" s="11"/>
      <c r="CB1336" s="11"/>
      <c r="CC1336" s="11"/>
      <c r="CD1336" s="11"/>
      <c r="CE1336" s="11"/>
      <c r="CF1336" s="11"/>
      <c r="CG1336" s="11"/>
      <c r="CH1336" s="11"/>
      <c r="CI1336" s="11"/>
      <c r="CJ1336" s="11"/>
      <c r="CK1336" s="11"/>
      <c r="CL1336" s="11"/>
      <c r="CM1336" s="11"/>
      <c r="CN1336" s="11"/>
      <c r="CO1336" s="11"/>
      <c r="CP1336" s="11"/>
      <c r="CQ1336" s="11"/>
      <c r="CR1336" s="11"/>
      <c r="CS1336" s="11"/>
      <c r="CT1336" s="11"/>
      <c r="CU1336" s="11"/>
      <c r="CV1336" s="11"/>
      <c r="CW1336" s="11"/>
      <c r="CX1336" s="11"/>
      <c r="CY1336" s="11"/>
      <c r="CZ1336" s="11"/>
      <c r="DA1336" s="11"/>
      <c r="DB1336" s="11"/>
      <c r="DC1336" s="11"/>
      <c r="DD1336" s="11"/>
      <c r="DE1336" s="11"/>
      <c r="DF1336" s="11"/>
      <c r="DG1336" s="11"/>
      <c r="DH1336" s="11"/>
      <c r="DI1336" s="11"/>
      <c r="DJ1336" s="11"/>
      <c r="DK1336" s="11"/>
      <c r="DL1336" s="11"/>
      <c r="DM1336" s="11"/>
      <c r="DN1336" s="11"/>
      <c r="DO1336" s="11"/>
      <c r="DP1336" s="11"/>
      <c r="DQ1336" s="11"/>
      <c r="DR1336" s="11"/>
      <c r="DS1336" s="11"/>
      <c r="DT1336" s="11"/>
      <c r="DU1336" s="11"/>
      <c r="DV1336" s="11"/>
      <c r="DW1336" s="11"/>
      <c r="DX1336" s="11"/>
      <c r="DY1336" s="11"/>
      <c r="DZ1336" s="11"/>
      <c r="EA1336" s="11"/>
      <c r="EB1336" s="11"/>
      <c r="EC1336" s="11"/>
      <c r="ED1336" s="11"/>
      <c r="EE1336" s="11"/>
      <c r="EF1336" s="11"/>
      <c r="EG1336" s="11"/>
      <c r="EH1336" s="11"/>
      <c r="EI1336" s="11"/>
      <c r="EJ1336" s="11"/>
      <c r="EK1336" s="11"/>
      <c r="EL1336" s="11"/>
      <c r="EM1336" s="11"/>
      <c r="EN1336" s="11"/>
      <c r="EO1336" s="11"/>
      <c r="EP1336" s="11"/>
      <c r="EQ1336" s="11"/>
      <c r="ER1336" s="11"/>
      <c r="ES1336" s="11"/>
      <c r="ET1336" s="11"/>
      <c r="EU1336" s="11"/>
      <c r="EV1336" s="11"/>
      <c r="EW1336" s="11"/>
      <c r="EX1336" s="11"/>
      <c r="EY1336" s="11"/>
      <c r="EZ1336" s="11"/>
      <c r="FA1336" s="11"/>
      <c r="FB1336" s="11"/>
      <c r="FC1336" s="11"/>
      <c r="FD1336" s="11"/>
      <c r="FE1336" s="11"/>
      <c r="FF1336" s="11"/>
      <c r="FG1336" s="11"/>
      <c r="FH1336" s="11"/>
      <c r="FI1336" s="11"/>
      <c r="FJ1336" s="11"/>
      <c r="FK1336" s="11"/>
      <c r="FL1336" s="11"/>
      <c r="FM1336" s="11"/>
      <c r="FN1336" s="11"/>
      <c r="FO1336" s="11"/>
      <c r="FP1336" s="11"/>
      <c r="FQ1336" s="11"/>
      <c r="FR1336" s="11"/>
      <c r="FS1336" s="11"/>
      <c r="FT1336" s="11"/>
      <c r="FU1336" s="11"/>
      <c r="FV1336" s="11"/>
    </row>
    <row r="1337" spans="5:179" x14ac:dyDescent="0.2">
      <c r="E1337" s="38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  <c r="BH1337" s="11"/>
      <c r="BI1337" s="11"/>
      <c r="BJ1337" s="11"/>
      <c r="BK1337" s="11"/>
      <c r="BL1337" s="11"/>
      <c r="BM1337" s="11"/>
      <c r="BN1337" s="11"/>
      <c r="BO1337" s="11"/>
      <c r="BP1337" s="11"/>
      <c r="BQ1337" s="11"/>
      <c r="BR1337" s="11"/>
      <c r="BS1337" s="11"/>
      <c r="BT1337" s="11"/>
      <c r="BU1337" s="11"/>
      <c r="BV1337" s="11"/>
      <c r="BW1337" s="11"/>
      <c r="BX1337" s="11"/>
      <c r="BY1337" s="11"/>
      <c r="BZ1337" s="11"/>
      <c r="CA1337" s="11"/>
      <c r="CB1337" s="11"/>
      <c r="CC1337" s="11"/>
      <c r="CD1337" s="11"/>
      <c r="CE1337" s="11"/>
      <c r="CF1337" s="11"/>
      <c r="CG1337" s="11"/>
      <c r="CH1337" s="11"/>
      <c r="CI1337" s="11"/>
      <c r="CJ1337" s="11"/>
      <c r="CK1337" s="11"/>
      <c r="CL1337" s="11"/>
      <c r="CM1337" s="11"/>
      <c r="CN1337" s="11"/>
      <c r="CO1337" s="11"/>
      <c r="CP1337" s="11"/>
      <c r="CQ1337" s="11"/>
      <c r="CR1337" s="11"/>
      <c r="CS1337" s="11"/>
      <c r="CT1337" s="11"/>
      <c r="CU1337" s="11"/>
      <c r="CV1337" s="11"/>
      <c r="CW1337" s="11"/>
      <c r="CX1337" s="11"/>
      <c r="CY1337" s="11"/>
      <c r="CZ1337" s="11"/>
      <c r="DA1337" s="11"/>
      <c r="DB1337" s="11"/>
      <c r="DC1337" s="11"/>
      <c r="DD1337" s="11"/>
      <c r="DE1337" s="11"/>
      <c r="DF1337" s="11"/>
      <c r="DG1337" s="11"/>
      <c r="DH1337" s="11"/>
      <c r="DI1337" s="11"/>
      <c r="DJ1337" s="11"/>
      <c r="DK1337" s="11"/>
      <c r="DL1337" s="11"/>
      <c r="DM1337" s="11"/>
      <c r="DN1337" s="11"/>
      <c r="DO1337" s="11"/>
      <c r="DP1337" s="11"/>
      <c r="DQ1337" s="11"/>
      <c r="DR1337" s="11"/>
      <c r="DS1337" s="11"/>
      <c r="DT1337" s="11"/>
      <c r="DU1337" s="11"/>
      <c r="DV1337" s="11"/>
      <c r="DW1337" s="11"/>
      <c r="DX1337" s="11"/>
      <c r="DY1337" s="11"/>
      <c r="DZ1337" s="11"/>
      <c r="EA1337" s="11"/>
      <c r="EB1337" s="11"/>
      <c r="EC1337" s="11"/>
      <c r="ED1337" s="11"/>
      <c r="EE1337" s="11"/>
      <c r="EF1337" s="11"/>
      <c r="EG1337" s="11"/>
      <c r="EH1337" s="11"/>
      <c r="EI1337" s="11"/>
      <c r="EJ1337" s="11"/>
      <c r="EK1337" s="11"/>
      <c r="EL1337" s="11"/>
      <c r="EM1337" s="11"/>
      <c r="EN1337" s="11"/>
      <c r="EO1337" s="11"/>
      <c r="EP1337" s="11"/>
      <c r="EQ1337" s="11"/>
      <c r="ER1337" s="11"/>
      <c r="ES1337" s="11"/>
      <c r="ET1337" s="11"/>
      <c r="EU1337" s="11"/>
      <c r="EV1337" s="11"/>
      <c r="EW1337" s="11"/>
      <c r="EX1337" s="11"/>
      <c r="EY1337" s="11"/>
      <c r="EZ1337" s="11"/>
      <c r="FA1337" s="11"/>
      <c r="FB1337" s="11"/>
      <c r="FC1337" s="11"/>
      <c r="FD1337" s="11"/>
      <c r="FE1337" s="11"/>
      <c r="FF1337" s="11"/>
      <c r="FG1337" s="11"/>
      <c r="FH1337" s="11"/>
      <c r="FI1337" s="11"/>
      <c r="FJ1337" s="11"/>
      <c r="FK1337" s="11"/>
      <c r="FL1337" s="11"/>
      <c r="FM1337" s="11"/>
      <c r="FN1337" s="11"/>
      <c r="FO1337" s="11"/>
      <c r="FP1337" s="11"/>
      <c r="FQ1337" s="11"/>
      <c r="FR1337" s="11"/>
      <c r="FS1337" s="11"/>
      <c r="FT1337" s="11"/>
      <c r="FU1337" s="11"/>
      <c r="FV1337" s="11"/>
    </row>
    <row r="1338" spans="5:179" x14ac:dyDescent="0.2">
      <c r="E1338" s="38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  <c r="BH1338" s="11"/>
      <c r="BI1338" s="11"/>
      <c r="BJ1338" s="11"/>
      <c r="BK1338" s="11"/>
      <c r="BL1338" s="11"/>
      <c r="BM1338" s="11"/>
      <c r="BN1338" s="11"/>
      <c r="BO1338" s="11"/>
      <c r="BP1338" s="11"/>
      <c r="BQ1338" s="11"/>
      <c r="BR1338" s="11"/>
      <c r="BS1338" s="11"/>
      <c r="BT1338" s="11"/>
      <c r="BU1338" s="11"/>
      <c r="BV1338" s="11"/>
      <c r="BW1338" s="11"/>
      <c r="BX1338" s="11"/>
      <c r="BY1338" s="11"/>
      <c r="BZ1338" s="11"/>
      <c r="CA1338" s="11"/>
      <c r="CB1338" s="11"/>
      <c r="CC1338" s="11"/>
      <c r="CD1338" s="11"/>
      <c r="CE1338" s="11"/>
      <c r="CF1338" s="11"/>
      <c r="CG1338" s="11"/>
      <c r="CH1338" s="11"/>
      <c r="CI1338" s="11"/>
      <c r="CJ1338" s="11"/>
      <c r="CK1338" s="11"/>
      <c r="CL1338" s="11"/>
      <c r="CM1338" s="11"/>
      <c r="CN1338" s="11"/>
      <c r="CO1338" s="11"/>
      <c r="CP1338" s="11"/>
      <c r="CQ1338" s="11"/>
      <c r="CR1338" s="11"/>
      <c r="CS1338" s="11"/>
      <c r="CT1338" s="11"/>
      <c r="CU1338" s="11"/>
      <c r="CV1338" s="11"/>
      <c r="CW1338" s="11"/>
      <c r="CX1338" s="11"/>
      <c r="CY1338" s="11"/>
      <c r="CZ1338" s="11"/>
      <c r="DA1338" s="11"/>
      <c r="DB1338" s="11"/>
      <c r="DC1338" s="11"/>
      <c r="DD1338" s="11"/>
      <c r="DE1338" s="11"/>
      <c r="DF1338" s="11"/>
      <c r="DG1338" s="11"/>
      <c r="DH1338" s="11"/>
      <c r="DI1338" s="11"/>
      <c r="DJ1338" s="11"/>
      <c r="DK1338" s="11"/>
      <c r="DL1338" s="11"/>
      <c r="DM1338" s="11"/>
      <c r="DN1338" s="11"/>
      <c r="DO1338" s="11"/>
      <c r="DP1338" s="11"/>
      <c r="DQ1338" s="11"/>
      <c r="DR1338" s="11"/>
      <c r="DS1338" s="11"/>
      <c r="DT1338" s="11"/>
      <c r="DU1338" s="11"/>
      <c r="DV1338" s="11"/>
      <c r="DW1338" s="11"/>
      <c r="DX1338" s="11"/>
      <c r="DY1338" s="11"/>
      <c r="DZ1338" s="11"/>
      <c r="EA1338" s="11"/>
      <c r="EB1338" s="11"/>
      <c r="EC1338" s="11"/>
      <c r="ED1338" s="11"/>
      <c r="EE1338" s="11"/>
      <c r="EF1338" s="11"/>
      <c r="EG1338" s="11"/>
      <c r="EH1338" s="11"/>
      <c r="EI1338" s="11"/>
      <c r="EJ1338" s="11"/>
      <c r="EK1338" s="11"/>
      <c r="EL1338" s="11"/>
      <c r="EM1338" s="11"/>
      <c r="EN1338" s="11"/>
      <c r="EO1338" s="11"/>
      <c r="EP1338" s="11"/>
      <c r="EQ1338" s="11"/>
      <c r="ER1338" s="11"/>
      <c r="ES1338" s="11"/>
      <c r="ET1338" s="11"/>
      <c r="EU1338" s="11"/>
      <c r="EV1338" s="11"/>
      <c r="EW1338" s="11"/>
      <c r="EX1338" s="11"/>
      <c r="EY1338" s="11"/>
      <c r="EZ1338" s="11"/>
      <c r="FA1338" s="11"/>
      <c r="FB1338" s="11"/>
      <c r="FC1338" s="11"/>
      <c r="FD1338" s="11"/>
      <c r="FE1338" s="11"/>
      <c r="FF1338" s="11"/>
      <c r="FG1338" s="11"/>
      <c r="FH1338" s="11"/>
      <c r="FI1338" s="11"/>
      <c r="FJ1338" s="11"/>
      <c r="FK1338" s="11"/>
      <c r="FL1338" s="11"/>
      <c r="FM1338" s="11"/>
      <c r="FN1338" s="11"/>
      <c r="FO1338" s="11"/>
      <c r="FP1338" s="11"/>
      <c r="FQ1338" s="11"/>
      <c r="FR1338" s="11"/>
      <c r="FS1338" s="11"/>
      <c r="FT1338" s="11"/>
      <c r="FU1338" s="11"/>
      <c r="FV1338" s="11"/>
    </row>
    <row r="1339" spans="5:179" x14ac:dyDescent="0.2">
      <c r="E1339" s="38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  <c r="BH1339" s="11"/>
      <c r="BI1339" s="11"/>
      <c r="BJ1339" s="11"/>
      <c r="BK1339" s="11"/>
      <c r="BL1339" s="11"/>
      <c r="BM1339" s="11"/>
      <c r="BN1339" s="11"/>
      <c r="BO1339" s="11"/>
      <c r="BP1339" s="11"/>
      <c r="BQ1339" s="11"/>
      <c r="BR1339" s="11"/>
      <c r="BS1339" s="11"/>
      <c r="BT1339" s="11"/>
      <c r="BU1339" s="11"/>
      <c r="BV1339" s="11"/>
      <c r="BW1339" s="11"/>
      <c r="BX1339" s="11"/>
      <c r="BY1339" s="11"/>
      <c r="BZ1339" s="11"/>
      <c r="CA1339" s="11"/>
      <c r="CB1339" s="11"/>
      <c r="CC1339" s="11"/>
      <c r="CD1339" s="11"/>
      <c r="CE1339" s="11"/>
      <c r="CF1339" s="11"/>
      <c r="CG1339" s="11"/>
      <c r="CH1339" s="11"/>
      <c r="CI1339" s="11"/>
      <c r="CJ1339" s="11"/>
      <c r="CK1339" s="11"/>
      <c r="CL1339" s="11"/>
      <c r="CM1339" s="11"/>
      <c r="CN1339" s="11"/>
      <c r="CO1339" s="11"/>
      <c r="CP1339" s="11"/>
      <c r="CQ1339" s="11"/>
      <c r="CR1339" s="11"/>
      <c r="CS1339" s="11"/>
      <c r="CT1339" s="11"/>
      <c r="CU1339" s="11"/>
      <c r="CV1339" s="11"/>
      <c r="CW1339" s="11"/>
      <c r="CX1339" s="11"/>
      <c r="CY1339" s="11"/>
      <c r="CZ1339" s="11"/>
      <c r="DA1339" s="11"/>
      <c r="DB1339" s="11"/>
      <c r="DC1339" s="11"/>
      <c r="DD1339" s="11"/>
      <c r="DE1339" s="11"/>
      <c r="DF1339" s="11"/>
      <c r="DG1339" s="11"/>
      <c r="DH1339" s="11"/>
      <c r="DI1339" s="11"/>
      <c r="DJ1339" s="11"/>
      <c r="DK1339" s="11"/>
      <c r="DL1339" s="11"/>
      <c r="DM1339" s="11"/>
      <c r="DN1339" s="11"/>
      <c r="DO1339" s="11"/>
      <c r="DP1339" s="11"/>
      <c r="DQ1339" s="11"/>
      <c r="DR1339" s="11"/>
      <c r="DS1339" s="11"/>
      <c r="DT1339" s="11"/>
      <c r="DU1339" s="11"/>
      <c r="DV1339" s="11"/>
      <c r="DW1339" s="11"/>
      <c r="DX1339" s="11"/>
      <c r="DY1339" s="11"/>
      <c r="DZ1339" s="11"/>
      <c r="EA1339" s="11"/>
      <c r="EB1339" s="11"/>
      <c r="EC1339" s="11"/>
      <c r="ED1339" s="11"/>
      <c r="EE1339" s="11"/>
      <c r="EF1339" s="11"/>
      <c r="EG1339" s="11"/>
      <c r="EH1339" s="11"/>
      <c r="EI1339" s="11"/>
      <c r="EJ1339" s="11"/>
      <c r="EK1339" s="11"/>
      <c r="EL1339" s="11"/>
      <c r="EM1339" s="11"/>
      <c r="EN1339" s="11"/>
      <c r="EO1339" s="11"/>
      <c r="EP1339" s="11"/>
      <c r="EQ1339" s="11"/>
      <c r="ER1339" s="11"/>
      <c r="ES1339" s="11"/>
      <c r="ET1339" s="11"/>
      <c r="EU1339" s="11"/>
      <c r="EV1339" s="11"/>
      <c r="EW1339" s="11"/>
      <c r="EX1339" s="11"/>
      <c r="EY1339" s="11"/>
      <c r="EZ1339" s="11"/>
      <c r="FA1339" s="11"/>
      <c r="FB1339" s="11"/>
      <c r="FC1339" s="11"/>
      <c r="FD1339" s="11"/>
      <c r="FE1339" s="11"/>
      <c r="FF1339" s="11"/>
      <c r="FG1339" s="11"/>
      <c r="FH1339" s="11"/>
      <c r="FI1339" s="11"/>
      <c r="FJ1339" s="11"/>
      <c r="FK1339" s="11"/>
      <c r="FL1339" s="11"/>
      <c r="FM1339" s="11"/>
      <c r="FN1339" s="11"/>
      <c r="FO1339" s="11"/>
      <c r="FP1339" s="11"/>
      <c r="FQ1339" s="11"/>
      <c r="FR1339" s="11"/>
      <c r="FS1339" s="11"/>
      <c r="FT1339" s="11"/>
      <c r="FU1339" s="11"/>
      <c r="FV1339" s="11"/>
    </row>
    <row r="1340" spans="5:179" x14ac:dyDescent="0.2">
      <c r="E1340" s="38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  <c r="BH1340" s="11"/>
      <c r="BI1340" s="11"/>
      <c r="BJ1340" s="11"/>
      <c r="BK1340" s="11"/>
      <c r="BL1340" s="11"/>
      <c r="BM1340" s="11"/>
      <c r="BN1340" s="11"/>
      <c r="BO1340" s="11"/>
      <c r="BP1340" s="11"/>
      <c r="BQ1340" s="11"/>
      <c r="BR1340" s="11"/>
      <c r="BS1340" s="11"/>
      <c r="BT1340" s="11"/>
      <c r="BU1340" s="11"/>
      <c r="BV1340" s="11"/>
      <c r="BW1340" s="11"/>
      <c r="BX1340" s="11"/>
      <c r="BY1340" s="11"/>
      <c r="BZ1340" s="11"/>
      <c r="CA1340" s="11"/>
      <c r="CB1340" s="11"/>
      <c r="CC1340" s="11"/>
      <c r="CD1340" s="11"/>
      <c r="CE1340" s="11"/>
      <c r="CF1340" s="11"/>
      <c r="CG1340" s="11"/>
      <c r="CH1340" s="11"/>
      <c r="CI1340" s="11"/>
      <c r="CJ1340" s="11"/>
      <c r="CK1340" s="11"/>
      <c r="CL1340" s="11"/>
      <c r="CM1340" s="11"/>
      <c r="CN1340" s="11"/>
      <c r="CO1340" s="11"/>
      <c r="CP1340" s="11"/>
      <c r="CQ1340" s="11"/>
      <c r="CR1340" s="11"/>
      <c r="CS1340" s="11"/>
      <c r="CT1340" s="11"/>
      <c r="CU1340" s="11"/>
      <c r="CV1340" s="11"/>
      <c r="CW1340" s="11"/>
      <c r="CX1340" s="11"/>
      <c r="CY1340" s="11"/>
      <c r="CZ1340" s="11"/>
      <c r="DA1340" s="11"/>
      <c r="DB1340" s="11"/>
      <c r="DC1340" s="11"/>
      <c r="DD1340" s="11"/>
      <c r="DE1340" s="11"/>
      <c r="DF1340" s="11"/>
      <c r="DG1340" s="11"/>
      <c r="DH1340" s="11"/>
      <c r="DI1340" s="11"/>
      <c r="DJ1340" s="11"/>
      <c r="DK1340" s="11"/>
      <c r="DL1340" s="11"/>
      <c r="DM1340" s="11"/>
      <c r="DN1340" s="11"/>
      <c r="DO1340" s="11"/>
      <c r="DP1340" s="11"/>
      <c r="DQ1340" s="11"/>
      <c r="DR1340" s="11"/>
      <c r="DS1340" s="11"/>
      <c r="DT1340" s="11"/>
      <c r="DU1340" s="11"/>
      <c r="DV1340" s="11"/>
      <c r="DW1340" s="11"/>
      <c r="DX1340" s="11"/>
      <c r="DY1340" s="11"/>
      <c r="DZ1340" s="11"/>
      <c r="EA1340" s="11"/>
      <c r="EB1340" s="11"/>
      <c r="EC1340" s="11"/>
      <c r="ED1340" s="11"/>
      <c r="EE1340" s="11"/>
      <c r="EF1340" s="11"/>
      <c r="EG1340" s="11"/>
      <c r="EH1340" s="11"/>
      <c r="EI1340" s="11"/>
      <c r="EJ1340" s="11"/>
      <c r="EK1340" s="11"/>
      <c r="EL1340" s="11"/>
      <c r="EM1340" s="11"/>
      <c r="EN1340" s="11"/>
      <c r="EO1340" s="11"/>
      <c r="EP1340" s="11"/>
      <c r="EQ1340" s="11"/>
      <c r="ER1340" s="11"/>
      <c r="ES1340" s="11"/>
      <c r="ET1340" s="11"/>
      <c r="EU1340" s="11"/>
      <c r="EV1340" s="11"/>
      <c r="EW1340" s="11"/>
      <c r="EX1340" s="11"/>
      <c r="EY1340" s="11"/>
      <c r="EZ1340" s="11"/>
      <c r="FA1340" s="11"/>
      <c r="FB1340" s="11"/>
      <c r="FC1340" s="11"/>
      <c r="FD1340" s="11"/>
      <c r="FE1340" s="11"/>
      <c r="FF1340" s="11"/>
      <c r="FG1340" s="11"/>
      <c r="FH1340" s="11"/>
      <c r="FI1340" s="11"/>
      <c r="FJ1340" s="11"/>
      <c r="FK1340" s="11"/>
      <c r="FL1340" s="11"/>
      <c r="FM1340" s="11"/>
      <c r="FN1340" s="11"/>
      <c r="FO1340" s="11"/>
      <c r="FP1340" s="11"/>
      <c r="FQ1340" s="11"/>
      <c r="FR1340" s="11"/>
      <c r="FS1340" s="11"/>
      <c r="FT1340" s="11"/>
      <c r="FU1340" s="11"/>
      <c r="FV1340" s="11"/>
      <c r="FW1340" s="37"/>
    </row>
    <row r="1341" spans="5:179" x14ac:dyDescent="0.2">
      <c r="E1341" s="38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  <c r="BH1341" s="11"/>
      <c r="BI1341" s="11"/>
      <c r="BJ1341" s="11"/>
      <c r="BK1341" s="11"/>
      <c r="BL1341" s="11"/>
      <c r="BM1341" s="11"/>
      <c r="BN1341" s="11"/>
      <c r="BO1341" s="11"/>
      <c r="BP1341" s="11"/>
      <c r="BQ1341" s="11"/>
      <c r="BR1341" s="11"/>
      <c r="BS1341" s="11"/>
      <c r="BT1341" s="11"/>
      <c r="BU1341" s="11"/>
      <c r="BV1341" s="11"/>
      <c r="BW1341" s="11"/>
      <c r="BX1341" s="11"/>
      <c r="BY1341" s="11"/>
      <c r="BZ1341" s="11"/>
      <c r="CA1341" s="11"/>
      <c r="CB1341" s="11"/>
      <c r="CC1341" s="11"/>
      <c r="CD1341" s="11"/>
      <c r="CE1341" s="11"/>
      <c r="CF1341" s="11"/>
      <c r="CG1341" s="11"/>
      <c r="CH1341" s="11"/>
      <c r="CI1341" s="11"/>
      <c r="CJ1341" s="11"/>
      <c r="CK1341" s="11"/>
      <c r="CL1341" s="11"/>
      <c r="CM1341" s="11"/>
      <c r="CN1341" s="11"/>
      <c r="CO1341" s="11"/>
      <c r="CP1341" s="11"/>
      <c r="CQ1341" s="11"/>
      <c r="CR1341" s="11"/>
      <c r="CS1341" s="11"/>
      <c r="CT1341" s="11"/>
      <c r="CU1341" s="11"/>
      <c r="CV1341" s="11"/>
      <c r="CW1341" s="11"/>
      <c r="CX1341" s="11"/>
      <c r="CY1341" s="11"/>
      <c r="CZ1341" s="11"/>
      <c r="DA1341" s="11"/>
      <c r="DB1341" s="11"/>
      <c r="DC1341" s="11"/>
      <c r="DD1341" s="11"/>
      <c r="DE1341" s="11"/>
      <c r="DF1341" s="11"/>
      <c r="DG1341" s="11"/>
      <c r="DH1341" s="11"/>
      <c r="DI1341" s="11"/>
      <c r="DJ1341" s="11"/>
      <c r="DK1341" s="11"/>
      <c r="DL1341" s="11"/>
      <c r="DM1341" s="11"/>
      <c r="DN1341" s="11"/>
      <c r="DO1341" s="11"/>
      <c r="DP1341" s="11"/>
      <c r="DQ1341" s="11"/>
      <c r="DR1341" s="11"/>
      <c r="DS1341" s="11"/>
      <c r="DT1341" s="11"/>
      <c r="DU1341" s="11"/>
      <c r="DV1341" s="11"/>
      <c r="DW1341" s="11"/>
      <c r="DX1341" s="11"/>
      <c r="DY1341" s="11"/>
      <c r="DZ1341" s="11"/>
      <c r="EA1341" s="11"/>
      <c r="EB1341" s="11"/>
      <c r="EC1341" s="11"/>
      <c r="ED1341" s="11"/>
      <c r="EE1341" s="11"/>
      <c r="EF1341" s="11"/>
      <c r="EG1341" s="11"/>
      <c r="EH1341" s="11"/>
      <c r="EI1341" s="11"/>
      <c r="EJ1341" s="11"/>
      <c r="EK1341" s="11"/>
      <c r="EL1341" s="11"/>
      <c r="EM1341" s="11"/>
      <c r="EN1341" s="11"/>
      <c r="EO1341" s="11"/>
      <c r="EP1341" s="11"/>
      <c r="EQ1341" s="11"/>
      <c r="ER1341" s="11"/>
      <c r="ES1341" s="11"/>
      <c r="ET1341" s="11"/>
      <c r="EU1341" s="11"/>
      <c r="EV1341" s="11"/>
      <c r="EW1341" s="11"/>
      <c r="EX1341" s="11"/>
      <c r="EY1341" s="11"/>
      <c r="EZ1341" s="11"/>
      <c r="FA1341" s="11"/>
      <c r="FB1341" s="11"/>
      <c r="FC1341" s="11"/>
      <c r="FD1341" s="11"/>
      <c r="FE1341" s="11"/>
      <c r="FF1341" s="11"/>
      <c r="FG1341" s="11"/>
      <c r="FH1341" s="11"/>
      <c r="FI1341" s="11"/>
      <c r="FJ1341" s="11"/>
      <c r="FK1341" s="11"/>
      <c r="FL1341" s="11"/>
      <c r="FM1341" s="11"/>
      <c r="FN1341" s="11"/>
      <c r="FO1341" s="11"/>
      <c r="FP1341" s="11"/>
      <c r="FQ1341" s="11"/>
      <c r="FR1341" s="11"/>
      <c r="FS1341" s="11"/>
      <c r="FT1341" s="11"/>
      <c r="FU1341" s="11"/>
      <c r="FV1341" s="11"/>
    </row>
    <row r="1342" spans="5:179" x14ac:dyDescent="0.2">
      <c r="E1342" s="38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  <c r="BH1342" s="11"/>
      <c r="BI1342" s="11"/>
      <c r="BJ1342" s="11"/>
      <c r="BK1342" s="11"/>
      <c r="BL1342" s="11"/>
      <c r="BM1342" s="11"/>
      <c r="BN1342" s="11"/>
      <c r="BO1342" s="11"/>
      <c r="BP1342" s="11"/>
      <c r="BQ1342" s="11"/>
      <c r="BR1342" s="11"/>
      <c r="BS1342" s="11"/>
      <c r="BT1342" s="11"/>
      <c r="BU1342" s="11"/>
      <c r="BV1342" s="11"/>
      <c r="BW1342" s="11"/>
      <c r="BX1342" s="11"/>
      <c r="BY1342" s="11"/>
      <c r="BZ1342" s="11"/>
      <c r="CA1342" s="11"/>
      <c r="CB1342" s="11"/>
      <c r="CC1342" s="11"/>
      <c r="CD1342" s="11"/>
      <c r="CE1342" s="11"/>
      <c r="CF1342" s="11"/>
      <c r="CG1342" s="11"/>
      <c r="CH1342" s="11"/>
      <c r="CI1342" s="11"/>
      <c r="CJ1342" s="11"/>
      <c r="CK1342" s="11"/>
      <c r="CL1342" s="11"/>
      <c r="CM1342" s="11"/>
      <c r="CN1342" s="11"/>
      <c r="CO1342" s="11"/>
      <c r="CP1342" s="11"/>
      <c r="CQ1342" s="11"/>
      <c r="CR1342" s="11"/>
      <c r="CS1342" s="11"/>
      <c r="CT1342" s="11"/>
      <c r="CU1342" s="11"/>
      <c r="CV1342" s="11"/>
      <c r="CW1342" s="11"/>
      <c r="CX1342" s="11"/>
      <c r="CY1342" s="11"/>
      <c r="CZ1342" s="11"/>
      <c r="DA1342" s="11"/>
      <c r="DB1342" s="11"/>
      <c r="DC1342" s="11"/>
      <c r="DD1342" s="11"/>
      <c r="DE1342" s="11"/>
      <c r="DF1342" s="11"/>
      <c r="DG1342" s="11"/>
      <c r="DH1342" s="11"/>
      <c r="DI1342" s="11"/>
      <c r="DJ1342" s="11"/>
      <c r="DK1342" s="11"/>
      <c r="DL1342" s="11"/>
      <c r="DM1342" s="11"/>
      <c r="DN1342" s="11"/>
      <c r="DO1342" s="11"/>
      <c r="DP1342" s="11"/>
      <c r="DQ1342" s="11"/>
      <c r="DR1342" s="11"/>
      <c r="DS1342" s="11"/>
      <c r="DT1342" s="11"/>
      <c r="DU1342" s="11"/>
      <c r="DV1342" s="11"/>
      <c r="DW1342" s="11"/>
      <c r="DX1342" s="11"/>
      <c r="DY1342" s="11"/>
      <c r="DZ1342" s="11"/>
      <c r="EA1342" s="11"/>
      <c r="EB1342" s="11"/>
      <c r="EC1342" s="11"/>
      <c r="ED1342" s="11"/>
      <c r="EE1342" s="11"/>
      <c r="EF1342" s="11"/>
      <c r="EG1342" s="11"/>
      <c r="EH1342" s="11"/>
      <c r="EI1342" s="11"/>
      <c r="EJ1342" s="11"/>
      <c r="EK1342" s="11"/>
      <c r="EL1342" s="11"/>
      <c r="EM1342" s="11"/>
      <c r="EN1342" s="11"/>
      <c r="EO1342" s="11"/>
      <c r="EP1342" s="11"/>
      <c r="EQ1342" s="11"/>
      <c r="ER1342" s="11"/>
      <c r="ES1342" s="11"/>
      <c r="ET1342" s="11"/>
      <c r="EU1342" s="11"/>
      <c r="EV1342" s="11"/>
      <c r="EW1342" s="11"/>
      <c r="EX1342" s="11"/>
      <c r="EY1342" s="11"/>
      <c r="EZ1342" s="11"/>
      <c r="FA1342" s="11"/>
      <c r="FB1342" s="11"/>
      <c r="FC1342" s="11"/>
      <c r="FD1342" s="11"/>
      <c r="FE1342" s="11"/>
      <c r="FF1342" s="11"/>
      <c r="FG1342" s="11"/>
      <c r="FH1342" s="11"/>
      <c r="FI1342" s="11"/>
      <c r="FJ1342" s="11"/>
      <c r="FK1342" s="11"/>
      <c r="FL1342" s="11"/>
      <c r="FM1342" s="11"/>
      <c r="FN1342" s="11"/>
      <c r="FO1342" s="11"/>
      <c r="FP1342" s="11"/>
      <c r="FQ1342" s="11"/>
      <c r="FR1342" s="11"/>
      <c r="FS1342" s="11"/>
      <c r="FT1342" s="11"/>
      <c r="FU1342" s="11"/>
      <c r="FV1342" s="11"/>
    </row>
    <row r="1343" spans="5:179" x14ac:dyDescent="0.2">
      <c r="E1343" s="38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  <c r="BH1343" s="11"/>
      <c r="BI1343" s="11"/>
      <c r="BJ1343" s="11"/>
      <c r="BK1343" s="11"/>
      <c r="BL1343" s="11"/>
      <c r="BM1343" s="11"/>
      <c r="BN1343" s="11"/>
      <c r="BO1343" s="11"/>
      <c r="BP1343" s="11"/>
      <c r="BQ1343" s="11"/>
      <c r="BR1343" s="11"/>
      <c r="BS1343" s="11"/>
      <c r="BT1343" s="11"/>
      <c r="BU1343" s="11"/>
      <c r="BV1343" s="11"/>
      <c r="BW1343" s="11"/>
      <c r="BX1343" s="11"/>
      <c r="BY1343" s="11"/>
      <c r="BZ1343" s="11"/>
      <c r="CA1343" s="11"/>
      <c r="CB1343" s="11"/>
      <c r="CC1343" s="11"/>
      <c r="CD1343" s="11"/>
      <c r="CE1343" s="11"/>
      <c r="CF1343" s="11"/>
      <c r="CG1343" s="11"/>
      <c r="CH1343" s="11"/>
      <c r="CI1343" s="11"/>
      <c r="CJ1343" s="11"/>
      <c r="CK1343" s="11"/>
      <c r="CL1343" s="11"/>
      <c r="CM1343" s="11"/>
      <c r="CN1343" s="11"/>
      <c r="CO1343" s="11"/>
      <c r="CP1343" s="11"/>
      <c r="CQ1343" s="11"/>
      <c r="CR1343" s="11"/>
      <c r="CS1343" s="11"/>
      <c r="CT1343" s="11"/>
      <c r="CU1343" s="11"/>
      <c r="CV1343" s="11"/>
      <c r="CW1343" s="11"/>
      <c r="CX1343" s="11"/>
      <c r="CY1343" s="11"/>
      <c r="CZ1343" s="11"/>
      <c r="DA1343" s="11"/>
      <c r="DB1343" s="11"/>
      <c r="DC1343" s="11"/>
      <c r="DD1343" s="11"/>
      <c r="DE1343" s="11"/>
      <c r="DF1343" s="11"/>
      <c r="DG1343" s="11"/>
      <c r="DH1343" s="11"/>
      <c r="DI1343" s="11"/>
      <c r="DJ1343" s="11"/>
      <c r="DK1343" s="11"/>
      <c r="DL1343" s="11"/>
      <c r="DM1343" s="11"/>
      <c r="DN1343" s="11"/>
      <c r="DO1343" s="11"/>
      <c r="DP1343" s="11"/>
      <c r="DQ1343" s="11"/>
      <c r="DR1343" s="11"/>
      <c r="DS1343" s="11"/>
      <c r="DT1343" s="11"/>
      <c r="DU1343" s="11"/>
      <c r="DV1343" s="11"/>
      <c r="DW1343" s="11"/>
      <c r="DX1343" s="11"/>
      <c r="DY1343" s="11"/>
      <c r="DZ1343" s="11"/>
      <c r="EA1343" s="11"/>
      <c r="EB1343" s="11"/>
      <c r="EC1343" s="11"/>
      <c r="ED1343" s="11"/>
      <c r="EE1343" s="11"/>
      <c r="EF1343" s="11"/>
      <c r="EG1343" s="11"/>
      <c r="EH1343" s="11"/>
      <c r="EI1343" s="11"/>
      <c r="EJ1343" s="11"/>
      <c r="EK1343" s="11"/>
      <c r="EL1343" s="11"/>
      <c r="EM1343" s="11"/>
      <c r="EN1343" s="11"/>
      <c r="EO1343" s="11"/>
      <c r="EP1343" s="11"/>
      <c r="EQ1343" s="11"/>
      <c r="ER1343" s="11"/>
      <c r="ES1343" s="11"/>
      <c r="ET1343" s="11"/>
      <c r="EU1343" s="11"/>
      <c r="EV1343" s="11"/>
      <c r="EW1343" s="11"/>
      <c r="EX1343" s="11"/>
      <c r="EY1343" s="11"/>
      <c r="EZ1343" s="11"/>
      <c r="FA1343" s="11"/>
      <c r="FB1343" s="11"/>
      <c r="FC1343" s="11"/>
      <c r="FD1343" s="11"/>
      <c r="FE1343" s="11"/>
      <c r="FF1343" s="11"/>
      <c r="FG1343" s="11"/>
      <c r="FH1343" s="11"/>
      <c r="FI1343" s="11"/>
      <c r="FJ1343" s="11"/>
      <c r="FK1343" s="11"/>
      <c r="FL1343" s="11"/>
      <c r="FM1343" s="11"/>
      <c r="FN1343" s="11"/>
      <c r="FO1343" s="11"/>
      <c r="FP1343" s="11"/>
      <c r="FQ1343" s="11"/>
      <c r="FR1343" s="11"/>
      <c r="FS1343" s="11"/>
      <c r="FT1343" s="11"/>
      <c r="FU1343" s="11"/>
      <c r="FV1343" s="11"/>
      <c r="FW1343" s="37"/>
    </row>
    <row r="1344" spans="5:179" x14ac:dyDescent="0.2">
      <c r="E1344" s="38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  <c r="BH1344" s="11"/>
      <c r="BI1344" s="11"/>
      <c r="BJ1344" s="11"/>
      <c r="BK1344" s="11"/>
      <c r="BL1344" s="11"/>
      <c r="BM1344" s="11"/>
      <c r="BN1344" s="11"/>
      <c r="BO1344" s="11"/>
      <c r="BP1344" s="11"/>
      <c r="BQ1344" s="11"/>
      <c r="BR1344" s="11"/>
      <c r="BS1344" s="11"/>
      <c r="BT1344" s="11"/>
      <c r="BU1344" s="11"/>
      <c r="BV1344" s="11"/>
      <c r="BW1344" s="11"/>
      <c r="BX1344" s="11"/>
      <c r="BY1344" s="11"/>
      <c r="BZ1344" s="11"/>
      <c r="CA1344" s="11"/>
      <c r="CB1344" s="11"/>
      <c r="CC1344" s="11"/>
      <c r="CD1344" s="11"/>
      <c r="CE1344" s="11"/>
      <c r="CF1344" s="11"/>
      <c r="CG1344" s="11"/>
      <c r="CH1344" s="11"/>
      <c r="CI1344" s="11"/>
      <c r="CJ1344" s="11"/>
      <c r="CK1344" s="11"/>
      <c r="CL1344" s="11"/>
      <c r="CM1344" s="11"/>
      <c r="CN1344" s="11"/>
      <c r="CO1344" s="11"/>
      <c r="CP1344" s="11"/>
      <c r="CQ1344" s="11"/>
      <c r="CR1344" s="11"/>
      <c r="CS1344" s="11"/>
      <c r="CT1344" s="11"/>
      <c r="CU1344" s="11"/>
      <c r="CV1344" s="11"/>
      <c r="CW1344" s="11"/>
      <c r="CX1344" s="11"/>
      <c r="CY1344" s="11"/>
      <c r="CZ1344" s="11"/>
      <c r="DA1344" s="11"/>
      <c r="DB1344" s="11"/>
      <c r="DC1344" s="11"/>
      <c r="DD1344" s="11"/>
      <c r="DE1344" s="11"/>
      <c r="DF1344" s="11"/>
      <c r="DG1344" s="11"/>
      <c r="DH1344" s="11"/>
      <c r="DI1344" s="11"/>
      <c r="DJ1344" s="11"/>
      <c r="DK1344" s="11"/>
      <c r="DL1344" s="11"/>
      <c r="DM1344" s="11"/>
      <c r="DN1344" s="11"/>
      <c r="DO1344" s="11"/>
      <c r="DP1344" s="11"/>
      <c r="DQ1344" s="11"/>
      <c r="DR1344" s="11"/>
      <c r="DS1344" s="11"/>
      <c r="DT1344" s="11"/>
      <c r="DU1344" s="11"/>
      <c r="DV1344" s="11"/>
      <c r="DW1344" s="11"/>
      <c r="DX1344" s="11"/>
      <c r="DY1344" s="11"/>
      <c r="DZ1344" s="11"/>
      <c r="EA1344" s="11"/>
      <c r="EB1344" s="11"/>
      <c r="EC1344" s="11"/>
      <c r="ED1344" s="11"/>
      <c r="EE1344" s="11"/>
      <c r="EF1344" s="11"/>
      <c r="EG1344" s="11"/>
      <c r="EH1344" s="11"/>
      <c r="EI1344" s="11"/>
      <c r="EJ1344" s="11"/>
      <c r="EK1344" s="11"/>
      <c r="EL1344" s="11"/>
      <c r="EM1344" s="11"/>
      <c r="EN1344" s="11"/>
      <c r="EO1344" s="11"/>
      <c r="EP1344" s="11"/>
      <c r="EQ1344" s="11"/>
      <c r="ER1344" s="11"/>
      <c r="ES1344" s="11"/>
      <c r="ET1344" s="11"/>
      <c r="EU1344" s="11"/>
      <c r="EV1344" s="11"/>
      <c r="EW1344" s="11"/>
      <c r="EX1344" s="11"/>
      <c r="EY1344" s="11"/>
      <c r="EZ1344" s="11"/>
      <c r="FA1344" s="11"/>
      <c r="FB1344" s="11"/>
      <c r="FC1344" s="11"/>
      <c r="FD1344" s="11"/>
      <c r="FE1344" s="11"/>
      <c r="FF1344" s="11"/>
      <c r="FG1344" s="11"/>
      <c r="FH1344" s="11"/>
      <c r="FI1344" s="11"/>
      <c r="FJ1344" s="11"/>
      <c r="FK1344" s="11"/>
      <c r="FL1344" s="11"/>
      <c r="FM1344" s="11"/>
      <c r="FN1344" s="11"/>
      <c r="FO1344" s="11"/>
      <c r="FP1344" s="11"/>
      <c r="FQ1344" s="11"/>
      <c r="FR1344" s="11"/>
      <c r="FS1344" s="11"/>
      <c r="FT1344" s="11"/>
      <c r="FU1344" s="11"/>
      <c r="FV1344" s="11"/>
    </row>
    <row r="1345" spans="5:179" x14ac:dyDescent="0.2">
      <c r="E1345" s="38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  <c r="BH1345" s="11"/>
      <c r="BI1345" s="11"/>
      <c r="BJ1345" s="11"/>
      <c r="BK1345" s="11"/>
      <c r="BL1345" s="11"/>
      <c r="BM1345" s="11"/>
      <c r="BN1345" s="11"/>
      <c r="BO1345" s="11"/>
      <c r="BP1345" s="11"/>
      <c r="BQ1345" s="11"/>
      <c r="BR1345" s="11"/>
      <c r="BS1345" s="11"/>
      <c r="BT1345" s="11"/>
      <c r="BU1345" s="11"/>
      <c r="BV1345" s="11"/>
      <c r="BW1345" s="11"/>
      <c r="BX1345" s="11"/>
      <c r="BY1345" s="11"/>
      <c r="BZ1345" s="11"/>
      <c r="CA1345" s="11"/>
      <c r="CB1345" s="11"/>
      <c r="CC1345" s="11"/>
      <c r="CD1345" s="11"/>
      <c r="CE1345" s="11"/>
      <c r="CF1345" s="11"/>
      <c r="CG1345" s="11"/>
      <c r="CH1345" s="11"/>
      <c r="CI1345" s="11"/>
      <c r="CJ1345" s="11"/>
      <c r="CK1345" s="11"/>
      <c r="CL1345" s="11"/>
      <c r="CM1345" s="11"/>
      <c r="CN1345" s="11"/>
      <c r="CO1345" s="11"/>
      <c r="CP1345" s="11"/>
      <c r="CQ1345" s="11"/>
      <c r="CR1345" s="11"/>
      <c r="CS1345" s="11"/>
      <c r="CT1345" s="11"/>
      <c r="CU1345" s="11"/>
      <c r="CV1345" s="11"/>
      <c r="CW1345" s="11"/>
      <c r="CX1345" s="11"/>
      <c r="CY1345" s="11"/>
      <c r="CZ1345" s="11"/>
      <c r="DA1345" s="11"/>
      <c r="DB1345" s="11"/>
      <c r="DC1345" s="11"/>
      <c r="DD1345" s="11"/>
      <c r="DE1345" s="11"/>
      <c r="DF1345" s="11"/>
      <c r="DG1345" s="11"/>
      <c r="DH1345" s="11"/>
      <c r="DI1345" s="11"/>
      <c r="DJ1345" s="11"/>
      <c r="DK1345" s="11"/>
      <c r="DL1345" s="11"/>
      <c r="DM1345" s="11"/>
      <c r="DN1345" s="11"/>
      <c r="DO1345" s="11"/>
      <c r="DP1345" s="11"/>
      <c r="DQ1345" s="11"/>
      <c r="DR1345" s="11"/>
      <c r="DS1345" s="11"/>
      <c r="DT1345" s="11"/>
      <c r="DU1345" s="11"/>
      <c r="DV1345" s="11"/>
      <c r="DW1345" s="11"/>
      <c r="DX1345" s="11"/>
      <c r="DY1345" s="11"/>
      <c r="DZ1345" s="11"/>
      <c r="EA1345" s="11"/>
      <c r="EB1345" s="11"/>
      <c r="EC1345" s="11"/>
      <c r="ED1345" s="11"/>
      <c r="EE1345" s="11"/>
      <c r="EF1345" s="11"/>
      <c r="EG1345" s="11"/>
      <c r="EH1345" s="11"/>
      <c r="EI1345" s="11"/>
      <c r="EJ1345" s="11"/>
      <c r="EK1345" s="11"/>
      <c r="EL1345" s="11"/>
      <c r="EM1345" s="11"/>
      <c r="EN1345" s="11"/>
      <c r="EO1345" s="11"/>
      <c r="EP1345" s="11"/>
      <c r="EQ1345" s="11"/>
      <c r="ER1345" s="11"/>
      <c r="ES1345" s="11"/>
      <c r="ET1345" s="11"/>
      <c r="EU1345" s="11"/>
      <c r="EV1345" s="11"/>
      <c r="EW1345" s="11"/>
      <c r="EX1345" s="11"/>
      <c r="EY1345" s="11"/>
      <c r="EZ1345" s="11"/>
      <c r="FA1345" s="11"/>
      <c r="FB1345" s="11"/>
      <c r="FC1345" s="11"/>
      <c r="FD1345" s="11"/>
      <c r="FE1345" s="11"/>
      <c r="FF1345" s="11"/>
      <c r="FG1345" s="11"/>
      <c r="FH1345" s="11"/>
      <c r="FI1345" s="11"/>
      <c r="FJ1345" s="11"/>
      <c r="FK1345" s="11"/>
      <c r="FL1345" s="11"/>
      <c r="FM1345" s="11"/>
      <c r="FN1345" s="11"/>
      <c r="FO1345" s="11"/>
      <c r="FP1345" s="11"/>
      <c r="FQ1345" s="11"/>
      <c r="FR1345" s="11"/>
      <c r="FS1345" s="11"/>
      <c r="FT1345" s="11"/>
      <c r="FU1345" s="11"/>
      <c r="FV1345" s="11"/>
    </row>
    <row r="1346" spans="5:179" x14ac:dyDescent="0.2">
      <c r="E1346" s="38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  <c r="BH1346" s="11"/>
      <c r="BI1346" s="11"/>
      <c r="BJ1346" s="11"/>
      <c r="BK1346" s="11"/>
      <c r="BL1346" s="11"/>
      <c r="BM1346" s="11"/>
      <c r="BN1346" s="11"/>
      <c r="BO1346" s="11"/>
      <c r="BP1346" s="11"/>
      <c r="BQ1346" s="11"/>
      <c r="BR1346" s="11"/>
      <c r="BS1346" s="11"/>
      <c r="BT1346" s="11"/>
      <c r="BU1346" s="11"/>
      <c r="BV1346" s="11"/>
      <c r="BW1346" s="11"/>
      <c r="BX1346" s="11"/>
      <c r="BY1346" s="11"/>
      <c r="BZ1346" s="11"/>
      <c r="CA1346" s="11"/>
      <c r="CB1346" s="11"/>
      <c r="CC1346" s="11"/>
      <c r="CD1346" s="11"/>
      <c r="CE1346" s="11"/>
      <c r="CF1346" s="11"/>
      <c r="CG1346" s="11"/>
      <c r="CH1346" s="11"/>
      <c r="CI1346" s="11"/>
      <c r="CJ1346" s="11"/>
      <c r="CK1346" s="11"/>
      <c r="CL1346" s="11"/>
      <c r="CM1346" s="11"/>
      <c r="CN1346" s="11"/>
      <c r="CO1346" s="11"/>
      <c r="CP1346" s="11"/>
      <c r="CQ1346" s="11"/>
      <c r="CR1346" s="11"/>
      <c r="CS1346" s="11"/>
      <c r="CT1346" s="11"/>
      <c r="CU1346" s="11"/>
      <c r="CV1346" s="11"/>
      <c r="CW1346" s="11"/>
      <c r="CX1346" s="11"/>
      <c r="CY1346" s="11"/>
      <c r="CZ1346" s="11"/>
      <c r="DA1346" s="11"/>
      <c r="DB1346" s="11"/>
      <c r="DC1346" s="11"/>
      <c r="DD1346" s="11"/>
      <c r="DE1346" s="11"/>
      <c r="DF1346" s="11"/>
      <c r="DG1346" s="11"/>
      <c r="DH1346" s="11"/>
      <c r="DI1346" s="11"/>
      <c r="DJ1346" s="11"/>
      <c r="DK1346" s="11"/>
      <c r="DL1346" s="11"/>
      <c r="DM1346" s="11"/>
      <c r="DN1346" s="11"/>
      <c r="DO1346" s="11"/>
      <c r="DP1346" s="11"/>
      <c r="DQ1346" s="11"/>
      <c r="DR1346" s="11"/>
      <c r="DS1346" s="11"/>
      <c r="DT1346" s="11"/>
      <c r="DU1346" s="11"/>
      <c r="DV1346" s="11"/>
      <c r="DW1346" s="11"/>
      <c r="DX1346" s="11"/>
      <c r="DY1346" s="11"/>
      <c r="DZ1346" s="11"/>
      <c r="EA1346" s="11"/>
      <c r="EB1346" s="11"/>
      <c r="EC1346" s="11"/>
      <c r="ED1346" s="11"/>
      <c r="EE1346" s="11"/>
      <c r="EF1346" s="11"/>
      <c r="EG1346" s="11"/>
      <c r="EH1346" s="11"/>
      <c r="EI1346" s="11"/>
      <c r="EJ1346" s="11"/>
      <c r="EK1346" s="11"/>
      <c r="EL1346" s="11"/>
      <c r="EM1346" s="11"/>
      <c r="EN1346" s="11"/>
      <c r="EO1346" s="11"/>
      <c r="EP1346" s="11"/>
      <c r="EQ1346" s="11"/>
      <c r="ER1346" s="11"/>
      <c r="ES1346" s="11"/>
      <c r="ET1346" s="11"/>
      <c r="EU1346" s="11"/>
      <c r="EV1346" s="11"/>
      <c r="EW1346" s="11"/>
      <c r="EX1346" s="11"/>
      <c r="EY1346" s="11"/>
      <c r="EZ1346" s="11"/>
      <c r="FA1346" s="11"/>
      <c r="FB1346" s="11"/>
      <c r="FC1346" s="11"/>
      <c r="FD1346" s="11"/>
      <c r="FE1346" s="11"/>
      <c r="FF1346" s="11"/>
      <c r="FG1346" s="11"/>
      <c r="FH1346" s="11"/>
      <c r="FI1346" s="11"/>
      <c r="FJ1346" s="11"/>
      <c r="FK1346" s="11"/>
      <c r="FL1346" s="11"/>
      <c r="FM1346" s="11"/>
      <c r="FN1346" s="11"/>
      <c r="FO1346" s="11"/>
      <c r="FP1346" s="11"/>
      <c r="FQ1346" s="11"/>
      <c r="FR1346" s="11"/>
      <c r="FS1346" s="11"/>
      <c r="FT1346" s="11"/>
      <c r="FU1346" s="11"/>
      <c r="FV1346" s="11"/>
      <c r="FW1346" s="37"/>
    </row>
    <row r="1347" spans="5:179" x14ac:dyDescent="0.2">
      <c r="E1347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  <c r="BH1347" s="11"/>
      <c r="BI1347" s="11"/>
      <c r="BJ1347" s="11"/>
      <c r="BK1347" s="11"/>
      <c r="BL1347" s="11"/>
      <c r="BM1347" s="11"/>
      <c r="BN1347" s="11"/>
      <c r="BO1347" s="11"/>
      <c r="BP1347" s="11"/>
      <c r="BQ1347" s="11"/>
      <c r="BR1347" s="11"/>
      <c r="BS1347" s="11"/>
      <c r="BT1347" s="11"/>
      <c r="BU1347" s="11"/>
      <c r="BV1347" s="11"/>
      <c r="BW1347" s="11"/>
      <c r="BX1347" s="11"/>
      <c r="BY1347" s="11"/>
      <c r="BZ1347" s="11"/>
      <c r="CA1347" s="11"/>
      <c r="CB1347" s="11"/>
      <c r="CC1347" s="11"/>
      <c r="CD1347" s="11"/>
      <c r="CE1347" s="11"/>
      <c r="CF1347" s="11"/>
      <c r="CG1347" s="11"/>
      <c r="CH1347" s="11"/>
      <c r="CI1347" s="11"/>
      <c r="CJ1347" s="11"/>
      <c r="CK1347" s="11"/>
      <c r="CL1347" s="11"/>
      <c r="CM1347" s="11"/>
      <c r="CN1347" s="11"/>
      <c r="CO1347" s="11"/>
      <c r="CP1347" s="11"/>
      <c r="CQ1347" s="11"/>
      <c r="CR1347" s="11"/>
      <c r="CS1347" s="11"/>
      <c r="CT1347" s="11"/>
      <c r="CU1347" s="11"/>
      <c r="CV1347" s="11"/>
      <c r="CW1347" s="11"/>
      <c r="CX1347" s="11"/>
      <c r="CY1347" s="11"/>
      <c r="CZ1347" s="11"/>
      <c r="DA1347" s="11"/>
      <c r="DB1347" s="11"/>
      <c r="DC1347" s="11"/>
      <c r="DD1347" s="11"/>
      <c r="DE1347" s="11"/>
      <c r="DF1347" s="11"/>
      <c r="DG1347" s="11"/>
      <c r="DH1347" s="11"/>
      <c r="DI1347" s="11"/>
      <c r="DJ1347" s="11"/>
      <c r="DK1347" s="11"/>
      <c r="DL1347" s="11"/>
      <c r="DM1347" s="11"/>
      <c r="DN1347" s="11"/>
      <c r="DO1347" s="11"/>
      <c r="DP1347" s="11"/>
      <c r="DQ1347" s="11"/>
      <c r="DR1347" s="11"/>
      <c r="DS1347" s="11"/>
      <c r="DT1347" s="11"/>
      <c r="DU1347" s="11"/>
      <c r="DV1347" s="11"/>
      <c r="DW1347" s="11"/>
      <c r="DX1347" s="11"/>
      <c r="DY1347" s="11"/>
      <c r="DZ1347" s="11"/>
      <c r="EA1347" s="11"/>
      <c r="EB1347" s="11"/>
      <c r="EC1347" s="11"/>
      <c r="ED1347" s="11"/>
      <c r="EE1347" s="11"/>
      <c r="EF1347" s="11"/>
      <c r="EG1347" s="11"/>
      <c r="EH1347" s="11"/>
      <c r="EI1347" s="11"/>
      <c r="EJ1347" s="11"/>
      <c r="EK1347" s="11"/>
      <c r="EL1347" s="11"/>
      <c r="EM1347" s="11"/>
      <c r="EN1347" s="11"/>
      <c r="EO1347" s="11"/>
      <c r="EP1347" s="11"/>
      <c r="EQ1347" s="11"/>
      <c r="ER1347" s="11"/>
      <c r="ES1347" s="11"/>
      <c r="ET1347" s="11"/>
      <c r="EU1347" s="11"/>
      <c r="EV1347" s="11"/>
      <c r="EW1347" s="11"/>
      <c r="EX1347" s="11"/>
      <c r="EY1347" s="11"/>
      <c r="EZ1347" s="11"/>
      <c r="FA1347" s="11"/>
      <c r="FB1347" s="11"/>
      <c r="FC1347" s="11"/>
      <c r="FD1347" s="11"/>
      <c r="FE1347" s="11"/>
      <c r="FF1347" s="11"/>
      <c r="FG1347" s="11"/>
      <c r="FH1347" s="11"/>
      <c r="FI1347" s="11"/>
      <c r="FJ1347" s="11"/>
      <c r="FK1347" s="11"/>
      <c r="FL1347" s="11"/>
      <c r="FM1347" s="11"/>
      <c r="FN1347" s="11"/>
      <c r="FO1347" s="11"/>
      <c r="FP1347" s="11"/>
      <c r="FQ1347" s="11"/>
      <c r="FR1347" s="11"/>
      <c r="FS1347" s="11"/>
      <c r="FT1347" s="11"/>
      <c r="FU1347" s="11"/>
      <c r="FV1347" s="11"/>
    </row>
    <row r="1348" spans="5:179" x14ac:dyDescent="0.2">
      <c r="E1348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  <c r="BH1348" s="11"/>
      <c r="BI1348" s="11"/>
      <c r="BJ1348" s="11"/>
      <c r="BK1348" s="11"/>
      <c r="BL1348" s="11"/>
      <c r="BM1348" s="11"/>
      <c r="BN1348" s="11"/>
      <c r="BO1348" s="11"/>
      <c r="BP1348" s="11"/>
      <c r="BQ1348" s="11"/>
      <c r="BR1348" s="11"/>
      <c r="BS1348" s="11"/>
      <c r="BT1348" s="11"/>
      <c r="BU1348" s="11"/>
      <c r="BV1348" s="11"/>
      <c r="BW1348" s="11"/>
      <c r="BX1348" s="11"/>
      <c r="BY1348" s="11"/>
      <c r="BZ1348" s="11"/>
      <c r="CA1348" s="11"/>
      <c r="CB1348" s="11"/>
      <c r="CC1348" s="11"/>
      <c r="CD1348" s="11"/>
      <c r="CE1348" s="11"/>
      <c r="CF1348" s="11"/>
      <c r="CG1348" s="11"/>
      <c r="CH1348" s="11"/>
      <c r="CI1348" s="11"/>
      <c r="CJ1348" s="11"/>
      <c r="CK1348" s="11"/>
      <c r="CL1348" s="11"/>
      <c r="CM1348" s="11"/>
      <c r="CN1348" s="11"/>
      <c r="CO1348" s="11"/>
      <c r="CP1348" s="11"/>
      <c r="CQ1348" s="11"/>
      <c r="CR1348" s="11"/>
      <c r="CS1348" s="11"/>
      <c r="CT1348" s="11"/>
      <c r="CU1348" s="11"/>
      <c r="CV1348" s="11"/>
      <c r="CW1348" s="11"/>
      <c r="CX1348" s="11"/>
      <c r="CY1348" s="11"/>
      <c r="CZ1348" s="11"/>
      <c r="DA1348" s="11"/>
      <c r="DB1348" s="11"/>
      <c r="DC1348" s="11"/>
      <c r="DD1348" s="11"/>
      <c r="DE1348" s="11"/>
      <c r="DF1348" s="11"/>
      <c r="DG1348" s="11"/>
      <c r="DH1348" s="11"/>
      <c r="DI1348" s="11"/>
      <c r="DJ1348" s="11"/>
      <c r="DK1348" s="11"/>
      <c r="DL1348" s="11"/>
      <c r="DM1348" s="11"/>
      <c r="DN1348" s="11"/>
      <c r="DO1348" s="11"/>
      <c r="DP1348" s="11"/>
      <c r="DQ1348" s="11"/>
      <c r="DR1348" s="11"/>
      <c r="DS1348" s="11"/>
      <c r="DT1348" s="11"/>
      <c r="DU1348" s="11"/>
      <c r="DV1348" s="11"/>
      <c r="DW1348" s="11"/>
      <c r="DX1348" s="11"/>
      <c r="DY1348" s="11"/>
      <c r="DZ1348" s="11"/>
      <c r="EA1348" s="11"/>
      <c r="EB1348" s="11"/>
      <c r="EC1348" s="11"/>
      <c r="ED1348" s="11"/>
      <c r="EE1348" s="11"/>
      <c r="EF1348" s="11"/>
      <c r="EG1348" s="11"/>
      <c r="EH1348" s="11"/>
      <c r="EI1348" s="11"/>
      <c r="EJ1348" s="11"/>
      <c r="EK1348" s="11"/>
      <c r="EL1348" s="11"/>
      <c r="EM1348" s="11"/>
      <c r="EN1348" s="11"/>
      <c r="EO1348" s="11"/>
      <c r="EP1348" s="11"/>
      <c r="EQ1348" s="11"/>
      <c r="ER1348" s="11"/>
      <c r="ES1348" s="11"/>
      <c r="ET1348" s="11"/>
      <c r="EU1348" s="11"/>
      <c r="EV1348" s="11"/>
      <c r="EW1348" s="11"/>
      <c r="EX1348" s="11"/>
      <c r="EY1348" s="11"/>
      <c r="EZ1348" s="11"/>
      <c r="FA1348" s="11"/>
      <c r="FB1348" s="11"/>
      <c r="FC1348" s="11"/>
      <c r="FD1348" s="11"/>
      <c r="FE1348" s="11"/>
      <c r="FF1348" s="11"/>
      <c r="FG1348" s="11"/>
      <c r="FH1348" s="11"/>
      <c r="FI1348" s="11"/>
      <c r="FJ1348" s="11"/>
      <c r="FK1348" s="11"/>
      <c r="FL1348" s="11"/>
      <c r="FM1348" s="11"/>
      <c r="FN1348" s="11"/>
      <c r="FO1348" s="11"/>
      <c r="FP1348" s="11"/>
      <c r="FQ1348" s="11"/>
      <c r="FR1348" s="11"/>
      <c r="FS1348" s="11"/>
      <c r="FT1348" s="11"/>
      <c r="FU1348" s="11"/>
      <c r="FV1348" s="11"/>
    </row>
    <row r="1349" spans="5:179" x14ac:dyDescent="0.2">
      <c r="E1349" s="38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  <c r="BH1349" s="11"/>
      <c r="BI1349" s="11"/>
      <c r="BJ1349" s="11"/>
      <c r="BK1349" s="11"/>
      <c r="BL1349" s="11"/>
      <c r="BM1349" s="11"/>
      <c r="BN1349" s="11"/>
      <c r="BO1349" s="11"/>
      <c r="BP1349" s="11"/>
      <c r="BQ1349" s="11"/>
      <c r="BR1349" s="11"/>
      <c r="BS1349" s="11"/>
      <c r="BT1349" s="11"/>
      <c r="BU1349" s="11"/>
      <c r="BV1349" s="11"/>
      <c r="BW1349" s="11"/>
      <c r="BX1349" s="11"/>
      <c r="BY1349" s="11"/>
      <c r="BZ1349" s="11"/>
      <c r="CA1349" s="11"/>
      <c r="CB1349" s="11"/>
      <c r="CC1349" s="11"/>
      <c r="CD1349" s="11"/>
      <c r="CE1349" s="11"/>
      <c r="CF1349" s="11"/>
      <c r="CG1349" s="11"/>
      <c r="CH1349" s="11"/>
      <c r="CI1349" s="11"/>
      <c r="CJ1349" s="11"/>
      <c r="CK1349" s="11"/>
      <c r="CL1349" s="11"/>
      <c r="CM1349" s="11"/>
      <c r="CN1349" s="11"/>
      <c r="CO1349" s="11"/>
      <c r="CP1349" s="11"/>
      <c r="CQ1349" s="11"/>
      <c r="CR1349" s="11"/>
      <c r="CS1349" s="11"/>
      <c r="CT1349" s="11"/>
      <c r="CU1349" s="11"/>
      <c r="CV1349" s="11"/>
      <c r="CW1349" s="11"/>
      <c r="CX1349" s="11"/>
      <c r="CY1349" s="11"/>
      <c r="CZ1349" s="11"/>
      <c r="DA1349" s="11"/>
      <c r="DB1349" s="11"/>
      <c r="DC1349" s="11"/>
      <c r="DD1349" s="11"/>
      <c r="DE1349" s="11"/>
      <c r="DF1349" s="11"/>
      <c r="DG1349" s="11"/>
      <c r="DH1349" s="11"/>
      <c r="DI1349" s="11"/>
      <c r="DJ1349" s="11"/>
      <c r="DK1349" s="11"/>
      <c r="DL1349" s="11"/>
      <c r="DM1349" s="11"/>
      <c r="DN1349" s="11"/>
      <c r="DO1349" s="11"/>
      <c r="DP1349" s="11"/>
      <c r="DQ1349" s="11"/>
      <c r="DR1349" s="11"/>
      <c r="DS1349" s="11"/>
      <c r="DT1349" s="11"/>
      <c r="DU1349" s="11"/>
      <c r="DV1349" s="11"/>
      <c r="DW1349" s="11"/>
      <c r="DX1349" s="11"/>
      <c r="DY1349" s="11"/>
      <c r="DZ1349" s="11"/>
      <c r="EA1349" s="11"/>
      <c r="EB1349" s="11"/>
      <c r="EC1349" s="11"/>
      <c r="ED1349" s="11"/>
      <c r="EE1349" s="11"/>
      <c r="EF1349" s="11"/>
      <c r="EG1349" s="11"/>
      <c r="EH1349" s="11"/>
      <c r="EI1349" s="11"/>
      <c r="EJ1349" s="11"/>
      <c r="EK1349" s="11"/>
      <c r="EL1349" s="11"/>
      <c r="EM1349" s="11"/>
      <c r="EN1349" s="11"/>
      <c r="EO1349" s="11"/>
      <c r="EP1349" s="11"/>
      <c r="EQ1349" s="11"/>
      <c r="ER1349" s="11"/>
      <c r="ES1349" s="11"/>
      <c r="ET1349" s="11"/>
      <c r="EU1349" s="11"/>
      <c r="EV1349" s="11"/>
      <c r="EW1349" s="11"/>
      <c r="EX1349" s="11"/>
      <c r="EY1349" s="11"/>
      <c r="EZ1349" s="11"/>
      <c r="FA1349" s="11"/>
      <c r="FB1349" s="11"/>
      <c r="FC1349" s="11"/>
      <c r="FD1349" s="11"/>
      <c r="FE1349" s="11"/>
      <c r="FF1349" s="11"/>
      <c r="FG1349" s="11"/>
      <c r="FH1349" s="11"/>
      <c r="FI1349" s="11"/>
      <c r="FJ1349" s="11"/>
      <c r="FK1349" s="11"/>
      <c r="FL1349" s="11"/>
      <c r="FM1349" s="11"/>
      <c r="FN1349" s="11"/>
      <c r="FO1349" s="11"/>
      <c r="FP1349" s="11"/>
      <c r="FQ1349" s="11"/>
      <c r="FR1349" s="11"/>
      <c r="FS1349" s="11"/>
      <c r="FT1349" s="11"/>
      <c r="FU1349" s="11"/>
      <c r="FV1349" s="11"/>
      <c r="FW1349" s="37"/>
    </row>
    <row r="1350" spans="5:179" x14ac:dyDescent="0.2">
      <c r="E1350" s="38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  <c r="BH1350" s="11"/>
      <c r="BI1350" s="11"/>
      <c r="BJ1350" s="11"/>
      <c r="BK1350" s="11"/>
      <c r="BL1350" s="11"/>
      <c r="BM1350" s="11"/>
      <c r="BN1350" s="11"/>
      <c r="BO1350" s="11"/>
      <c r="BP1350" s="11"/>
      <c r="BQ1350" s="11"/>
      <c r="BR1350" s="11"/>
      <c r="BS1350" s="11"/>
      <c r="BT1350" s="11"/>
      <c r="BU1350" s="11"/>
      <c r="BV1350" s="11"/>
      <c r="BW1350" s="11"/>
      <c r="BX1350" s="11"/>
      <c r="BY1350" s="11"/>
      <c r="BZ1350" s="11"/>
      <c r="CA1350" s="11"/>
      <c r="CB1350" s="11"/>
      <c r="CC1350" s="11"/>
      <c r="CD1350" s="11"/>
      <c r="CE1350" s="11"/>
      <c r="CF1350" s="11"/>
      <c r="CG1350" s="11"/>
      <c r="CH1350" s="11"/>
      <c r="CI1350" s="11"/>
      <c r="CJ1350" s="11"/>
      <c r="CK1350" s="11"/>
      <c r="CL1350" s="11"/>
      <c r="CM1350" s="11"/>
      <c r="CN1350" s="11"/>
      <c r="CO1350" s="11"/>
      <c r="CP1350" s="11"/>
      <c r="CQ1350" s="11"/>
      <c r="CR1350" s="11"/>
      <c r="CS1350" s="11"/>
      <c r="CT1350" s="11"/>
      <c r="CU1350" s="11"/>
      <c r="CV1350" s="11"/>
      <c r="CW1350" s="11"/>
      <c r="CX1350" s="11"/>
      <c r="CY1350" s="11"/>
      <c r="CZ1350" s="11"/>
      <c r="DA1350" s="11"/>
      <c r="DB1350" s="11"/>
      <c r="DC1350" s="11"/>
      <c r="DD1350" s="11"/>
      <c r="DE1350" s="11"/>
      <c r="DF1350" s="11"/>
      <c r="DG1350" s="11"/>
      <c r="DH1350" s="11"/>
      <c r="DI1350" s="11"/>
      <c r="DJ1350" s="11"/>
      <c r="DK1350" s="11"/>
      <c r="DL1350" s="11"/>
      <c r="DM1350" s="11"/>
      <c r="DN1350" s="11"/>
      <c r="DO1350" s="11"/>
      <c r="DP1350" s="11"/>
      <c r="DQ1350" s="11"/>
      <c r="DR1350" s="11"/>
      <c r="DS1350" s="11"/>
      <c r="DT1350" s="11"/>
      <c r="DU1350" s="11"/>
      <c r="DV1350" s="11"/>
      <c r="DW1350" s="11"/>
      <c r="DX1350" s="11"/>
      <c r="DY1350" s="11"/>
      <c r="DZ1350" s="11"/>
      <c r="EA1350" s="11"/>
      <c r="EB1350" s="11"/>
      <c r="EC1350" s="11"/>
      <c r="ED1350" s="11"/>
      <c r="EE1350" s="11"/>
      <c r="EF1350" s="11"/>
      <c r="EG1350" s="11"/>
      <c r="EH1350" s="11"/>
      <c r="EI1350" s="11"/>
      <c r="EJ1350" s="11"/>
      <c r="EK1350" s="11"/>
      <c r="EL1350" s="11"/>
      <c r="EM1350" s="11"/>
      <c r="EN1350" s="11"/>
      <c r="EO1350" s="11"/>
      <c r="EP1350" s="11"/>
      <c r="EQ1350" s="11"/>
      <c r="ER1350" s="11"/>
      <c r="ES1350" s="11"/>
      <c r="ET1350" s="11"/>
      <c r="EU1350" s="11"/>
      <c r="EV1350" s="11"/>
      <c r="EW1350" s="11"/>
      <c r="EX1350" s="11"/>
      <c r="EY1350" s="11"/>
      <c r="EZ1350" s="11"/>
      <c r="FA1350" s="11"/>
      <c r="FB1350" s="11"/>
      <c r="FC1350" s="11"/>
      <c r="FD1350" s="11"/>
      <c r="FE1350" s="11"/>
      <c r="FF1350" s="11"/>
      <c r="FG1350" s="11"/>
      <c r="FH1350" s="11"/>
      <c r="FI1350" s="11"/>
      <c r="FJ1350" s="11"/>
      <c r="FK1350" s="11"/>
      <c r="FL1350" s="11"/>
      <c r="FM1350" s="11"/>
      <c r="FN1350" s="11"/>
      <c r="FO1350" s="11"/>
      <c r="FP1350" s="11"/>
      <c r="FQ1350" s="11"/>
      <c r="FR1350" s="11"/>
      <c r="FS1350" s="11"/>
      <c r="FT1350" s="11"/>
      <c r="FU1350" s="11"/>
      <c r="FV1350" s="11"/>
    </row>
    <row r="1351" spans="5:179" x14ac:dyDescent="0.2">
      <c r="E1351" s="38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  <c r="BH1351" s="11"/>
      <c r="BI1351" s="11"/>
      <c r="BJ1351" s="11"/>
      <c r="BK1351" s="11"/>
      <c r="BL1351" s="11"/>
      <c r="BM1351" s="11"/>
      <c r="BN1351" s="11"/>
      <c r="BO1351" s="11"/>
      <c r="BP1351" s="11"/>
      <c r="BQ1351" s="11"/>
      <c r="BR1351" s="11"/>
      <c r="BS1351" s="11"/>
      <c r="BT1351" s="11"/>
      <c r="BU1351" s="11"/>
      <c r="BV1351" s="11"/>
      <c r="BW1351" s="11"/>
      <c r="BX1351" s="11"/>
      <c r="BY1351" s="11"/>
      <c r="BZ1351" s="11"/>
      <c r="CA1351" s="11"/>
      <c r="CB1351" s="11"/>
      <c r="CC1351" s="11"/>
      <c r="CD1351" s="11"/>
      <c r="CE1351" s="11"/>
      <c r="CF1351" s="11"/>
      <c r="CG1351" s="11"/>
      <c r="CH1351" s="11"/>
      <c r="CI1351" s="11"/>
      <c r="CJ1351" s="11"/>
      <c r="CK1351" s="11"/>
      <c r="CL1351" s="11"/>
      <c r="CM1351" s="11"/>
      <c r="CN1351" s="11"/>
      <c r="CO1351" s="11"/>
      <c r="CP1351" s="11"/>
      <c r="CQ1351" s="11"/>
      <c r="CR1351" s="11"/>
      <c r="CS1351" s="11"/>
      <c r="CT1351" s="11"/>
      <c r="CU1351" s="11"/>
      <c r="CV1351" s="11"/>
      <c r="CW1351" s="11"/>
      <c r="CX1351" s="11"/>
      <c r="CY1351" s="11"/>
      <c r="CZ1351" s="11"/>
      <c r="DA1351" s="11"/>
      <c r="DB1351" s="11"/>
      <c r="DC1351" s="11"/>
      <c r="DD1351" s="11"/>
      <c r="DE1351" s="11"/>
      <c r="DF1351" s="11"/>
      <c r="DG1351" s="11"/>
      <c r="DH1351" s="11"/>
      <c r="DI1351" s="11"/>
      <c r="DJ1351" s="11"/>
      <c r="DK1351" s="11"/>
      <c r="DL1351" s="11"/>
      <c r="DM1351" s="11"/>
      <c r="DN1351" s="11"/>
      <c r="DO1351" s="11"/>
      <c r="DP1351" s="11"/>
      <c r="DQ1351" s="11"/>
      <c r="DR1351" s="11"/>
      <c r="DS1351" s="11"/>
      <c r="DT1351" s="11"/>
      <c r="DU1351" s="11"/>
      <c r="DV1351" s="11"/>
      <c r="DW1351" s="11"/>
      <c r="DX1351" s="11"/>
      <c r="DY1351" s="11"/>
      <c r="DZ1351" s="11"/>
      <c r="EA1351" s="11"/>
      <c r="EB1351" s="11"/>
      <c r="EC1351" s="11"/>
      <c r="ED1351" s="11"/>
      <c r="EE1351" s="11"/>
      <c r="EF1351" s="11"/>
      <c r="EG1351" s="11"/>
      <c r="EH1351" s="11"/>
      <c r="EI1351" s="11"/>
      <c r="EJ1351" s="11"/>
      <c r="EK1351" s="11"/>
      <c r="EL1351" s="11"/>
      <c r="EM1351" s="11"/>
      <c r="EN1351" s="11"/>
      <c r="EO1351" s="11"/>
      <c r="EP1351" s="11"/>
      <c r="EQ1351" s="11"/>
      <c r="ER1351" s="11"/>
      <c r="ES1351" s="11"/>
      <c r="ET1351" s="11"/>
      <c r="EU1351" s="11"/>
      <c r="EV1351" s="11"/>
      <c r="EW1351" s="11"/>
      <c r="EX1351" s="11"/>
      <c r="EY1351" s="11"/>
      <c r="EZ1351" s="11"/>
      <c r="FA1351" s="11"/>
      <c r="FB1351" s="11"/>
      <c r="FC1351" s="11"/>
      <c r="FD1351" s="11"/>
      <c r="FE1351" s="11"/>
      <c r="FF1351" s="11"/>
      <c r="FG1351" s="11"/>
      <c r="FH1351" s="11"/>
      <c r="FI1351" s="11"/>
      <c r="FJ1351" s="11"/>
      <c r="FK1351" s="11"/>
      <c r="FL1351" s="11"/>
      <c r="FM1351" s="11"/>
      <c r="FN1351" s="11"/>
      <c r="FO1351" s="11"/>
      <c r="FP1351" s="11"/>
      <c r="FQ1351" s="11"/>
      <c r="FR1351" s="11"/>
      <c r="FS1351" s="11"/>
      <c r="FT1351" s="11"/>
      <c r="FU1351" s="11"/>
      <c r="FV1351" s="11"/>
    </row>
    <row r="1352" spans="5:179" x14ac:dyDescent="0.2">
      <c r="E1352" s="38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  <c r="BH1352" s="11"/>
      <c r="BI1352" s="11"/>
      <c r="BJ1352" s="11"/>
      <c r="BK1352" s="11"/>
      <c r="BL1352" s="11"/>
      <c r="BM1352" s="11"/>
      <c r="BN1352" s="11"/>
      <c r="BO1352" s="11"/>
      <c r="BP1352" s="11"/>
      <c r="BQ1352" s="11"/>
      <c r="BR1352" s="11"/>
      <c r="BS1352" s="11"/>
      <c r="BT1352" s="11"/>
      <c r="BU1352" s="11"/>
      <c r="BV1352" s="11"/>
      <c r="BW1352" s="11"/>
      <c r="BX1352" s="11"/>
      <c r="BY1352" s="11"/>
      <c r="BZ1352" s="11"/>
      <c r="CA1352" s="11"/>
      <c r="CB1352" s="11"/>
      <c r="CC1352" s="11"/>
      <c r="CD1352" s="11"/>
      <c r="CE1352" s="11"/>
      <c r="CF1352" s="11"/>
      <c r="CG1352" s="11"/>
      <c r="CH1352" s="11"/>
      <c r="CI1352" s="11"/>
      <c r="CJ1352" s="11"/>
      <c r="CK1352" s="11"/>
      <c r="CL1352" s="11"/>
      <c r="CM1352" s="11"/>
      <c r="CN1352" s="11"/>
      <c r="CO1352" s="11"/>
      <c r="CP1352" s="11"/>
      <c r="CQ1352" s="11"/>
      <c r="CR1352" s="11"/>
      <c r="CS1352" s="11"/>
      <c r="CT1352" s="11"/>
      <c r="CU1352" s="11"/>
      <c r="CV1352" s="11"/>
      <c r="CW1352" s="11"/>
      <c r="CX1352" s="11"/>
      <c r="CY1352" s="11"/>
      <c r="CZ1352" s="11"/>
      <c r="DA1352" s="11"/>
      <c r="DB1352" s="11"/>
      <c r="DC1352" s="11"/>
      <c r="DD1352" s="11"/>
      <c r="DE1352" s="11"/>
      <c r="DF1352" s="11"/>
      <c r="DG1352" s="11"/>
      <c r="DH1352" s="11"/>
      <c r="DI1352" s="11"/>
      <c r="DJ1352" s="11"/>
      <c r="DK1352" s="11"/>
      <c r="DL1352" s="11"/>
      <c r="DM1352" s="11"/>
      <c r="DN1352" s="11"/>
      <c r="DO1352" s="11"/>
      <c r="DP1352" s="11"/>
      <c r="DQ1352" s="11"/>
      <c r="DR1352" s="11"/>
      <c r="DS1352" s="11"/>
      <c r="DT1352" s="11"/>
      <c r="DU1352" s="11"/>
      <c r="DV1352" s="11"/>
      <c r="DW1352" s="11"/>
      <c r="DX1352" s="11"/>
      <c r="DY1352" s="11"/>
      <c r="DZ1352" s="11"/>
      <c r="EA1352" s="11"/>
      <c r="EB1352" s="11"/>
      <c r="EC1352" s="11"/>
      <c r="ED1352" s="11"/>
      <c r="EE1352" s="11"/>
      <c r="EF1352" s="11"/>
      <c r="EG1352" s="11"/>
      <c r="EH1352" s="11"/>
      <c r="EI1352" s="11"/>
      <c r="EJ1352" s="11"/>
      <c r="EK1352" s="11"/>
      <c r="EL1352" s="11"/>
      <c r="EM1352" s="11"/>
      <c r="EN1352" s="11"/>
      <c r="EO1352" s="11"/>
      <c r="EP1352" s="11"/>
      <c r="EQ1352" s="11"/>
      <c r="ER1352" s="11"/>
      <c r="ES1352" s="11"/>
      <c r="ET1352" s="11"/>
      <c r="EU1352" s="11"/>
      <c r="EV1352" s="11"/>
      <c r="EW1352" s="11"/>
      <c r="EX1352" s="11"/>
      <c r="EY1352" s="11"/>
      <c r="EZ1352" s="11"/>
      <c r="FA1352" s="11"/>
      <c r="FB1352" s="11"/>
      <c r="FC1352" s="11"/>
      <c r="FD1352" s="11"/>
      <c r="FE1352" s="11"/>
      <c r="FF1352" s="11"/>
      <c r="FG1352" s="11"/>
      <c r="FH1352" s="11"/>
      <c r="FI1352" s="11"/>
      <c r="FJ1352" s="11"/>
      <c r="FK1352" s="11"/>
      <c r="FL1352" s="11"/>
      <c r="FM1352" s="11"/>
      <c r="FN1352" s="11"/>
      <c r="FO1352" s="11"/>
      <c r="FP1352" s="11"/>
      <c r="FQ1352" s="11"/>
      <c r="FR1352" s="11"/>
      <c r="FS1352" s="11"/>
      <c r="FT1352" s="11"/>
      <c r="FU1352" s="11"/>
      <c r="FV1352" s="11"/>
      <c r="FW1352" s="37"/>
    </row>
    <row r="1353" spans="5:179" x14ac:dyDescent="0.2">
      <c r="E1353" s="38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  <c r="BH1353" s="11"/>
      <c r="BI1353" s="11"/>
      <c r="BJ1353" s="11"/>
      <c r="BK1353" s="11"/>
      <c r="BL1353" s="11"/>
      <c r="BM1353" s="11"/>
      <c r="BN1353" s="11"/>
      <c r="BO1353" s="11"/>
      <c r="BP1353" s="11"/>
      <c r="BQ1353" s="11"/>
      <c r="BR1353" s="11"/>
      <c r="BS1353" s="11"/>
      <c r="BT1353" s="11"/>
      <c r="BU1353" s="11"/>
      <c r="BV1353" s="11"/>
      <c r="BW1353" s="11"/>
      <c r="BX1353" s="11"/>
      <c r="BY1353" s="11"/>
      <c r="BZ1353" s="11"/>
      <c r="CA1353" s="11"/>
      <c r="CB1353" s="11"/>
      <c r="CC1353" s="11"/>
      <c r="CD1353" s="11"/>
      <c r="CE1353" s="11"/>
      <c r="CF1353" s="11"/>
      <c r="CG1353" s="11"/>
      <c r="CH1353" s="11"/>
      <c r="CI1353" s="11"/>
      <c r="CJ1353" s="11"/>
      <c r="CK1353" s="11"/>
      <c r="CL1353" s="11"/>
      <c r="CM1353" s="11"/>
      <c r="CN1353" s="11"/>
      <c r="CO1353" s="11"/>
      <c r="CP1353" s="11"/>
      <c r="CQ1353" s="11"/>
      <c r="CR1353" s="11"/>
      <c r="CS1353" s="11"/>
      <c r="CT1353" s="11"/>
      <c r="CU1353" s="11"/>
      <c r="CV1353" s="11"/>
      <c r="CW1353" s="11"/>
      <c r="CX1353" s="11"/>
      <c r="CY1353" s="11"/>
      <c r="CZ1353" s="11"/>
      <c r="DA1353" s="11"/>
      <c r="DB1353" s="11"/>
      <c r="DC1353" s="11"/>
      <c r="DD1353" s="11"/>
      <c r="DE1353" s="11"/>
      <c r="DF1353" s="11"/>
      <c r="DG1353" s="11"/>
      <c r="DH1353" s="11"/>
      <c r="DI1353" s="11"/>
      <c r="DJ1353" s="11"/>
      <c r="DK1353" s="11"/>
      <c r="DL1353" s="11"/>
      <c r="DM1353" s="11"/>
      <c r="DN1353" s="11"/>
      <c r="DO1353" s="11"/>
      <c r="DP1353" s="11"/>
      <c r="DQ1353" s="11"/>
      <c r="DR1353" s="11"/>
      <c r="DS1353" s="11"/>
      <c r="DT1353" s="11"/>
      <c r="DU1353" s="11"/>
      <c r="DV1353" s="11"/>
      <c r="DW1353" s="11"/>
      <c r="DX1353" s="11"/>
      <c r="DY1353" s="11"/>
      <c r="DZ1353" s="11"/>
      <c r="EA1353" s="11"/>
      <c r="EB1353" s="11"/>
      <c r="EC1353" s="11"/>
      <c r="ED1353" s="11"/>
      <c r="EE1353" s="11"/>
      <c r="EF1353" s="11"/>
      <c r="EG1353" s="11"/>
      <c r="EH1353" s="11"/>
      <c r="EI1353" s="11"/>
      <c r="EJ1353" s="11"/>
      <c r="EK1353" s="11"/>
      <c r="EL1353" s="11"/>
      <c r="EM1353" s="11"/>
      <c r="EN1353" s="11"/>
      <c r="EO1353" s="11"/>
      <c r="EP1353" s="11"/>
      <c r="EQ1353" s="11"/>
      <c r="ER1353" s="11"/>
      <c r="ES1353" s="11"/>
      <c r="ET1353" s="11"/>
      <c r="EU1353" s="11"/>
      <c r="EV1353" s="11"/>
      <c r="EW1353" s="11"/>
      <c r="EX1353" s="11"/>
      <c r="EY1353" s="11"/>
      <c r="EZ1353" s="11"/>
      <c r="FA1353" s="11"/>
      <c r="FB1353" s="11"/>
      <c r="FC1353" s="11"/>
      <c r="FD1353" s="11"/>
      <c r="FE1353" s="11"/>
      <c r="FF1353" s="11"/>
      <c r="FG1353" s="11"/>
      <c r="FH1353" s="11"/>
      <c r="FI1353" s="11"/>
      <c r="FJ1353" s="11"/>
      <c r="FK1353" s="11"/>
      <c r="FL1353" s="11"/>
      <c r="FM1353" s="11"/>
      <c r="FN1353" s="11"/>
      <c r="FO1353" s="11"/>
      <c r="FP1353" s="11"/>
      <c r="FQ1353" s="11"/>
      <c r="FR1353" s="11"/>
      <c r="FS1353" s="11"/>
      <c r="FT1353" s="11"/>
      <c r="FU1353" s="11"/>
      <c r="FV1353" s="11"/>
    </row>
    <row r="1354" spans="5:179" x14ac:dyDescent="0.2">
      <c r="E1354" s="38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  <c r="BH1354" s="11"/>
      <c r="BI1354" s="11"/>
      <c r="BJ1354" s="11"/>
      <c r="BK1354" s="11"/>
      <c r="BL1354" s="11"/>
      <c r="BM1354" s="11"/>
      <c r="BN1354" s="11"/>
      <c r="BO1354" s="11"/>
      <c r="BP1354" s="11"/>
      <c r="BQ1354" s="11"/>
      <c r="BR1354" s="11"/>
      <c r="BS1354" s="11"/>
      <c r="BT1354" s="11"/>
      <c r="BU1354" s="11"/>
      <c r="BV1354" s="11"/>
      <c r="BW1354" s="11"/>
      <c r="BX1354" s="11"/>
      <c r="BY1354" s="11"/>
      <c r="BZ1354" s="11"/>
      <c r="CA1354" s="11"/>
      <c r="CB1354" s="11"/>
      <c r="CC1354" s="11"/>
      <c r="CD1354" s="11"/>
      <c r="CE1354" s="11"/>
      <c r="CF1354" s="11"/>
      <c r="CG1354" s="11"/>
      <c r="CH1354" s="11"/>
      <c r="CI1354" s="11"/>
      <c r="CJ1354" s="11"/>
      <c r="CK1354" s="11"/>
      <c r="CL1354" s="11"/>
      <c r="CM1354" s="11"/>
      <c r="CN1354" s="11"/>
      <c r="CO1354" s="11"/>
      <c r="CP1354" s="11"/>
      <c r="CQ1354" s="11"/>
      <c r="CR1354" s="11"/>
      <c r="CS1354" s="11"/>
      <c r="CT1354" s="11"/>
      <c r="CU1354" s="11"/>
      <c r="CV1354" s="11"/>
      <c r="CW1354" s="11"/>
      <c r="CX1354" s="11"/>
      <c r="CY1354" s="11"/>
      <c r="CZ1354" s="11"/>
      <c r="DA1354" s="11"/>
      <c r="DB1354" s="11"/>
      <c r="DC1354" s="11"/>
      <c r="DD1354" s="11"/>
      <c r="DE1354" s="11"/>
      <c r="DF1354" s="11"/>
      <c r="DG1354" s="11"/>
      <c r="DH1354" s="11"/>
      <c r="DI1354" s="11"/>
      <c r="DJ1354" s="11"/>
      <c r="DK1354" s="11"/>
      <c r="DL1354" s="11"/>
      <c r="DM1354" s="11"/>
      <c r="DN1354" s="11"/>
      <c r="DO1354" s="11"/>
      <c r="DP1354" s="11"/>
      <c r="DQ1354" s="11"/>
      <c r="DR1354" s="11"/>
      <c r="DS1354" s="11"/>
      <c r="DT1354" s="11"/>
      <c r="DU1354" s="11"/>
      <c r="DV1354" s="11"/>
      <c r="DW1354" s="11"/>
      <c r="DX1354" s="11"/>
      <c r="DY1354" s="11"/>
      <c r="DZ1354" s="11"/>
      <c r="EA1354" s="11"/>
      <c r="EB1354" s="11"/>
      <c r="EC1354" s="11"/>
      <c r="ED1354" s="11"/>
      <c r="EE1354" s="11"/>
      <c r="EF1354" s="11"/>
      <c r="EG1354" s="11"/>
      <c r="EH1354" s="11"/>
      <c r="EI1354" s="11"/>
      <c r="EJ1354" s="11"/>
      <c r="EK1354" s="11"/>
      <c r="EL1354" s="11"/>
      <c r="EM1354" s="11"/>
      <c r="EN1354" s="11"/>
      <c r="EO1354" s="11"/>
      <c r="EP1354" s="11"/>
      <c r="EQ1354" s="11"/>
      <c r="ER1354" s="11"/>
      <c r="ES1354" s="11"/>
      <c r="ET1354" s="11"/>
      <c r="EU1354" s="11"/>
      <c r="EV1354" s="11"/>
      <c r="EW1354" s="11"/>
      <c r="EX1354" s="11"/>
      <c r="EY1354" s="11"/>
      <c r="EZ1354" s="11"/>
      <c r="FA1354" s="11"/>
      <c r="FB1354" s="11"/>
      <c r="FC1354" s="11"/>
      <c r="FD1354" s="11"/>
      <c r="FE1354" s="11"/>
      <c r="FF1354" s="11"/>
      <c r="FG1354" s="11"/>
      <c r="FH1354" s="11"/>
      <c r="FI1354" s="11"/>
      <c r="FJ1354" s="11"/>
      <c r="FK1354" s="11"/>
      <c r="FL1354" s="11"/>
      <c r="FM1354" s="11"/>
      <c r="FN1354" s="11"/>
      <c r="FO1354" s="11"/>
      <c r="FP1354" s="11"/>
      <c r="FQ1354" s="11"/>
      <c r="FR1354" s="11"/>
      <c r="FS1354" s="11"/>
      <c r="FT1354" s="11"/>
      <c r="FU1354" s="11"/>
      <c r="FV1354" s="11"/>
    </row>
    <row r="1355" spans="5:179" x14ac:dyDescent="0.2">
      <c r="E1355" s="38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  <c r="BH1355" s="11"/>
      <c r="BI1355" s="11"/>
      <c r="BJ1355" s="11"/>
      <c r="BK1355" s="11"/>
      <c r="BL1355" s="11"/>
      <c r="BM1355" s="11"/>
      <c r="BN1355" s="11"/>
      <c r="BO1355" s="11"/>
      <c r="BP1355" s="11"/>
      <c r="BQ1355" s="11"/>
      <c r="BR1355" s="11"/>
      <c r="BS1355" s="11"/>
      <c r="BT1355" s="11"/>
      <c r="BU1355" s="11"/>
      <c r="BV1355" s="11"/>
      <c r="BW1355" s="11"/>
      <c r="BX1355" s="11"/>
      <c r="BY1355" s="11"/>
      <c r="BZ1355" s="11"/>
      <c r="CA1355" s="11"/>
      <c r="CB1355" s="11"/>
      <c r="CC1355" s="11"/>
      <c r="CD1355" s="11"/>
      <c r="CE1355" s="11"/>
      <c r="CF1355" s="11"/>
      <c r="CG1355" s="11"/>
      <c r="CH1355" s="11"/>
      <c r="CI1355" s="11"/>
      <c r="CJ1355" s="11"/>
      <c r="CK1355" s="11"/>
      <c r="CL1355" s="11"/>
      <c r="CM1355" s="11"/>
      <c r="CN1355" s="11"/>
      <c r="CO1355" s="11"/>
      <c r="CP1355" s="11"/>
      <c r="CQ1355" s="11"/>
      <c r="CR1355" s="11"/>
      <c r="CS1355" s="11"/>
      <c r="CT1355" s="11"/>
      <c r="CU1355" s="11"/>
      <c r="CV1355" s="11"/>
      <c r="CW1355" s="11"/>
      <c r="CX1355" s="11"/>
      <c r="CY1355" s="11"/>
      <c r="CZ1355" s="11"/>
      <c r="DA1355" s="11"/>
      <c r="DB1355" s="11"/>
      <c r="DC1355" s="11"/>
      <c r="DD1355" s="11"/>
      <c r="DE1355" s="11"/>
      <c r="DF1355" s="11"/>
      <c r="DG1355" s="11"/>
      <c r="DH1355" s="11"/>
      <c r="DI1355" s="11"/>
      <c r="DJ1355" s="11"/>
      <c r="DK1355" s="11"/>
      <c r="DL1355" s="11"/>
      <c r="DM1355" s="11"/>
      <c r="DN1355" s="11"/>
      <c r="DO1355" s="11"/>
      <c r="DP1355" s="11"/>
      <c r="DQ1355" s="11"/>
      <c r="DR1355" s="11"/>
      <c r="DS1355" s="11"/>
      <c r="DT1355" s="11"/>
      <c r="DU1355" s="11"/>
      <c r="DV1355" s="11"/>
      <c r="DW1355" s="11"/>
      <c r="DX1355" s="11"/>
      <c r="DY1355" s="11"/>
      <c r="DZ1355" s="11"/>
      <c r="EA1355" s="11"/>
      <c r="EB1355" s="11"/>
      <c r="EC1355" s="11"/>
      <c r="ED1355" s="11"/>
      <c r="EE1355" s="11"/>
      <c r="EF1355" s="11"/>
      <c r="EG1355" s="11"/>
      <c r="EH1355" s="11"/>
      <c r="EI1355" s="11"/>
      <c r="EJ1355" s="11"/>
      <c r="EK1355" s="11"/>
      <c r="EL1355" s="11"/>
      <c r="EM1355" s="11"/>
      <c r="EN1355" s="11"/>
      <c r="EO1355" s="11"/>
      <c r="EP1355" s="11"/>
      <c r="EQ1355" s="11"/>
      <c r="ER1355" s="11"/>
      <c r="ES1355" s="11"/>
      <c r="ET1355" s="11"/>
      <c r="EU1355" s="11"/>
      <c r="EV1355" s="11"/>
      <c r="EW1355" s="11"/>
      <c r="EX1355" s="11"/>
      <c r="EY1355" s="11"/>
      <c r="EZ1355" s="11"/>
      <c r="FA1355" s="11"/>
      <c r="FB1355" s="11"/>
      <c r="FC1355" s="11"/>
      <c r="FD1355" s="11"/>
      <c r="FE1355" s="11"/>
      <c r="FF1355" s="11"/>
      <c r="FG1355" s="11"/>
      <c r="FH1355" s="11"/>
      <c r="FI1355" s="11"/>
      <c r="FJ1355" s="11"/>
      <c r="FK1355" s="11"/>
      <c r="FL1355" s="11"/>
      <c r="FM1355" s="11"/>
      <c r="FN1355" s="11"/>
      <c r="FO1355" s="11"/>
      <c r="FP1355" s="11"/>
      <c r="FQ1355" s="11"/>
      <c r="FR1355" s="11"/>
      <c r="FS1355" s="11"/>
      <c r="FT1355" s="11"/>
      <c r="FU1355" s="11"/>
      <c r="FV1355" s="11"/>
    </row>
    <row r="1356" spans="5:179" x14ac:dyDescent="0.2">
      <c r="E1356" s="38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  <c r="BH1356" s="11"/>
      <c r="BI1356" s="11"/>
      <c r="BJ1356" s="11"/>
      <c r="BK1356" s="11"/>
      <c r="BL1356" s="11"/>
      <c r="BM1356" s="11"/>
      <c r="BN1356" s="11"/>
      <c r="BO1356" s="11"/>
      <c r="BP1356" s="11"/>
      <c r="BQ1356" s="11"/>
      <c r="BR1356" s="11"/>
      <c r="BS1356" s="11"/>
      <c r="BT1356" s="11"/>
      <c r="BU1356" s="11"/>
      <c r="BV1356" s="11"/>
      <c r="BW1356" s="11"/>
      <c r="BX1356" s="11"/>
      <c r="BY1356" s="11"/>
      <c r="BZ1356" s="11"/>
      <c r="CA1356" s="11"/>
      <c r="CB1356" s="11"/>
      <c r="CC1356" s="11"/>
      <c r="CD1356" s="11"/>
      <c r="CE1356" s="11"/>
      <c r="CF1356" s="11"/>
      <c r="CG1356" s="11"/>
      <c r="CH1356" s="11"/>
      <c r="CI1356" s="11"/>
      <c r="CJ1356" s="11"/>
      <c r="CK1356" s="11"/>
      <c r="CL1356" s="11"/>
      <c r="CM1356" s="11"/>
      <c r="CN1356" s="11"/>
      <c r="CO1356" s="11"/>
      <c r="CP1356" s="11"/>
      <c r="CQ1356" s="11"/>
      <c r="CR1356" s="11"/>
      <c r="CS1356" s="11"/>
      <c r="CT1356" s="11"/>
      <c r="CU1356" s="11"/>
      <c r="CV1356" s="11"/>
      <c r="CW1356" s="11"/>
      <c r="CX1356" s="11"/>
      <c r="CY1356" s="11"/>
      <c r="CZ1356" s="11"/>
      <c r="DA1356" s="11"/>
      <c r="DB1356" s="11"/>
      <c r="DC1356" s="11"/>
      <c r="DD1356" s="11"/>
      <c r="DE1356" s="11"/>
      <c r="DF1356" s="11"/>
      <c r="DG1356" s="11"/>
      <c r="DH1356" s="11"/>
      <c r="DI1356" s="11"/>
      <c r="DJ1356" s="11"/>
      <c r="DK1356" s="11"/>
      <c r="DL1356" s="11"/>
      <c r="DM1356" s="11"/>
      <c r="DN1356" s="11"/>
      <c r="DO1356" s="11"/>
      <c r="DP1356" s="11"/>
      <c r="DQ1356" s="11"/>
      <c r="DR1356" s="11"/>
      <c r="DS1356" s="11"/>
      <c r="DT1356" s="11"/>
      <c r="DU1356" s="11"/>
      <c r="DV1356" s="11"/>
      <c r="DW1356" s="11"/>
      <c r="DX1356" s="11"/>
      <c r="DY1356" s="11"/>
      <c r="DZ1356" s="11"/>
      <c r="EA1356" s="11"/>
      <c r="EB1356" s="11"/>
      <c r="EC1356" s="11"/>
      <c r="ED1356" s="11"/>
      <c r="EE1356" s="11"/>
      <c r="EF1356" s="11"/>
      <c r="EG1356" s="11"/>
      <c r="EH1356" s="11"/>
      <c r="EI1356" s="11"/>
      <c r="EJ1356" s="11"/>
      <c r="EK1356" s="11"/>
      <c r="EL1356" s="11"/>
      <c r="EM1356" s="11"/>
      <c r="EN1356" s="11"/>
      <c r="EO1356" s="11"/>
      <c r="EP1356" s="11"/>
      <c r="EQ1356" s="11"/>
      <c r="ER1356" s="11"/>
      <c r="ES1356" s="11"/>
      <c r="ET1356" s="11"/>
      <c r="EU1356" s="11"/>
      <c r="EV1356" s="11"/>
      <c r="EW1356" s="11"/>
      <c r="EX1356" s="11"/>
      <c r="EY1356" s="11"/>
      <c r="EZ1356" s="11"/>
      <c r="FA1356" s="11"/>
      <c r="FB1356" s="11"/>
      <c r="FC1356" s="11"/>
      <c r="FD1356" s="11"/>
      <c r="FE1356" s="11"/>
      <c r="FF1356" s="11"/>
      <c r="FG1356" s="11"/>
      <c r="FH1356" s="11"/>
      <c r="FI1356" s="11"/>
      <c r="FJ1356" s="11"/>
      <c r="FK1356" s="11"/>
      <c r="FL1356" s="11"/>
      <c r="FM1356" s="11"/>
      <c r="FN1356" s="11"/>
      <c r="FO1356" s="11"/>
      <c r="FP1356" s="11"/>
      <c r="FQ1356" s="11"/>
      <c r="FR1356" s="11"/>
      <c r="FS1356" s="11"/>
      <c r="FT1356" s="11"/>
      <c r="FU1356" s="11"/>
      <c r="FV1356" s="11"/>
    </row>
    <row r="1357" spans="5:179" x14ac:dyDescent="0.2">
      <c r="E1357" s="38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  <c r="BC1357" s="11"/>
      <c r="BD1357" s="11"/>
      <c r="BE1357" s="11"/>
      <c r="BF1357" s="11"/>
      <c r="BG1357" s="11"/>
      <c r="BH1357" s="11"/>
      <c r="BI1357" s="11"/>
      <c r="BJ1357" s="11"/>
      <c r="BK1357" s="11"/>
      <c r="BL1357" s="11"/>
      <c r="BM1357" s="11"/>
      <c r="BN1357" s="11"/>
      <c r="BO1357" s="11"/>
      <c r="BP1357" s="11"/>
      <c r="BQ1357" s="11"/>
      <c r="BR1357" s="11"/>
      <c r="BS1357" s="11"/>
      <c r="BT1357" s="11"/>
      <c r="BU1357" s="11"/>
      <c r="BV1357" s="11"/>
      <c r="BW1357" s="11"/>
      <c r="BX1357" s="11"/>
      <c r="BY1357" s="11"/>
      <c r="BZ1357" s="11"/>
      <c r="CA1357" s="11"/>
      <c r="CB1357" s="11"/>
      <c r="CC1357" s="11"/>
      <c r="CD1357" s="11"/>
      <c r="CE1357" s="11"/>
      <c r="CF1357" s="11"/>
      <c r="CG1357" s="11"/>
      <c r="CH1357" s="11"/>
      <c r="CI1357" s="11"/>
      <c r="CJ1357" s="11"/>
      <c r="CK1357" s="11"/>
      <c r="CL1357" s="11"/>
      <c r="CM1357" s="11"/>
      <c r="CN1357" s="11"/>
      <c r="CO1357" s="11"/>
      <c r="CP1357" s="11"/>
      <c r="CQ1357" s="11"/>
      <c r="CR1357" s="11"/>
      <c r="CS1357" s="11"/>
      <c r="CT1357" s="11"/>
      <c r="CU1357" s="11"/>
      <c r="CV1357" s="11"/>
      <c r="CW1357" s="11"/>
      <c r="CX1357" s="11"/>
      <c r="CY1357" s="11"/>
      <c r="CZ1357" s="11"/>
      <c r="DA1357" s="11"/>
      <c r="DB1357" s="11"/>
      <c r="DC1357" s="11"/>
      <c r="DD1357" s="11"/>
      <c r="DE1357" s="11"/>
      <c r="DF1357" s="11"/>
      <c r="DG1357" s="11"/>
      <c r="DH1357" s="11"/>
      <c r="DI1357" s="11"/>
      <c r="DJ1357" s="11"/>
      <c r="DK1357" s="11"/>
      <c r="DL1357" s="11"/>
      <c r="DM1357" s="11"/>
      <c r="DN1357" s="11"/>
      <c r="DO1357" s="11"/>
      <c r="DP1357" s="11"/>
      <c r="DQ1357" s="11"/>
      <c r="DR1357" s="11"/>
      <c r="DS1357" s="11"/>
      <c r="DT1357" s="11"/>
      <c r="DU1357" s="11"/>
      <c r="DV1357" s="11"/>
      <c r="DW1357" s="11"/>
      <c r="DX1357" s="11"/>
      <c r="DY1357" s="11"/>
      <c r="DZ1357" s="11"/>
      <c r="EA1357" s="11"/>
      <c r="EB1357" s="11"/>
      <c r="EC1357" s="11"/>
      <c r="ED1357" s="11"/>
      <c r="EE1357" s="11"/>
      <c r="EF1357" s="11"/>
      <c r="EG1357" s="11"/>
      <c r="EH1357" s="11"/>
      <c r="EI1357" s="11"/>
      <c r="EJ1357" s="11"/>
      <c r="EK1357" s="11"/>
      <c r="EL1357" s="11"/>
      <c r="EM1357" s="11"/>
      <c r="EN1357" s="11"/>
      <c r="EO1357" s="11"/>
      <c r="EP1357" s="11"/>
      <c r="EQ1357" s="11"/>
      <c r="ER1357" s="11"/>
      <c r="ES1357" s="11"/>
      <c r="ET1357" s="11"/>
      <c r="EU1357" s="11"/>
      <c r="EV1357" s="11"/>
      <c r="EW1357" s="11"/>
      <c r="EX1357" s="11"/>
      <c r="EY1357" s="11"/>
      <c r="EZ1357" s="11"/>
      <c r="FA1357" s="11"/>
      <c r="FB1357" s="11"/>
      <c r="FC1357" s="11"/>
      <c r="FD1357" s="11"/>
      <c r="FE1357" s="11"/>
      <c r="FF1357" s="11"/>
      <c r="FG1357" s="11"/>
      <c r="FH1357" s="11"/>
      <c r="FI1357" s="11"/>
      <c r="FJ1357" s="11"/>
      <c r="FK1357" s="11"/>
      <c r="FL1357" s="11"/>
      <c r="FM1357" s="11"/>
      <c r="FN1357" s="11"/>
      <c r="FO1357" s="11"/>
      <c r="FP1357" s="11"/>
      <c r="FQ1357" s="11"/>
      <c r="FR1357" s="11"/>
      <c r="FS1357" s="11"/>
      <c r="FT1357" s="11"/>
      <c r="FU1357" s="11"/>
      <c r="FV1357" s="11"/>
    </row>
    <row r="1358" spans="5:179" x14ac:dyDescent="0.2">
      <c r="E1358" s="38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  <c r="BC1358" s="11"/>
      <c r="BD1358" s="11"/>
      <c r="BE1358" s="11"/>
      <c r="BF1358" s="11"/>
      <c r="BG1358" s="11"/>
      <c r="BH1358" s="11"/>
      <c r="BI1358" s="11"/>
      <c r="BJ1358" s="11"/>
      <c r="BK1358" s="11"/>
      <c r="BL1358" s="11"/>
      <c r="BM1358" s="11"/>
      <c r="BN1358" s="11"/>
      <c r="BO1358" s="11"/>
      <c r="BP1358" s="11"/>
      <c r="BQ1358" s="11"/>
      <c r="BR1358" s="11"/>
      <c r="BS1358" s="11"/>
      <c r="BT1358" s="11"/>
      <c r="BU1358" s="11"/>
      <c r="BV1358" s="11"/>
      <c r="BW1358" s="11"/>
      <c r="BX1358" s="11"/>
      <c r="BY1358" s="11"/>
      <c r="BZ1358" s="11"/>
      <c r="CA1358" s="11"/>
      <c r="CB1358" s="11"/>
      <c r="CC1358" s="11"/>
      <c r="CD1358" s="11"/>
      <c r="CE1358" s="11"/>
      <c r="CF1358" s="11"/>
      <c r="CG1358" s="11"/>
      <c r="CH1358" s="11"/>
      <c r="CI1358" s="11"/>
      <c r="CJ1358" s="11"/>
      <c r="CK1358" s="11"/>
      <c r="CL1358" s="11"/>
      <c r="CM1358" s="11"/>
      <c r="CN1358" s="11"/>
      <c r="CO1358" s="11"/>
      <c r="CP1358" s="11"/>
      <c r="CQ1358" s="11"/>
      <c r="CR1358" s="11"/>
      <c r="CS1358" s="11"/>
      <c r="CT1358" s="11"/>
      <c r="CU1358" s="11"/>
      <c r="CV1358" s="11"/>
      <c r="CW1358" s="11"/>
      <c r="CX1358" s="11"/>
      <c r="CY1358" s="11"/>
      <c r="CZ1358" s="11"/>
      <c r="DA1358" s="11"/>
      <c r="DB1358" s="11"/>
      <c r="DC1358" s="11"/>
      <c r="DD1358" s="11"/>
      <c r="DE1358" s="11"/>
      <c r="DF1358" s="11"/>
      <c r="DG1358" s="11"/>
      <c r="DH1358" s="11"/>
      <c r="DI1358" s="11"/>
      <c r="DJ1358" s="11"/>
      <c r="DK1358" s="11"/>
      <c r="DL1358" s="11"/>
      <c r="DM1358" s="11"/>
      <c r="DN1358" s="11"/>
      <c r="DO1358" s="11"/>
      <c r="DP1358" s="11"/>
      <c r="DQ1358" s="11"/>
      <c r="DR1358" s="11"/>
      <c r="DS1358" s="11"/>
      <c r="DT1358" s="11"/>
      <c r="DU1358" s="11"/>
      <c r="DV1358" s="11"/>
      <c r="DW1358" s="11"/>
      <c r="DX1358" s="11"/>
      <c r="DY1358" s="11"/>
      <c r="DZ1358" s="11"/>
      <c r="EA1358" s="11"/>
      <c r="EB1358" s="11"/>
      <c r="EC1358" s="11"/>
      <c r="ED1358" s="11"/>
      <c r="EE1358" s="11"/>
      <c r="EF1358" s="11"/>
      <c r="EG1358" s="11"/>
      <c r="EH1358" s="11"/>
      <c r="EI1358" s="11"/>
      <c r="EJ1358" s="11"/>
      <c r="EK1358" s="11"/>
      <c r="EL1358" s="11"/>
      <c r="EM1358" s="11"/>
      <c r="EN1358" s="11"/>
      <c r="EO1358" s="11"/>
      <c r="EP1358" s="11"/>
      <c r="EQ1358" s="11"/>
      <c r="ER1358" s="11"/>
      <c r="ES1358" s="11"/>
      <c r="ET1358" s="11"/>
      <c r="EU1358" s="11"/>
      <c r="EV1358" s="11"/>
      <c r="EW1358" s="11"/>
      <c r="EX1358" s="11"/>
      <c r="EY1358" s="11"/>
      <c r="EZ1358" s="11"/>
      <c r="FA1358" s="11"/>
      <c r="FB1358" s="11"/>
      <c r="FC1358" s="11"/>
      <c r="FD1358" s="11"/>
      <c r="FE1358" s="11"/>
      <c r="FF1358" s="11"/>
      <c r="FG1358" s="11"/>
      <c r="FH1358" s="11"/>
      <c r="FI1358" s="11"/>
      <c r="FJ1358" s="11"/>
      <c r="FK1358" s="11"/>
      <c r="FL1358" s="11"/>
      <c r="FM1358" s="11"/>
      <c r="FN1358" s="11"/>
      <c r="FO1358" s="11"/>
      <c r="FP1358" s="11"/>
      <c r="FQ1358" s="11"/>
      <c r="FR1358" s="11"/>
      <c r="FS1358" s="11"/>
      <c r="FT1358" s="11"/>
      <c r="FU1358" s="11"/>
      <c r="FV1358" s="11"/>
    </row>
    <row r="1359" spans="5:179" x14ac:dyDescent="0.2">
      <c r="E1359" s="38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  <c r="BH1359" s="11"/>
      <c r="BI1359" s="11"/>
      <c r="BJ1359" s="11"/>
      <c r="BK1359" s="11"/>
      <c r="BL1359" s="11"/>
      <c r="BM1359" s="11"/>
      <c r="BN1359" s="11"/>
      <c r="BO1359" s="11"/>
      <c r="BP1359" s="11"/>
      <c r="BQ1359" s="11"/>
      <c r="BR1359" s="11"/>
      <c r="BS1359" s="11"/>
      <c r="BT1359" s="11"/>
      <c r="BU1359" s="11"/>
      <c r="BV1359" s="11"/>
      <c r="BW1359" s="11"/>
      <c r="BX1359" s="11"/>
      <c r="BY1359" s="11"/>
      <c r="BZ1359" s="11"/>
      <c r="CA1359" s="11"/>
      <c r="CB1359" s="11"/>
      <c r="CC1359" s="11"/>
      <c r="CD1359" s="11"/>
      <c r="CE1359" s="11"/>
      <c r="CF1359" s="11"/>
      <c r="CG1359" s="11"/>
      <c r="CH1359" s="11"/>
      <c r="CI1359" s="11"/>
      <c r="CJ1359" s="11"/>
      <c r="CK1359" s="11"/>
      <c r="CL1359" s="11"/>
      <c r="CM1359" s="11"/>
      <c r="CN1359" s="11"/>
      <c r="CO1359" s="11"/>
      <c r="CP1359" s="11"/>
      <c r="CQ1359" s="11"/>
      <c r="CR1359" s="11"/>
      <c r="CS1359" s="11"/>
      <c r="CT1359" s="11"/>
      <c r="CU1359" s="11"/>
      <c r="CV1359" s="11"/>
      <c r="CW1359" s="11"/>
      <c r="CX1359" s="11"/>
      <c r="CY1359" s="11"/>
      <c r="CZ1359" s="11"/>
      <c r="DA1359" s="11"/>
      <c r="DB1359" s="11"/>
      <c r="DC1359" s="11"/>
      <c r="DD1359" s="11"/>
      <c r="DE1359" s="11"/>
      <c r="DF1359" s="11"/>
      <c r="DG1359" s="11"/>
      <c r="DH1359" s="11"/>
      <c r="DI1359" s="11"/>
      <c r="DJ1359" s="11"/>
      <c r="DK1359" s="11"/>
      <c r="DL1359" s="11"/>
      <c r="DM1359" s="11"/>
      <c r="DN1359" s="11"/>
      <c r="DO1359" s="11"/>
      <c r="DP1359" s="11"/>
      <c r="DQ1359" s="11"/>
      <c r="DR1359" s="11"/>
      <c r="DS1359" s="11"/>
      <c r="DT1359" s="11"/>
      <c r="DU1359" s="11"/>
      <c r="DV1359" s="11"/>
      <c r="DW1359" s="11"/>
      <c r="DX1359" s="11"/>
      <c r="DY1359" s="11"/>
      <c r="DZ1359" s="11"/>
      <c r="EA1359" s="11"/>
      <c r="EB1359" s="11"/>
      <c r="EC1359" s="11"/>
      <c r="ED1359" s="11"/>
      <c r="EE1359" s="11"/>
      <c r="EF1359" s="11"/>
      <c r="EG1359" s="11"/>
      <c r="EH1359" s="11"/>
      <c r="EI1359" s="11"/>
      <c r="EJ1359" s="11"/>
      <c r="EK1359" s="11"/>
      <c r="EL1359" s="11"/>
      <c r="EM1359" s="11"/>
      <c r="EN1359" s="11"/>
      <c r="EO1359" s="11"/>
      <c r="EP1359" s="11"/>
      <c r="EQ1359" s="11"/>
      <c r="ER1359" s="11"/>
      <c r="ES1359" s="11"/>
      <c r="ET1359" s="11"/>
      <c r="EU1359" s="11"/>
      <c r="EV1359" s="11"/>
      <c r="EW1359" s="11"/>
      <c r="EX1359" s="11"/>
      <c r="EY1359" s="11"/>
      <c r="EZ1359" s="11"/>
      <c r="FA1359" s="11"/>
      <c r="FB1359" s="11"/>
      <c r="FC1359" s="11"/>
      <c r="FD1359" s="11"/>
      <c r="FE1359" s="11"/>
      <c r="FF1359" s="11"/>
      <c r="FG1359" s="11"/>
      <c r="FH1359" s="11"/>
      <c r="FI1359" s="11"/>
      <c r="FJ1359" s="11"/>
      <c r="FK1359" s="11"/>
      <c r="FL1359" s="11"/>
      <c r="FM1359" s="11"/>
      <c r="FN1359" s="11"/>
      <c r="FO1359" s="11"/>
      <c r="FP1359" s="11"/>
      <c r="FQ1359" s="11"/>
      <c r="FR1359" s="11"/>
      <c r="FS1359" s="11"/>
      <c r="FT1359" s="11"/>
      <c r="FU1359" s="11"/>
      <c r="FV1359" s="11"/>
    </row>
    <row r="1360" spans="5:179" x14ac:dyDescent="0.2">
      <c r="E1360" s="38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  <c r="BC1360" s="11"/>
      <c r="BD1360" s="11"/>
      <c r="BE1360" s="11"/>
      <c r="BF1360" s="11"/>
      <c r="BG1360" s="11"/>
      <c r="BH1360" s="11"/>
      <c r="BI1360" s="11"/>
      <c r="BJ1360" s="11"/>
      <c r="BK1360" s="11"/>
      <c r="BL1360" s="11"/>
      <c r="BM1360" s="11"/>
      <c r="BN1360" s="11"/>
      <c r="BO1360" s="11"/>
      <c r="BP1360" s="11"/>
      <c r="BQ1360" s="11"/>
      <c r="BR1360" s="11"/>
      <c r="BS1360" s="11"/>
      <c r="BT1360" s="11"/>
      <c r="BU1360" s="11"/>
      <c r="BV1360" s="11"/>
      <c r="BW1360" s="11"/>
      <c r="BX1360" s="11"/>
      <c r="BY1360" s="11"/>
      <c r="BZ1360" s="11"/>
      <c r="CA1360" s="11"/>
      <c r="CB1360" s="11"/>
      <c r="CC1360" s="11"/>
      <c r="CD1360" s="11"/>
      <c r="CE1360" s="11"/>
      <c r="CF1360" s="11"/>
      <c r="CG1360" s="11"/>
      <c r="CH1360" s="11"/>
      <c r="CI1360" s="11"/>
      <c r="CJ1360" s="11"/>
      <c r="CK1360" s="11"/>
      <c r="CL1360" s="11"/>
      <c r="CM1360" s="11"/>
      <c r="CN1360" s="11"/>
      <c r="CO1360" s="11"/>
      <c r="CP1360" s="11"/>
      <c r="CQ1360" s="11"/>
      <c r="CR1360" s="11"/>
      <c r="CS1360" s="11"/>
      <c r="CT1360" s="11"/>
      <c r="CU1360" s="11"/>
      <c r="CV1360" s="11"/>
      <c r="CW1360" s="11"/>
      <c r="CX1360" s="11"/>
      <c r="CY1360" s="11"/>
      <c r="CZ1360" s="11"/>
      <c r="DA1360" s="11"/>
      <c r="DB1360" s="11"/>
      <c r="DC1360" s="11"/>
      <c r="DD1360" s="11"/>
      <c r="DE1360" s="11"/>
      <c r="DF1360" s="11"/>
      <c r="DG1360" s="11"/>
      <c r="DH1360" s="11"/>
      <c r="DI1360" s="11"/>
      <c r="DJ1360" s="11"/>
      <c r="DK1360" s="11"/>
      <c r="DL1360" s="11"/>
      <c r="DM1360" s="11"/>
      <c r="DN1360" s="11"/>
      <c r="DO1360" s="11"/>
      <c r="DP1360" s="11"/>
      <c r="DQ1360" s="11"/>
      <c r="DR1360" s="11"/>
      <c r="DS1360" s="11"/>
      <c r="DT1360" s="11"/>
      <c r="DU1360" s="11"/>
      <c r="DV1360" s="11"/>
      <c r="DW1360" s="11"/>
      <c r="DX1360" s="11"/>
      <c r="DY1360" s="11"/>
      <c r="DZ1360" s="11"/>
      <c r="EA1360" s="11"/>
      <c r="EB1360" s="11"/>
      <c r="EC1360" s="11"/>
      <c r="ED1360" s="11"/>
      <c r="EE1360" s="11"/>
      <c r="EF1360" s="11"/>
      <c r="EG1360" s="11"/>
      <c r="EH1360" s="11"/>
      <c r="EI1360" s="11"/>
      <c r="EJ1360" s="11"/>
      <c r="EK1360" s="11"/>
      <c r="EL1360" s="11"/>
      <c r="EM1360" s="11"/>
      <c r="EN1360" s="11"/>
      <c r="EO1360" s="11"/>
      <c r="EP1360" s="11"/>
      <c r="EQ1360" s="11"/>
      <c r="ER1360" s="11"/>
      <c r="ES1360" s="11"/>
      <c r="ET1360" s="11"/>
      <c r="EU1360" s="11"/>
      <c r="EV1360" s="11"/>
      <c r="EW1360" s="11"/>
      <c r="EX1360" s="11"/>
      <c r="EY1360" s="11"/>
      <c r="EZ1360" s="11"/>
      <c r="FA1360" s="11"/>
      <c r="FB1360" s="11"/>
      <c r="FC1360" s="11"/>
      <c r="FD1360" s="11"/>
      <c r="FE1360" s="11"/>
      <c r="FF1360" s="11"/>
      <c r="FG1360" s="11"/>
      <c r="FH1360" s="11"/>
      <c r="FI1360" s="11"/>
      <c r="FJ1360" s="11"/>
      <c r="FK1360" s="11"/>
      <c r="FL1360" s="11"/>
      <c r="FM1360" s="11"/>
      <c r="FN1360" s="11"/>
      <c r="FO1360" s="11"/>
      <c r="FP1360" s="11"/>
      <c r="FQ1360" s="11"/>
      <c r="FR1360" s="11"/>
      <c r="FS1360" s="11"/>
      <c r="FT1360" s="11"/>
      <c r="FU1360" s="11"/>
      <c r="FV1360" s="11"/>
    </row>
    <row r="1361" spans="5:178" x14ac:dyDescent="0.2">
      <c r="E1361" s="38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  <c r="BC1361" s="11"/>
      <c r="BD1361" s="11"/>
      <c r="BE1361" s="11"/>
      <c r="BF1361" s="11"/>
      <c r="BG1361" s="11"/>
      <c r="BH1361" s="11"/>
      <c r="BI1361" s="11"/>
      <c r="BJ1361" s="11"/>
      <c r="BK1361" s="11"/>
      <c r="BL1361" s="11"/>
      <c r="BM1361" s="11"/>
      <c r="BN1361" s="11"/>
      <c r="BO1361" s="11"/>
      <c r="BP1361" s="11"/>
      <c r="BQ1361" s="11"/>
      <c r="BR1361" s="11"/>
      <c r="BS1361" s="11"/>
      <c r="BT1361" s="11"/>
      <c r="BU1361" s="11"/>
      <c r="BV1361" s="11"/>
      <c r="BW1361" s="11"/>
      <c r="BX1361" s="11"/>
      <c r="BY1361" s="11"/>
      <c r="BZ1361" s="11"/>
      <c r="CA1361" s="11"/>
      <c r="CB1361" s="11"/>
      <c r="CC1361" s="11"/>
      <c r="CD1361" s="11"/>
      <c r="CE1361" s="11"/>
      <c r="CF1361" s="11"/>
      <c r="CG1361" s="11"/>
      <c r="CH1361" s="11"/>
      <c r="CI1361" s="11"/>
      <c r="CJ1361" s="11"/>
      <c r="CK1361" s="11"/>
      <c r="CL1361" s="11"/>
      <c r="CM1361" s="11"/>
      <c r="CN1361" s="11"/>
      <c r="CO1361" s="11"/>
      <c r="CP1361" s="11"/>
      <c r="CQ1361" s="11"/>
      <c r="CR1361" s="11"/>
      <c r="CS1361" s="11"/>
      <c r="CT1361" s="11"/>
      <c r="CU1361" s="11"/>
      <c r="CV1361" s="11"/>
      <c r="CW1361" s="11"/>
      <c r="CX1361" s="11"/>
      <c r="CY1361" s="11"/>
      <c r="CZ1361" s="11"/>
      <c r="DA1361" s="11"/>
      <c r="DB1361" s="11"/>
      <c r="DC1361" s="11"/>
      <c r="DD1361" s="11"/>
      <c r="DE1361" s="11"/>
      <c r="DF1361" s="11"/>
      <c r="DG1361" s="11"/>
      <c r="DH1361" s="11"/>
      <c r="DI1361" s="11"/>
      <c r="DJ1361" s="11"/>
      <c r="DK1361" s="11"/>
      <c r="DL1361" s="11"/>
      <c r="DM1361" s="11"/>
      <c r="DN1361" s="11"/>
      <c r="DO1361" s="11"/>
      <c r="DP1361" s="11"/>
      <c r="DQ1361" s="11"/>
      <c r="DR1361" s="11"/>
      <c r="DS1361" s="11"/>
      <c r="DT1361" s="11"/>
      <c r="DU1361" s="11"/>
      <c r="DV1361" s="11"/>
      <c r="DW1361" s="11"/>
      <c r="DX1361" s="11"/>
      <c r="DY1361" s="11"/>
      <c r="DZ1361" s="11"/>
      <c r="EA1361" s="11"/>
      <c r="EB1361" s="11"/>
      <c r="EC1361" s="11"/>
      <c r="ED1361" s="11"/>
      <c r="EE1361" s="11"/>
      <c r="EF1361" s="11"/>
      <c r="EG1361" s="11"/>
      <c r="EH1361" s="11"/>
      <c r="EI1361" s="11"/>
      <c r="EJ1361" s="11"/>
      <c r="EK1361" s="11"/>
      <c r="EL1361" s="11"/>
      <c r="EM1361" s="11"/>
      <c r="EN1361" s="11"/>
      <c r="EO1361" s="11"/>
      <c r="EP1361" s="11"/>
      <c r="EQ1361" s="11"/>
      <c r="ER1361" s="11"/>
      <c r="ES1361" s="11"/>
      <c r="ET1361" s="11"/>
      <c r="EU1361" s="11"/>
      <c r="EV1361" s="11"/>
      <c r="EW1361" s="11"/>
      <c r="EX1361" s="11"/>
      <c r="EY1361" s="11"/>
      <c r="EZ1361" s="11"/>
      <c r="FA1361" s="11"/>
      <c r="FB1361" s="11"/>
      <c r="FC1361" s="11"/>
      <c r="FD1361" s="11"/>
      <c r="FE1361" s="11"/>
      <c r="FF1361" s="11"/>
      <c r="FG1361" s="11"/>
      <c r="FH1361" s="11"/>
      <c r="FI1361" s="11"/>
      <c r="FJ1361" s="11"/>
      <c r="FK1361" s="11"/>
      <c r="FL1361" s="11"/>
      <c r="FM1361" s="11"/>
      <c r="FN1361" s="11"/>
      <c r="FO1361" s="11"/>
      <c r="FP1361" s="11"/>
      <c r="FQ1361" s="11"/>
      <c r="FR1361" s="11"/>
      <c r="FS1361" s="11"/>
      <c r="FT1361" s="11"/>
      <c r="FU1361" s="11"/>
      <c r="FV1361" s="11"/>
    </row>
    <row r="1362" spans="5:178" x14ac:dyDescent="0.2">
      <c r="E1362" s="38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  <c r="BH1362" s="11"/>
      <c r="BI1362" s="11"/>
      <c r="BJ1362" s="11"/>
      <c r="BK1362" s="11"/>
      <c r="BL1362" s="11"/>
      <c r="BM1362" s="11"/>
      <c r="BN1362" s="11"/>
      <c r="BO1362" s="11"/>
      <c r="BP1362" s="11"/>
      <c r="BQ1362" s="11"/>
      <c r="BR1362" s="11"/>
      <c r="BS1362" s="11"/>
      <c r="BT1362" s="11"/>
      <c r="BU1362" s="11"/>
      <c r="BV1362" s="11"/>
      <c r="BW1362" s="11"/>
      <c r="BX1362" s="11"/>
      <c r="BY1362" s="11"/>
      <c r="BZ1362" s="11"/>
      <c r="CA1362" s="11"/>
      <c r="CB1362" s="11"/>
      <c r="CC1362" s="11"/>
      <c r="CD1362" s="11"/>
      <c r="CE1362" s="11"/>
      <c r="CF1362" s="11"/>
      <c r="CG1362" s="11"/>
      <c r="CH1362" s="11"/>
      <c r="CI1362" s="11"/>
      <c r="CJ1362" s="11"/>
      <c r="CK1362" s="11"/>
      <c r="CL1362" s="11"/>
      <c r="CM1362" s="11"/>
      <c r="CN1362" s="11"/>
      <c r="CO1362" s="11"/>
      <c r="CP1362" s="11"/>
      <c r="CQ1362" s="11"/>
      <c r="CR1362" s="11"/>
      <c r="CS1362" s="11"/>
      <c r="CT1362" s="11"/>
      <c r="CU1362" s="11"/>
      <c r="CV1362" s="11"/>
      <c r="CW1362" s="11"/>
      <c r="CX1362" s="11"/>
      <c r="CY1362" s="11"/>
      <c r="CZ1362" s="11"/>
      <c r="DA1362" s="11"/>
      <c r="DB1362" s="11"/>
      <c r="DC1362" s="11"/>
      <c r="DD1362" s="11"/>
      <c r="DE1362" s="11"/>
      <c r="DF1362" s="11"/>
      <c r="DG1362" s="11"/>
      <c r="DH1362" s="11"/>
      <c r="DI1362" s="11"/>
      <c r="DJ1362" s="11"/>
      <c r="DK1362" s="11"/>
      <c r="DL1362" s="11"/>
      <c r="DM1362" s="11"/>
      <c r="DN1362" s="11"/>
      <c r="DO1362" s="11"/>
      <c r="DP1362" s="11"/>
      <c r="DQ1362" s="11"/>
      <c r="DR1362" s="11"/>
      <c r="DS1362" s="11"/>
      <c r="DT1362" s="11"/>
      <c r="DU1362" s="11"/>
      <c r="DV1362" s="11"/>
      <c r="DW1362" s="11"/>
      <c r="DX1362" s="11"/>
      <c r="DY1362" s="11"/>
      <c r="DZ1362" s="11"/>
      <c r="EA1362" s="11"/>
      <c r="EB1362" s="11"/>
      <c r="EC1362" s="11"/>
      <c r="ED1362" s="11"/>
      <c r="EE1362" s="11"/>
      <c r="EF1362" s="11"/>
      <c r="EG1362" s="11"/>
      <c r="EH1362" s="11"/>
      <c r="EI1362" s="11"/>
      <c r="EJ1362" s="11"/>
      <c r="EK1362" s="11"/>
      <c r="EL1362" s="11"/>
      <c r="EM1362" s="11"/>
      <c r="EN1362" s="11"/>
      <c r="EO1362" s="11"/>
      <c r="EP1362" s="11"/>
      <c r="EQ1362" s="11"/>
      <c r="ER1362" s="11"/>
      <c r="ES1362" s="11"/>
      <c r="ET1362" s="11"/>
      <c r="EU1362" s="11"/>
      <c r="EV1362" s="11"/>
      <c r="EW1362" s="11"/>
      <c r="EX1362" s="11"/>
      <c r="EY1362" s="11"/>
      <c r="EZ1362" s="11"/>
      <c r="FA1362" s="11"/>
      <c r="FB1362" s="11"/>
      <c r="FC1362" s="11"/>
      <c r="FD1362" s="11"/>
      <c r="FE1362" s="11"/>
      <c r="FF1362" s="11"/>
      <c r="FG1362" s="11"/>
      <c r="FH1362" s="11"/>
      <c r="FI1362" s="11"/>
      <c r="FJ1362" s="11"/>
      <c r="FK1362" s="11"/>
      <c r="FL1362" s="11"/>
      <c r="FM1362" s="11"/>
      <c r="FN1362" s="11"/>
      <c r="FO1362" s="11"/>
      <c r="FP1362" s="11"/>
      <c r="FQ1362" s="11"/>
      <c r="FR1362" s="11"/>
      <c r="FS1362" s="11"/>
      <c r="FT1362" s="11"/>
      <c r="FU1362" s="11"/>
      <c r="FV1362" s="11"/>
    </row>
    <row r="1363" spans="5:178" x14ac:dyDescent="0.2">
      <c r="E1363" s="38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  <c r="BC1363" s="11"/>
      <c r="BD1363" s="11"/>
      <c r="BE1363" s="11"/>
      <c r="BF1363" s="11"/>
      <c r="BG1363" s="11"/>
      <c r="BH1363" s="11"/>
      <c r="BI1363" s="11"/>
      <c r="BJ1363" s="11"/>
      <c r="BK1363" s="11"/>
      <c r="BL1363" s="11"/>
      <c r="BM1363" s="11"/>
      <c r="BN1363" s="11"/>
      <c r="BO1363" s="11"/>
      <c r="BP1363" s="11"/>
      <c r="BQ1363" s="11"/>
      <c r="BR1363" s="11"/>
      <c r="BS1363" s="11"/>
      <c r="BT1363" s="11"/>
      <c r="BU1363" s="11"/>
      <c r="BV1363" s="11"/>
      <c r="BW1363" s="11"/>
      <c r="BX1363" s="11"/>
      <c r="BY1363" s="11"/>
      <c r="BZ1363" s="11"/>
      <c r="CA1363" s="11"/>
      <c r="CB1363" s="11"/>
      <c r="CC1363" s="11"/>
      <c r="CD1363" s="11"/>
      <c r="CE1363" s="11"/>
      <c r="CF1363" s="11"/>
      <c r="CG1363" s="11"/>
      <c r="CH1363" s="11"/>
      <c r="CI1363" s="11"/>
      <c r="CJ1363" s="11"/>
      <c r="CK1363" s="11"/>
      <c r="CL1363" s="11"/>
      <c r="CM1363" s="11"/>
      <c r="CN1363" s="11"/>
      <c r="CO1363" s="11"/>
      <c r="CP1363" s="11"/>
      <c r="CQ1363" s="11"/>
      <c r="CR1363" s="11"/>
      <c r="CS1363" s="11"/>
      <c r="CT1363" s="11"/>
      <c r="CU1363" s="11"/>
      <c r="CV1363" s="11"/>
      <c r="CW1363" s="11"/>
      <c r="CX1363" s="11"/>
      <c r="CY1363" s="11"/>
      <c r="CZ1363" s="11"/>
      <c r="DA1363" s="11"/>
      <c r="DB1363" s="11"/>
      <c r="DC1363" s="11"/>
      <c r="DD1363" s="11"/>
      <c r="DE1363" s="11"/>
      <c r="DF1363" s="11"/>
      <c r="DG1363" s="11"/>
      <c r="DH1363" s="11"/>
      <c r="DI1363" s="11"/>
      <c r="DJ1363" s="11"/>
      <c r="DK1363" s="11"/>
      <c r="DL1363" s="11"/>
      <c r="DM1363" s="11"/>
      <c r="DN1363" s="11"/>
      <c r="DO1363" s="11"/>
      <c r="DP1363" s="11"/>
      <c r="DQ1363" s="11"/>
      <c r="DR1363" s="11"/>
      <c r="DS1363" s="11"/>
      <c r="DT1363" s="11"/>
      <c r="DU1363" s="11"/>
      <c r="DV1363" s="11"/>
      <c r="DW1363" s="11"/>
      <c r="DX1363" s="11"/>
      <c r="DY1363" s="11"/>
      <c r="DZ1363" s="11"/>
      <c r="EA1363" s="11"/>
      <c r="EB1363" s="11"/>
      <c r="EC1363" s="11"/>
      <c r="ED1363" s="11"/>
      <c r="EE1363" s="11"/>
      <c r="EF1363" s="11"/>
      <c r="EG1363" s="11"/>
      <c r="EH1363" s="11"/>
      <c r="EI1363" s="11"/>
      <c r="EJ1363" s="11"/>
      <c r="EK1363" s="11"/>
      <c r="EL1363" s="11"/>
      <c r="EM1363" s="11"/>
      <c r="EN1363" s="11"/>
      <c r="EO1363" s="11"/>
      <c r="EP1363" s="11"/>
      <c r="EQ1363" s="11"/>
      <c r="ER1363" s="11"/>
      <c r="ES1363" s="11"/>
      <c r="ET1363" s="11"/>
      <c r="EU1363" s="11"/>
      <c r="EV1363" s="11"/>
      <c r="EW1363" s="11"/>
      <c r="EX1363" s="11"/>
      <c r="EY1363" s="11"/>
      <c r="EZ1363" s="11"/>
      <c r="FA1363" s="11"/>
      <c r="FB1363" s="11"/>
      <c r="FC1363" s="11"/>
      <c r="FD1363" s="11"/>
      <c r="FE1363" s="11"/>
      <c r="FF1363" s="11"/>
      <c r="FG1363" s="11"/>
      <c r="FH1363" s="11"/>
      <c r="FI1363" s="11"/>
      <c r="FJ1363" s="11"/>
      <c r="FK1363" s="11"/>
      <c r="FL1363" s="11"/>
      <c r="FM1363" s="11"/>
      <c r="FN1363" s="11"/>
      <c r="FO1363" s="11"/>
      <c r="FP1363" s="11"/>
      <c r="FQ1363" s="11"/>
      <c r="FR1363" s="11"/>
      <c r="FS1363" s="11"/>
      <c r="FT1363" s="11"/>
      <c r="FU1363" s="11"/>
      <c r="FV1363" s="11"/>
    </row>
    <row r="1364" spans="5:178" x14ac:dyDescent="0.2">
      <c r="E1364" s="38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  <c r="BC1364" s="11"/>
      <c r="BD1364" s="11"/>
      <c r="BE1364" s="11"/>
      <c r="BF1364" s="11"/>
      <c r="BG1364" s="11"/>
      <c r="BH1364" s="11"/>
      <c r="BI1364" s="11"/>
      <c r="BJ1364" s="11"/>
      <c r="BK1364" s="11"/>
      <c r="BL1364" s="11"/>
      <c r="BM1364" s="11"/>
      <c r="BN1364" s="11"/>
      <c r="BO1364" s="11"/>
      <c r="BP1364" s="11"/>
      <c r="BQ1364" s="11"/>
      <c r="BR1364" s="11"/>
      <c r="BS1364" s="11"/>
      <c r="BT1364" s="11"/>
      <c r="BU1364" s="11"/>
      <c r="BV1364" s="11"/>
      <c r="BW1364" s="11"/>
      <c r="BX1364" s="11"/>
      <c r="BY1364" s="11"/>
      <c r="BZ1364" s="11"/>
      <c r="CA1364" s="11"/>
      <c r="CB1364" s="11"/>
      <c r="CC1364" s="11"/>
      <c r="CD1364" s="11"/>
      <c r="CE1364" s="11"/>
      <c r="CF1364" s="11"/>
      <c r="CG1364" s="11"/>
      <c r="CH1364" s="11"/>
      <c r="CI1364" s="11"/>
      <c r="CJ1364" s="11"/>
      <c r="CK1364" s="11"/>
      <c r="CL1364" s="11"/>
      <c r="CM1364" s="11"/>
      <c r="CN1364" s="11"/>
      <c r="CO1364" s="11"/>
      <c r="CP1364" s="11"/>
      <c r="CQ1364" s="11"/>
      <c r="CR1364" s="11"/>
      <c r="CS1364" s="11"/>
      <c r="CT1364" s="11"/>
      <c r="CU1364" s="11"/>
      <c r="CV1364" s="11"/>
      <c r="CW1364" s="11"/>
      <c r="CX1364" s="11"/>
      <c r="CY1364" s="11"/>
      <c r="CZ1364" s="11"/>
      <c r="DA1364" s="11"/>
      <c r="DB1364" s="11"/>
      <c r="DC1364" s="11"/>
      <c r="DD1364" s="11"/>
      <c r="DE1364" s="11"/>
      <c r="DF1364" s="11"/>
      <c r="DG1364" s="11"/>
      <c r="DH1364" s="11"/>
      <c r="DI1364" s="11"/>
      <c r="DJ1364" s="11"/>
      <c r="DK1364" s="11"/>
      <c r="DL1364" s="11"/>
      <c r="DM1364" s="11"/>
      <c r="DN1364" s="11"/>
      <c r="DO1364" s="11"/>
      <c r="DP1364" s="11"/>
      <c r="DQ1364" s="11"/>
      <c r="DR1364" s="11"/>
      <c r="DS1364" s="11"/>
      <c r="DT1364" s="11"/>
      <c r="DU1364" s="11"/>
      <c r="DV1364" s="11"/>
      <c r="DW1364" s="11"/>
      <c r="DX1364" s="11"/>
      <c r="DY1364" s="11"/>
      <c r="DZ1364" s="11"/>
      <c r="EA1364" s="11"/>
      <c r="EB1364" s="11"/>
      <c r="EC1364" s="11"/>
      <c r="ED1364" s="11"/>
      <c r="EE1364" s="11"/>
      <c r="EF1364" s="11"/>
      <c r="EG1364" s="11"/>
      <c r="EH1364" s="11"/>
      <c r="EI1364" s="11"/>
      <c r="EJ1364" s="11"/>
      <c r="EK1364" s="11"/>
      <c r="EL1364" s="11"/>
      <c r="EM1364" s="11"/>
      <c r="EN1364" s="11"/>
      <c r="EO1364" s="11"/>
      <c r="EP1364" s="11"/>
      <c r="EQ1364" s="11"/>
      <c r="ER1364" s="11"/>
      <c r="ES1364" s="11"/>
      <c r="ET1364" s="11"/>
      <c r="EU1364" s="11"/>
      <c r="EV1364" s="11"/>
      <c r="EW1364" s="11"/>
      <c r="EX1364" s="11"/>
      <c r="EY1364" s="11"/>
      <c r="EZ1364" s="11"/>
      <c r="FA1364" s="11"/>
      <c r="FB1364" s="11"/>
      <c r="FC1364" s="11"/>
      <c r="FD1364" s="11"/>
      <c r="FE1364" s="11"/>
      <c r="FF1364" s="11"/>
      <c r="FG1364" s="11"/>
      <c r="FH1364" s="11"/>
      <c r="FI1364" s="11"/>
      <c r="FJ1364" s="11"/>
      <c r="FK1364" s="11"/>
      <c r="FL1364" s="11"/>
      <c r="FM1364" s="11"/>
      <c r="FN1364" s="11"/>
      <c r="FO1364" s="11"/>
      <c r="FP1364" s="11"/>
      <c r="FQ1364" s="11"/>
      <c r="FR1364" s="11"/>
      <c r="FS1364" s="11"/>
      <c r="FT1364" s="11"/>
      <c r="FU1364" s="11"/>
      <c r="FV1364" s="11"/>
    </row>
    <row r="1365" spans="5:178" x14ac:dyDescent="0.2">
      <c r="E1365" s="38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  <c r="BH1365" s="11"/>
      <c r="BI1365" s="11"/>
      <c r="BJ1365" s="11"/>
      <c r="BK1365" s="11"/>
      <c r="BL1365" s="11"/>
      <c r="BM1365" s="11"/>
      <c r="BN1365" s="11"/>
      <c r="BO1365" s="11"/>
      <c r="BP1365" s="11"/>
      <c r="BQ1365" s="11"/>
      <c r="BR1365" s="11"/>
      <c r="BS1365" s="11"/>
      <c r="BT1365" s="11"/>
      <c r="BU1365" s="11"/>
      <c r="BV1365" s="11"/>
      <c r="BW1365" s="11"/>
      <c r="BX1365" s="11"/>
      <c r="BY1365" s="11"/>
      <c r="BZ1365" s="11"/>
      <c r="CA1365" s="11"/>
      <c r="CB1365" s="11"/>
      <c r="CC1365" s="11"/>
      <c r="CD1365" s="11"/>
      <c r="CE1365" s="11"/>
      <c r="CF1365" s="11"/>
      <c r="CG1365" s="11"/>
      <c r="CH1365" s="11"/>
      <c r="CI1365" s="11"/>
      <c r="CJ1365" s="11"/>
      <c r="CK1365" s="11"/>
      <c r="CL1365" s="11"/>
      <c r="CM1365" s="11"/>
      <c r="CN1365" s="11"/>
      <c r="CO1365" s="11"/>
      <c r="CP1365" s="11"/>
      <c r="CQ1365" s="11"/>
      <c r="CR1365" s="11"/>
      <c r="CS1365" s="11"/>
      <c r="CT1365" s="11"/>
      <c r="CU1365" s="11"/>
      <c r="CV1365" s="11"/>
      <c r="CW1365" s="11"/>
      <c r="CX1365" s="11"/>
      <c r="CY1365" s="11"/>
      <c r="CZ1365" s="11"/>
      <c r="DA1365" s="11"/>
      <c r="DB1365" s="11"/>
      <c r="DC1365" s="11"/>
      <c r="DD1365" s="11"/>
      <c r="DE1365" s="11"/>
      <c r="DF1365" s="11"/>
      <c r="DG1365" s="11"/>
      <c r="DH1365" s="11"/>
      <c r="DI1365" s="11"/>
      <c r="DJ1365" s="11"/>
      <c r="DK1365" s="11"/>
      <c r="DL1365" s="11"/>
      <c r="DM1365" s="11"/>
      <c r="DN1365" s="11"/>
      <c r="DO1365" s="11"/>
      <c r="DP1365" s="11"/>
      <c r="DQ1365" s="11"/>
      <c r="DR1365" s="11"/>
      <c r="DS1365" s="11"/>
      <c r="DT1365" s="11"/>
      <c r="DU1365" s="11"/>
      <c r="DV1365" s="11"/>
      <c r="DW1365" s="11"/>
      <c r="DX1365" s="11"/>
      <c r="DY1365" s="11"/>
      <c r="DZ1365" s="11"/>
      <c r="EA1365" s="11"/>
      <c r="EB1365" s="11"/>
      <c r="EC1365" s="11"/>
      <c r="ED1365" s="11"/>
      <c r="EE1365" s="11"/>
      <c r="EF1365" s="11"/>
      <c r="EG1365" s="11"/>
      <c r="EH1365" s="11"/>
      <c r="EI1365" s="11"/>
      <c r="EJ1365" s="11"/>
      <c r="EK1365" s="11"/>
      <c r="EL1365" s="11"/>
      <c r="EM1365" s="11"/>
      <c r="EN1365" s="11"/>
      <c r="EO1365" s="11"/>
      <c r="EP1365" s="11"/>
      <c r="EQ1365" s="11"/>
      <c r="ER1365" s="11"/>
      <c r="ES1365" s="11"/>
      <c r="ET1365" s="11"/>
      <c r="EU1365" s="11"/>
      <c r="EV1365" s="11"/>
      <c r="EW1365" s="11"/>
      <c r="EX1365" s="11"/>
      <c r="EY1365" s="11"/>
      <c r="EZ1365" s="11"/>
      <c r="FA1365" s="11"/>
      <c r="FB1365" s="11"/>
      <c r="FC1365" s="11"/>
      <c r="FD1365" s="11"/>
      <c r="FE1365" s="11"/>
      <c r="FF1365" s="11"/>
      <c r="FG1365" s="11"/>
      <c r="FH1365" s="11"/>
      <c r="FI1365" s="11"/>
      <c r="FJ1365" s="11"/>
      <c r="FK1365" s="11"/>
      <c r="FL1365" s="11"/>
      <c r="FM1365" s="11"/>
      <c r="FN1365" s="11"/>
      <c r="FO1365" s="11"/>
      <c r="FP1365" s="11"/>
      <c r="FQ1365" s="11"/>
      <c r="FR1365" s="11"/>
      <c r="FS1365" s="11"/>
      <c r="FT1365" s="11"/>
      <c r="FU1365" s="11"/>
      <c r="FV1365" s="11"/>
    </row>
    <row r="1366" spans="5:178" x14ac:dyDescent="0.2">
      <c r="E1366" s="38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  <c r="BC1366" s="11"/>
      <c r="BD1366" s="11"/>
      <c r="BE1366" s="11"/>
      <c r="BF1366" s="11"/>
      <c r="BG1366" s="11"/>
      <c r="BH1366" s="11"/>
      <c r="BI1366" s="11"/>
      <c r="BJ1366" s="11"/>
      <c r="BK1366" s="11"/>
      <c r="BL1366" s="11"/>
      <c r="BM1366" s="11"/>
      <c r="BN1366" s="11"/>
      <c r="BO1366" s="11"/>
      <c r="BP1366" s="11"/>
      <c r="BQ1366" s="11"/>
      <c r="BR1366" s="11"/>
      <c r="BS1366" s="11"/>
      <c r="BT1366" s="11"/>
      <c r="BU1366" s="11"/>
      <c r="BV1366" s="11"/>
      <c r="BW1366" s="11"/>
      <c r="BX1366" s="11"/>
      <c r="BY1366" s="11"/>
      <c r="BZ1366" s="11"/>
      <c r="CA1366" s="11"/>
      <c r="CB1366" s="11"/>
      <c r="CC1366" s="11"/>
      <c r="CD1366" s="11"/>
      <c r="CE1366" s="11"/>
      <c r="CF1366" s="11"/>
      <c r="CG1366" s="11"/>
      <c r="CH1366" s="11"/>
      <c r="CI1366" s="11"/>
      <c r="CJ1366" s="11"/>
      <c r="CK1366" s="11"/>
      <c r="CL1366" s="11"/>
      <c r="CM1366" s="11"/>
      <c r="CN1366" s="11"/>
      <c r="CO1366" s="11"/>
      <c r="CP1366" s="11"/>
      <c r="CQ1366" s="11"/>
      <c r="CR1366" s="11"/>
      <c r="CS1366" s="11"/>
      <c r="CT1366" s="11"/>
      <c r="CU1366" s="11"/>
      <c r="CV1366" s="11"/>
      <c r="CW1366" s="11"/>
      <c r="CX1366" s="11"/>
      <c r="CY1366" s="11"/>
      <c r="CZ1366" s="11"/>
      <c r="DA1366" s="11"/>
      <c r="DB1366" s="11"/>
      <c r="DC1366" s="11"/>
      <c r="DD1366" s="11"/>
      <c r="DE1366" s="11"/>
      <c r="DF1366" s="11"/>
      <c r="DG1366" s="11"/>
      <c r="DH1366" s="11"/>
      <c r="DI1366" s="11"/>
      <c r="DJ1366" s="11"/>
      <c r="DK1366" s="11"/>
      <c r="DL1366" s="11"/>
      <c r="DM1366" s="11"/>
      <c r="DN1366" s="11"/>
      <c r="DO1366" s="11"/>
      <c r="DP1366" s="11"/>
      <c r="DQ1366" s="11"/>
      <c r="DR1366" s="11"/>
      <c r="DS1366" s="11"/>
      <c r="DT1366" s="11"/>
      <c r="DU1366" s="11"/>
      <c r="DV1366" s="11"/>
      <c r="DW1366" s="11"/>
      <c r="DX1366" s="11"/>
      <c r="DY1366" s="11"/>
      <c r="DZ1366" s="11"/>
      <c r="EA1366" s="11"/>
      <c r="EB1366" s="11"/>
      <c r="EC1366" s="11"/>
      <c r="ED1366" s="11"/>
      <c r="EE1366" s="11"/>
      <c r="EF1366" s="11"/>
      <c r="EG1366" s="11"/>
      <c r="EH1366" s="11"/>
      <c r="EI1366" s="11"/>
      <c r="EJ1366" s="11"/>
      <c r="EK1366" s="11"/>
      <c r="EL1366" s="11"/>
      <c r="EM1366" s="11"/>
      <c r="EN1366" s="11"/>
      <c r="EO1366" s="11"/>
      <c r="EP1366" s="11"/>
      <c r="EQ1366" s="11"/>
      <c r="ER1366" s="11"/>
      <c r="ES1366" s="11"/>
      <c r="ET1366" s="11"/>
      <c r="EU1366" s="11"/>
      <c r="EV1366" s="11"/>
      <c r="EW1366" s="11"/>
      <c r="EX1366" s="11"/>
      <c r="EY1366" s="11"/>
      <c r="EZ1366" s="11"/>
      <c r="FA1366" s="11"/>
      <c r="FB1366" s="11"/>
      <c r="FC1366" s="11"/>
      <c r="FD1366" s="11"/>
      <c r="FE1366" s="11"/>
      <c r="FF1366" s="11"/>
      <c r="FG1366" s="11"/>
      <c r="FH1366" s="11"/>
      <c r="FI1366" s="11"/>
      <c r="FJ1366" s="11"/>
      <c r="FK1366" s="11"/>
      <c r="FL1366" s="11"/>
      <c r="FM1366" s="11"/>
      <c r="FN1366" s="11"/>
      <c r="FO1366" s="11"/>
      <c r="FP1366" s="11"/>
      <c r="FQ1366" s="11"/>
      <c r="FR1366" s="11"/>
      <c r="FS1366" s="11"/>
      <c r="FT1366" s="11"/>
      <c r="FU1366" s="11"/>
      <c r="FV1366" s="11"/>
    </row>
    <row r="1367" spans="5:178" x14ac:dyDescent="0.2">
      <c r="E1367" s="38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  <c r="BH1367" s="11"/>
      <c r="BI1367" s="11"/>
      <c r="BJ1367" s="11"/>
      <c r="BK1367" s="11"/>
      <c r="BL1367" s="11"/>
      <c r="BM1367" s="11"/>
      <c r="BN1367" s="11"/>
      <c r="BO1367" s="11"/>
      <c r="BP1367" s="11"/>
      <c r="BQ1367" s="11"/>
      <c r="BR1367" s="11"/>
      <c r="BS1367" s="11"/>
      <c r="BT1367" s="11"/>
      <c r="BU1367" s="11"/>
      <c r="BV1367" s="11"/>
      <c r="BW1367" s="11"/>
      <c r="BX1367" s="11"/>
      <c r="BY1367" s="11"/>
      <c r="BZ1367" s="11"/>
      <c r="CA1367" s="11"/>
      <c r="CB1367" s="11"/>
      <c r="CC1367" s="11"/>
      <c r="CD1367" s="11"/>
      <c r="CE1367" s="11"/>
      <c r="CF1367" s="11"/>
      <c r="CG1367" s="11"/>
      <c r="CH1367" s="11"/>
      <c r="CI1367" s="11"/>
      <c r="CJ1367" s="11"/>
      <c r="CK1367" s="11"/>
      <c r="CL1367" s="11"/>
      <c r="CM1367" s="11"/>
      <c r="CN1367" s="11"/>
      <c r="CO1367" s="11"/>
      <c r="CP1367" s="11"/>
      <c r="CQ1367" s="11"/>
      <c r="CR1367" s="11"/>
      <c r="CS1367" s="11"/>
      <c r="CT1367" s="11"/>
      <c r="CU1367" s="11"/>
      <c r="CV1367" s="11"/>
      <c r="CW1367" s="11"/>
      <c r="CX1367" s="11"/>
      <c r="CY1367" s="11"/>
      <c r="CZ1367" s="11"/>
      <c r="DA1367" s="11"/>
      <c r="DB1367" s="11"/>
      <c r="DC1367" s="11"/>
      <c r="DD1367" s="11"/>
      <c r="DE1367" s="11"/>
      <c r="DF1367" s="11"/>
      <c r="DG1367" s="11"/>
      <c r="DH1367" s="11"/>
      <c r="DI1367" s="11"/>
      <c r="DJ1367" s="11"/>
      <c r="DK1367" s="11"/>
      <c r="DL1367" s="11"/>
      <c r="DM1367" s="11"/>
      <c r="DN1367" s="11"/>
      <c r="DO1367" s="11"/>
      <c r="DP1367" s="11"/>
      <c r="DQ1367" s="11"/>
      <c r="DR1367" s="11"/>
      <c r="DS1367" s="11"/>
      <c r="DT1367" s="11"/>
      <c r="DU1367" s="11"/>
      <c r="DV1367" s="11"/>
      <c r="DW1367" s="11"/>
      <c r="DX1367" s="11"/>
      <c r="DY1367" s="11"/>
      <c r="DZ1367" s="11"/>
      <c r="EA1367" s="11"/>
      <c r="EB1367" s="11"/>
      <c r="EC1367" s="11"/>
      <c r="ED1367" s="11"/>
      <c r="EE1367" s="11"/>
      <c r="EF1367" s="11"/>
      <c r="EG1367" s="11"/>
      <c r="EH1367" s="11"/>
      <c r="EI1367" s="11"/>
      <c r="EJ1367" s="11"/>
      <c r="EK1367" s="11"/>
      <c r="EL1367" s="11"/>
      <c r="EM1367" s="11"/>
      <c r="EN1367" s="11"/>
      <c r="EO1367" s="11"/>
      <c r="EP1367" s="11"/>
      <c r="EQ1367" s="11"/>
      <c r="ER1367" s="11"/>
      <c r="ES1367" s="11"/>
      <c r="ET1367" s="11"/>
      <c r="EU1367" s="11"/>
      <c r="EV1367" s="11"/>
      <c r="EW1367" s="11"/>
      <c r="EX1367" s="11"/>
      <c r="EY1367" s="11"/>
      <c r="EZ1367" s="11"/>
      <c r="FA1367" s="11"/>
      <c r="FB1367" s="11"/>
      <c r="FC1367" s="11"/>
      <c r="FD1367" s="11"/>
      <c r="FE1367" s="11"/>
      <c r="FF1367" s="11"/>
      <c r="FG1367" s="11"/>
      <c r="FH1367" s="11"/>
      <c r="FI1367" s="11"/>
      <c r="FJ1367" s="11"/>
      <c r="FK1367" s="11"/>
      <c r="FL1367" s="11"/>
      <c r="FM1367" s="11"/>
      <c r="FN1367" s="11"/>
      <c r="FO1367" s="11"/>
      <c r="FP1367" s="11"/>
      <c r="FQ1367" s="11"/>
      <c r="FR1367" s="11"/>
      <c r="FS1367" s="11"/>
      <c r="FT1367" s="11"/>
      <c r="FU1367" s="11"/>
      <c r="FV1367" s="11"/>
    </row>
    <row r="1368" spans="5:178" x14ac:dyDescent="0.2">
      <c r="E1368" s="38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  <c r="BH1368" s="11"/>
      <c r="BI1368" s="11"/>
      <c r="BJ1368" s="11"/>
      <c r="BK1368" s="11"/>
      <c r="BL1368" s="11"/>
      <c r="BM1368" s="11"/>
      <c r="BN1368" s="11"/>
      <c r="BO1368" s="11"/>
      <c r="BP1368" s="11"/>
      <c r="BQ1368" s="11"/>
      <c r="BR1368" s="11"/>
      <c r="BS1368" s="11"/>
      <c r="BT1368" s="11"/>
      <c r="BU1368" s="11"/>
      <c r="BV1368" s="11"/>
      <c r="BW1368" s="11"/>
      <c r="BX1368" s="11"/>
      <c r="BY1368" s="11"/>
      <c r="BZ1368" s="11"/>
      <c r="CA1368" s="11"/>
      <c r="CB1368" s="11"/>
      <c r="CC1368" s="11"/>
      <c r="CD1368" s="11"/>
      <c r="CE1368" s="11"/>
      <c r="CF1368" s="11"/>
      <c r="CG1368" s="11"/>
      <c r="CH1368" s="11"/>
      <c r="CI1368" s="11"/>
      <c r="CJ1368" s="11"/>
      <c r="CK1368" s="11"/>
      <c r="CL1368" s="11"/>
      <c r="CM1368" s="11"/>
      <c r="CN1368" s="11"/>
      <c r="CO1368" s="11"/>
      <c r="CP1368" s="11"/>
      <c r="CQ1368" s="11"/>
      <c r="CR1368" s="11"/>
      <c r="CS1368" s="11"/>
      <c r="CT1368" s="11"/>
      <c r="CU1368" s="11"/>
      <c r="CV1368" s="11"/>
      <c r="CW1368" s="11"/>
      <c r="CX1368" s="11"/>
      <c r="CY1368" s="11"/>
      <c r="CZ1368" s="11"/>
      <c r="DA1368" s="11"/>
      <c r="DB1368" s="11"/>
      <c r="DC1368" s="11"/>
      <c r="DD1368" s="11"/>
      <c r="DE1368" s="11"/>
      <c r="DF1368" s="11"/>
      <c r="DG1368" s="11"/>
      <c r="DH1368" s="11"/>
      <c r="DI1368" s="11"/>
      <c r="DJ1368" s="11"/>
      <c r="DK1368" s="11"/>
      <c r="DL1368" s="11"/>
      <c r="DM1368" s="11"/>
      <c r="DN1368" s="11"/>
      <c r="DO1368" s="11"/>
      <c r="DP1368" s="11"/>
      <c r="DQ1368" s="11"/>
      <c r="DR1368" s="11"/>
      <c r="DS1368" s="11"/>
      <c r="DT1368" s="11"/>
      <c r="DU1368" s="11"/>
      <c r="DV1368" s="11"/>
      <c r="DW1368" s="11"/>
      <c r="DX1368" s="11"/>
      <c r="DY1368" s="11"/>
      <c r="DZ1368" s="11"/>
      <c r="EA1368" s="11"/>
      <c r="EB1368" s="11"/>
      <c r="EC1368" s="11"/>
      <c r="ED1368" s="11"/>
      <c r="EE1368" s="11"/>
      <c r="EF1368" s="11"/>
      <c r="EG1368" s="11"/>
      <c r="EH1368" s="11"/>
      <c r="EI1368" s="11"/>
      <c r="EJ1368" s="11"/>
      <c r="EK1368" s="11"/>
      <c r="EL1368" s="11"/>
      <c r="EM1368" s="11"/>
      <c r="EN1368" s="11"/>
      <c r="EO1368" s="11"/>
      <c r="EP1368" s="11"/>
      <c r="EQ1368" s="11"/>
      <c r="ER1368" s="11"/>
      <c r="ES1368" s="11"/>
      <c r="ET1368" s="11"/>
      <c r="EU1368" s="11"/>
      <c r="EV1368" s="11"/>
      <c r="EW1368" s="11"/>
      <c r="EX1368" s="11"/>
      <c r="EY1368" s="11"/>
      <c r="EZ1368" s="11"/>
      <c r="FA1368" s="11"/>
      <c r="FB1368" s="11"/>
      <c r="FC1368" s="11"/>
      <c r="FD1368" s="11"/>
      <c r="FE1368" s="11"/>
      <c r="FF1368" s="11"/>
      <c r="FG1368" s="11"/>
      <c r="FH1368" s="11"/>
      <c r="FI1368" s="11"/>
      <c r="FJ1368" s="11"/>
      <c r="FK1368" s="11"/>
      <c r="FL1368" s="11"/>
      <c r="FM1368" s="11"/>
      <c r="FN1368" s="11"/>
      <c r="FO1368" s="11"/>
      <c r="FP1368" s="11"/>
      <c r="FQ1368" s="11"/>
      <c r="FR1368" s="11"/>
      <c r="FS1368" s="11"/>
      <c r="FT1368" s="11"/>
      <c r="FU1368" s="11"/>
      <c r="FV1368" s="11"/>
    </row>
    <row r="1369" spans="5:178" x14ac:dyDescent="0.2">
      <c r="E1369" s="38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  <c r="BC1369" s="11"/>
      <c r="BD1369" s="11"/>
      <c r="BE1369" s="11"/>
      <c r="BF1369" s="11"/>
      <c r="BG1369" s="11"/>
      <c r="BH1369" s="11"/>
      <c r="BI1369" s="11"/>
      <c r="BJ1369" s="11"/>
      <c r="BK1369" s="11"/>
      <c r="BL1369" s="11"/>
      <c r="BM1369" s="11"/>
      <c r="BN1369" s="11"/>
      <c r="BO1369" s="11"/>
      <c r="BP1369" s="11"/>
      <c r="BQ1369" s="11"/>
      <c r="BR1369" s="11"/>
      <c r="BS1369" s="11"/>
      <c r="BT1369" s="11"/>
      <c r="BU1369" s="11"/>
      <c r="BV1369" s="11"/>
      <c r="BW1369" s="11"/>
      <c r="BX1369" s="11"/>
      <c r="BY1369" s="11"/>
      <c r="BZ1369" s="11"/>
      <c r="CA1369" s="11"/>
      <c r="CB1369" s="11"/>
      <c r="CC1369" s="11"/>
      <c r="CD1369" s="11"/>
      <c r="CE1369" s="11"/>
      <c r="CF1369" s="11"/>
      <c r="CG1369" s="11"/>
      <c r="CH1369" s="11"/>
      <c r="CI1369" s="11"/>
      <c r="CJ1369" s="11"/>
      <c r="CK1369" s="11"/>
      <c r="CL1369" s="11"/>
      <c r="CM1369" s="11"/>
      <c r="CN1369" s="11"/>
      <c r="CO1369" s="11"/>
      <c r="CP1369" s="11"/>
      <c r="CQ1369" s="11"/>
      <c r="CR1369" s="11"/>
      <c r="CS1369" s="11"/>
      <c r="CT1369" s="11"/>
      <c r="CU1369" s="11"/>
      <c r="CV1369" s="11"/>
      <c r="CW1369" s="11"/>
      <c r="CX1369" s="11"/>
      <c r="CY1369" s="11"/>
      <c r="CZ1369" s="11"/>
      <c r="DA1369" s="11"/>
      <c r="DB1369" s="11"/>
      <c r="DC1369" s="11"/>
      <c r="DD1369" s="11"/>
      <c r="DE1369" s="11"/>
      <c r="DF1369" s="11"/>
      <c r="DG1369" s="11"/>
      <c r="DH1369" s="11"/>
      <c r="DI1369" s="11"/>
      <c r="DJ1369" s="11"/>
      <c r="DK1369" s="11"/>
      <c r="DL1369" s="11"/>
      <c r="DM1369" s="11"/>
      <c r="DN1369" s="11"/>
      <c r="DO1369" s="11"/>
      <c r="DP1369" s="11"/>
      <c r="DQ1369" s="11"/>
      <c r="DR1369" s="11"/>
      <c r="DS1369" s="11"/>
      <c r="DT1369" s="11"/>
      <c r="DU1369" s="11"/>
      <c r="DV1369" s="11"/>
      <c r="DW1369" s="11"/>
      <c r="DX1369" s="11"/>
      <c r="DY1369" s="11"/>
      <c r="DZ1369" s="11"/>
      <c r="EA1369" s="11"/>
      <c r="EB1369" s="11"/>
      <c r="EC1369" s="11"/>
      <c r="ED1369" s="11"/>
      <c r="EE1369" s="11"/>
      <c r="EF1369" s="11"/>
      <c r="EG1369" s="11"/>
      <c r="EH1369" s="11"/>
      <c r="EI1369" s="11"/>
      <c r="EJ1369" s="11"/>
      <c r="EK1369" s="11"/>
      <c r="EL1369" s="11"/>
      <c r="EM1369" s="11"/>
      <c r="EN1369" s="11"/>
      <c r="EO1369" s="11"/>
      <c r="EP1369" s="11"/>
      <c r="EQ1369" s="11"/>
      <c r="ER1369" s="11"/>
      <c r="ES1369" s="11"/>
      <c r="ET1369" s="11"/>
      <c r="EU1369" s="11"/>
      <c r="EV1369" s="11"/>
      <c r="EW1369" s="11"/>
      <c r="EX1369" s="11"/>
      <c r="EY1369" s="11"/>
      <c r="EZ1369" s="11"/>
      <c r="FA1369" s="11"/>
      <c r="FB1369" s="11"/>
      <c r="FC1369" s="11"/>
      <c r="FD1369" s="11"/>
      <c r="FE1369" s="11"/>
      <c r="FF1369" s="11"/>
      <c r="FG1369" s="11"/>
      <c r="FH1369" s="11"/>
      <c r="FI1369" s="11"/>
      <c r="FJ1369" s="11"/>
      <c r="FK1369" s="11"/>
      <c r="FL1369" s="11"/>
      <c r="FM1369" s="11"/>
      <c r="FN1369" s="11"/>
      <c r="FO1369" s="11"/>
      <c r="FP1369" s="11"/>
      <c r="FQ1369" s="11"/>
      <c r="FR1369" s="11"/>
      <c r="FS1369" s="11"/>
      <c r="FT1369" s="11"/>
      <c r="FU1369" s="11"/>
      <c r="FV1369" s="11"/>
    </row>
    <row r="1370" spans="5:178" x14ac:dyDescent="0.2">
      <c r="E1370" s="38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  <c r="BC1370" s="11"/>
      <c r="BD1370" s="11"/>
      <c r="BE1370" s="11"/>
      <c r="BF1370" s="11"/>
      <c r="BG1370" s="11"/>
      <c r="BH1370" s="11"/>
      <c r="BI1370" s="11"/>
      <c r="BJ1370" s="11"/>
      <c r="BK1370" s="11"/>
      <c r="BL1370" s="11"/>
      <c r="BM1370" s="11"/>
      <c r="BN1370" s="11"/>
      <c r="BO1370" s="11"/>
      <c r="BP1370" s="11"/>
      <c r="BQ1370" s="11"/>
      <c r="BR1370" s="11"/>
      <c r="BS1370" s="11"/>
      <c r="BT1370" s="11"/>
      <c r="BU1370" s="11"/>
      <c r="BV1370" s="11"/>
      <c r="BW1370" s="11"/>
      <c r="BX1370" s="11"/>
      <c r="BY1370" s="11"/>
      <c r="BZ1370" s="11"/>
      <c r="CA1370" s="11"/>
      <c r="CB1370" s="11"/>
      <c r="CC1370" s="11"/>
      <c r="CD1370" s="11"/>
      <c r="CE1370" s="11"/>
      <c r="CF1370" s="11"/>
      <c r="CG1370" s="11"/>
      <c r="CH1370" s="11"/>
      <c r="CI1370" s="11"/>
      <c r="CJ1370" s="11"/>
      <c r="CK1370" s="11"/>
      <c r="CL1370" s="11"/>
      <c r="CM1370" s="11"/>
      <c r="CN1370" s="11"/>
      <c r="CO1370" s="11"/>
      <c r="CP1370" s="11"/>
      <c r="CQ1370" s="11"/>
      <c r="CR1370" s="11"/>
      <c r="CS1370" s="11"/>
      <c r="CT1370" s="11"/>
      <c r="CU1370" s="11"/>
      <c r="CV1370" s="11"/>
      <c r="CW1370" s="11"/>
      <c r="CX1370" s="11"/>
      <c r="CY1370" s="11"/>
      <c r="CZ1370" s="11"/>
      <c r="DA1370" s="11"/>
      <c r="DB1370" s="11"/>
      <c r="DC1370" s="11"/>
      <c r="DD1370" s="11"/>
      <c r="DE1370" s="11"/>
      <c r="DF1370" s="11"/>
      <c r="DG1370" s="11"/>
      <c r="DH1370" s="11"/>
      <c r="DI1370" s="11"/>
      <c r="DJ1370" s="11"/>
      <c r="DK1370" s="11"/>
      <c r="DL1370" s="11"/>
      <c r="DM1370" s="11"/>
      <c r="DN1370" s="11"/>
      <c r="DO1370" s="11"/>
      <c r="DP1370" s="11"/>
      <c r="DQ1370" s="11"/>
      <c r="DR1370" s="11"/>
      <c r="DS1370" s="11"/>
      <c r="DT1370" s="11"/>
      <c r="DU1370" s="11"/>
      <c r="DV1370" s="11"/>
      <c r="DW1370" s="11"/>
      <c r="DX1370" s="11"/>
      <c r="DY1370" s="11"/>
      <c r="DZ1370" s="11"/>
      <c r="EA1370" s="11"/>
      <c r="EB1370" s="11"/>
      <c r="EC1370" s="11"/>
      <c r="ED1370" s="11"/>
      <c r="EE1370" s="11"/>
      <c r="EF1370" s="11"/>
      <c r="EG1370" s="11"/>
      <c r="EH1370" s="11"/>
      <c r="EI1370" s="11"/>
      <c r="EJ1370" s="11"/>
      <c r="EK1370" s="11"/>
      <c r="EL1370" s="11"/>
      <c r="EM1370" s="11"/>
      <c r="EN1370" s="11"/>
      <c r="EO1370" s="11"/>
      <c r="EP1370" s="11"/>
      <c r="EQ1370" s="11"/>
      <c r="ER1370" s="11"/>
      <c r="ES1370" s="11"/>
      <c r="ET1370" s="11"/>
      <c r="EU1370" s="11"/>
      <c r="EV1370" s="11"/>
      <c r="EW1370" s="11"/>
      <c r="EX1370" s="11"/>
      <c r="EY1370" s="11"/>
      <c r="EZ1370" s="11"/>
      <c r="FA1370" s="11"/>
      <c r="FB1370" s="11"/>
      <c r="FC1370" s="11"/>
      <c r="FD1370" s="11"/>
      <c r="FE1370" s="11"/>
      <c r="FF1370" s="11"/>
      <c r="FG1370" s="11"/>
      <c r="FH1370" s="11"/>
      <c r="FI1370" s="11"/>
      <c r="FJ1370" s="11"/>
      <c r="FK1370" s="11"/>
      <c r="FL1370" s="11"/>
      <c r="FM1370" s="11"/>
      <c r="FN1370" s="11"/>
      <c r="FO1370" s="11"/>
      <c r="FP1370" s="11"/>
      <c r="FQ1370" s="11"/>
      <c r="FR1370" s="11"/>
      <c r="FS1370" s="11"/>
      <c r="FT1370" s="11"/>
      <c r="FU1370" s="11"/>
      <c r="FV1370" s="11"/>
    </row>
    <row r="1371" spans="5:178" x14ac:dyDescent="0.2">
      <c r="E1371" s="38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  <c r="BC1371" s="11"/>
      <c r="BD1371" s="11"/>
      <c r="BE1371" s="11"/>
      <c r="BF1371" s="11"/>
      <c r="BG1371" s="11"/>
      <c r="BH1371" s="11"/>
      <c r="BI1371" s="11"/>
      <c r="BJ1371" s="11"/>
      <c r="BK1371" s="11"/>
      <c r="BL1371" s="11"/>
      <c r="BM1371" s="11"/>
      <c r="BN1371" s="11"/>
      <c r="BO1371" s="11"/>
      <c r="BP1371" s="11"/>
      <c r="BQ1371" s="11"/>
      <c r="BR1371" s="11"/>
      <c r="BS1371" s="11"/>
      <c r="BT1371" s="11"/>
      <c r="BU1371" s="11"/>
      <c r="BV1371" s="11"/>
      <c r="BW1371" s="11"/>
      <c r="BX1371" s="11"/>
      <c r="BY1371" s="11"/>
      <c r="BZ1371" s="11"/>
      <c r="CA1371" s="11"/>
      <c r="CB1371" s="11"/>
      <c r="CC1371" s="11"/>
      <c r="CD1371" s="11"/>
      <c r="CE1371" s="11"/>
      <c r="CF1371" s="11"/>
      <c r="CG1371" s="11"/>
      <c r="CH1371" s="11"/>
      <c r="CI1371" s="11"/>
      <c r="CJ1371" s="11"/>
      <c r="CK1371" s="11"/>
      <c r="CL1371" s="11"/>
      <c r="CM1371" s="11"/>
      <c r="CN1371" s="11"/>
      <c r="CO1371" s="11"/>
      <c r="CP1371" s="11"/>
      <c r="CQ1371" s="11"/>
      <c r="CR1371" s="11"/>
      <c r="CS1371" s="11"/>
      <c r="CT1371" s="11"/>
      <c r="CU1371" s="11"/>
      <c r="CV1371" s="11"/>
      <c r="CW1371" s="11"/>
      <c r="CX1371" s="11"/>
      <c r="CY1371" s="11"/>
      <c r="CZ1371" s="11"/>
      <c r="DA1371" s="11"/>
      <c r="DB1371" s="11"/>
      <c r="DC1371" s="11"/>
      <c r="DD1371" s="11"/>
      <c r="DE1371" s="11"/>
      <c r="DF1371" s="11"/>
      <c r="DG1371" s="11"/>
      <c r="DH1371" s="11"/>
      <c r="DI1371" s="11"/>
      <c r="DJ1371" s="11"/>
      <c r="DK1371" s="11"/>
      <c r="DL1371" s="11"/>
      <c r="DM1371" s="11"/>
      <c r="DN1371" s="11"/>
      <c r="DO1371" s="11"/>
      <c r="DP1371" s="11"/>
      <c r="DQ1371" s="11"/>
      <c r="DR1371" s="11"/>
      <c r="DS1371" s="11"/>
      <c r="DT1371" s="11"/>
      <c r="DU1371" s="11"/>
      <c r="DV1371" s="11"/>
      <c r="DW1371" s="11"/>
      <c r="DX1371" s="11"/>
      <c r="DY1371" s="11"/>
      <c r="DZ1371" s="11"/>
      <c r="EA1371" s="11"/>
      <c r="EB1371" s="11"/>
      <c r="EC1371" s="11"/>
      <c r="ED1371" s="11"/>
      <c r="EE1371" s="11"/>
      <c r="EF1371" s="11"/>
      <c r="EG1371" s="11"/>
      <c r="EH1371" s="11"/>
      <c r="EI1371" s="11"/>
      <c r="EJ1371" s="11"/>
      <c r="EK1371" s="11"/>
      <c r="EL1371" s="11"/>
      <c r="EM1371" s="11"/>
      <c r="EN1371" s="11"/>
      <c r="EO1371" s="11"/>
      <c r="EP1371" s="11"/>
      <c r="EQ1371" s="11"/>
      <c r="ER1371" s="11"/>
      <c r="ES1371" s="11"/>
      <c r="ET1371" s="11"/>
      <c r="EU1371" s="11"/>
      <c r="EV1371" s="11"/>
      <c r="EW1371" s="11"/>
      <c r="EX1371" s="11"/>
      <c r="EY1371" s="11"/>
      <c r="EZ1371" s="11"/>
      <c r="FA1371" s="11"/>
      <c r="FB1371" s="11"/>
      <c r="FC1371" s="11"/>
      <c r="FD1371" s="11"/>
      <c r="FE1371" s="11"/>
      <c r="FF1371" s="11"/>
      <c r="FG1371" s="11"/>
      <c r="FH1371" s="11"/>
      <c r="FI1371" s="11"/>
      <c r="FJ1371" s="11"/>
      <c r="FK1371" s="11"/>
      <c r="FL1371" s="11"/>
      <c r="FM1371" s="11"/>
      <c r="FN1371" s="11"/>
      <c r="FO1371" s="11"/>
      <c r="FP1371" s="11"/>
      <c r="FQ1371" s="11"/>
      <c r="FR1371" s="11"/>
      <c r="FS1371" s="11"/>
      <c r="FT1371" s="11"/>
      <c r="FU1371" s="11"/>
      <c r="FV1371" s="11"/>
    </row>
    <row r="1372" spans="5:178" x14ac:dyDescent="0.2">
      <c r="E1372" s="38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  <c r="BC1372" s="11"/>
      <c r="BD1372" s="11"/>
      <c r="BE1372" s="11"/>
      <c r="BF1372" s="11"/>
      <c r="BG1372" s="11"/>
      <c r="BH1372" s="11"/>
      <c r="BI1372" s="11"/>
      <c r="BJ1372" s="11"/>
      <c r="BK1372" s="11"/>
      <c r="BL1372" s="11"/>
      <c r="BM1372" s="11"/>
      <c r="BN1372" s="11"/>
      <c r="BO1372" s="11"/>
      <c r="BP1372" s="11"/>
      <c r="BQ1372" s="11"/>
      <c r="BR1372" s="11"/>
      <c r="BS1372" s="11"/>
      <c r="BT1372" s="11"/>
      <c r="BU1372" s="11"/>
      <c r="BV1372" s="11"/>
      <c r="BW1372" s="11"/>
      <c r="BX1372" s="11"/>
      <c r="BY1372" s="11"/>
      <c r="BZ1372" s="11"/>
      <c r="CA1372" s="11"/>
      <c r="CB1372" s="11"/>
      <c r="CC1372" s="11"/>
      <c r="CD1372" s="11"/>
      <c r="CE1372" s="11"/>
      <c r="CF1372" s="11"/>
      <c r="CG1372" s="11"/>
      <c r="CH1372" s="11"/>
      <c r="CI1372" s="11"/>
      <c r="CJ1372" s="11"/>
      <c r="CK1372" s="11"/>
      <c r="CL1372" s="11"/>
      <c r="CM1372" s="11"/>
      <c r="CN1372" s="11"/>
      <c r="CO1372" s="11"/>
      <c r="CP1372" s="11"/>
      <c r="CQ1372" s="11"/>
      <c r="CR1372" s="11"/>
      <c r="CS1372" s="11"/>
      <c r="CT1372" s="11"/>
      <c r="CU1372" s="11"/>
      <c r="CV1372" s="11"/>
      <c r="CW1372" s="11"/>
      <c r="CX1372" s="11"/>
      <c r="CY1372" s="11"/>
      <c r="CZ1372" s="11"/>
      <c r="DA1372" s="11"/>
      <c r="DB1372" s="11"/>
      <c r="DC1372" s="11"/>
      <c r="DD1372" s="11"/>
      <c r="DE1372" s="11"/>
      <c r="DF1372" s="11"/>
      <c r="DG1372" s="11"/>
      <c r="DH1372" s="11"/>
      <c r="DI1372" s="11"/>
      <c r="DJ1372" s="11"/>
      <c r="DK1372" s="11"/>
      <c r="DL1372" s="11"/>
      <c r="DM1372" s="11"/>
      <c r="DN1372" s="11"/>
      <c r="DO1372" s="11"/>
      <c r="DP1372" s="11"/>
      <c r="DQ1372" s="11"/>
      <c r="DR1372" s="11"/>
      <c r="DS1372" s="11"/>
      <c r="DT1372" s="11"/>
      <c r="DU1372" s="11"/>
      <c r="DV1372" s="11"/>
      <c r="DW1372" s="11"/>
      <c r="DX1372" s="11"/>
      <c r="DY1372" s="11"/>
      <c r="DZ1372" s="11"/>
      <c r="EA1372" s="11"/>
      <c r="EB1372" s="11"/>
      <c r="EC1372" s="11"/>
      <c r="ED1372" s="11"/>
      <c r="EE1372" s="11"/>
      <c r="EF1372" s="11"/>
      <c r="EG1372" s="11"/>
      <c r="EH1372" s="11"/>
      <c r="EI1372" s="11"/>
      <c r="EJ1372" s="11"/>
      <c r="EK1372" s="11"/>
      <c r="EL1372" s="11"/>
      <c r="EM1372" s="11"/>
      <c r="EN1372" s="11"/>
      <c r="EO1372" s="11"/>
      <c r="EP1372" s="11"/>
      <c r="EQ1372" s="11"/>
      <c r="ER1372" s="11"/>
      <c r="ES1372" s="11"/>
      <c r="ET1372" s="11"/>
      <c r="EU1372" s="11"/>
      <c r="EV1372" s="11"/>
      <c r="EW1372" s="11"/>
      <c r="EX1372" s="11"/>
      <c r="EY1372" s="11"/>
      <c r="EZ1372" s="11"/>
      <c r="FA1372" s="11"/>
      <c r="FB1372" s="11"/>
      <c r="FC1372" s="11"/>
      <c r="FD1372" s="11"/>
      <c r="FE1372" s="11"/>
      <c r="FF1372" s="11"/>
      <c r="FG1372" s="11"/>
      <c r="FH1372" s="11"/>
      <c r="FI1372" s="11"/>
      <c r="FJ1372" s="11"/>
      <c r="FK1372" s="11"/>
      <c r="FL1372" s="11"/>
      <c r="FM1372" s="11"/>
      <c r="FN1372" s="11"/>
      <c r="FO1372" s="11"/>
      <c r="FP1372" s="11"/>
      <c r="FQ1372" s="11"/>
      <c r="FR1372" s="11"/>
      <c r="FS1372" s="11"/>
      <c r="FT1372" s="11"/>
      <c r="FU1372" s="11"/>
      <c r="FV1372" s="11"/>
    </row>
    <row r="1373" spans="5:178" x14ac:dyDescent="0.2">
      <c r="E1373" s="38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  <c r="BC1373" s="11"/>
      <c r="BD1373" s="11"/>
      <c r="BE1373" s="11"/>
      <c r="BF1373" s="11"/>
      <c r="BG1373" s="11"/>
      <c r="BH1373" s="11"/>
      <c r="BI1373" s="11"/>
      <c r="BJ1373" s="11"/>
      <c r="BK1373" s="11"/>
      <c r="BL1373" s="11"/>
      <c r="BM1373" s="11"/>
      <c r="BN1373" s="11"/>
      <c r="BO1373" s="11"/>
      <c r="BP1373" s="11"/>
      <c r="BQ1373" s="11"/>
      <c r="BR1373" s="11"/>
      <c r="BS1373" s="11"/>
      <c r="BT1373" s="11"/>
      <c r="BU1373" s="11"/>
      <c r="BV1373" s="11"/>
      <c r="BW1373" s="11"/>
      <c r="BX1373" s="11"/>
      <c r="BY1373" s="11"/>
      <c r="BZ1373" s="11"/>
      <c r="CA1373" s="11"/>
      <c r="CB1373" s="11"/>
      <c r="CC1373" s="11"/>
      <c r="CD1373" s="11"/>
      <c r="CE1373" s="11"/>
      <c r="CF1373" s="11"/>
      <c r="CG1373" s="11"/>
      <c r="CH1373" s="11"/>
      <c r="CI1373" s="11"/>
      <c r="CJ1373" s="11"/>
      <c r="CK1373" s="11"/>
      <c r="CL1373" s="11"/>
      <c r="CM1373" s="11"/>
      <c r="CN1373" s="11"/>
      <c r="CO1373" s="11"/>
      <c r="CP1373" s="11"/>
      <c r="CQ1373" s="11"/>
      <c r="CR1373" s="11"/>
      <c r="CS1373" s="11"/>
      <c r="CT1373" s="11"/>
      <c r="CU1373" s="11"/>
      <c r="CV1373" s="11"/>
      <c r="CW1373" s="11"/>
      <c r="CX1373" s="11"/>
      <c r="CY1373" s="11"/>
      <c r="CZ1373" s="11"/>
      <c r="DA1373" s="11"/>
      <c r="DB1373" s="11"/>
      <c r="DC1373" s="11"/>
      <c r="DD1373" s="11"/>
      <c r="DE1373" s="11"/>
      <c r="DF1373" s="11"/>
      <c r="DG1373" s="11"/>
      <c r="DH1373" s="11"/>
      <c r="DI1373" s="11"/>
      <c r="DJ1373" s="11"/>
      <c r="DK1373" s="11"/>
      <c r="DL1373" s="11"/>
      <c r="DM1373" s="11"/>
      <c r="DN1373" s="11"/>
      <c r="DO1373" s="11"/>
      <c r="DP1373" s="11"/>
      <c r="DQ1373" s="11"/>
      <c r="DR1373" s="11"/>
      <c r="DS1373" s="11"/>
      <c r="DT1373" s="11"/>
      <c r="DU1373" s="11"/>
      <c r="DV1373" s="11"/>
      <c r="DW1373" s="11"/>
      <c r="DX1373" s="11"/>
      <c r="DY1373" s="11"/>
      <c r="DZ1373" s="11"/>
      <c r="EA1373" s="11"/>
      <c r="EB1373" s="11"/>
      <c r="EC1373" s="11"/>
      <c r="ED1373" s="11"/>
      <c r="EE1373" s="11"/>
      <c r="EF1373" s="11"/>
      <c r="EG1373" s="11"/>
      <c r="EH1373" s="11"/>
      <c r="EI1373" s="11"/>
      <c r="EJ1373" s="11"/>
      <c r="EK1373" s="11"/>
      <c r="EL1373" s="11"/>
      <c r="EM1373" s="11"/>
      <c r="EN1373" s="11"/>
      <c r="EO1373" s="11"/>
      <c r="EP1373" s="11"/>
      <c r="EQ1373" s="11"/>
      <c r="ER1373" s="11"/>
      <c r="ES1373" s="11"/>
      <c r="ET1373" s="11"/>
      <c r="EU1373" s="11"/>
      <c r="EV1373" s="11"/>
      <c r="EW1373" s="11"/>
      <c r="EX1373" s="11"/>
      <c r="EY1373" s="11"/>
      <c r="EZ1373" s="11"/>
      <c r="FA1373" s="11"/>
      <c r="FB1373" s="11"/>
      <c r="FC1373" s="11"/>
      <c r="FD1373" s="11"/>
      <c r="FE1373" s="11"/>
      <c r="FF1373" s="11"/>
      <c r="FG1373" s="11"/>
      <c r="FH1373" s="11"/>
      <c r="FI1373" s="11"/>
      <c r="FJ1373" s="11"/>
      <c r="FK1373" s="11"/>
      <c r="FL1373" s="11"/>
      <c r="FM1373" s="11"/>
      <c r="FN1373" s="11"/>
      <c r="FO1373" s="11"/>
      <c r="FP1373" s="11"/>
      <c r="FQ1373" s="11"/>
      <c r="FR1373" s="11"/>
      <c r="FS1373" s="11"/>
      <c r="FT1373" s="11"/>
      <c r="FU1373" s="11"/>
      <c r="FV1373" s="11"/>
    </row>
    <row r="1374" spans="5:178" x14ac:dyDescent="0.2">
      <c r="E1374" s="38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  <c r="BC1374" s="11"/>
      <c r="BD1374" s="11"/>
      <c r="BE1374" s="11"/>
      <c r="BF1374" s="11"/>
      <c r="BG1374" s="11"/>
      <c r="BH1374" s="11"/>
      <c r="BI1374" s="11"/>
      <c r="BJ1374" s="11"/>
      <c r="BK1374" s="11"/>
      <c r="BL1374" s="11"/>
      <c r="BM1374" s="11"/>
      <c r="BN1374" s="11"/>
      <c r="BO1374" s="11"/>
      <c r="BP1374" s="11"/>
      <c r="BQ1374" s="11"/>
      <c r="BR1374" s="11"/>
      <c r="BS1374" s="11"/>
      <c r="BT1374" s="11"/>
      <c r="BU1374" s="11"/>
      <c r="BV1374" s="11"/>
      <c r="BW1374" s="11"/>
      <c r="BX1374" s="11"/>
      <c r="BY1374" s="11"/>
      <c r="BZ1374" s="11"/>
      <c r="CA1374" s="11"/>
      <c r="CB1374" s="11"/>
      <c r="CC1374" s="11"/>
      <c r="CD1374" s="11"/>
      <c r="CE1374" s="11"/>
      <c r="CF1374" s="11"/>
      <c r="CG1374" s="11"/>
      <c r="CH1374" s="11"/>
      <c r="CI1374" s="11"/>
      <c r="CJ1374" s="11"/>
      <c r="CK1374" s="11"/>
      <c r="CL1374" s="11"/>
      <c r="CM1374" s="11"/>
      <c r="CN1374" s="11"/>
      <c r="CO1374" s="11"/>
      <c r="CP1374" s="11"/>
      <c r="CQ1374" s="11"/>
      <c r="CR1374" s="11"/>
      <c r="CS1374" s="11"/>
      <c r="CT1374" s="11"/>
      <c r="CU1374" s="11"/>
      <c r="CV1374" s="11"/>
      <c r="CW1374" s="11"/>
      <c r="CX1374" s="11"/>
      <c r="CY1374" s="11"/>
      <c r="CZ1374" s="11"/>
      <c r="DA1374" s="11"/>
      <c r="DB1374" s="11"/>
      <c r="DC1374" s="11"/>
      <c r="DD1374" s="11"/>
      <c r="DE1374" s="11"/>
      <c r="DF1374" s="11"/>
      <c r="DG1374" s="11"/>
      <c r="DH1374" s="11"/>
      <c r="DI1374" s="11"/>
      <c r="DJ1374" s="11"/>
      <c r="DK1374" s="11"/>
      <c r="DL1374" s="11"/>
      <c r="DM1374" s="11"/>
      <c r="DN1374" s="11"/>
      <c r="DO1374" s="11"/>
      <c r="DP1374" s="11"/>
      <c r="DQ1374" s="11"/>
      <c r="DR1374" s="11"/>
      <c r="DS1374" s="11"/>
      <c r="DT1374" s="11"/>
      <c r="DU1374" s="11"/>
      <c r="DV1374" s="11"/>
      <c r="DW1374" s="11"/>
      <c r="DX1374" s="11"/>
      <c r="DY1374" s="11"/>
      <c r="DZ1374" s="11"/>
      <c r="EA1374" s="11"/>
      <c r="EB1374" s="11"/>
      <c r="EC1374" s="11"/>
      <c r="ED1374" s="11"/>
      <c r="EE1374" s="11"/>
      <c r="EF1374" s="11"/>
      <c r="EG1374" s="11"/>
      <c r="EH1374" s="11"/>
      <c r="EI1374" s="11"/>
      <c r="EJ1374" s="11"/>
      <c r="EK1374" s="11"/>
      <c r="EL1374" s="11"/>
      <c r="EM1374" s="11"/>
      <c r="EN1374" s="11"/>
      <c r="EO1374" s="11"/>
      <c r="EP1374" s="11"/>
      <c r="EQ1374" s="11"/>
      <c r="ER1374" s="11"/>
      <c r="ES1374" s="11"/>
      <c r="ET1374" s="11"/>
      <c r="EU1374" s="11"/>
      <c r="EV1374" s="11"/>
      <c r="EW1374" s="11"/>
      <c r="EX1374" s="11"/>
      <c r="EY1374" s="11"/>
      <c r="EZ1374" s="11"/>
      <c r="FA1374" s="11"/>
      <c r="FB1374" s="11"/>
      <c r="FC1374" s="11"/>
      <c r="FD1374" s="11"/>
      <c r="FE1374" s="11"/>
      <c r="FF1374" s="11"/>
      <c r="FG1374" s="11"/>
      <c r="FH1374" s="11"/>
      <c r="FI1374" s="11"/>
      <c r="FJ1374" s="11"/>
      <c r="FK1374" s="11"/>
      <c r="FL1374" s="11"/>
      <c r="FM1374" s="11"/>
      <c r="FN1374" s="11"/>
      <c r="FO1374" s="11"/>
      <c r="FP1374" s="11"/>
      <c r="FQ1374" s="11"/>
      <c r="FR1374" s="11"/>
      <c r="FS1374" s="11"/>
      <c r="FT1374" s="11"/>
      <c r="FU1374" s="11"/>
      <c r="FV1374" s="11"/>
    </row>
    <row r="1375" spans="5:178" x14ac:dyDescent="0.2">
      <c r="E1375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  <c r="BC1375" s="11"/>
      <c r="BD1375" s="11"/>
      <c r="BE1375" s="11"/>
      <c r="BF1375" s="11"/>
      <c r="BG1375" s="11"/>
      <c r="BH1375" s="11"/>
      <c r="BI1375" s="11"/>
      <c r="BJ1375" s="11"/>
      <c r="BK1375" s="11"/>
      <c r="BL1375" s="11"/>
      <c r="BM1375" s="11"/>
      <c r="BN1375" s="11"/>
      <c r="BO1375" s="11"/>
      <c r="BP1375" s="11"/>
      <c r="BQ1375" s="11"/>
      <c r="BR1375" s="11"/>
      <c r="BS1375" s="11"/>
      <c r="BT1375" s="11"/>
      <c r="BU1375" s="11"/>
      <c r="BV1375" s="11"/>
      <c r="BW1375" s="11"/>
      <c r="BX1375" s="11"/>
      <c r="BY1375" s="11"/>
      <c r="BZ1375" s="11"/>
      <c r="CA1375" s="11"/>
      <c r="CB1375" s="11"/>
      <c r="CC1375" s="11"/>
      <c r="CD1375" s="11"/>
      <c r="CE1375" s="11"/>
      <c r="CF1375" s="11"/>
      <c r="CG1375" s="11"/>
      <c r="CH1375" s="11"/>
      <c r="CI1375" s="11"/>
      <c r="CJ1375" s="11"/>
      <c r="CK1375" s="11"/>
      <c r="CL1375" s="11"/>
      <c r="CM1375" s="11"/>
      <c r="CN1375" s="11"/>
      <c r="CO1375" s="11"/>
      <c r="CP1375" s="11"/>
      <c r="CQ1375" s="11"/>
      <c r="CR1375" s="11"/>
      <c r="CS1375" s="11"/>
      <c r="CT1375" s="11"/>
      <c r="CU1375" s="11"/>
      <c r="CV1375" s="11"/>
      <c r="CW1375" s="11"/>
      <c r="CX1375" s="11"/>
      <c r="CY1375" s="11"/>
      <c r="CZ1375" s="11"/>
      <c r="DA1375" s="11"/>
      <c r="DB1375" s="11"/>
      <c r="DC1375" s="11"/>
      <c r="DD1375" s="11"/>
      <c r="DE1375" s="11"/>
      <c r="DF1375" s="11"/>
      <c r="DG1375" s="11"/>
      <c r="DH1375" s="11"/>
      <c r="DI1375" s="11"/>
      <c r="DJ1375" s="11"/>
      <c r="DK1375" s="11"/>
      <c r="DL1375" s="11"/>
      <c r="DM1375" s="11"/>
      <c r="DN1375" s="11"/>
      <c r="DO1375" s="11"/>
      <c r="DP1375" s="11"/>
      <c r="DQ1375" s="11"/>
      <c r="DR1375" s="11"/>
      <c r="DS1375" s="11"/>
      <c r="DT1375" s="11"/>
      <c r="DU1375" s="11"/>
      <c r="DV1375" s="11"/>
      <c r="DW1375" s="11"/>
      <c r="DX1375" s="11"/>
      <c r="DY1375" s="11"/>
      <c r="DZ1375" s="11"/>
      <c r="EA1375" s="11"/>
      <c r="EB1375" s="11"/>
      <c r="EC1375" s="11"/>
      <c r="ED1375" s="11"/>
      <c r="EE1375" s="11"/>
      <c r="EF1375" s="11"/>
      <c r="EG1375" s="11"/>
      <c r="EH1375" s="11"/>
      <c r="EI1375" s="11"/>
      <c r="EJ1375" s="11"/>
      <c r="EK1375" s="11"/>
      <c r="EL1375" s="11"/>
      <c r="EM1375" s="11"/>
      <c r="EN1375" s="11"/>
      <c r="EO1375" s="11"/>
      <c r="EP1375" s="11"/>
      <c r="EQ1375" s="11"/>
      <c r="ER1375" s="11"/>
      <c r="ES1375" s="11"/>
      <c r="ET1375" s="11"/>
      <c r="EU1375" s="11"/>
      <c r="EV1375" s="11"/>
      <c r="EW1375" s="11"/>
      <c r="EX1375" s="11"/>
      <c r="EY1375" s="11"/>
      <c r="EZ1375" s="11"/>
      <c r="FA1375" s="11"/>
      <c r="FB1375" s="11"/>
      <c r="FC1375" s="11"/>
      <c r="FD1375" s="11"/>
      <c r="FE1375" s="11"/>
      <c r="FF1375" s="11"/>
      <c r="FG1375" s="11"/>
      <c r="FH1375" s="11"/>
      <c r="FI1375" s="11"/>
      <c r="FJ1375" s="11"/>
      <c r="FK1375" s="11"/>
      <c r="FL1375" s="11"/>
      <c r="FM1375" s="11"/>
      <c r="FN1375" s="11"/>
      <c r="FO1375" s="11"/>
      <c r="FP1375" s="11"/>
      <c r="FQ1375" s="11"/>
      <c r="FR1375" s="11"/>
      <c r="FS1375" s="11"/>
      <c r="FT1375" s="11"/>
      <c r="FU1375" s="11"/>
      <c r="FV1375" s="11"/>
    </row>
    <row r="1376" spans="5:178" x14ac:dyDescent="0.2">
      <c r="E1376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  <c r="BC1376" s="11"/>
      <c r="BD1376" s="11"/>
      <c r="BE1376" s="11"/>
      <c r="BF1376" s="11"/>
      <c r="BG1376" s="11"/>
      <c r="BH1376" s="11"/>
      <c r="BI1376" s="11"/>
      <c r="BJ1376" s="11"/>
      <c r="BK1376" s="11"/>
      <c r="BL1376" s="11"/>
      <c r="BM1376" s="11"/>
      <c r="BN1376" s="11"/>
      <c r="BO1376" s="11"/>
      <c r="BP1376" s="11"/>
      <c r="BQ1376" s="11"/>
      <c r="BR1376" s="11"/>
      <c r="BS1376" s="11"/>
      <c r="BT1376" s="11"/>
      <c r="BU1376" s="11"/>
      <c r="BV1376" s="11"/>
      <c r="BW1376" s="11"/>
      <c r="BX1376" s="11"/>
      <c r="BY1376" s="11"/>
      <c r="BZ1376" s="11"/>
      <c r="CA1376" s="11"/>
      <c r="CB1376" s="11"/>
      <c r="CC1376" s="11"/>
      <c r="CD1376" s="11"/>
      <c r="CE1376" s="11"/>
      <c r="CF1376" s="11"/>
      <c r="CG1376" s="11"/>
      <c r="CH1376" s="11"/>
      <c r="CI1376" s="11"/>
      <c r="CJ1376" s="11"/>
      <c r="CK1376" s="11"/>
      <c r="CL1376" s="11"/>
      <c r="CM1376" s="11"/>
      <c r="CN1376" s="11"/>
      <c r="CO1376" s="11"/>
      <c r="CP1376" s="11"/>
      <c r="CQ1376" s="11"/>
      <c r="CR1376" s="11"/>
      <c r="CS1376" s="11"/>
      <c r="CT1376" s="11"/>
      <c r="CU1376" s="11"/>
      <c r="CV1376" s="11"/>
      <c r="CW1376" s="11"/>
      <c r="CX1376" s="11"/>
      <c r="CY1376" s="11"/>
      <c r="CZ1376" s="11"/>
      <c r="DA1376" s="11"/>
      <c r="DB1376" s="11"/>
      <c r="DC1376" s="11"/>
      <c r="DD1376" s="11"/>
      <c r="DE1376" s="11"/>
      <c r="DF1376" s="11"/>
      <c r="DG1376" s="11"/>
      <c r="DH1376" s="11"/>
      <c r="DI1376" s="11"/>
      <c r="DJ1376" s="11"/>
      <c r="DK1376" s="11"/>
      <c r="DL1376" s="11"/>
      <c r="DM1376" s="11"/>
      <c r="DN1376" s="11"/>
      <c r="DO1376" s="11"/>
      <c r="DP1376" s="11"/>
      <c r="DQ1376" s="11"/>
      <c r="DR1376" s="11"/>
      <c r="DS1376" s="11"/>
      <c r="DT1376" s="11"/>
      <c r="DU1376" s="11"/>
      <c r="DV1376" s="11"/>
      <c r="DW1376" s="11"/>
      <c r="DX1376" s="11"/>
      <c r="DY1376" s="11"/>
      <c r="DZ1376" s="11"/>
      <c r="EA1376" s="11"/>
      <c r="EB1376" s="11"/>
      <c r="EC1376" s="11"/>
      <c r="ED1376" s="11"/>
      <c r="EE1376" s="11"/>
      <c r="EF1376" s="11"/>
      <c r="EG1376" s="11"/>
      <c r="EH1376" s="11"/>
      <c r="EI1376" s="11"/>
      <c r="EJ1376" s="11"/>
      <c r="EK1376" s="11"/>
      <c r="EL1376" s="11"/>
      <c r="EM1376" s="11"/>
      <c r="EN1376" s="11"/>
      <c r="EO1376" s="11"/>
      <c r="EP1376" s="11"/>
      <c r="EQ1376" s="11"/>
      <c r="ER1376" s="11"/>
      <c r="ES1376" s="11"/>
      <c r="ET1376" s="11"/>
      <c r="EU1376" s="11"/>
      <c r="EV1376" s="11"/>
      <c r="EW1376" s="11"/>
      <c r="EX1376" s="11"/>
      <c r="EY1376" s="11"/>
      <c r="EZ1376" s="11"/>
      <c r="FA1376" s="11"/>
      <c r="FB1376" s="11"/>
      <c r="FC1376" s="11"/>
      <c r="FD1376" s="11"/>
      <c r="FE1376" s="11"/>
      <c r="FF1376" s="11"/>
      <c r="FG1376" s="11"/>
      <c r="FH1376" s="11"/>
      <c r="FI1376" s="11"/>
      <c r="FJ1376" s="11"/>
      <c r="FK1376" s="11"/>
      <c r="FL1376" s="11"/>
      <c r="FM1376" s="11"/>
      <c r="FN1376" s="11"/>
      <c r="FO1376" s="11"/>
      <c r="FP1376" s="11"/>
      <c r="FQ1376" s="11"/>
      <c r="FR1376" s="11"/>
      <c r="FS1376" s="11"/>
      <c r="FT1376" s="11"/>
      <c r="FU1376" s="11"/>
      <c r="FV1376" s="11"/>
    </row>
    <row r="1377" spans="5:178" x14ac:dyDescent="0.2">
      <c r="E1377" s="38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  <c r="BC1377" s="11"/>
      <c r="BD1377" s="11"/>
      <c r="BE1377" s="11"/>
      <c r="BF1377" s="11"/>
      <c r="BG1377" s="11"/>
      <c r="BH1377" s="11"/>
      <c r="BI1377" s="11"/>
      <c r="BJ1377" s="11"/>
      <c r="BK1377" s="11"/>
      <c r="BL1377" s="11"/>
      <c r="BM1377" s="11"/>
      <c r="BN1377" s="11"/>
      <c r="BO1377" s="11"/>
      <c r="BP1377" s="11"/>
      <c r="BQ1377" s="11"/>
      <c r="BR1377" s="11"/>
      <c r="BS1377" s="11"/>
      <c r="BT1377" s="11"/>
      <c r="BU1377" s="11"/>
      <c r="BV1377" s="11"/>
      <c r="BW1377" s="11"/>
      <c r="BX1377" s="11"/>
      <c r="BY1377" s="11"/>
      <c r="BZ1377" s="11"/>
      <c r="CA1377" s="11"/>
      <c r="CB1377" s="11"/>
      <c r="CC1377" s="11"/>
      <c r="CD1377" s="11"/>
      <c r="CE1377" s="11"/>
      <c r="CF1377" s="11"/>
      <c r="CG1377" s="11"/>
      <c r="CH1377" s="11"/>
      <c r="CI1377" s="11"/>
      <c r="CJ1377" s="11"/>
      <c r="CK1377" s="11"/>
      <c r="CL1377" s="11"/>
      <c r="CM1377" s="11"/>
      <c r="CN1377" s="11"/>
      <c r="CO1377" s="11"/>
      <c r="CP1377" s="11"/>
      <c r="CQ1377" s="11"/>
      <c r="CR1377" s="11"/>
      <c r="CS1377" s="11"/>
      <c r="CT1377" s="11"/>
      <c r="CU1377" s="11"/>
      <c r="CV1377" s="11"/>
      <c r="CW1377" s="11"/>
      <c r="CX1377" s="11"/>
      <c r="CY1377" s="11"/>
      <c r="CZ1377" s="11"/>
      <c r="DA1377" s="11"/>
      <c r="DB1377" s="11"/>
      <c r="DC1377" s="11"/>
      <c r="DD1377" s="11"/>
      <c r="DE1377" s="11"/>
      <c r="DF1377" s="11"/>
      <c r="DG1377" s="11"/>
      <c r="DH1377" s="11"/>
      <c r="DI1377" s="11"/>
      <c r="DJ1377" s="11"/>
      <c r="DK1377" s="11"/>
      <c r="DL1377" s="11"/>
      <c r="DM1377" s="11"/>
      <c r="DN1377" s="11"/>
      <c r="DO1377" s="11"/>
      <c r="DP1377" s="11"/>
      <c r="DQ1377" s="11"/>
      <c r="DR1377" s="11"/>
      <c r="DS1377" s="11"/>
      <c r="DT1377" s="11"/>
      <c r="DU1377" s="11"/>
      <c r="DV1377" s="11"/>
      <c r="DW1377" s="11"/>
      <c r="DX1377" s="11"/>
      <c r="DY1377" s="11"/>
      <c r="DZ1377" s="11"/>
      <c r="EA1377" s="11"/>
      <c r="EB1377" s="11"/>
      <c r="EC1377" s="11"/>
      <c r="ED1377" s="11"/>
      <c r="EE1377" s="11"/>
      <c r="EF1377" s="11"/>
      <c r="EG1377" s="11"/>
      <c r="EH1377" s="11"/>
      <c r="EI1377" s="11"/>
      <c r="EJ1377" s="11"/>
      <c r="EK1377" s="11"/>
      <c r="EL1377" s="11"/>
      <c r="EM1377" s="11"/>
      <c r="EN1377" s="11"/>
      <c r="EO1377" s="11"/>
      <c r="EP1377" s="11"/>
      <c r="EQ1377" s="11"/>
      <c r="ER1377" s="11"/>
      <c r="ES1377" s="11"/>
      <c r="ET1377" s="11"/>
      <c r="EU1377" s="11"/>
      <c r="EV1377" s="11"/>
      <c r="EW1377" s="11"/>
      <c r="EX1377" s="11"/>
      <c r="EY1377" s="11"/>
      <c r="EZ1377" s="11"/>
      <c r="FA1377" s="11"/>
      <c r="FB1377" s="11"/>
      <c r="FC1377" s="11"/>
      <c r="FD1377" s="11"/>
      <c r="FE1377" s="11"/>
      <c r="FF1377" s="11"/>
      <c r="FG1377" s="11"/>
      <c r="FH1377" s="11"/>
      <c r="FI1377" s="11"/>
      <c r="FJ1377" s="11"/>
      <c r="FK1377" s="11"/>
      <c r="FL1377" s="11"/>
      <c r="FM1377" s="11"/>
      <c r="FN1377" s="11"/>
      <c r="FO1377" s="11"/>
      <c r="FP1377" s="11"/>
      <c r="FQ1377" s="11"/>
      <c r="FR1377" s="11"/>
      <c r="FS1377" s="11"/>
      <c r="FT1377" s="11"/>
      <c r="FU1377" s="11"/>
      <c r="FV1377" s="11"/>
    </row>
    <row r="1378" spans="5:178" x14ac:dyDescent="0.2">
      <c r="E1378" s="38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  <c r="BC1378" s="11"/>
      <c r="BD1378" s="11"/>
      <c r="BE1378" s="11"/>
      <c r="BF1378" s="11"/>
      <c r="BG1378" s="11"/>
      <c r="BH1378" s="11"/>
      <c r="BI1378" s="11"/>
      <c r="BJ1378" s="11"/>
      <c r="BK1378" s="11"/>
      <c r="BL1378" s="11"/>
      <c r="BM1378" s="11"/>
      <c r="BN1378" s="11"/>
      <c r="BO1378" s="11"/>
      <c r="BP1378" s="11"/>
      <c r="BQ1378" s="11"/>
      <c r="BR1378" s="11"/>
      <c r="BS1378" s="11"/>
      <c r="BT1378" s="11"/>
      <c r="BU1378" s="11"/>
      <c r="BV1378" s="11"/>
      <c r="BW1378" s="11"/>
      <c r="BX1378" s="11"/>
      <c r="BY1378" s="11"/>
      <c r="BZ1378" s="11"/>
      <c r="CA1378" s="11"/>
      <c r="CB1378" s="11"/>
      <c r="CC1378" s="11"/>
      <c r="CD1378" s="11"/>
      <c r="CE1378" s="11"/>
      <c r="CF1378" s="11"/>
      <c r="CG1378" s="11"/>
      <c r="CH1378" s="11"/>
      <c r="CI1378" s="11"/>
      <c r="CJ1378" s="11"/>
      <c r="CK1378" s="11"/>
      <c r="CL1378" s="11"/>
      <c r="CM1378" s="11"/>
      <c r="CN1378" s="11"/>
      <c r="CO1378" s="11"/>
      <c r="CP1378" s="11"/>
      <c r="CQ1378" s="11"/>
      <c r="CR1378" s="11"/>
      <c r="CS1378" s="11"/>
      <c r="CT1378" s="11"/>
      <c r="CU1378" s="11"/>
      <c r="CV1378" s="11"/>
      <c r="CW1378" s="11"/>
      <c r="CX1378" s="11"/>
      <c r="CY1378" s="11"/>
      <c r="CZ1378" s="11"/>
      <c r="DA1378" s="11"/>
      <c r="DB1378" s="11"/>
      <c r="DC1378" s="11"/>
      <c r="DD1378" s="11"/>
      <c r="DE1378" s="11"/>
      <c r="DF1378" s="11"/>
      <c r="DG1378" s="11"/>
      <c r="DH1378" s="11"/>
      <c r="DI1378" s="11"/>
      <c r="DJ1378" s="11"/>
      <c r="DK1378" s="11"/>
      <c r="DL1378" s="11"/>
      <c r="DM1378" s="11"/>
      <c r="DN1378" s="11"/>
      <c r="DO1378" s="11"/>
      <c r="DP1378" s="11"/>
      <c r="DQ1378" s="11"/>
      <c r="DR1378" s="11"/>
      <c r="DS1378" s="11"/>
      <c r="DT1378" s="11"/>
      <c r="DU1378" s="11"/>
      <c r="DV1378" s="11"/>
      <c r="DW1378" s="11"/>
      <c r="DX1378" s="11"/>
      <c r="DY1378" s="11"/>
      <c r="DZ1378" s="11"/>
      <c r="EA1378" s="11"/>
      <c r="EB1378" s="11"/>
      <c r="EC1378" s="11"/>
      <c r="ED1378" s="11"/>
      <c r="EE1378" s="11"/>
      <c r="EF1378" s="11"/>
      <c r="EG1378" s="11"/>
      <c r="EH1378" s="11"/>
      <c r="EI1378" s="11"/>
      <c r="EJ1378" s="11"/>
      <c r="EK1378" s="11"/>
      <c r="EL1378" s="11"/>
      <c r="EM1378" s="11"/>
      <c r="EN1378" s="11"/>
      <c r="EO1378" s="11"/>
      <c r="EP1378" s="11"/>
      <c r="EQ1378" s="11"/>
      <c r="ER1378" s="11"/>
      <c r="ES1378" s="11"/>
      <c r="ET1378" s="11"/>
      <c r="EU1378" s="11"/>
      <c r="EV1378" s="11"/>
      <c r="EW1378" s="11"/>
      <c r="EX1378" s="11"/>
      <c r="EY1378" s="11"/>
      <c r="EZ1378" s="11"/>
      <c r="FA1378" s="11"/>
      <c r="FB1378" s="11"/>
      <c r="FC1378" s="11"/>
      <c r="FD1378" s="11"/>
      <c r="FE1378" s="11"/>
      <c r="FF1378" s="11"/>
      <c r="FG1378" s="11"/>
      <c r="FH1378" s="11"/>
      <c r="FI1378" s="11"/>
      <c r="FJ1378" s="11"/>
      <c r="FK1378" s="11"/>
      <c r="FL1378" s="11"/>
      <c r="FM1378" s="11"/>
      <c r="FN1378" s="11"/>
      <c r="FO1378" s="11"/>
      <c r="FP1378" s="11"/>
      <c r="FQ1378" s="11"/>
      <c r="FR1378" s="11"/>
      <c r="FS1378" s="11"/>
      <c r="FT1378" s="11"/>
      <c r="FU1378" s="11"/>
      <c r="FV1378" s="11"/>
    </row>
    <row r="1379" spans="5:178" x14ac:dyDescent="0.2">
      <c r="E1379" s="38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  <c r="BH1379" s="11"/>
      <c r="BI1379" s="11"/>
      <c r="BJ1379" s="11"/>
      <c r="BK1379" s="11"/>
      <c r="BL1379" s="11"/>
      <c r="BM1379" s="11"/>
      <c r="BN1379" s="11"/>
      <c r="BO1379" s="11"/>
      <c r="BP1379" s="11"/>
      <c r="BQ1379" s="11"/>
      <c r="BR1379" s="11"/>
      <c r="BS1379" s="11"/>
      <c r="BT1379" s="11"/>
      <c r="BU1379" s="11"/>
      <c r="BV1379" s="11"/>
      <c r="BW1379" s="11"/>
      <c r="BX1379" s="11"/>
      <c r="BY1379" s="11"/>
      <c r="BZ1379" s="11"/>
      <c r="CA1379" s="11"/>
      <c r="CB1379" s="11"/>
      <c r="CC1379" s="11"/>
      <c r="CD1379" s="11"/>
      <c r="CE1379" s="11"/>
      <c r="CF1379" s="11"/>
      <c r="CG1379" s="11"/>
      <c r="CH1379" s="11"/>
      <c r="CI1379" s="11"/>
      <c r="CJ1379" s="11"/>
      <c r="CK1379" s="11"/>
      <c r="CL1379" s="11"/>
      <c r="CM1379" s="11"/>
      <c r="CN1379" s="11"/>
      <c r="CO1379" s="11"/>
      <c r="CP1379" s="11"/>
      <c r="CQ1379" s="11"/>
      <c r="CR1379" s="11"/>
      <c r="CS1379" s="11"/>
      <c r="CT1379" s="11"/>
      <c r="CU1379" s="11"/>
      <c r="CV1379" s="11"/>
      <c r="CW1379" s="11"/>
      <c r="CX1379" s="11"/>
      <c r="CY1379" s="11"/>
      <c r="CZ1379" s="11"/>
      <c r="DA1379" s="11"/>
      <c r="DB1379" s="11"/>
      <c r="DC1379" s="11"/>
      <c r="DD1379" s="11"/>
      <c r="DE1379" s="11"/>
      <c r="DF1379" s="11"/>
      <c r="DG1379" s="11"/>
      <c r="DH1379" s="11"/>
      <c r="DI1379" s="11"/>
      <c r="DJ1379" s="11"/>
      <c r="DK1379" s="11"/>
      <c r="DL1379" s="11"/>
      <c r="DM1379" s="11"/>
      <c r="DN1379" s="11"/>
      <c r="DO1379" s="11"/>
      <c r="DP1379" s="11"/>
      <c r="DQ1379" s="11"/>
      <c r="DR1379" s="11"/>
      <c r="DS1379" s="11"/>
      <c r="DT1379" s="11"/>
      <c r="DU1379" s="11"/>
      <c r="DV1379" s="11"/>
      <c r="DW1379" s="11"/>
      <c r="DX1379" s="11"/>
      <c r="DY1379" s="11"/>
      <c r="DZ1379" s="11"/>
      <c r="EA1379" s="11"/>
      <c r="EB1379" s="11"/>
      <c r="EC1379" s="11"/>
      <c r="ED1379" s="11"/>
      <c r="EE1379" s="11"/>
      <c r="EF1379" s="11"/>
      <c r="EG1379" s="11"/>
      <c r="EH1379" s="11"/>
      <c r="EI1379" s="11"/>
      <c r="EJ1379" s="11"/>
      <c r="EK1379" s="11"/>
      <c r="EL1379" s="11"/>
      <c r="EM1379" s="11"/>
      <c r="EN1379" s="11"/>
      <c r="EO1379" s="11"/>
      <c r="EP1379" s="11"/>
      <c r="EQ1379" s="11"/>
      <c r="ER1379" s="11"/>
      <c r="ES1379" s="11"/>
      <c r="ET1379" s="11"/>
      <c r="EU1379" s="11"/>
      <c r="EV1379" s="11"/>
      <c r="EW1379" s="11"/>
      <c r="EX1379" s="11"/>
      <c r="EY1379" s="11"/>
      <c r="EZ1379" s="11"/>
      <c r="FA1379" s="11"/>
      <c r="FB1379" s="11"/>
      <c r="FC1379" s="11"/>
      <c r="FD1379" s="11"/>
      <c r="FE1379" s="11"/>
      <c r="FF1379" s="11"/>
      <c r="FG1379" s="11"/>
      <c r="FH1379" s="11"/>
      <c r="FI1379" s="11"/>
      <c r="FJ1379" s="11"/>
      <c r="FK1379" s="11"/>
      <c r="FL1379" s="11"/>
      <c r="FM1379" s="11"/>
      <c r="FN1379" s="11"/>
      <c r="FO1379" s="11"/>
      <c r="FP1379" s="11"/>
      <c r="FQ1379" s="11"/>
      <c r="FR1379" s="11"/>
      <c r="FS1379" s="11"/>
      <c r="FT1379" s="11"/>
      <c r="FU1379" s="11"/>
      <c r="FV1379" s="11"/>
    </row>
    <row r="1380" spans="5:178" x14ac:dyDescent="0.2">
      <c r="E1380" s="38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  <c r="BC1380" s="11"/>
      <c r="BD1380" s="11"/>
      <c r="BE1380" s="11"/>
      <c r="BF1380" s="11"/>
      <c r="BG1380" s="11"/>
      <c r="BH1380" s="11"/>
      <c r="BI1380" s="11"/>
      <c r="BJ1380" s="11"/>
      <c r="BK1380" s="11"/>
      <c r="BL1380" s="11"/>
      <c r="BM1380" s="11"/>
      <c r="BN1380" s="11"/>
      <c r="BO1380" s="11"/>
      <c r="BP1380" s="11"/>
      <c r="BQ1380" s="11"/>
      <c r="BR1380" s="11"/>
      <c r="BS1380" s="11"/>
      <c r="BT1380" s="11"/>
      <c r="BU1380" s="11"/>
      <c r="BV1380" s="11"/>
      <c r="BW1380" s="11"/>
      <c r="BX1380" s="11"/>
      <c r="BY1380" s="11"/>
      <c r="BZ1380" s="11"/>
      <c r="CA1380" s="11"/>
      <c r="CB1380" s="11"/>
      <c r="CC1380" s="11"/>
      <c r="CD1380" s="11"/>
      <c r="CE1380" s="11"/>
      <c r="CF1380" s="11"/>
      <c r="CG1380" s="11"/>
      <c r="CH1380" s="11"/>
      <c r="CI1380" s="11"/>
      <c r="CJ1380" s="11"/>
      <c r="CK1380" s="11"/>
      <c r="CL1380" s="11"/>
      <c r="CM1380" s="11"/>
      <c r="CN1380" s="11"/>
      <c r="CO1380" s="11"/>
      <c r="CP1380" s="11"/>
      <c r="CQ1380" s="11"/>
      <c r="CR1380" s="11"/>
      <c r="CS1380" s="11"/>
      <c r="CT1380" s="11"/>
      <c r="CU1380" s="11"/>
      <c r="CV1380" s="11"/>
      <c r="CW1380" s="11"/>
      <c r="CX1380" s="11"/>
      <c r="CY1380" s="11"/>
      <c r="CZ1380" s="11"/>
      <c r="DA1380" s="11"/>
      <c r="DB1380" s="11"/>
      <c r="DC1380" s="11"/>
      <c r="DD1380" s="11"/>
      <c r="DE1380" s="11"/>
      <c r="DF1380" s="11"/>
      <c r="DG1380" s="11"/>
      <c r="DH1380" s="11"/>
      <c r="DI1380" s="11"/>
      <c r="DJ1380" s="11"/>
      <c r="DK1380" s="11"/>
      <c r="DL1380" s="11"/>
      <c r="DM1380" s="11"/>
      <c r="DN1380" s="11"/>
      <c r="DO1380" s="11"/>
      <c r="DP1380" s="11"/>
      <c r="DQ1380" s="11"/>
      <c r="DR1380" s="11"/>
      <c r="DS1380" s="11"/>
      <c r="DT1380" s="11"/>
      <c r="DU1380" s="11"/>
      <c r="DV1380" s="11"/>
      <c r="DW1380" s="11"/>
      <c r="DX1380" s="11"/>
      <c r="DY1380" s="11"/>
      <c r="DZ1380" s="11"/>
      <c r="EA1380" s="11"/>
      <c r="EB1380" s="11"/>
      <c r="EC1380" s="11"/>
      <c r="ED1380" s="11"/>
      <c r="EE1380" s="11"/>
      <c r="EF1380" s="11"/>
      <c r="EG1380" s="11"/>
      <c r="EH1380" s="11"/>
      <c r="EI1380" s="11"/>
      <c r="EJ1380" s="11"/>
      <c r="EK1380" s="11"/>
      <c r="EL1380" s="11"/>
      <c r="EM1380" s="11"/>
      <c r="EN1380" s="11"/>
      <c r="EO1380" s="11"/>
      <c r="EP1380" s="11"/>
      <c r="EQ1380" s="11"/>
      <c r="ER1380" s="11"/>
      <c r="ES1380" s="11"/>
      <c r="ET1380" s="11"/>
      <c r="EU1380" s="11"/>
      <c r="EV1380" s="11"/>
      <c r="EW1380" s="11"/>
      <c r="EX1380" s="11"/>
      <c r="EY1380" s="11"/>
      <c r="EZ1380" s="11"/>
      <c r="FA1380" s="11"/>
      <c r="FB1380" s="11"/>
      <c r="FC1380" s="11"/>
      <c r="FD1380" s="11"/>
      <c r="FE1380" s="11"/>
      <c r="FF1380" s="11"/>
      <c r="FG1380" s="11"/>
      <c r="FH1380" s="11"/>
      <c r="FI1380" s="11"/>
      <c r="FJ1380" s="11"/>
      <c r="FK1380" s="11"/>
      <c r="FL1380" s="11"/>
      <c r="FM1380" s="11"/>
      <c r="FN1380" s="11"/>
      <c r="FO1380" s="11"/>
      <c r="FP1380" s="11"/>
      <c r="FQ1380" s="11"/>
      <c r="FR1380" s="11"/>
      <c r="FS1380" s="11"/>
      <c r="FT1380" s="11"/>
      <c r="FU1380" s="11"/>
      <c r="FV1380" s="11"/>
    </row>
    <row r="1381" spans="5:178" x14ac:dyDescent="0.2">
      <c r="E1381" s="38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  <c r="BC1381" s="11"/>
      <c r="BD1381" s="11"/>
      <c r="BE1381" s="11"/>
      <c r="BF1381" s="11"/>
      <c r="BG1381" s="11"/>
      <c r="BH1381" s="11"/>
      <c r="BI1381" s="11"/>
      <c r="BJ1381" s="11"/>
      <c r="BK1381" s="11"/>
      <c r="BL1381" s="11"/>
      <c r="BM1381" s="11"/>
      <c r="BN1381" s="11"/>
      <c r="BO1381" s="11"/>
      <c r="BP1381" s="11"/>
      <c r="BQ1381" s="11"/>
      <c r="BR1381" s="11"/>
      <c r="BS1381" s="11"/>
      <c r="BT1381" s="11"/>
      <c r="BU1381" s="11"/>
      <c r="BV1381" s="11"/>
      <c r="BW1381" s="11"/>
      <c r="BX1381" s="11"/>
      <c r="BY1381" s="11"/>
      <c r="BZ1381" s="11"/>
      <c r="CA1381" s="11"/>
      <c r="CB1381" s="11"/>
      <c r="CC1381" s="11"/>
      <c r="CD1381" s="11"/>
      <c r="CE1381" s="11"/>
      <c r="CF1381" s="11"/>
      <c r="CG1381" s="11"/>
      <c r="CH1381" s="11"/>
      <c r="CI1381" s="11"/>
      <c r="CJ1381" s="11"/>
      <c r="CK1381" s="11"/>
      <c r="CL1381" s="11"/>
      <c r="CM1381" s="11"/>
      <c r="CN1381" s="11"/>
      <c r="CO1381" s="11"/>
      <c r="CP1381" s="11"/>
      <c r="CQ1381" s="11"/>
      <c r="CR1381" s="11"/>
      <c r="CS1381" s="11"/>
      <c r="CT1381" s="11"/>
      <c r="CU1381" s="11"/>
      <c r="CV1381" s="11"/>
      <c r="CW1381" s="11"/>
      <c r="CX1381" s="11"/>
      <c r="CY1381" s="11"/>
      <c r="CZ1381" s="11"/>
      <c r="DA1381" s="11"/>
      <c r="DB1381" s="11"/>
      <c r="DC1381" s="11"/>
      <c r="DD1381" s="11"/>
      <c r="DE1381" s="11"/>
      <c r="DF1381" s="11"/>
      <c r="DG1381" s="11"/>
      <c r="DH1381" s="11"/>
      <c r="DI1381" s="11"/>
      <c r="DJ1381" s="11"/>
      <c r="DK1381" s="11"/>
      <c r="DL1381" s="11"/>
      <c r="DM1381" s="11"/>
      <c r="DN1381" s="11"/>
      <c r="DO1381" s="11"/>
      <c r="DP1381" s="11"/>
      <c r="DQ1381" s="11"/>
      <c r="DR1381" s="11"/>
      <c r="DS1381" s="11"/>
      <c r="DT1381" s="11"/>
      <c r="DU1381" s="11"/>
      <c r="DV1381" s="11"/>
      <c r="DW1381" s="11"/>
      <c r="DX1381" s="11"/>
      <c r="DY1381" s="11"/>
      <c r="DZ1381" s="11"/>
      <c r="EA1381" s="11"/>
      <c r="EB1381" s="11"/>
      <c r="EC1381" s="11"/>
      <c r="ED1381" s="11"/>
      <c r="EE1381" s="11"/>
      <c r="EF1381" s="11"/>
      <c r="EG1381" s="11"/>
      <c r="EH1381" s="11"/>
      <c r="EI1381" s="11"/>
      <c r="EJ1381" s="11"/>
      <c r="EK1381" s="11"/>
      <c r="EL1381" s="11"/>
      <c r="EM1381" s="11"/>
      <c r="EN1381" s="11"/>
      <c r="EO1381" s="11"/>
      <c r="EP1381" s="11"/>
      <c r="EQ1381" s="11"/>
      <c r="ER1381" s="11"/>
      <c r="ES1381" s="11"/>
      <c r="ET1381" s="11"/>
      <c r="EU1381" s="11"/>
      <c r="EV1381" s="11"/>
      <c r="EW1381" s="11"/>
      <c r="EX1381" s="11"/>
      <c r="EY1381" s="11"/>
      <c r="EZ1381" s="11"/>
      <c r="FA1381" s="11"/>
      <c r="FB1381" s="11"/>
      <c r="FC1381" s="11"/>
      <c r="FD1381" s="11"/>
      <c r="FE1381" s="11"/>
      <c r="FF1381" s="11"/>
      <c r="FG1381" s="11"/>
      <c r="FH1381" s="11"/>
      <c r="FI1381" s="11"/>
      <c r="FJ1381" s="11"/>
      <c r="FK1381" s="11"/>
      <c r="FL1381" s="11"/>
      <c r="FM1381" s="11"/>
      <c r="FN1381" s="11"/>
      <c r="FO1381" s="11"/>
      <c r="FP1381" s="11"/>
      <c r="FQ1381" s="11"/>
      <c r="FR1381" s="11"/>
      <c r="FS1381" s="11"/>
      <c r="FT1381" s="11"/>
      <c r="FU1381" s="11"/>
      <c r="FV1381" s="11"/>
    </row>
    <row r="1382" spans="5:178" x14ac:dyDescent="0.2">
      <c r="E1382" s="38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  <c r="BC1382" s="11"/>
      <c r="BD1382" s="11"/>
      <c r="BE1382" s="11"/>
      <c r="BF1382" s="11"/>
      <c r="BG1382" s="11"/>
      <c r="BH1382" s="11"/>
      <c r="BI1382" s="11"/>
      <c r="BJ1382" s="11"/>
      <c r="BK1382" s="11"/>
      <c r="BL1382" s="11"/>
      <c r="BM1382" s="11"/>
      <c r="BN1382" s="11"/>
      <c r="BO1382" s="11"/>
      <c r="BP1382" s="11"/>
      <c r="BQ1382" s="11"/>
      <c r="BR1382" s="11"/>
      <c r="BS1382" s="11"/>
      <c r="BT1382" s="11"/>
      <c r="BU1382" s="11"/>
      <c r="BV1382" s="11"/>
      <c r="BW1382" s="11"/>
      <c r="BX1382" s="11"/>
      <c r="BY1382" s="11"/>
      <c r="BZ1382" s="11"/>
      <c r="CA1382" s="11"/>
      <c r="CB1382" s="11"/>
      <c r="CC1382" s="11"/>
      <c r="CD1382" s="11"/>
      <c r="CE1382" s="11"/>
      <c r="CF1382" s="11"/>
      <c r="CG1382" s="11"/>
      <c r="CH1382" s="11"/>
      <c r="CI1382" s="11"/>
      <c r="CJ1382" s="11"/>
      <c r="CK1382" s="11"/>
      <c r="CL1382" s="11"/>
      <c r="CM1382" s="11"/>
      <c r="CN1382" s="11"/>
      <c r="CO1382" s="11"/>
      <c r="CP1382" s="11"/>
      <c r="CQ1382" s="11"/>
      <c r="CR1382" s="11"/>
      <c r="CS1382" s="11"/>
      <c r="CT1382" s="11"/>
      <c r="CU1382" s="11"/>
      <c r="CV1382" s="11"/>
      <c r="CW1382" s="11"/>
      <c r="CX1382" s="11"/>
      <c r="CY1382" s="11"/>
      <c r="CZ1382" s="11"/>
      <c r="DA1382" s="11"/>
      <c r="DB1382" s="11"/>
      <c r="DC1382" s="11"/>
      <c r="DD1382" s="11"/>
      <c r="DE1382" s="11"/>
      <c r="DF1382" s="11"/>
      <c r="DG1382" s="11"/>
      <c r="DH1382" s="11"/>
      <c r="DI1382" s="11"/>
      <c r="DJ1382" s="11"/>
      <c r="DK1382" s="11"/>
      <c r="DL1382" s="11"/>
      <c r="DM1382" s="11"/>
      <c r="DN1382" s="11"/>
      <c r="DO1382" s="11"/>
      <c r="DP1382" s="11"/>
      <c r="DQ1382" s="11"/>
      <c r="DR1382" s="11"/>
      <c r="DS1382" s="11"/>
      <c r="DT1382" s="11"/>
      <c r="DU1382" s="11"/>
      <c r="DV1382" s="11"/>
      <c r="DW1382" s="11"/>
      <c r="DX1382" s="11"/>
      <c r="DY1382" s="11"/>
      <c r="DZ1382" s="11"/>
      <c r="EA1382" s="11"/>
      <c r="EB1382" s="11"/>
      <c r="EC1382" s="11"/>
      <c r="ED1382" s="11"/>
      <c r="EE1382" s="11"/>
      <c r="EF1382" s="11"/>
      <c r="EG1382" s="11"/>
      <c r="EH1382" s="11"/>
      <c r="EI1382" s="11"/>
      <c r="EJ1382" s="11"/>
      <c r="EK1382" s="11"/>
      <c r="EL1382" s="11"/>
      <c r="EM1382" s="11"/>
      <c r="EN1382" s="11"/>
      <c r="EO1382" s="11"/>
      <c r="EP1382" s="11"/>
      <c r="EQ1382" s="11"/>
      <c r="ER1382" s="11"/>
      <c r="ES1382" s="11"/>
      <c r="ET1382" s="11"/>
      <c r="EU1382" s="11"/>
      <c r="EV1382" s="11"/>
      <c r="EW1382" s="11"/>
      <c r="EX1382" s="11"/>
      <c r="EY1382" s="11"/>
      <c r="EZ1382" s="11"/>
      <c r="FA1382" s="11"/>
      <c r="FB1382" s="11"/>
      <c r="FC1382" s="11"/>
      <c r="FD1382" s="11"/>
      <c r="FE1382" s="11"/>
      <c r="FF1382" s="11"/>
      <c r="FG1382" s="11"/>
      <c r="FH1382" s="11"/>
      <c r="FI1382" s="11"/>
      <c r="FJ1382" s="11"/>
      <c r="FK1382" s="11"/>
      <c r="FL1382" s="11"/>
      <c r="FM1382" s="11"/>
      <c r="FN1382" s="11"/>
      <c r="FO1382" s="11"/>
      <c r="FP1382" s="11"/>
      <c r="FQ1382" s="11"/>
      <c r="FR1382" s="11"/>
      <c r="FS1382" s="11"/>
      <c r="FT1382" s="11"/>
      <c r="FU1382" s="11"/>
      <c r="FV1382" s="11"/>
    </row>
    <row r="1383" spans="5:178" x14ac:dyDescent="0.2">
      <c r="E1383" s="38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  <c r="BC1383" s="11"/>
      <c r="BD1383" s="11"/>
      <c r="BE1383" s="11"/>
      <c r="BF1383" s="11"/>
      <c r="BG1383" s="11"/>
      <c r="BH1383" s="11"/>
      <c r="BI1383" s="11"/>
      <c r="BJ1383" s="11"/>
      <c r="BK1383" s="11"/>
      <c r="BL1383" s="11"/>
      <c r="BM1383" s="11"/>
      <c r="BN1383" s="11"/>
      <c r="BO1383" s="11"/>
      <c r="BP1383" s="11"/>
      <c r="BQ1383" s="11"/>
      <c r="BR1383" s="11"/>
      <c r="BS1383" s="11"/>
      <c r="BT1383" s="11"/>
      <c r="BU1383" s="11"/>
      <c r="BV1383" s="11"/>
      <c r="BW1383" s="11"/>
      <c r="BX1383" s="11"/>
      <c r="BY1383" s="11"/>
      <c r="BZ1383" s="11"/>
      <c r="CA1383" s="11"/>
      <c r="CB1383" s="11"/>
      <c r="CC1383" s="11"/>
      <c r="CD1383" s="11"/>
      <c r="CE1383" s="11"/>
      <c r="CF1383" s="11"/>
      <c r="CG1383" s="11"/>
      <c r="CH1383" s="11"/>
      <c r="CI1383" s="11"/>
      <c r="CJ1383" s="11"/>
      <c r="CK1383" s="11"/>
      <c r="CL1383" s="11"/>
      <c r="CM1383" s="11"/>
      <c r="CN1383" s="11"/>
      <c r="CO1383" s="11"/>
      <c r="CP1383" s="11"/>
      <c r="CQ1383" s="11"/>
      <c r="CR1383" s="11"/>
      <c r="CS1383" s="11"/>
      <c r="CT1383" s="11"/>
      <c r="CU1383" s="11"/>
      <c r="CV1383" s="11"/>
      <c r="CW1383" s="11"/>
      <c r="CX1383" s="11"/>
      <c r="CY1383" s="11"/>
      <c r="CZ1383" s="11"/>
      <c r="DA1383" s="11"/>
      <c r="DB1383" s="11"/>
      <c r="DC1383" s="11"/>
      <c r="DD1383" s="11"/>
      <c r="DE1383" s="11"/>
      <c r="DF1383" s="11"/>
      <c r="DG1383" s="11"/>
      <c r="DH1383" s="11"/>
      <c r="DI1383" s="11"/>
      <c r="DJ1383" s="11"/>
      <c r="DK1383" s="11"/>
      <c r="DL1383" s="11"/>
      <c r="DM1383" s="11"/>
      <c r="DN1383" s="11"/>
      <c r="DO1383" s="11"/>
      <c r="DP1383" s="11"/>
      <c r="DQ1383" s="11"/>
      <c r="DR1383" s="11"/>
      <c r="DS1383" s="11"/>
      <c r="DT1383" s="11"/>
      <c r="DU1383" s="11"/>
      <c r="DV1383" s="11"/>
      <c r="DW1383" s="11"/>
      <c r="DX1383" s="11"/>
      <c r="DY1383" s="11"/>
      <c r="DZ1383" s="11"/>
      <c r="EA1383" s="11"/>
      <c r="EB1383" s="11"/>
      <c r="EC1383" s="11"/>
      <c r="ED1383" s="11"/>
      <c r="EE1383" s="11"/>
      <c r="EF1383" s="11"/>
      <c r="EG1383" s="11"/>
      <c r="EH1383" s="11"/>
      <c r="EI1383" s="11"/>
      <c r="EJ1383" s="11"/>
      <c r="EK1383" s="11"/>
      <c r="EL1383" s="11"/>
      <c r="EM1383" s="11"/>
      <c r="EN1383" s="11"/>
      <c r="EO1383" s="11"/>
      <c r="EP1383" s="11"/>
      <c r="EQ1383" s="11"/>
      <c r="ER1383" s="11"/>
      <c r="ES1383" s="11"/>
      <c r="ET1383" s="11"/>
      <c r="EU1383" s="11"/>
      <c r="EV1383" s="11"/>
      <c r="EW1383" s="11"/>
      <c r="EX1383" s="11"/>
      <c r="EY1383" s="11"/>
      <c r="EZ1383" s="11"/>
      <c r="FA1383" s="11"/>
      <c r="FB1383" s="11"/>
      <c r="FC1383" s="11"/>
      <c r="FD1383" s="11"/>
      <c r="FE1383" s="11"/>
      <c r="FF1383" s="11"/>
      <c r="FG1383" s="11"/>
      <c r="FH1383" s="11"/>
      <c r="FI1383" s="11"/>
      <c r="FJ1383" s="11"/>
      <c r="FK1383" s="11"/>
      <c r="FL1383" s="11"/>
      <c r="FM1383" s="11"/>
      <c r="FN1383" s="11"/>
      <c r="FO1383" s="11"/>
      <c r="FP1383" s="11"/>
      <c r="FQ1383" s="11"/>
      <c r="FR1383" s="11"/>
      <c r="FS1383" s="11"/>
      <c r="FT1383" s="11"/>
      <c r="FU1383" s="11"/>
      <c r="FV1383" s="11"/>
    </row>
    <row r="1384" spans="5:178" x14ac:dyDescent="0.2">
      <c r="E1384" s="38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  <c r="BH1384" s="11"/>
      <c r="BI1384" s="11"/>
      <c r="BJ1384" s="11"/>
      <c r="BK1384" s="11"/>
      <c r="BL1384" s="11"/>
      <c r="BM1384" s="11"/>
      <c r="BN1384" s="11"/>
      <c r="BO1384" s="11"/>
      <c r="BP1384" s="11"/>
      <c r="BQ1384" s="11"/>
      <c r="BR1384" s="11"/>
      <c r="BS1384" s="11"/>
      <c r="BT1384" s="11"/>
      <c r="BU1384" s="11"/>
      <c r="BV1384" s="11"/>
      <c r="BW1384" s="11"/>
      <c r="BX1384" s="11"/>
      <c r="BY1384" s="11"/>
      <c r="BZ1384" s="11"/>
      <c r="CA1384" s="11"/>
      <c r="CB1384" s="11"/>
      <c r="CC1384" s="11"/>
      <c r="CD1384" s="11"/>
      <c r="CE1384" s="11"/>
      <c r="CF1384" s="11"/>
      <c r="CG1384" s="11"/>
      <c r="CH1384" s="11"/>
      <c r="CI1384" s="11"/>
      <c r="CJ1384" s="11"/>
      <c r="CK1384" s="11"/>
      <c r="CL1384" s="11"/>
      <c r="CM1384" s="11"/>
      <c r="CN1384" s="11"/>
      <c r="CO1384" s="11"/>
      <c r="CP1384" s="11"/>
      <c r="CQ1384" s="11"/>
      <c r="CR1384" s="11"/>
      <c r="CS1384" s="11"/>
      <c r="CT1384" s="11"/>
      <c r="CU1384" s="11"/>
      <c r="CV1384" s="11"/>
      <c r="CW1384" s="11"/>
      <c r="CX1384" s="11"/>
      <c r="CY1384" s="11"/>
      <c r="CZ1384" s="11"/>
      <c r="DA1384" s="11"/>
      <c r="DB1384" s="11"/>
      <c r="DC1384" s="11"/>
      <c r="DD1384" s="11"/>
      <c r="DE1384" s="11"/>
      <c r="DF1384" s="11"/>
      <c r="DG1384" s="11"/>
      <c r="DH1384" s="11"/>
      <c r="DI1384" s="11"/>
      <c r="DJ1384" s="11"/>
      <c r="DK1384" s="11"/>
      <c r="DL1384" s="11"/>
      <c r="DM1384" s="11"/>
      <c r="DN1384" s="11"/>
      <c r="DO1384" s="11"/>
      <c r="DP1384" s="11"/>
      <c r="DQ1384" s="11"/>
      <c r="DR1384" s="11"/>
      <c r="DS1384" s="11"/>
      <c r="DT1384" s="11"/>
      <c r="DU1384" s="11"/>
      <c r="DV1384" s="11"/>
      <c r="DW1384" s="11"/>
      <c r="DX1384" s="11"/>
      <c r="DY1384" s="11"/>
      <c r="DZ1384" s="11"/>
      <c r="EA1384" s="11"/>
      <c r="EB1384" s="11"/>
      <c r="EC1384" s="11"/>
      <c r="ED1384" s="11"/>
      <c r="EE1384" s="11"/>
      <c r="EF1384" s="11"/>
      <c r="EG1384" s="11"/>
      <c r="EH1384" s="11"/>
      <c r="EI1384" s="11"/>
      <c r="EJ1384" s="11"/>
      <c r="EK1384" s="11"/>
      <c r="EL1384" s="11"/>
      <c r="EM1384" s="11"/>
      <c r="EN1384" s="11"/>
      <c r="EO1384" s="11"/>
      <c r="EP1384" s="11"/>
      <c r="EQ1384" s="11"/>
      <c r="ER1384" s="11"/>
      <c r="ES1384" s="11"/>
      <c r="ET1384" s="11"/>
      <c r="EU1384" s="11"/>
      <c r="EV1384" s="11"/>
      <c r="EW1384" s="11"/>
      <c r="EX1384" s="11"/>
      <c r="EY1384" s="11"/>
      <c r="EZ1384" s="11"/>
      <c r="FA1384" s="11"/>
      <c r="FB1384" s="11"/>
      <c r="FC1384" s="11"/>
      <c r="FD1384" s="11"/>
      <c r="FE1384" s="11"/>
      <c r="FF1384" s="11"/>
      <c r="FG1384" s="11"/>
      <c r="FH1384" s="11"/>
      <c r="FI1384" s="11"/>
      <c r="FJ1384" s="11"/>
      <c r="FK1384" s="11"/>
      <c r="FL1384" s="11"/>
      <c r="FM1384" s="11"/>
      <c r="FN1384" s="11"/>
      <c r="FO1384" s="11"/>
      <c r="FP1384" s="11"/>
      <c r="FQ1384" s="11"/>
      <c r="FR1384" s="11"/>
      <c r="FS1384" s="11"/>
      <c r="FT1384" s="11"/>
      <c r="FU1384" s="11"/>
      <c r="FV1384" s="11"/>
    </row>
    <row r="1385" spans="5:178" x14ac:dyDescent="0.2">
      <c r="E1385" s="38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  <c r="BC1385" s="11"/>
      <c r="BD1385" s="11"/>
      <c r="BE1385" s="11"/>
      <c r="BF1385" s="11"/>
      <c r="BG1385" s="11"/>
      <c r="BH1385" s="11"/>
      <c r="BI1385" s="11"/>
      <c r="BJ1385" s="11"/>
      <c r="BK1385" s="11"/>
      <c r="BL1385" s="11"/>
      <c r="BM1385" s="11"/>
      <c r="BN1385" s="11"/>
      <c r="BO1385" s="11"/>
      <c r="BP1385" s="11"/>
      <c r="BQ1385" s="11"/>
      <c r="BR1385" s="11"/>
      <c r="BS1385" s="11"/>
      <c r="BT1385" s="11"/>
      <c r="BU1385" s="11"/>
      <c r="BV1385" s="11"/>
      <c r="BW1385" s="11"/>
      <c r="BX1385" s="11"/>
      <c r="BY1385" s="11"/>
      <c r="BZ1385" s="11"/>
      <c r="CA1385" s="11"/>
      <c r="CB1385" s="11"/>
      <c r="CC1385" s="11"/>
      <c r="CD1385" s="11"/>
      <c r="CE1385" s="11"/>
      <c r="CF1385" s="11"/>
      <c r="CG1385" s="11"/>
      <c r="CH1385" s="11"/>
      <c r="CI1385" s="11"/>
      <c r="CJ1385" s="11"/>
      <c r="CK1385" s="11"/>
      <c r="CL1385" s="11"/>
      <c r="CM1385" s="11"/>
      <c r="CN1385" s="11"/>
      <c r="CO1385" s="11"/>
      <c r="CP1385" s="11"/>
      <c r="CQ1385" s="11"/>
      <c r="CR1385" s="11"/>
      <c r="CS1385" s="11"/>
      <c r="CT1385" s="11"/>
      <c r="CU1385" s="11"/>
      <c r="CV1385" s="11"/>
      <c r="CW1385" s="11"/>
      <c r="CX1385" s="11"/>
      <c r="CY1385" s="11"/>
      <c r="CZ1385" s="11"/>
      <c r="DA1385" s="11"/>
      <c r="DB1385" s="11"/>
      <c r="DC1385" s="11"/>
      <c r="DD1385" s="11"/>
      <c r="DE1385" s="11"/>
      <c r="DF1385" s="11"/>
      <c r="DG1385" s="11"/>
      <c r="DH1385" s="11"/>
      <c r="DI1385" s="11"/>
      <c r="DJ1385" s="11"/>
      <c r="DK1385" s="11"/>
      <c r="DL1385" s="11"/>
      <c r="DM1385" s="11"/>
      <c r="DN1385" s="11"/>
      <c r="DO1385" s="11"/>
      <c r="DP1385" s="11"/>
      <c r="DQ1385" s="11"/>
      <c r="DR1385" s="11"/>
      <c r="DS1385" s="11"/>
      <c r="DT1385" s="11"/>
      <c r="DU1385" s="11"/>
      <c r="DV1385" s="11"/>
      <c r="DW1385" s="11"/>
      <c r="DX1385" s="11"/>
      <c r="DY1385" s="11"/>
      <c r="DZ1385" s="11"/>
      <c r="EA1385" s="11"/>
      <c r="EB1385" s="11"/>
      <c r="EC1385" s="11"/>
      <c r="ED1385" s="11"/>
      <c r="EE1385" s="11"/>
      <c r="EF1385" s="11"/>
      <c r="EG1385" s="11"/>
      <c r="EH1385" s="11"/>
      <c r="EI1385" s="11"/>
      <c r="EJ1385" s="11"/>
      <c r="EK1385" s="11"/>
      <c r="EL1385" s="11"/>
      <c r="EM1385" s="11"/>
      <c r="EN1385" s="11"/>
      <c r="EO1385" s="11"/>
      <c r="EP1385" s="11"/>
      <c r="EQ1385" s="11"/>
      <c r="ER1385" s="11"/>
      <c r="ES1385" s="11"/>
      <c r="ET1385" s="11"/>
      <c r="EU1385" s="11"/>
      <c r="EV1385" s="11"/>
      <c r="EW1385" s="11"/>
      <c r="EX1385" s="11"/>
      <c r="EY1385" s="11"/>
      <c r="EZ1385" s="11"/>
      <c r="FA1385" s="11"/>
      <c r="FB1385" s="11"/>
      <c r="FC1385" s="11"/>
      <c r="FD1385" s="11"/>
      <c r="FE1385" s="11"/>
      <c r="FF1385" s="11"/>
      <c r="FG1385" s="11"/>
      <c r="FH1385" s="11"/>
      <c r="FI1385" s="11"/>
      <c r="FJ1385" s="11"/>
      <c r="FK1385" s="11"/>
      <c r="FL1385" s="11"/>
      <c r="FM1385" s="11"/>
      <c r="FN1385" s="11"/>
      <c r="FO1385" s="11"/>
      <c r="FP1385" s="11"/>
      <c r="FQ1385" s="11"/>
      <c r="FR1385" s="11"/>
      <c r="FS1385" s="11"/>
      <c r="FT1385" s="11"/>
      <c r="FU1385" s="11"/>
      <c r="FV1385" s="11"/>
    </row>
    <row r="1386" spans="5:178" x14ac:dyDescent="0.2">
      <c r="E1386" s="38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  <c r="BC1386" s="11"/>
      <c r="BD1386" s="11"/>
      <c r="BE1386" s="11"/>
      <c r="BF1386" s="11"/>
      <c r="BG1386" s="11"/>
      <c r="BH1386" s="11"/>
      <c r="BI1386" s="11"/>
      <c r="BJ1386" s="11"/>
      <c r="BK1386" s="11"/>
      <c r="BL1386" s="11"/>
      <c r="BM1386" s="11"/>
      <c r="BN1386" s="11"/>
      <c r="BO1386" s="11"/>
      <c r="BP1386" s="11"/>
      <c r="BQ1386" s="11"/>
      <c r="BR1386" s="11"/>
      <c r="BS1386" s="11"/>
      <c r="BT1386" s="11"/>
      <c r="BU1386" s="11"/>
      <c r="BV1386" s="11"/>
      <c r="BW1386" s="11"/>
      <c r="BX1386" s="11"/>
      <c r="BY1386" s="11"/>
      <c r="BZ1386" s="11"/>
      <c r="CA1386" s="11"/>
      <c r="CB1386" s="11"/>
      <c r="CC1386" s="11"/>
      <c r="CD1386" s="11"/>
      <c r="CE1386" s="11"/>
      <c r="CF1386" s="11"/>
      <c r="CG1386" s="11"/>
      <c r="CH1386" s="11"/>
      <c r="CI1386" s="11"/>
      <c r="CJ1386" s="11"/>
      <c r="CK1386" s="11"/>
      <c r="CL1386" s="11"/>
      <c r="CM1386" s="11"/>
      <c r="CN1386" s="11"/>
      <c r="CO1386" s="11"/>
      <c r="CP1386" s="11"/>
      <c r="CQ1386" s="11"/>
      <c r="CR1386" s="11"/>
      <c r="CS1386" s="11"/>
      <c r="CT1386" s="11"/>
      <c r="CU1386" s="11"/>
      <c r="CV1386" s="11"/>
      <c r="CW1386" s="11"/>
      <c r="CX1386" s="11"/>
      <c r="CY1386" s="11"/>
      <c r="CZ1386" s="11"/>
      <c r="DA1386" s="11"/>
      <c r="DB1386" s="11"/>
      <c r="DC1386" s="11"/>
      <c r="DD1386" s="11"/>
      <c r="DE1386" s="11"/>
      <c r="DF1386" s="11"/>
      <c r="DG1386" s="11"/>
      <c r="DH1386" s="11"/>
      <c r="DI1386" s="11"/>
      <c r="DJ1386" s="11"/>
      <c r="DK1386" s="11"/>
      <c r="DL1386" s="11"/>
      <c r="DM1386" s="11"/>
      <c r="DN1386" s="11"/>
      <c r="DO1386" s="11"/>
      <c r="DP1386" s="11"/>
      <c r="DQ1386" s="11"/>
      <c r="DR1386" s="11"/>
      <c r="DS1386" s="11"/>
      <c r="DT1386" s="11"/>
      <c r="DU1386" s="11"/>
      <c r="DV1386" s="11"/>
      <c r="DW1386" s="11"/>
      <c r="DX1386" s="11"/>
      <c r="DY1386" s="11"/>
      <c r="DZ1386" s="11"/>
      <c r="EA1386" s="11"/>
      <c r="EB1386" s="11"/>
      <c r="EC1386" s="11"/>
      <c r="ED1386" s="11"/>
      <c r="EE1386" s="11"/>
      <c r="EF1386" s="11"/>
      <c r="EG1386" s="11"/>
      <c r="EH1386" s="11"/>
      <c r="EI1386" s="11"/>
      <c r="EJ1386" s="11"/>
      <c r="EK1386" s="11"/>
      <c r="EL1386" s="11"/>
      <c r="EM1386" s="11"/>
      <c r="EN1386" s="11"/>
      <c r="EO1386" s="11"/>
      <c r="EP1386" s="11"/>
      <c r="EQ1386" s="11"/>
      <c r="ER1386" s="11"/>
      <c r="ES1386" s="11"/>
      <c r="ET1386" s="11"/>
      <c r="EU1386" s="11"/>
      <c r="EV1386" s="11"/>
      <c r="EW1386" s="11"/>
      <c r="EX1386" s="11"/>
      <c r="EY1386" s="11"/>
      <c r="EZ1386" s="11"/>
      <c r="FA1386" s="11"/>
      <c r="FB1386" s="11"/>
      <c r="FC1386" s="11"/>
      <c r="FD1386" s="11"/>
      <c r="FE1386" s="11"/>
      <c r="FF1386" s="11"/>
      <c r="FG1386" s="11"/>
      <c r="FH1386" s="11"/>
      <c r="FI1386" s="11"/>
      <c r="FJ1386" s="11"/>
      <c r="FK1386" s="11"/>
      <c r="FL1386" s="11"/>
      <c r="FM1386" s="11"/>
      <c r="FN1386" s="11"/>
      <c r="FO1386" s="11"/>
      <c r="FP1386" s="11"/>
      <c r="FQ1386" s="11"/>
      <c r="FR1386" s="11"/>
      <c r="FS1386" s="11"/>
      <c r="FT1386" s="11"/>
      <c r="FU1386" s="11"/>
      <c r="FV1386" s="11"/>
    </row>
    <row r="1387" spans="5:178" x14ac:dyDescent="0.2">
      <c r="E1387" s="38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  <c r="BC1387" s="11"/>
      <c r="BD1387" s="11"/>
      <c r="BE1387" s="11"/>
      <c r="BF1387" s="11"/>
      <c r="BG1387" s="11"/>
      <c r="BH1387" s="11"/>
      <c r="BI1387" s="11"/>
      <c r="BJ1387" s="11"/>
      <c r="BK1387" s="11"/>
      <c r="BL1387" s="11"/>
      <c r="BM1387" s="11"/>
      <c r="BN1387" s="11"/>
      <c r="BO1387" s="11"/>
      <c r="BP1387" s="11"/>
      <c r="BQ1387" s="11"/>
      <c r="BR1387" s="11"/>
      <c r="BS1387" s="11"/>
      <c r="BT1387" s="11"/>
      <c r="BU1387" s="11"/>
      <c r="BV1387" s="11"/>
      <c r="BW1387" s="11"/>
      <c r="BX1387" s="11"/>
      <c r="BY1387" s="11"/>
      <c r="BZ1387" s="11"/>
      <c r="CA1387" s="11"/>
      <c r="CB1387" s="11"/>
      <c r="CC1387" s="11"/>
      <c r="CD1387" s="11"/>
      <c r="CE1387" s="11"/>
      <c r="CF1387" s="11"/>
      <c r="CG1387" s="11"/>
      <c r="CH1387" s="11"/>
      <c r="CI1387" s="11"/>
      <c r="CJ1387" s="11"/>
      <c r="CK1387" s="11"/>
      <c r="CL1387" s="11"/>
      <c r="CM1387" s="11"/>
      <c r="CN1387" s="11"/>
      <c r="CO1387" s="11"/>
      <c r="CP1387" s="11"/>
      <c r="CQ1387" s="11"/>
      <c r="CR1387" s="11"/>
      <c r="CS1387" s="11"/>
      <c r="CT1387" s="11"/>
      <c r="CU1387" s="11"/>
      <c r="CV1387" s="11"/>
      <c r="CW1387" s="11"/>
      <c r="CX1387" s="11"/>
      <c r="CY1387" s="11"/>
      <c r="CZ1387" s="11"/>
      <c r="DA1387" s="11"/>
      <c r="DB1387" s="11"/>
      <c r="DC1387" s="11"/>
      <c r="DD1387" s="11"/>
      <c r="DE1387" s="11"/>
      <c r="DF1387" s="11"/>
      <c r="DG1387" s="11"/>
      <c r="DH1387" s="11"/>
      <c r="DI1387" s="11"/>
      <c r="DJ1387" s="11"/>
      <c r="DK1387" s="11"/>
      <c r="DL1387" s="11"/>
      <c r="DM1387" s="11"/>
      <c r="DN1387" s="11"/>
      <c r="DO1387" s="11"/>
      <c r="DP1387" s="11"/>
      <c r="DQ1387" s="11"/>
      <c r="DR1387" s="11"/>
      <c r="DS1387" s="11"/>
      <c r="DT1387" s="11"/>
      <c r="DU1387" s="11"/>
      <c r="DV1387" s="11"/>
      <c r="DW1387" s="11"/>
      <c r="DX1387" s="11"/>
      <c r="DY1387" s="11"/>
      <c r="DZ1387" s="11"/>
      <c r="EA1387" s="11"/>
      <c r="EB1387" s="11"/>
      <c r="EC1387" s="11"/>
      <c r="ED1387" s="11"/>
      <c r="EE1387" s="11"/>
      <c r="EF1387" s="11"/>
      <c r="EG1387" s="11"/>
      <c r="EH1387" s="11"/>
      <c r="EI1387" s="11"/>
      <c r="EJ1387" s="11"/>
      <c r="EK1387" s="11"/>
      <c r="EL1387" s="11"/>
      <c r="EM1387" s="11"/>
      <c r="EN1387" s="11"/>
      <c r="EO1387" s="11"/>
      <c r="EP1387" s="11"/>
      <c r="EQ1387" s="11"/>
      <c r="ER1387" s="11"/>
      <c r="ES1387" s="11"/>
      <c r="ET1387" s="11"/>
      <c r="EU1387" s="11"/>
      <c r="EV1387" s="11"/>
      <c r="EW1387" s="11"/>
      <c r="EX1387" s="11"/>
      <c r="EY1387" s="11"/>
      <c r="EZ1387" s="11"/>
      <c r="FA1387" s="11"/>
      <c r="FB1387" s="11"/>
      <c r="FC1387" s="11"/>
      <c r="FD1387" s="11"/>
      <c r="FE1387" s="11"/>
      <c r="FF1387" s="11"/>
      <c r="FG1387" s="11"/>
      <c r="FH1387" s="11"/>
      <c r="FI1387" s="11"/>
      <c r="FJ1387" s="11"/>
      <c r="FK1387" s="11"/>
      <c r="FL1387" s="11"/>
      <c r="FM1387" s="11"/>
      <c r="FN1387" s="11"/>
      <c r="FO1387" s="11"/>
      <c r="FP1387" s="11"/>
      <c r="FQ1387" s="11"/>
      <c r="FR1387" s="11"/>
      <c r="FS1387" s="11"/>
      <c r="FT1387" s="11"/>
      <c r="FU1387" s="11"/>
      <c r="FV1387" s="11"/>
    </row>
    <row r="1388" spans="5:178" x14ac:dyDescent="0.2">
      <c r="E1388" s="38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  <c r="BC1388" s="11"/>
      <c r="BD1388" s="11"/>
      <c r="BE1388" s="11"/>
      <c r="BF1388" s="11"/>
      <c r="BG1388" s="11"/>
      <c r="BH1388" s="11"/>
      <c r="BI1388" s="11"/>
      <c r="BJ1388" s="11"/>
      <c r="BK1388" s="11"/>
      <c r="BL1388" s="11"/>
      <c r="BM1388" s="11"/>
      <c r="BN1388" s="11"/>
      <c r="BO1388" s="11"/>
      <c r="BP1388" s="11"/>
      <c r="BQ1388" s="11"/>
      <c r="BR1388" s="11"/>
      <c r="BS1388" s="11"/>
      <c r="BT1388" s="11"/>
      <c r="BU1388" s="11"/>
      <c r="BV1388" s="11"/>
      <c r="BW1388" s="11"/>
      <c r="BX1388" s="11"/>
      <c r="BY1388" s="11"/>
      <c r="BZ1388" s="11"/>
      <c r="CA1388" s="11"/>
      <c r="CB1388" s="11"/>
      <c r="CC1388" s="11"/>
      <c r="CD1388" s="11"/>
      <c r="CE1388" s="11"/>
      <c r="CF1388" s="11"/>
      <c r="CG1388" s="11"/>
      <c r="CH1388" s="11"/>
      <c r="CI1388" s="11"/>
      <c r="CJ1388" s="11"/>
      <c r="CK1388" s="11"/>
      <c r="CL1388" s="11"/>
      <c r="CM1388" s="11"/>
      <c r="CN1388" s="11"/>
      <c r="CO1388" s="11"/>
      <c r="CP1388" s="11"/>
      <c r="CQ1388" s="11"/>
      <c r="CR1388" s="11"/>
      <c r="CS1388" s="11"/>
      <c r="CT1388" s="11"/>
      <c r="CU1388" s="11"/>
      <c r="CV1388" s="11"/>
      <c r="CW1388" s="11"/>
      <c r="CX1388" s="11"/>
      <c r="CY1388" s="11"/>
      <c r="CZ1388" s="11"/>
      <c r="DA1388" s="11"/>
      <c r="DB1388" s="11"/>
      <c r="DC1388" s="11"/>
      <c r="DD1388" s="11"/>
      <c r="DE1388" s="11"/>
      <c r="DF1388" s="11"/>
      <c r="DG1388" s="11"/>
      <c r="DH1388" s="11"/>
      <c r="DI1388" s="11"/>
      <c r="DJ1388" s="11"/>
      <c r="DK1388" s="11"/>
      <c r="DL1388" s="11"/>
      <c r="DM1388" s="11"/>
      <c r="DN1388" s="11"/>
      <c r="DO1388" s="11"/>
      <c r="DP1388" s="11"/>
      <c r="DQ1388" s="11"/>
      <c r="DR1388" s="11"/>
      <c r="DS1388" s="11"/>
      <c r="DT1388" s="11"/>
      <c r="DU1388" s="11"/>
      <c r="DV1388" s="11"/>
      <c r="DW1388" s="11"/>
      <c r="DX1388" s="11"/>
      <c r="DY1388" s="11"/>
      <c r="DZ1388" s="11"/>
      <c r="EA1388" s="11"/>
      <c r="EB1388" s="11"/>
      <c r="EC1388" s="11"/>
      <c r="ED1388" s="11"/>
      <c r="EE1388" s="11"/>
      <c r="EF1388" s="11"/>
      <c r="EG1388" s="11"/>
      <c r="EH1388" s="11"/>
      <c r="EI1388" s="11"/>
      <c r="EJ1388" s="11"/>
      <c r="EK1388" s="11"/>
      <c r="EL1388" s="11"/>
      <c r="EM1388" s="11"/>
      <c r="EN1388" s="11"/>
      <c r="EO1388" s="11"/>
      <c r="EP1388" s="11"/>
      <c r="EQ1388" s="11"/>
      <c r="ER1388" s="11"/>
      <c r="ES1388" s="11"/>
      <c r="ET1388" s="11"/>
      <c r="EU1388" s="11"/>
      <c r="EV1388" s="11"/>
      <c r="EW1388" s="11"/>
      <c r="EX1388" s="11"/>
      <c r="EY1388" s="11"/>
      <c r="EZ1388" s="11"/>
      <c r="FA1388" s="11"/>
      <c r="FB1388" s="11"/>
      <c r="FC1388" s="11"/>
      <c r="FD1388" s="11"/>
      <c r="FE1388" s="11"/>
      <c r="FF1388" s="11"/>
      <c r="FG1388" s="11"/>
      <c r="FH1388" s="11"/>
      <c r="FI1388" s="11"/>
      <c r="FJ1388" s="11"/>
      <c r="FK1388" s="11"/>
      <c r="FL1388" s="11"/>
      <c r="FM1388" s="11"/>
      <c r="FN1388" s="11"/>
      <c r="FO1388" s="11"/>
      <c r="FP1388" s="11"/>
      <c r="FQ1388" s="11"/>
      <c r="FR1388" s="11"/>
      <c r="FS1388" s="11"/>
      <c r="FT1388" s="11"/>
      <c r="FU1388" s="11"/>
      <c r="FV1388" s="11"/>
    </row>
    <row r="1389" spans="5:178" x14ac:dyDescent="0.2">
      <c r="E1389" s="38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  <c r="BC1389" s="11"/>
      <c r="BD1389" s="11"/>
      <c r="BE1389" s="11"/>
      <c r="BF1389" s="11"/>
      <c r="BG1389" s="11"/>
      <c r="BH1389" s="11"/>
      <c r="BI1389" s="11"/>
      <c r="BJ1389" s="11"/>
      <c r="BK1389" s="11"/>
      <c r="BL1389" s="11"/>
      <c r="BM1389" s="11"/>
      <c r="BN1389" s="11"/>
      <c r="BO1389" s="11"/>
      <c r="BP1389" s="11"/>
      <c r="BQ1389" s="11"/>
      <c r="BR1389" s="11"/>
      <c r="BS1389" s="11"/>
      <c r="BT1389" s="11"/>
      <c r="BU1389" s="11"/>
      <c r="BV1389" s="11"/>
      <c r="BW1389" s="11"/>
      <c r="BX1389" s="11"/>
      <c r="BY1389" s="11"/>
      <c r="BZ1389" s="11"/>
      <c r="CA1389" s="11"/>
      <c r="CB1389" s="11"/>
      <c r="CC1389" s="11"/>
      <c r="CD1389" s="11"/>
      <c r="CE1389" s="11"/>
      <c r="CF1389" s="11"/>
      <c r="CG1389" s="11"/>
      <c r="CH1389" s="11"/>
      <c r="CI1389" s="11"/>
      <c r="CJ1389" s="11"/>
      <c r="CK1389" s="11"/>
      <c r="CL1389" s="11"/>
      <c r="CM1389" s="11"/>
      <c r="CN1389" s="11"/>
      <c r="CO1389" s="11"/>
      <c r="CP1389" s="11"/>
      <c r="CQ1389" s="11"/>
      <c r="CR1389" s="11"/>
      <c r="CS1389" s="11"/>
      <c r="CT1389" s="11"/>
      <c r="CU1389" s="11"/>
      <c r="CV1389" s="11"/>
      <c r="CW1389" s="11"/>
      <c r="CX1389" s="11"/>
      <c r="CY1389" s="11"/>
      <c r="CZ1389" s="11"/>
      <c r="DA1389" s="11"/>
      <c r="DB1389" s="11"/>
      <c r="DC1389" s="11"/>
      <c r="DD1389" s="11"/>
      <c r="DE1389" s="11"/>
      <c r="DF1389" s="11"/>
      <c r="DG1389" s="11"/>
      <c r="DH1389" s="11"/>
      <c r="DI1389" s="11"/>
      <c r="DJ1389" s="11"/>
      <c r="DK1389" s="11"/>
      <c r="DL1389" s="11"/>
      <c r="DM1389" s="11"/>
      <c r="DN1389" s="11"/>
      <c r="DO1389" s="11"/>
      <c r="DP1389" s="11"/>
      <c r="DQ1389" s="11"/>
      <c r="DR1389" s="11"/>
      <c r="DS1389" s="11"/>
      <c r="DT1389" s="11"/>
      <c r="DU1389" s="11"/>
      <c r="DV1389" s="11"/>
      <c r="DW1389" s="11"/>
      <c r="DX1389" s="11"/>
      <c r="DY1389" s="11"/>
      <c r="DZ1389" s="11"/>
      <c r="EA1389" s="11"/>
      <c r="EB1389" s="11"/>
      <c r="EC1389" s="11"/>
      <c r="ED1389" s="11"/>
      <c r="EE1389" s="11"/>
      <c r="EF1389" s="11"/>
      <c r="EG1389" s="11"/>
      <c r="EH1389" s="11"/>
      <c r="EI1389" s="11"/>
      <c r="EJ1389" s="11"/>
      <c r="EK1389" s="11"/>
      <c r="EL1389" s="11"/>
      <c r="EM1389" s="11"/>
      <c r="EN1389" s="11"/>
      <c r="EO1389" s="11"/>
      <c r="EP1389" s="11"/>
      <c r="EQ1389" s="11"/>
      <c r="ER1389" s="11"/>
      <c r="ES1389" s="11"/>
      <c r="ET1389" s="11"/>
      <c r="EU1389" s="11"/>
      <c r="EV1389" s="11"/>
      <c r="EW1389" s="11"/>
      <c r="EX1389" s="11"/>
      <c r="EY1389" s="11"/>
      <c r="EZ1389" s="11"/>
      <c r="FA1389" s="11"/>
      <c r="FB1389" s="11"/>
      <c r="FC1389" s="11"/>
      <c r="FD1389" s="11"/>
      <c r="FE1389" s="11"/>
      <c r="FF1389" s="11"/>
      <c r="FG1389" s="11"/>
      <c r="FH1389" s="11"/>
      <c r="FI1389" s="11"/>
      <c r="FJ1389" s="11"/>
      <c r="FK1389" s="11"/>
      <c r="FL1389" s="11"/>
      <c r="FM1389" s="11"/>
      <c r="FN1389" s="11"/>
      <c r="FO1389" s="11"/>
      <c r="FP1389" s="11"/>
      <c r="FQ1389" s="11"/>
      <c r="FR1389" s="11"/>
      <c r="FS1389" s="11"/>
      <c r="FT1389" s="11"/>
      <c r="FU1389" s="11"/>
      <c r="FV1389" s="11"/>
    </row>
    <row r="1390" spans="5:178" x14ac:dyDescent="0.2">
      <c r="E1390" s="38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  <c r="BH1390" s="11"/>
      <c r="BI1390" s="11"/>
      <c r="BJ1390" s="11"/>
      <c r="BK1390" s="11"/>
      <c r="BL1390" s="11"/>
      <c r="BM1390" s="11"/>
      <c r="BN1390" s="11"/>
      <c r="BO1390" s="11"/>
      <c r="BP1390" s="11"/>
      <c r="BQ1390" s="11"/>
      <c r="BR1390" s="11"/>
      <c r="BS1390" s="11"/>
      <c r="BT1390" s="11"/>
      <c r="BU1390" s="11"/>
      <c r="BV1390" s="11"/>
      <c r="BW1390" s="11"/>
      <c r="BX1390" s="11"/>
      <c r="BY1390" s="11"/>
      <c r="BZ1390" s="11"/>
      <c r="CA1390" s="11"/>
      <c r="CB1390" s="11"/>
      <c r="CC1390" s="11"/>
      <c r="CD1390" s="11"/>
      <c r="CE1390" s="11"/>
      <c r="CF1390" s="11"/>
      <c r="CG1390" s="11"/>
      <c r="CH1390" s="11"/>
      <c r="CI1390" s="11"/>
      <c r="CJ1390" s="11"/>
      <c r="CK1390" s="11"/>
      <c r="CL1390" s="11"/>
      <c r="CM1390" s="11"/>
      <c r="CN1390" s="11"/>
      <c r="CO1390" s="11"/>
      <c r="CP1390" s="11"/>
      <c r="CQ1390" s="11"/>
      <c r="CR1390" s="11"/>
      <c r="CS1390" s="11"/>
      <c r="CT1390" s="11"/>
      <c r="CU1390" s="11"/>
      <c r="CV1390" s="11"/>
      <c r="CW1390" s="11"/>
      <c r="CX1390" s="11"/>
      <c r="CY1390" s="11"/>
      <c r="CZ1390" s="11"/>
      <c r="DA1390" s="11"/>
      <c r="DB1390" s="11"/>
      <c r="DC1390" s="11"/>
      <c r="DD1390" s="11"/>
      <c r="DE1390" s="11"/>
      <c r="DF1390" s="11"/>
      <c r="DG1390" s="11"/>
      <c r="DH1390" s="11"/>
      <c r="DI1390" s="11"/>
      <c r="DJ1390" s="11"/>
      <c r="DK1390" s="11"/>
      <c r="DL1390" s="11"/>
      <c r="DM1390" s="11"/>
      <c r="DN1390" s="11"/>
      <c r="DO1390" s="11"/>
      <c r="DP1390" s="11"/>
      <c r="DQ1390" s="11"/>
      <c r="DR1390" s="11"/>
      <c r="DS1390" s="11"/>
      <c r="DT1390" s="11"/>
      <c r="DU1390" s="11"/>
      <c r="DV1390" s="11"/>
      <c r="DW1390" s="11"/>
      <c r="DX1390" s="11"/>
      <c r="DY1390" s="11"/>
      <c r="DZ1390" s="11"/>
      <c r="EA1390" s="11"/>
      <c r="EB1390" s="11"/>
      <c r="EC1390" s="11"/>
      <c r="ED1390" s="11"/>
      <c r="EE1390" s="11"/>
      <c r="EF1390" s="11"/>
      <c r="EG1390" s="11"/>
      <c r="EH1390" s="11"/>
      <c r="EI1390" s="11"/>
      <c r="EJ1390" s="11"/>
      <c r="EK1390" s="11"/>
      <c r="EL1390" s="11"/>
      <c r="EM1390" s="11"/>
      <c r="EN1390" s="11"/>
      <c r="EO1390" s="11"/>
      <c r="EP1390" s="11"/>
      <c r="EQ1390" s="11"/>
      <c r="ER1390" s="11"/>
      <c r="ES1390" s="11"/>
      <c r="ET1390" s="11"/>
      <c r="EU1390" s="11"/>
      <c r="EV1390" s="11"/>
      <c r="EW1390" s="11"/>
      <c r="EX1390" s="11"/>
      <c r="EY1390" s="11"/>
      <c r="EZ1390" s="11"/>
      <c r="FA1390" s="11"/>
      <c r="FB1390" s="11"/>
      <c r="FC1390" s="11"/>
      <c r="FD1390" s="11"/>
      <c r="FE1390" s="11"/>
      <c r="FF1390" s="11"/>
      <c r="FG1390" s="11"/>
      <c r="FH1390" s="11"/>
      <c r="FI1390" s="11"/>
      <c r="FJ1390" s="11"/>
      <c r="FK1390" s="11"/>
      <c r="FL1390" s="11"/>
      <c r="FM1390" s="11"/>
      <c r="FN1390" s="11"/>
      <c r="FO1390" s="11"/>
      <c r="FP1390" s="11"/>
      <c r="FQ1390" s="11"/>
      <c r="FR1390" s="11"/>
      <c r="FS1390" s="11"/>
      <c r="FT1390" s="11"/>
      <c r="FU1390" s="11"/>
      <c r="FV1390" s="11"/>
    </row>
    <row r="1391" spans="5:178" x14ac:dyDescent="0.2">
      <c r="E1391" s="38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  <c r="BC1391" s="11"/>
      <c r="BD1391" s="11"/>
      <c r="BE1391" s="11"/>
      <c r="BF1391" s="11"/>
      <c r="BG1391" s="11"/>
      <c r="BH1391" s="11"/>
      <c r="BI1391" s="11"/>
      <c r="BJ1391" s="11"/>
      <c r="BK1391" s="11"/>
      <c r="BL1391" s="11"/>
      <c r="BM1391" s="11"/>
      <c r="BN1391" s="11"/>
      <c r="BO1391" s="11"/>
      <c r="BP1391" s="11"/>
      <c r="BQ1391" s="11"/>
      <c r="BR1391" s="11"/>
      <c r="BS1391" s="11"/>
      <c r="BT1391" s="11"/>
      <c r="BU1391" s="11"/>
      <c r="BV1391" s="11"/>
      <c r="BW1391" s="11"/>
      <c r="BX1391" s="11"/>
      <c r="BY1391" s="11"/>
      <c r="BZ1391" s="11"/>
      <c r="CA1391" s="11"/>
      <c r="CB1391" s="11"/>
      <c r="CC1391" s="11"/>
      <c r="CD1391" s="11"/>
      <c r="CE1391" s="11"/>
      <c r="CF1391" s="11"/>
      <c r="CG1391" s="11"/>
      <c r="CH1391" s="11"/>
      <c r="CI1391" s="11"/>
      <c r="CJ1391" s="11"/>
      <c r="CK1391" s="11"/>
      <c r="CL1391" s="11"/>
      <c r="CM1391" s="11"/>
      <c r="CN1391" s="11"/>
      <c r="CO1391" s="11"/>
      <c r="CP1391" s="11"/>
      <c r="CQ1391" s="11"/>
      <c r="CR1391" s="11"/>
      <c r="CS1391" s="11"/>
      <c r="CT1391" s="11"/>
      <c r="CU1391" s="11"/>
      <c r="CV1391" s="11"/>
      <c r="CW1391" s="11"/>
      <c r="CX1391" s="11"/>
      <c r="CY1391" s="11"/>
      <c r="CZ1391" s="11"/>
      <c r="DA1391" s="11"/>
      <c r="DB1391" s="11"/>
      <c r="DC1391" s="11"/>
      <c r="DD1391" s="11"/>
      <c r="DE1391" s="11"/>
      <c r="DF1391" s="11"/>
      <c r="DG1391" s="11"/>
      <c r="DH1391" s="11"/>
      <c r="DI1391" s="11"/>
      <c r="DJ1391" s="11"/>
      <c r="DK1391" s="11"/>
      <c r="DL1391" s="11"/>
      <c r="DM1391" s="11"/>
      <c r="DN1391" s="11"/>
      <c r="DO1391" s="11"/>
      <c r="DP1391" s="11"/>
      <c r="DQ1391" s="11"/>
      <c r="DR1391" s="11"/>
      <c r="DS1391" s="11"/>
      <c r="DT1391" s="11"/>
      <c r="DU1391" s="11"/>
      <c r="DV1391" s="11"/>
      <c r="DW1391" s="11"/>
      <c r="DX1391" s="11"/>
      <c r="DY1391" s="11"/>
      <c r="DZ1391" s="11"/>
      <c r="EA1391" s="11"/>
      <c r="EB1391" s="11"/>
      <c r="EC1391" s="11"/>
      <c r="ED1391" s="11"/>
      <c r="EE1391" s="11"/>
      <c r="EF1391" s="11"/>
      <c r="EG1391" s="11"/>
      <c r="EH1391" s="11"/>
      <c r="EI1391" s="11"/>
      <c r="EJ1391" s="11"/>
      <c r="EK1391" s="11"/>
      <c r="EL1391" s="11"/>
      <c r="EM1391" s="11"/>
      <c r="EN1391" s="11"/>
      <c r="EO1391" s="11"/>
      <c r="EP1391" s="11"/>
      <c r="EQ1391" s="11"/>
      <c r="ER1391" s="11"/>
      <c r="ES1391" s="11"/>
      <c r="ET1391" s="11"/>
      <c r="EU1391" s="11"/>
      <c r="EV1391" s="11"/>
      <c r="EW1391" s="11"/>
      <c r="EX1391" s="11"/>
      <c r="EY1391" s="11"/>
      <c r="EZ1391" s="11"/>
      <c r="FA1391" s="11"/>
      <c r="FB1391" s="11"/>
      <c r="FC1391" s="11"/>
      <c r="FD1391" s="11"/>
      <c r="FE1391" s="11"/>
      <c r="FF1391" s="11"/>
      <c r="FG1391" s="11"/>
      <c r="FH1391" s="11"/>
      <c r="FI1391" s="11"/>
      <c r="FJ1391" s="11"/>
      <c r="FK1391" s="11"/>
      <c r="FL1391" s="11"/>
      <c r="FM1391" s="11"/>
      <c r="FN1391" s="11"/>
      <c r="FO1391" s="11"/>
      <c r="FP1391" s="11"/>
      <c r="FQ1391" s="11"/>
      <c r="FR1391" s="11"/>
      <c r="FS1391" s="11"/>
      <c r="FT1391" s="11"/>
      <c r="FU1391" s="11"/>
      <c r="FV1391" s="11"/>
    </row>
    <row r="1392" spans="5:178" x14ac:dyDescent="0.2">
      <c r="E1392" s="38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  <c r="BH1392" s="11"/>
      <c r="BI1392" s="11"/>
      <c r="BJ1392" s="11"/>
      <c r="BK1392" s="11"/>
      <c r="BL1392" s="11"/>
      <c r="BM1392" s="11"/>
      <c r="BN1392" s="11"/>
      <c r="BO1392" s="11"/>
      <c r="BP1392" s="11"/>
      <c r="BQ1392" s="11"/>
      <c r="BR1392" s="11"/>
      <c r="BS1392" s="11"/>
      <c r="BT1392" s="11"/>
      <c r="BU1392" s="11"/>
      <c r="BV1392" s="11"/>
      <c r="BW1392" s="11"/>
      <c r="BX1392" s="11"/>
      <c r="BY1392" s="11"/>
      <c r="BZ1392" s="11"/>
      <c r="CA1392" s="11"/>
      <c r="CB1392" s="11"/>
      <c r="CC1392" s="11"/>
      <c r="CD1392" s="11"/>
      <c r="CE1392" s="11"/>
      <c r="CF1392" s="11"/>
      <c r="CG1392" s="11"/>
      <c r="CH1392" s="11"/>
      <c r="CI1392" s="11"/>
      <c r="CJ1392" s="11"/>
      <c r="CK1392" s="11"/>
      <c r="CL1392" s="11"/>
      <c r="CM1392" s="11"/>
      <c r="CN1392" s="11"/>
      <c r="CO1392" s="11"/>
      <c r="CP1392" s="11"/>
      <c r="CQ1392" s="11"/>
      <c r="CR1392" s="11"/>
      <c r="CS1392" s="11"/>
      <c r="CT1392" s="11"/>
      <c r="CU1392" s="11"/>
      <c r="CV1392" s="11"/>
      <c r="CW1392" s="11"/>
      <c r="CX1392" s="11"/>
      <c r="CY1392" s="11"/>
      <c r="CZ1392" s="11"/>
      <c r="DA1392" s="11"/>
      <c r="DB1392" s="11"/>
      <c r="DC1392" s="11"/>
      <c r="DD1392" s="11"/>
      <c r="DE1392" s="11"/>
      <c r="DF1392" s="11"/>
      <c r="DG1392" s="11"/>
      <c r="DH1392" s="11"/>
      <c r="DI1392" s="11"/>
      <c r="DJ1392" s="11"/>
      <c r="DK1392" s="11"/>
      <c r="DL1392" s="11"/>
      <c r="DM1392" s="11"/>
      <c r="DN1392" s="11"/>
      <c r="DO1392" s="11"/>
      <c r="DP1392" s="11"/>
      <c r="DQ1392" s="11"/>
      <c r="DR1392" s="11"/>
      <c r="DS1392" s="11"/>
      <c r="DT1392" s="11"/>
      <c r="DU1392" s="11"/>
      <c r="DV1392" s="11"/>
      <c r="DW1392" s="11"/>
      <c r="DX1392" s="11"/>
      <c r="DY1392" s="11"/>
      <c r="DZ1392" s="11"/>
      <c r="EA1392" s="11"/>
      <c r="EB1392" s="11"/>
      <c r="EC1392" s="11"/>
      <c r="ED1392" s="11"/>
      <c r="EE1392" s="11"/>
      <c r="EF1392" s="11"/>
      <c r="EG1392" s="11"/>
      <c r="EH1392" s="11"/>
      <c r="EI1392" s="11"/>
      <c r="EJ1392" s="11"/>
      <c r="EK1392" s="11"/>
      <c r="EL1392" s="11"/>
      <c r="EM1392" s="11"/>
      <c r="EN1392" s="11"/>
      <c r="EO1392" s="11"/>
      <c r="EP1392" s="11"/>
      <c r="EQ1392" s="11"/>
      <c r="ER1392" s="11"/>
      <c r="ES1392" s="11"/>
      <c r="ET1392" s="11"/>
      <c r="EU1392" s="11"/>
      <c r="EV1392" s="11"/>
      <c r="EW1392" s="11"/>
      <c r="EX1392" s="11"/>
      <c r="EY1392" s="11"/>
      <c r="EZ1392" s="11"/>
      <c r="FA1392" s="11"/>
      <c r="FB1392" s="11"/>
      <c r="FC1392" s="11"/>
      <c r="FD1392" s="11"/>
      <c r="FE1392" s="11"/>
      <c r="FF1392" s="11"/>
      <c r="FG1392" s="11"/>
      <c r="FH1392" s="11"/>
      <c r="FI1392" s="11"/>
      <c r="FJ1392" s="11"/>
      <c r="FK1392" s="11"/>
      <c r="FL1392" s="11"/>
      <c r="FM1392" s="11"/>
      <c r="FN1392" s="11"/>
      <c r="FO1392" s="11"/>
      <c r="FP1392" s="11"/>
      <c r="FQ1392" s="11"/>
      <c r="FR1392" s="11"/>
      <c r="FS1392" s="11"/>
      <c r="FT1392" s="11"/>
      <c r="FU1392" s="11"/>
      <c r="FV1392" s="11"/>
    </row>
    <row r="1393" spans="5:178" x14ac:dyDescent="0.2">
      <c r="E1393" s="38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  <c r="BH1393" s="11"/>
      <c r="BI1393" s="11"/>
      <c r="BJ1393" s="11"/>
      <c r="BK1393" s="11"/>
      <c r="BL1393" s="11"/>
      <c r="BM1393" s="11"/>
      <c r="BN1393" s="11"/>
      <c r="BO1393" s="11"/>
      <c r="BP1393" s="11"/>
      <c r="BQ1393" s="11"/>
      <c r="BR1393" s="11"/>
      <c r="BS1393" s="11"/>
      <c r="BT1393" s="11"/>
      <c r="BU1393" s="11"/>
      <c r="BV1393" s="11"/>
      <c r="BW1393" s="11"/>
      <c r="BX1393" s="11"/>
      <c r="BY1393" s="11"/>
      <c r="BZ1393" s="11"/>
      <c r="CA1393" s="11"/>
      <c r="CB1393" s="11"/>
      <c r="CC1393" s="11"/>
      <c r="CD1393" s="11"/>
      <c r="CE1393" s="11"/>
      <c r="CF1393" s="11"/>
      <c r="CG1393" s="11"/>
      <c r="CH1393" s="11"/>
      <c r="CI1393" s="11"/>
      <c r="CJ1393" s="11"/>
      <c r="CK1393" s="11"/>
      <c r="CL1393" s="11"/>
      <c r="CM1393" s="11"/>
      <c r="CN1393" s="11"/>
      <c r="CO1393" s="11"/>
      <c r="CP1393" s="11"/>
      <c r="CQ1393" s="11"/>
      <c r="CR1393" s="11"/>
      <c r="CS1393" s="11"/>
      <c r="CT1393" s="11"/>
      <c r="CU1393" s="11"/>
      <c r="CV1393" s="11"/>
      <c r="CW1393" s="11"/>
      <c r="CX1393" s="11"/>
      <c r="CY1393" s="11"/>
      <c r="CZ1393" s="11"/>
      <c r="DA1393" s="11"/>
      <c r="DB1393" s="11"/>
      <c r="DC1393" s="11"/>
      <c r="DD1393" s="11"/>
      <c r="DE1393" s="11"/>
      <c r="DF1393" s="11"/>
      <c r="DG1393" s="11"/>
      <c r="DH1393" s="11"/>
      <c r="DI1393" s="11"/>
      <c r="DJ1393" s="11"/>
      <c r="DK1393" s="11"/>
      <c r="DL1393" s="11"/>
      <c r="DM1393" s="11"/>
      <c r="DN1393" s="11"/>
      <c r="DO1393" s="11"/>
      <c r="DP1393" s="11"/>
      <c r="DQ1393" s="11"/>
      <c r="DR1393" s="11"/>
      <c r="DS1393" s="11"/>
      <c r="DT1393" s="11"/>
      <c r="DU1393" s="11"/>
      <c r="DV1393" s="11"/>
      <c r="DW1393" s="11"/>
      <c r="DX1393" s="11"/>
      <c r="DY1393" s="11"/>
      <c r="DZ1393" s="11"/>
      <c r="EA1393" s="11"/>
      <c r="EB1393" s="11"/>
      <c r="EC1393" s="11"/>
      <c r="ED1393" s="11"/>
      <c r="EE1393" s="11"/>
      <c r="EF1393" s="11"/>
      <c r="EG1393" s="11"/>
      <c r="EH1393" s="11"/>
      <c r="EI1393" s="11"/>
      <c r="EJ1393" s="11"/>
      <c r="EK1393" s="11"/>
      <c r="EL1393" s="11"/>
      <c r="EM1393" s="11"/>
      <c r="EN1393" s="11"/>
      <c r="EO1393" s="11"/>
      <c r="EP1393" s="11"/>
      <c r="EQ1393" s="11"/>
      <c r="ER1393" s="11"/>
      <c r="ES1393" s="11"/>
      <c r="ET1393" s="11"/>
      <c r="EU1393" s="11"/>
      <c r="EV1393" s="11"/>
      <c r="EW1393" s="11"/>
      <c r="EX1393" s="11"/>
      <c r="EY1393" s="11"/>
      <c r="EZ1393" s="11"/>
      <c r="FA1393" s="11"/>
      <c r="FB1393" s="11"/>
      <c r="FC1393" s="11"/>
      <c r="FD1393" s="11"/>
      <c r="FE1393" s="11"/>
      <c r="FF1393" s="11"/>
      <c r="FG1393" s="11"/>
      <c r="FH1393" s="11"/>
      <c r="FI1393" s="11"/>
      <c r="FJ1393" s="11"/>
      <c r="FK1393" s="11"/>
      <c r="FL1393" s="11"/>
      <c r="FM1393" s="11"/>
      <c r="FN1393" s="11"/>
      <c r="FO1393" s="11"/>
      <c r="FP1393" s="11"/>
      <c r="FQ1393" s="11"/>
      <c r="FR1393" s="11"/>
      <c r="FS1393" s="11"/>
      <c r="FT1393" s="11"/>
      <c r="FU1393" s="11"/>
      <c r="FV1393" s="11"/>
    </row>
    <row r="1394" spans="5:178" x14ac:dyDescent="0.2">
      <c r="E1394" s="38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  <c r="BC1394" s="11"/>
      <c r="BD1394" s="11"/>
      <c r="BE1394" s="11"/>
      <c r="BF1394" s="11"/>
      <c r="BG1394" s="11"/>
      <c r="BH1394" s="11"/>
      <c r="BI1394" s="11"/>
      <c r="BJ1394" s="11"/>
      <c r="BK1394" s="11"/>
      <c r="BL1394" s="11"/>
      <c r="BM1394" s="11"/>
      <c r="BN1394" s="11"/>
      <c r="BO1394" s="11"/>
      <c r="BP1394" s="11"/>
      <c r="BQ1394" s="11"/>
      <c r="BR1394" s="11"/>
      <c r="BS1394" s="11"/>
      <c r="BT1394" s="11"/>
      <c r="BU1394" s="11"/>
      <c r="BV1394" s="11"/>
      <c r="BW1394" s="11"/>
      <c r="BX1394" s="11"/>
      <c r="BY1394" s="11"/>
      <c r="BZ1394" s="11"/>
      <c r="CA1394" s="11"/>
      <c r="CB1394" s="11"/>
      <c r="CC1394" s="11"/>
      <c r="CD1394" s="11"/>
      <c r="CE1394" s="11"/>
      <c r="CF1394" s="11"/>
      <c r="CG1394" s="11"/>
      <c r="CH1394" s="11"/>
      <c r="CI1394" s="11"/>
      <c r="CJ1394" s="11"/>
      <c r="CK1394" s="11"/>
      <c r="CL1394" s="11"/>
      <c r="CM1394" s="11"/>
      <c r="CN1394" s="11"/>
      <c r="CO1394" s="11"/>
      <c r="CP1394" s="11"/>
      <c r="CQ1394" s="11"/>
      <c r="CR1394" s="11"/>
      <c r="CS1394" s="11"/>
      <c r="CT1394" s="11"/>
      <c r="CU1394" s="11"/>
      <c r="CV1394" s="11"/>
      <c r="CW1394" s="11"/>
      <c r="CX1394" s="11"/>
      <c r="CY1394" s="11"/>
      <c r="CZ1394" s="11"/>
      <c r="DA1394" s="11"/>
      <c r="DB1394" s="11"/>
      <c r="DC1394" s="11"/>
      <c r="DD1394" s="11"/>
      <c r="DE1394" s="11"/>
      <c r="DF1394" s="11"/>
      <c r="DG1394" s="11"/>
      <c r="DH1394" s="11"/>
      <c r="DI1394" s="11"/>
      <c r="DJ1394" s="11"/>
      <c r="DK1394" s="11"/>
      <c r="DL1394" s="11"/>
      <c r="DM1394" s="11"/>
      <c r="DN1394" s="11"/>
      <c r="DO1394" s="11"/>
      <c r="DP1394" s="11"/>
      <c r="DQ1394" s="11"/>
      <c r="DR1394" s="11"/>
      <c r="DS1394" s="11"/>
      <c r="DT1394" s="11"/>
      <c r="DU1394" s="11"/>
      <c r="DV1394" s="11"/>
      <c r="DW1394" s="11"/>
      <c r="DX1394" s="11"/>
      <c r="DY1394" s="11"/>
      <c r="DZ1394" s="11"/>
      <c r="EA1394" s="11"/>
      <c r="EB1394" s="11"/>
      <c r="EC1394" s="11"/>
      <c r="ED1394" s="11"/>
      <c r="EE1394" s="11"/>
      <c r="EF1394" s="11"/>
      <c r="EG1394" s="11"/>
      <c r="EH1394" s="11"/>
      <c r="EI1394" s="11"/>
      <c r="EJ1394" s="11"/>
      <c r="EK1394" s="11"/>
      <c r="EL1394" s="11"/>
      <c r="EM1394" s="11"/>
      <c r="EN1394" s="11"/>
      <c r="EO1394" s="11"/>
      <c r="EP1394" s="11"/>
      <c r="EQ1394" s="11"/>
      <c r="ER1394" s="11"/>
      <c r="ES1394" s="11"/>
      <c r="ET1394" s="11"/>
      <c r="EU1394" s="11"/>
      <c r="EV1394" s="11"/>
      <c r="EW1394" s="11"/>
      <c r="EX1394" s="11"/>
      <c r="EY1394" s="11"/>
      <c r="EZ1394" s="11"/>
      <c r="FA1394" s="11"/>
      <c r="FB1394" s="11"/>
      <c r="FC1394" s="11"/>
      <c r="FD1394" s="11"/>
      <c r="FE1394" s="11"/>
      <c r="FF1394" s="11"/>
      <c r="FG1394" s="11"/>
      <c r="FH1394" s="11"/>
      <c r="FI1394" s="11"/>
      <c r="FJ1394" s="11"/>
      <c r="FK1394" s="11"/>
      <c r="FL1394" s="11"/>
      <c r="FM1394" s="11"/>
      <c r="FN1394" s="11"/>
      <c r="FO1394" s="11"/>
      <c r="FP1394" s="11"/>
      <c r="FQ1394" s="11"/>
      <c r="FR1394" s="11"/>
      <c r="FS1394" s="11"/>
      <c r="FT1394" s="11"/>
      <c r="FU1394" s="11"/>
      <c r="FV1394" s="11"/>
    </row>
    <row r="1395" spans="5:178" x14ac:dyDescent="0.2">
      <c r="E1395" s="38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  <c r="BC1395" s="11"/>
      <c r="BD1395" s="11"/>
      <c r="BE1395" s="11"/>
      <c r="BF1395" s="11"/>
      <c r="BG1395" s="11"/>
      <c r="BH1395" s="11"/>
      <c r="BI1395" s="11"/>
      <c r="BJ1395" s="11"/>
      <c r="BK1395" s="11"/>
      <c r="BL1395" s="11"/>
      <c r="BM1395" s="11"/>
      <c r="BN1395" s="11"/>
      <c r="BO1395" s="11"/>
      <c r="BP1395" s="11"/>
      <c r="BQ1395" s="11"/>
      <c r="BR1395" s="11"/>
      <c r="BS1395" s="11"/>
      <c r="BT1395" s="11"/>
      <c r="BU1395" s="11"/>
      <c r="BV1395" s="11"/>
      <c r="BW1395" s="11"/>
      <c r="BX1395" s="11"/>
      <c r="BY1395" s="11"/>
      <c r="BZ1395" s="11"/>
      <c r="CA1395" s="11"/>
      <c r="CB1395" s="11"/>
      <c r="CC1395" s="11"/>
      <c r="CD1395" s="11"/>
      <c r="CE1395" s="11"/>
      <c r="CF1395" s="11"/>
      <c r="CG1395" s="11"/>
      <c r="CH1395" s="11"/>
      <c r="CI1395" s="11"/>
      <c r="CJ1395" s="11"/>
      <c r="CK1395" s="11"/>
      <c r="CL1395" s="11"/>
      <c r="CM1395" s="11"/>
      <c r="CN1395" s="11"/>
      <c r="CO1395" s="11"/>
      <c r="CP1395" s="11"/>
      <c r="CQ1395" s="11"/>
      <c r="CR1395" s="11"/>
      <c r="CS1395" s="11"/>
      <c r="CT1395" s="11"/>
      <c r="CU1395" s="11"/>
      <c r="CV1395" s="11"/>
      <c r="CW1395" s="11"/>
      <c r="CX1395" s="11"/>
      <c r="CY1395" s="11"/>
      <c r="CZ1395" s="11"/>
      <c r="DA1395" s="11"/>
      <c r="DB1395" s="11"/>
      <c r="DC1395" s="11"/>
      <c r="DD1395" s="11"/>
      <c r="DE1395" s="11"/>
      <c r="DF1395" s="11"/>
      <c r="DG1395" s="11"/>
      <c r="DH1395" s="11"/>
      <c r="DI1395" s="11"/>
      <c r="DJ1395" s="11"/>
      <c r="DK1395" s="11"/>
      <c r="DL1395" s="11"/>
      <c r="DM1395" s="11"/>
      <c r="DN1395" s="11"/>
      <c r="DO1395" s="11"/>
      <c r="DP1395" s="11"/>
      <c r="DQ1395" s="11"/>
      <c r="DR1395" s="11"/>
      <c r="DS1395" s="11"/>
      <c r="DT1395" s="11"/>
      <c r="DU1395" s="11"/>
      <c r="DV1395" s="11"/>
      <c r="DW1395" s="11"/>
      <c r="DX1395" s="11"/>
      <c r="DY1395" s="11"/>
      <c r="DZ1395" s="11"/>
      <c r="EA1395" s="11"/>
      <c r="EB1395" s="11"/>
      <c r="EC1395" s="11"/>
      <c r="ED1395" s="11"/>
      <c r="EE1395" s="11"/>
      <c r="EF1395" s="11"/>
      <c r="EG1395" s="11"/>
      <c r="EH1395" s="11"/>
      <c r="EI1395" s="11"/>
      <c r="EJ1395" s="11"/>
      <c r="EK1395" s="11"/>
      <c r="EL1395" s="11"/>
      <c r="EM1395" s="11"/>
      <c r="EN1395" s="11"/>
      <c r="EO1395" s="11"/>
      <c r="EP1395" s="11"/>
      <c r="EQ1395" s="11"/>
      <c r="ER1395" s="11"/>
      <c r="ES1395" s="11"/>
      <c r="ET1395" s="11"/>
      <c r="EU1395" s="11"/>
      <c r="EV1395" s="11"/>
      <c r="EW1395" s="11"/>
      <c r="EX1395" s="11"/>
      <c r="EY1395" s="11"/>
      <c r="EZ1395" s="11"/>
      <c r="FA1395" s="11"/>
      <c r="FB1395" s="11"/>
      <c r="FC1395" s="11"/>
      <c r="FD1395" s="11"/>
      <c r="FE1395" s="11"/>
      <c r="FF1395" s="11"/>
      <c r="FG1395" s="11"/>
      <c r="FH1395" s="11"/>
      <c r="FI1395" s="11"/>
      <c r="FJ1395" s="11"/>
      <c r="FK1395" s="11"/>
      <c r="FL1395" s="11"/>
      <c r="FM1395" s="11"/>
      <c r="FN1395" s="11"/>
      <c r="FO1395" s="11"/>
      <c r="FP1395" s="11"/>
      <c r="FQ1395" s="11"/>
      <c r="FR1395" s="11"/>
      <c r="FS1395" s="11"/>
      <c r="FT1395" s="11"/>
      <c r="FU1395" s="11"/>
      <c r="FV1395" s="11"/>
    </row>
    <row r="1396" spans="5:178" x14ac:dyDescent="0.2">
      <c r="E1396" s="38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  <c r="BH1396" s="11"/>
      <c r="BI1396" s="11"/>
      <c r="BJ1396" s="11"/>
      <c r="BK1396" s="11"/>
      <c r="BL1396" s="11"/>
      <c r="BM1396" s="11"/>
      <c r="BN1396" s="11"/>
      <c r="BO1396" s="11"/>
      <c r="BP1396" s="11"/>
      <c r="BQ1396" s="11"/>
      <c r="BR1396" s="11"/>
      <c r="BS1396" s="11"/>
      <c r="BT1396" s="11"/>
      <c r="BU1396" s="11"/>
      <c r="BV1396" s="11"/>
      <c r="BW1396" s="11"/>
      <c r="BX1396" s="11"/>
      <c r="BY1396" s="11"/>
      <c r="BZ1396" s="11"/>
      <c r="CA1396" s="11"/>
      <c r="CB1396" s="11"/>
      <c r="CC1396" s="11"/>
      <c r="CD1396" s="11"/>
      <c r="CE1396" s="11"/>
      <c r="CF1396" s="11"/>
      <c r="CG1396" s="11"/>
      <c r="CH1396" s="11"/>
      <c r="CI1396" s="11"/>
      <c r="CJ1396" s="11"/>
      <c r="CK1396" s="11"/>
      <c r="CL1396" s="11"/>
      <c r="CM1396" s="11"/>
      <c r="CN1396" s="11"/>
      <c r="CO1396" s="11"/>
      <c r="CP1396" s="11"/>
      <c r="CQ1396" s="11"/>
      <c r="CR1396" s="11"/>
      <c r="CS1396" s="11"/>
      <c r="CT1396" s="11"/>
      <c r="CU1396" s="11"/>
      <c r="CV1396" s="11"/>
      <c r="CW1396" s="11"/>
      <c r="CX1396" s="11"/>
      <c r="CY1396" s="11"/>
      <c r="CZ1396" s="11"/>
      <c r="DA1396" s="11"/>
      <c r="DB1396" s="11"/>
      <c r="DC1396" s="11"/>
      <c r="DD1396" s="11"/>
      <c r="DE1396" s="11"/>
      <c r="DF1396" s="11"/>
      <c r="DG1396" s="11"/>
      <c r="DH1396" s="11"/>
      <c r="DI1396" s="11"/>
      <c r="DJ1396" s="11"/>
      <c r="DK1396" s="11"/>
      <c r="DL1396" s="11"/>
      <c r="DM1396" s="11"/>
      <c r="DN1396" s="11"/>
      <c r="DO1396" s="11"/>
      <c r="DP1396" s="11"/>
      <c r="DQ1396" s="11"/>
      <c r="DR1396" s="11"/>
      <c r="DS1396" s="11"/>
      <c r="DT1396" s="11"/>
      <c r="DU1396" s="11"/>
      <c r="DV1396" s="11"/>
      <c r="DW1396" s="11"/>
      <c r="DX1396" s="11"/>
      <c r="DY1396" s="11"/>
      <c r="DZ1396" s="11"/>
      <c r="EA1396" s="11"/>
      <c r="EB1396" s="11"/>
      <c r="EC1396" s="11"/>
      <c r="ED1396" s="11"/>
      <c r="EE1396" s="11"/>
      <c r="EF1396" s="11"/>
      <c r="EG1396" s="11"/>
      <c r="EH1396" s="11"/>
      <c r="EI1396" s="11"/>
      <c r="EJ1396" s="11"/>
      <c r="EK1396" s="11"/>
      <c r="EL1396" s="11"/>
      <c r="EM1396" s="11"/>
      <c r="EN1396" s="11"/>
      <c r="EO1396" s="11"/>
      <c r="EP1396" s="11"/>
      <c r="EQ1396" s="11"/>
      <c r="ER1396" s="11"/>
      <c r="ES1396" s="11"/>
      <c r="ET1396" s="11"/>
      <c r="EU1396" s="11"/>
      <c r="EV1396" s="11"/>
      <c r="EW1396" s="11"/>
      <c r="EX1396" s="11"/>
      <c r="EY1396" s="11"/>
      <c r="EZ1396" s="11"/>
      <c r="FA1396" s="11"/>
      <c r="FB1396" s="11"/>
      <c r="FC1396" s="11"/>
      <c r="FD1396" s="11"/>
      <c r="FE1396" s="11"/>
      <c r="FF1396" s="11"/>
      <c r="FG1396" s="11"/>
      <c r="FH1396" s="11"/>
      <c r="FI1396" s="11"/>
      <c r="FJ1396" s="11"/>
      <c r="FK1396" s="11"/>
      <c r="FL1396" s="11"/>
      <c r="FM1396" s="11"/>
      <c r="FN1396" s="11"/>
      <c r="FO1396" s="11"/>
      <c r="FP1396" s="11"/>
      <c r="FQ1396" s="11"/>
      <c r="FR1396" s="11"/>
      <c r="FS1396" s="11"/>
      <c r="FT1396" s="11"/>
      <c r="FU1396" s="11"/>
      <c r="FV1396" s="11"/>
    </row>
    <row r="1397" spans="5:178" x14ac:dyDescent="0.2">
      <c r="E1397" s="38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  <c r="BC1397" s="11"/>
      <c r="BD1397" s="11"/>
      <c r="BE1397" s="11"/>
      <c r="BF1397" s="11"/>
      <c r="BG1397" s="11"/>
      <c r="BH1397" s="11"/>
      <c r="BI1397" s="11"/>
      <c r="BJ1397" s="11"/>
      <c r="BK1397" s="11"/>
      <c r="BL1397" s="11"/>
      <c r="BM1397" s="11"/>
      <c r="BN1397" s="11"/>
      <c r="BO1397" s="11"/>
      <c r="BP1397" s="11"/>
      <c r="BQ1397" s="11"/>
      <c r="BR1397" s="11"/>
      <c r="BS1397" s="11"/>
      <c r="BT1397" s="11"/>
      <c r="BU1397" s="11"/>
      <c r="BV1397" s="11"/>
      <c r="BW1397" s="11"/>
      <c r="BX1397" s="11"/>
      <c r="BY1397" s="11"/>
      <c r="BZ1397" s="11"/>
      <c r="CA1397" s="11"/>
      <c r="CB1397" s="11"/>
      <c r="CC1397" s="11"/>
      <c r="CD1397" s="11"/>
      <c r="CE1397" s="11"/>
      <c r="CF1397" s="11"/>
      <c r="CG1397" s="11"/>
      <c r="CH1397" s="11"/>
      <c r="CI1397" s="11"/>
      <c r="CJ1397" s="11"/>
      <c r="CK1397" s="11"/>
      <c r="CL1397" s="11"/>
      <c r="CM1397" s="11"/>
      <c r="CN1397" s="11"/>
      <c r="CO1397" s="11"/>
      <c r="CP1397" s="11"/>
      <c r="CQ1397" s="11"/>
      <c r="CR1397" s="11"/>
      <c r="CS1397" s="11"/>
      <c r="CT1397" s="11"/>
      <c r="CU1397" s="11"/>
      <c r="CV1397" s="11"/>
      <c r="CW1397" s="11"/>
      <c r="CX1397" s="11"/>
      <c r="CY1397" s="11"/>
      <c r="CZ1397" s="11"/>
      <c r="DA1397" s="11"/>
      <c r="DB1397" s="11"/>
      <c r="DC1397" s="11"/>
      <c r="DD1397" s="11"/>
      <c r="DE1397" s="11"/>
      <c r="DF1397" s="11"/>
      <c r="DG1397" s="11"/>
      <c r="DH1397" s="11"/>
      <c r="DI1397" s="11"/>
      <c r="DJ1397" s="11"/>
      <c r="DK1397" s="11"/>
      <c r="DL1397" s="11"/>
      <c r="DM1397" s="11"/>
      <c r="DN1397" s="11"/>
      <c r="DO1397" s="11"/>
      <c r="DP1397" s="11"/>
      <c r="DQ1397" s="11"/>
      <c r="DR1397" s="11"/>
      <c r="DS1397" s="11"/>
      <c r="DT1397" s="11"/>
      <c r="DU1397" s="11"/>
      <c r="DV1397" s="11"/>
      <c r="DW1397" s="11"/>
      <c r="DX1397" s="11"/>
      <c r="DY1397" s="11"/>
      <c r="DZ1397" s="11"/>
      <c r="EA1397" s="11"/>
      <c r="EB1397" s="11"/>
      <c r="EC1397" s="11"/>
      <c r="ED1397" s="11"/>
      <c r="EE1397" s="11"/>
      <c r="EF1397" s="11"/>
      <c r="EG1397" s="11"/>
      <c r="EH1397" s="11"/>
      <c r="EI1397" s="11"/>
      <c r="EJ1397" s="11"/>
      <c r="EK1397" s="11"/>
      <c r="EL1397" s="11"/>
      <c r="EM1397" s="11"/>
      <c r="EN1397" s="11"/>
      <c r="EO1397" s="11"/>
      <c r="EP1397" s="11"/>
      <c r="EQ1397" s="11"/>
      <c r="ER1397" s="11"/>
      <c r="ES1397" s="11"/>
      <c r="ET1397" s="11"/>
      <c r="EU1397" s="11"/>
      <c r="EV1397" s="11"/>
      <c r="EW1397" s="11"/>
      <c r="EX1397" s="11"/>
      <c r="EY1397" s="11"/>
      <c r="EZ1397" s="11"/>
      <c r="FA1397" s="11"/>
      <c r="FB1397" s="11"/>
      <c r="FC1397" s="11"/>
      <c r="FD1397" s="11"/>
      <c r="FE1397" s="11"/>
      <c r="FF1397" s="11"/>
      <c r="FG1397" s="11"/>
      <c r="FH1397" s="11"/>
      <c r="FI1397" s="11"/>
      <c r="FJ1397" s="11"/>
      <c r="FK1397" s="11"/>
      <c r="FL1397" s="11"/>
      <c r="FM1397" s="11"/>
      <c r="FN1397" s="11"/>
      <c r="FO1397" s="11"/>
      <c r="FP1397" s="11"/>
      <c r="FQ1397" s="11"/>
      <c r="FR1397" s="11"/>
      <c r="FS1397" s="11"/>
      <c r="FT1397" s="11"/>
      <c r="FU1397" s="11"/>
      <c r="FV1397" s="11"/>
    </row>
    <row r="1398" spans="5:178" x14ac:dyDescent="0.2">
      <c r="E1398" s="38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  <c r="BC1398" s="11"/>
      <c r="BD1398" s="11"/>
      <c r="BE1398" s="11"/>
      <c r="BF1398" s="11"/>
      <c r="BG1398" s="11"/>
      <c r="BH1398" s="11"/>
      <c r="BI1398" s="11"/>
      <c r="BJ1398" s="11"/>
      <c r="BK1398" s="11"/>
      <c r="BL1398" s="11"/>
      <c r="BM1398" s="11"/>
      <c r="BN1398" s="11"/>
      <c r="BO1398" s="11"/>
      <c r="BP1398" s="11"/>
      <c r="BQ1398" s="11"/>
      <c r="BR1398" s="11"/>
      <c r="BS1398" s="11"/>
      <c r="BT1398" s="11"/>
      <c r="BU1398" s="11"/>
      <c r="BV1398" s="11"/>
      <c r="BW1398" s="11"/>
      <c r="BX1398" s="11"/>
      <c r="BY1398" s="11"/>
      <c r="BZ1398" s="11"/>
      <c r="CA1398" s="11"/>
      <c r="CB1398" s="11"/>
      <c r="CC1398" s="11"/>
      <c r="CD1398" s="11"/>
      <c r="CE1398" s="11"/>
      <c r="CF1398" s="11"/>
      <c r="CG1398" s="11"/>
      <c r="CH1398" s="11"/>
      <c r="CI1398" s="11"/>
      <c r="CJ1398" s="11"/>
      <c r="CK1398" s="11"/>
      <c r="CL1398" s="11"/>
      <c r="CM1398" s="11"/>
      <c r="CN1398" s="11"/>
      <c r="CO1398" s="11"/>
      <c r="CP1398" s="11"/>
      <c r="CQ1398" s="11"/>
      <c r="CR1398" s="11"/>
      <c r="CS1398" s="11"/>
      <c r="CT1398" s="11"/>
      <c r="CU1398" s="11"/>
      <c r="CV1398" s="11"/>
      <c r="CW1398" s="11"/>
      <c r="CX1398" s="11"/>
      <c r="CY1398" s="11"/>
      <c r="CZ1398" s="11"/>
      <c r="DA1398" s="11"/>
      <c r="DB1398" s="11"/>
      <c r="DC1398" s="11"/>
      <c r="DD1398" s="11"/>
      <c r="DE1398" s="11"/>
      <c r="DF1398" s="11"/>
      <c r="DG1398" s="11"/>
      <c r="DH1398" s="11"/>
      <c r="DI1398" s="11"/>
      <c r="DJ1398" s="11"/>
      <c r="DK1398" s="11"/>
      <c r="DL1398" s="11"/>
      <c r="DM1398" s="11"/>
      <c r="DN1398" s="11"/>
      <c r="DO1398" s="11"/>
      <c r="DP1398" s="11"/>
      <c r="DQ1398" s="11"/>
      <c r="DR1398" s="11"/>
      <c r="DS1398" s="11"/>
      <c r="DT1398" s="11"/>
      <c r="DU1398" s="11"/>
      <c r="DV1398" s="11"/>
      <c r="DW1398" s="11"/>
      <c r="DX1398" s="11"/>
      <c r="DY1398" s="11"/>
      <c r="DZ1398" s="11"/>
      <c r="EA1398" s="11"/>
      <c r="EB1398" s="11"/>
      <c r="EC1398" s="11"/>
      <c r="ED1398" s="11"/>
      <c r="EE1398" s="11"/>
      <c r="EF1398" s="11"/>
      <c r="EG1398" s="11"/>
      <c r="EH1398" s="11"/>
      <c r="EI1398" s="11"/>
      <c r="EJ1398" s="11"/>
      <c r="EK1398" s="11"/>
      <c r="EL1398" s="11"/>
      <c r="EM1398" s="11"/>
      <c r="EN1398" s="11"/>
      <c r="EO1398" s="11"/>
      <c r="EP1398" s="11"/>
      <c r="EQ1398" s="11"/>
      <c r="ER1398" s="11"/>
      <c r="ES1398" s="11"/>
      <c r="ET1398" s="11"/>
      <c r="EU1398" s="11"/>
      <c r="EV1398" s="11"/>
      <c r="EW1398" s="11"/>
      <c r="EX1398" s="11"/>
      <c r="EY1398" s="11"/>
      <c r="EZ1398" s="11"/>
      <c r="FA1398" s="11"/>
      <c r="FB1398" s="11"/>
      <c r="FC1398" s="11"/>
      <c r="FD1398" s="11"/>
      <c r="FE1398" s="11"/>
      <c r="FF1398" s="11"/>
      <c r="FG1398" s="11"/>
      <c r="FH1398" s="11"/>
      <c r="FI1398" s="11"/>
      <c r="FJ1398" s="11"/>
      <c r="FK1398" s="11"/>
      <c r="FL1398" s="11"/>
      <c r="FM1398" s="11"/>
      <c r="FN1398" s="11"/>
      <c r="FO1398" s="11"/>
      <c r="FP1398" s="11"/>
      <c r="FQ1398" s="11"/>
      <c r="FR1398" s="11"/>
      <c r="FS1398" s="11"/>
      <c r="FT1398" s="11"/>
      <c r="FU1398" s="11"/>
      <c r="FV1398" s="11"/>
    </row>
    <row r="1399" spans="5:178" x14ac:dyDescent="0.2">
      <c r="E1399" s="38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  <c r="BH1399" s="11"/>
      <c r="BI1399" s="11"/>
      <c r="BJ1399" s="11"/>
      <c r="BK1399" s="11"/>
      <c r="BL1399" s="11"/>
      <c r="BM1399" s="11"/>
      <c r="BN1399" s="11"/>
      <c r="BO1399" s="11"/>
      <c r="BP1399" s="11"/>
      <c r="BQ1399" s="11"/>
      <c r="BR1399" s="11"/>
      <c r="BS1399" s="11"/>
      <c r="BT1399" s="11"/>
      <c r="BU1399" s="11"/>
      <c r="BV1399" s="11"/>
      <c r="BW1399" s="11"/>
      <c r="BX1399" s="11"/>
      <c r="BY1399" s="11"/>
      <c r="BZ1399" s="11"/>
      <c r="CA1399" s="11"/>
      <c r="CB1399" s="11"/>
      <c r="CC1399" s="11"/>
      <c r="CD1399" s="11"/>
      <c r="CE1399" s="11"/>
      <c r="CF1399" s="11"/>
      <c r="CG1399" s="11"/>
      <c r="CH1399" s="11"/>
      <c r="CI1399" s="11"/>
      <c r="CJ1399" s="11"/>
      <c r="CK1399" s="11"/>
      <c r="CL1399" s="11"/>
      <c r="CM1399" s="11"/>
      <c r="CN1399" s="11"/>
      <c r="CO1399" s="11"/>
      <c r="CP1399" s="11"/>
      <c r="CQ1399" s="11"/>
      <c r="CR1399" s="11"/>
      <c r="CS1399" s="11"/>
      <c r="CT1399" s="11"/>
      <c r="CU1399" s="11"/>
      <c r="CV1399" s="11"/>
      <c r="CW1399" s="11"/>
      <c r="CX1399" s="11"/>
      <c r="CY1399" s="11"/>
      <c r="CZ1399" s="11"/>
      <c r="DA1399" s="11"/>
      <c r="DB1399" s="11"/>
      <c r="DC1399" s="11"/>
      <c r="DD1399" s="11"/>
      <c r="DE1399" s="11"/>
      <c r="DF1399" s="11"/>
      <c r="DG1399" s="11"/>
      <c r="DH1399" s="11"/>
      <c r="DI1399" s="11"/>
      <c r="DJ1399" s="11"/>
      <c r="DK1399" s="11"/>
      <c r="DL1399" s="11"/>
      <c r="DM1399" s="11"/>
      <c r="DN1399" s="11"/>
      <c r="DO1399" s="11"/>
      <c r="DP1399" s="11"/>
      <c r="DQ1399" s="11"/>
      <c r="DR1399" s="11"/>
      <c r="DS1399" s="11"/>
      <c r="DT1399" s="11"/>
      <c r="DU1399" s="11"/>
      <c r="DV1399" s="11"/>
      <c r="DW1399" s="11"/>
      <c r="DX1399" s="11"/>
      <c r="DY1399" s="11"/>
      <c r="DZ1399" s="11"/>
      <c r="EA1399" s="11"/>
      <c r="EB1399" s="11"/>
      <c r="EC1399" s="11"/>
      <c r="ED1399" s="11"/>
      <c r="EE1399" s="11"/>
      <c r="EF1399" s="11"/>
      <c r="EG1399" s="11"/>
      <c r="EH1399" s="11"/>
      <c r="EI1399" s="11"/>
      <c r="EJ1399" s="11"/>
      <c r="EK1399" s="11"/>
      <c r="EL1399" s="11"/>
      <c r="EM1399" s="11"/>
      <c r="EN1399" s="11"/>
      <c r="EO1399" s="11"/>
      <c r="EP1399" s="11"/>
      <c r="EQ1399" s="11"/>
      <c r="ER1399" s="11"/>
      <c r="ES1399" s="11"/>
      <c r="ET1399" s="11"/>
      <c r="EU1399" s="11"/>
      <c r="EV1399" s="11"/>
      <c r="EW1399" s="11"/>
      <c r="EX1399" s="11"/>
      <c r="EY1399" s="11"/>
      <c r="EZ1399" s="11"/>
      <c r="FA1399" s="11"/>
      <c r="FB1399" s="11"/>
      <c r="FC1399" s="11"/>
      <c r="FD1399" s="11"/>
      <c r="FE1399" s="11"/>
      <c r="FF1399" s="11"/>
      <c r="FG1399" s="11"/>
      <c r="FH1399" s="11"/>
      <c r="FI1399" s="11"/>
      <c r="FJ1399" s="11"/>
      <c r="FK1399" s="11"/>
      <c r="FL1399" s="11"/>
      <c r="FM1399" s="11"/>
      <c r="FN1399" s="11"/>
      <c r="FO1399" s="11"/>
      <c r="FP1399" s="11"/>
      <c r="FQ1399" s="11"/>
      <c r="FR1399" s="11"/>
      <c r="FS1399" s="11"/>
      <c r="FT1399" s="11"/>
      <c r="FU1399" s="11"/>
      <c r="FV1399" s="11"/>
    </row>
    <row r="1400" spans="5:178" x14ac:dyDescent="0.2">
      <c r="E1400" s="38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  <c r="BC1400" s="11"/>
      <c r="BD1400" s="11"/>
      <c r="BE1400" s="11"/>
      <c r="BF1400" s="11"/>
      <c r="BG1400" s="11"/>
      <c r="BH1400" s="11"/>
      <c r="BI1400" s="11"/>
      <c r="BJ1400" s="11"/>
      <c r="BK1400" s="11"/>
      <c r="BL1400" s="11"/>
      <c r="BM1400" s="11"/>
      <c r="BN1400" s="11"/>
      <c r="BO1400" s="11"/>
      <c r="BP1400" s="11"/>
      <c r="BQ1400" s="11"/>
      <c r="BR1400" s="11"/>
      <c r="BS1400" s="11"/>
      <c r="BT1400" s="11"/>
      <c r="BU1400" s="11"/>
      <c r="BV1400" s="11"/>
      <c r="BW1400" s="11"/>
      <c r="BX1400" s="11"/>
      <c r="BY1400" s="11"/>
      <c r="BZ1400" s="11"/>
      <c r="CA1400" s="11"/>
      <c r="CB1400" s="11"/>
      <c r="CC1400" s="11"/>
      <c r="CD1400" s="11"/>
      <c r="CE1400" s="11"/>
      <c r="CF1400" s="11"/>
      <c r="CG1400" s="11"/>
      <c r="CH1400" s="11"/>
      <c r="CI1400" s="11"/>
      <c r="CJ1400" s="11"/>
      <c r="CK1400" s="11"/>
      <c r="CL1400" s="11"/>
      <c r="CM1400" s="11"/>
      <c r="CN1400" s="11"/>
      <c r="CO1400" s="11"/>
      <c r="CP1400" s="11"/>
      <c r="CQ1400" s="11"/>
      <c r="CR1400" s="11"/>
      <c r="CS1400" s="11"/>
      <c r="CT1400" s="11"/>
      <c r="CU1400" s="11"/>
      <c r="CV1400" s="11"/>
      <c r="CW1400" s="11"/>
      <c r="CX1400" s="11"/>
      <c r="CY1400" s="11"/>
      <c r="CZ1400" s="11"/>
      <c r="DA1400" s="11"/>
      <c r="DB1400" s="11"/>
      <c r="DC1400" s="11"/>
      <c r="DD1400" s="11"/>
      <c r="DE1400" s="11"/>
      <c r="DF1400" s="11"/>
      <c r="DG1400" s="11"/>
      <c r="DH1400" s="11"/>
      <c r="DI1400" s="11"/>
      <c r="DJ1400" s="11"/>
      <c r="DK1400" s="11"/>
      <c r="DL1400" s="11"/>
      <c r="DM1400" s="11"/>
      <c r="DN1400" s="11"/>
      <c r="DO1400" s="11"/>
      <c r="DP1400" s="11"/>
      <c r="DQ1400" s="11"/>
      <c r="DR1400" s="11"/>
      <c r="DS1400" s="11"/>
      <c r="DT1400" s="11"/>
      <c r="DU1400" s="11"/>
      <c r="DV1400" s="11"/>
      <c r="DW1400" s="11"/>
      <c r="DX1400" s="11"/>
      <c r="DY1400" s="11"/>
      <c r="DZ1400" s="11"/>
      <c r="EA1400" s="11"/>
      <c r="EB1400" s="11"/>
      <c r="EC1400" s="11"/>
      <c r="ED1400" s="11"/>
      <c r="EE1400" s="11"/>
      <c r="EF1400" s="11"/>
      <c r="EG1400" s="11"/>
      <c r="EH1400" s="11"/>
      <c r="EI1400" s="11"/>
      <c r="EJ1400" s="11"/>
      <c r="EK1400" s="11"/>
      <c r="EL1400" s="11"/>
      <c r="EM1400" s="11"/>
      <c r="EN1400" s="11"/>
      <c r="EO1400" s="11"/>
      <c r="EP1400" s="11"/>
      <c r="EQ1400" s="11"/>
      <c r="ER1400" s="11"/>
      <c r="ES1400" s="11"/>
      <c r="ET1400" s="11"/>
      <c r="EU1400" s="11"/>
      <c r="EV1400" s="11"/>
      <c r="EW1400" s="11"/>
      <c r="EX1400" s="11"/>
      <c r="EY1400" s="11"/>
      <c r="EZ1400" s="11"/>
      <c r="FA1400" s="11"/>
      <c r="FB1400" s="11"/>
      <c r="FC1400" s="11"/>
      <c r="FD1400" s="11"/>
      <c r="FE1400" s="11"/>
      <c r="FF1400" s="11"/>
      <c r="FG1400" s="11"/>
      <c r="FH1400" s="11"/>
      <c r="FI1400" s="11"/>
      <c r="FJ1400" s="11"/>
      <c r="FK1400" s="11"/>
      <c r="FL1400" s="11"/>
      <c r="FM1400" s="11"/>
      <c r="FN1400" s="11"/>
      <c r="FO1400" s="11"/>
      <c r="FP1400" s="11"/>
      <c r="FQ1400" s="11"/>
      <c r="FR1400" s="11"/>
      <c r="FS1400" s="11"/>
      <c r="FT1400" s="11"/>
      <c r="FU1400" s="11"/>
      <c r="FV1400" s="11"/>
    </row>
    <row r="1401" spans="5:178" x14ac:dyDescent="0.2">
      <c r="E1401" s="38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  <c r="BC1401" s="11"/>
      <c r="BD1401" s="11"/>
      <c r="BE1401" s="11"/>
      <c r="BF1401" s="11"/>
      <c r="BG1401" s="11"/>
      <c r="BH1401" s="11"/>
      <c r="BI1401" s="11"/>
      <c r="BJ1401" s="11"/>
      <c r="BK1401" s="11"/>
      <c r="BL1401" s="11"/>
      <c r="BM1401" s="11"/>
      <c r="BN1401" s="11"/>
      <c r="BO1401" s="11"/>
      <c r="BP1401" s="11"/>
      <c r="BQ1401" s="11"/>
      <c r="BR1401" s="11"/>
      <c r="BS1401" s="11"/>
      <c r="BT1401" s="11"/>
      <c r="BU1401" s="11"/>
      <c r="BV1401" s="11"/>
      <c r="BW1401" s="11"/>
      <c r="BX1401" s="11"/>
      <c r="BY1401" s="11"/>
      <c r="BZ1401" s="11"/>
      <c r="CA1401" s="11"/>
      <c r="CB1401" s="11"/>
      <c r="CC1401" s="11"/>
      <c r="CD1401" s="11"/>
      <c r="CE1401" s="11"/>
      <c r="CF1401" s="11"/>
      <c r="CG1401" s="11"/>
      <c r="CH1401" s="11"/>
      <c r="CI1401" s="11"/>
      <c r="CJ1401" s="11"/>
      <c r="CK1401" s="11"/>
      <c r="CL1401" s="11"/>
      <c r="CM1401" s="11"/>
      <c r="CN1401" s="11"/>
      <c r="CO1401" s="11"/>
      <c r="CP1401" s="11"/>
      <c r="CQ1401" s="11"/>
      <c r="CR1401" s="11"/>
      <c r="CS1401" s="11"/>
      <c r="CT1401" s="11"/>
      <c r="CU1401" s="11"/>
      <c r="CV1401" s="11"/>
      <c r="CW1401" s="11"/>
      <c r="CX1401" s="11"/>
      <c r="CY1401" s="11"/>
      <c r="CZ1401" s="11"/>
      <c r="DA1401" s="11"/>
      <c r="DB1401" s="11"/>
      <c r="DC1401" s="11"/>
      <c r="DD1401" s="11"/>
      <c r="DE1401" s="11"/>
      <c r="DF1401" s="11"/>
      <c r="DG1401" s="11"/>
      <c r="DH1401" s="11"/>
      <c r="DI1401" s="11"/>
      <c r="DJ1401" s="11"/>
      <c r="DK1401" s="11"/>
      <c r="DL1401" s="11"/>
      <c r="DM1401" s="11"/>
      <c r="DN1401" s="11"/>
      <c r="DO1401" s="11"/>
      <c r="DP1401" s="11"/>
      <c r="DQ1401" s="11"/>
      <c r="DR1401" s="11"/>
      <c r="DS1401" s="11"/>
      <c r="DT1401" s="11"/>
      <c r="DU1401" s="11"/>
      <c r="DV1401" s="11"/>
      <c r="DW1401" s="11"/>
      <c r="DX1401" s="11"/>
      <c r="DY1401" s="11"/>
      <c r="DZ1401" s="11"/>
      <c r="EA1401" s="11"/>
      <c r="EB1401" s="11"/>
      <c r="EC1401" s="11"/>
      <c r="ED1401" s="11"/>
      <c r="EE1401" s="11"/>
      <c r="EF1401" s="11"/>
      <c r="EG1401" s="11"/>
      <c r="EH1401" s="11"/>
      <c r="EI1401" s="11"/>
      <c r="EJ1401" s="11"/>
      <c r="EK1401" s="11"/>
      <c r="EL1401" s="11"/>
      <c r="EM1401" s="11"/>
      <c r="EN1401" s="11"/>
      <c r="EO1401" s="11"/>
      <c r="EP1401" s="11"/>
      <c r="EQ1401" s="11"/>
      <c r="ER1401" s="11"/>
      <c r="ES1401" s="11"/>
      <c r="ET1401" s="11"/>
      <c r="EU1401" s="11"/>
      <c r="EV1401" s="11"/>
      <c r="EW1401" s="11"/>
      <c r="EX1401" s="11"/>
      <c r="EY1401" s="11"/>
      <c r="EZ1401" s="11"/>
      <c r="FA1401" s="11"/>
      <c r="FB1401" s="11"/>
      <c r="FC1401" s="11"/>
      <c r="FD1401" s="11"/>
      <c r="FE1401" s="11"/>
      <c r="FF1401" s="11"/>
      <c r="FG1401" s="11"/>
      <c r="FH1401" s="11"/>
      <c r="FI1401" s="11"/>
      <c r="FJ1401" s="11"/>
      <c r="FK1401" s="11"/>
      <c r="FL1401" s="11"/>
      <c r="FM1401" s="11"/>
      <c r="FN1401" s="11"/>
      <c r="FO1401" s="11"/>
      <c r="FP1401" s="11"/>
      <c r="FQ1401" s="11"/>
      <c r="FR1401" s="11"/>
      <c r="FS1401" s="11"/>
      <c r="FT1401" s="11"/>
      <c r="FU1401" s="11"/>
      <c r="FV1401" s="11"/>
    </row>
    <row r="1402" spans="5:178" x14ac:dyDescent="0.2">
      <c r="E1402" s="38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  <c r="BH1402" s="11"/>
      <c r="BI1402" s="11"/>
      <c r="BJ1402" s="11"/>
      <c r="BK1402" s="11"/>
      <c r="BL1402" s="11"/>
      <c r="BM1402" s="11"/>
      <c r="BN1402" s="11"/>
      <c r="BO1402" s="11"/>
      <c r="BP1402" s="11"/>
      <c r="BQ1402" s="11"/>
      <c r="BR1402" s="11"/>
      <c r="BS1402" s="11"/>
      <c r="BT1402" s="11"/>
      <c r="BU1402" s="11"/>
      <c r="BV1402" s="11"/>
      <c r="BW1402" s="11"/>
      <c r="BX1402" s="11"/>
      <c r="BY1402" s="11"/>
      <c r="BZ1402" s="11"/>
      <c r="CA1402" s="11"/>
      <c r="CB1402" s="11"/>
      <c r="CC1402" s="11"/>
      <c r="CD1402" s="11"/>
      <c r="CE1402" s="11"/>
      <c r="CF1402" s="11"/>
      <c r="CG1402" s="11"/>
      <c r="CH1402" s="11"/>
      <c r="CI1402" s="11"/>
      <c r="CJ1402" s="11"/>
      <c r="CK1402" s="11"/>
      <c r="CL1402" s="11"/>
      <c r="CM1402" s="11"/>
      <c r="CN1402" s="11"/>
      <c r="CO1402" s="11"/>
      <c r="CP1402" s="11"/>
      <c r="CQ1402" s="11"/>
      <c r="CR1402" s="11"/>
      <c r="CS1402" s="11"/>
      <c r="CT1402" s="11"/>
      <c r="CU1402" s="11"/>
      <c r="CV1402" s="11"/>
      <c r="CW1402" s="11"/>
      <c r="CX1402" s="11"/>
      <c r="CY1402" s="11"/>
      <c r="CZ1402" s="11"/>
      <c r="DA1402" s="11"/>
      <c r="DB1402" s="11"/>
      <c r="DC1402" s="11"/>
      <c r="DD1402" s="11"/>
      <c r="DE1402" s="11"/>
      <c r="DF1402" s="11"/>
      <c r="DG1402" s="11"/>
      <c r="DH1402" s="11"/>
      <c r="DI1402" s="11"/>
      <c r="DJ1402" s="11"/>
      <c r="DK1402" s="11"/>
      <c r="DL1402" s="11"/>
      <c r="DM1402" s="11"/>
      <c r="DN1402" s="11"/>
      <c r="DO1402" s="11"/>
      <c r="DP1402" s="11"/>
      <c r="DQ1402" s="11"/>
      <c r="DR1402" s="11"/>
      <c r="DS1402" s="11"/>
      <c r="DT1402" s="11"/>
      <c r="DU1402" s="11"/>
      <c r="DV1402" s="11"/>
      <c r="DW1402" s="11"/>
      <c r="DX1402" s="11"/>
      <c r="DY1402" s="11"/>
      <c r="DZ1402" s="11"/>
      <c r="EA1402" s="11"/>
      <c r="EB1402" s="11"/>
      <c r="EC1402" s="11"/>
      <c r="ED1402" s="11"/>
      <c r="EE1402" s="11"/>
      <c r="EF1402" s="11"/>
      <c r="EG1402" s="11"/>
      <c r="EH1402" s="11"/>
      <c r="EI1402" s="11"/>
      <c r="EJ1402" s="11"/>
      <c r="EK1402" s="11"/>
      <c r="EL1402" s="11"/>
      <c r="EM1402" s="11"/>
      <c r="EN1402" s="11"/>
      <c r="EO1402" s="11"/>
      <c r="EP1402" s="11"/>
      <c r="EQ1402" s="11"/>
      <c r="ER1402" s="11"/>
      <c r="ES1402" s="11"/>
      <c r="ET1402" s="11"/>
      <c r="EU1402" s="11"/>
      <c r="EV1402" s="11"/>
      <c r="EW1402" s="11"/>
      <c r="EX1402" s="11"/>
      <c r="EY1402" s="11"/>
      <c r="EZ1402" s="11"/>
      <c r="FA1402" s="11"/>
      <c r="FB1402" s="11"/>
      <c r="FC1402" s="11"/>
      <c r="FD1402" s="11"/>
      <c r="FE1402" s="11"/>
      <c r="FF1402" s="11"/>
      <c r="FG1402" s="11"/>
      <c r="FH1402" s="11"/>
      <c r="FI1402" s="11"/>
      <c r="FJ1402" s="11"/>
      <c r="FK1402" s="11"/>
      <c r="FL1402" s="11"/>
      <c r="FM1402" s="11"/>
      <c r="FN1402" s="11"/>
      <c r="FO1402" s="11"/>
      <c r="FP1402" s="11"/>
      <c r="FQ1402" s="11"/>
      <c r="FR1402" s="11"/>
      <c r="FS1402" s="11"/>
      <c r="FT1402" s="11"/>
      <c r="FU1402" s="11"/>
      <c r="FV1402" s="11"/>
    </row>
    <row r="1403" spans="5:178" x14ac:dyDescent="0.2">
      <c r="E1403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  <c r="BC1403" s="11"/>
      <c r="BD1403" s="11"/>
      <c r="BE1403" s="11"/>
      <c r="BF1403" s="11"/>
      <c r="BG1403" s="11"/>
      <c r="BH1403" s="11"/>
      <c r="BI1403" s="11"/>
      <c r="BJ1403" s="11"/>
      <c r="BK1403" s="11"/>
      <c r="BL1403" s="11"/>
      <c r="BM1403" s="11"/>
      <c r="BN1403" s="11"/>
      <c r="BO1403" s="11"/>
      <c r="BP1403" s="11"/>
      <c r="BQ1403" s="11"/>
      <c r="BR1403" s="11"/>
      <c r="BS1403" s="11"/>
      <c r="BT1403" s="11"/>
      <c r="BU1403" s="11"/>
      <c r="BV1403" s="11"/>
      <c r="BW1403" s="11"/>
      <c r="BX1403" s="11"/>
      <c r="BY1403" s="11"/>
      <c r="BZ1403" s="11"/>
      <c r="CA1403" s="11"/>
      <c r="CB1403" s="11"/>
      <c r="CC1403" s="11"/>
      <c r="CD1403" s="11"/>
      <c r="CE1403" s="11"/>
      <c r="CF1403" s="11"/>
      <c r="CG1403" s="11"/>
      <c r="CH1403" s="11"/>
      <c r="CI1403" s="11"/>
      <c r="CJ1403" s="11"/>
      <c r="CK1403" s="11"/>
      <c r="CL1403" s="11"/>
      <c r="CM1403" s="11"/>
      <c r="CN1403" s="11"/>
      <c r="CO1403" s="11"/>
      <c r="CP1403" s="11"/>
      <c r="CQ1403" s="11"/>
      <c r="CR1403" s="11"/>
      <c r="CS1403" s="11"/>
      <c r="CT1403" s="11"/>
      <c r="CU1403" s="11"/>
      <c r="CV1403" s="11"/>
      <c r="CW1403" s="11"/>
      <c r="CX1403" s="11"/>
      <c r="CY1403" s="11"/>
      <c r="CZ1403" s="11"/>
      <c r="DA1403" s="11"/>
      <c r="DB1403" s="11"/>
      <c r="DC1403" s="11"/>
      <c r="DD1403" s="11"/>
      <c r="DE1403" s="11"/>
      <c r="DF1403" s="11"/>
      <c r="DG1403" s="11"/>
      <c r="DH1403" s="11"/>
      <c r="DI1403" s="11"/>
      <c r="DJ1403" s="11"/>
      <c r="DK1403" s="11"/>
      <c r="DL1403" s="11"/>
      <c r="DM1403" s="11"/>
      <c r="DN1403" s="11"/>
      <c r="DO1403" s="11"/>
      <c r="DP1403" s="11"/>
      <c r="DQ1403" s="11"/>
      <c r="DR1403" s="11"/>
      <c r="DS1403" s="11"/>
      <c r="DT1403" s="11"/>
      <c r="DU1403" s="11"/>
      <c r="DV1403" s="11"/>
      <c r="DW1403" s="11"/>
      <c r="DX1403" s="11"/>
      <c r="DY1403" s="11"/>
      <c r="DZ1403" s="11"/>
      <c r="EA1403" s="11"/>
      <c r="EB1403" s="11"/>
      <c r="EC1403" s="11"/>
      <c r="ED1403" s="11"/>
      <c r="EE1403" s="11"/>
      <c r="EF1403" s="11"/>
      <c r="EG1403" s="11"/>
      <c r="EH1403" s="11"/>
      <c r="EI1403" s="11"/>
      <c r="EJ1403" s="11"/>
      <c r="EK1403" s="11"/>
      <c r="EL1403" s="11"/>
      <c r="EM1403" s="11"/>
      <c r="EN1403" s="11"/>
      <c r="EO1403" s="11"/>
      <c r="EP1403" s="11"/>
      <c r="EQ1403" s="11"/>
      <c r="ER1403" s="11"/>
      <c r="ES1403" s="11"/>
      <c r="ET1403" s="11"/>
      <c r="EU1403" s="11"/>
      <c r="EV1403" s="11"/>
      <c r="EW1403" s="11"/>
      <c r="EX1403" s="11"/>
      <c r="EY1403" s="11"/>
      <c r="EZ1403" s="11"/>
      <c r="FA1403" s="11"/>
      <c r="FB1403" s="11"/>
      <c r="FC1403" s="11"/>
      <c r="FD1403" s="11"/>
      <c r="FE1403" s="11"/>
      <c r="FF1403" s="11"/>
      <c r="FG1403" s="11"/>
      <c r="FH1403" s="11"/>
      <c r="FI1403" s="11"/>
      <c r="FJ1403" s="11"/>
      <c r="FK1403" s="11"/>
      <c r="FL1403" s="11"/>
      <c r="FM1403" s="11"/>
      <c r="FN1403" s="11"/>
      <c r="FO1403" s="11"/>
      <c r="FP1403" s="11"/>
      <c r="FQ1403" s="11"/>
      <c r="FR1403" s="11"/>
      <c r="FS1403" s="11"/>
      <c r="FT1403" s="11"/>
      <c r="FU1403" s="11"/>
      <c r="FV1403" s="11"/>
    </row>
    <row r="1404" spans="5:178" x14ac:dyDescent="0.2">
      <c r="E1404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  <c r="BH1404" s="11"/>
      <c r="BI1404" s="11"/>
      <c r="BJ1404" s="11"/>
      <c r="BK1404" s="11"/>
      <c r="BL1404" s="11"/>
      <c r="BM1404" s="11"/>
      <c r="BN1404" s="11"/>
      <c r="BO1404" s="11"/>
      <c r="BP1404" s="11"/>
      <c r="BQ1404" s="11"/>
      <c r="BR1404" s="11"/>
      <c r="BS1404" s="11"/>
      <c r="BT1404" s="11"/>
      <c r="BU1404" s="11"/>
      <c r="BV1404" s="11"/>
      <c r="BW1404" s="11"/>
      <c r="BX1404" s="11"/>
      <c r="BY1404" s="11"/>
      <c r="BZ1404" s="11"/>
      <c r="CA1404" s="11"/>
      <c r="CB1404" s="11"/>
      <c r="CC1404" s="11"/>
      <c r="CD1404" s="11"/>
      <c r="CE1404" s="11"/>
      <c r="CF1404" s="11"/>
      <c r="CG1404" s="11"/>
      <c r="CH1404" s="11"/>
      <c r="CI1404" s="11"/>
      <c r="CJ1404" s="11"/>
      <c r="CK1404" s="11"/>
      <c r="CL1404" s="11"/>
      <c r="CM1404" s="11"/>
      <c r="CN1404" s="11"/>
      <c r="CO1404" s="11"/>
      <c r="CP1404" s="11"/>
      <c r="CQ1404" s="11"/>
      <c r="CR1404" s="11"/>
      <c r="CS1404" s="11"/>
      <c r="CT1404" s="11"/>
      <c r="CU1404" s="11"/>
      <c r="CV1404" s="11"/>
      <c r="CW1404" s="11"/>
      <c r="CX1404" s="11"/>
      <c r="CY1404" s="11"/>
      <c r="CZ1404" s="11"/>
      <c r="DA1404" s="11"/>
      <c r="DB1404" s="11"/>
      <c r="DC1404" s="11"/>
      <c r="DD1404" s="11"/>
      <c r="DE1404" s="11"/>
      <c r="DF1404" s="11"/>
      <c r="DG1404" s="11"/>
      <c r="DH1404" s="11"/>
      <c r="DI1404" s="11"/>
      <c r="DJ1404" s="11"/>
      <c r="DK1404" s="11"/>
      <c r="DL1404" s="11"/>
      <c r="DM1404" s="11"/>
      <c r="DN1404" s="11"/>
      <c r="DO1404" s="11"/>
      <c r="DP1404" s="11"/>
      <c r="DQ1404" s="11"/>
      <c r="DR1404" s="11"/>
      <c r="DS1404" s="11"/>
      <c r="DT1404" s="11"/>
      <c r="DU1404" s="11"/>
      <c r="DV1404" s="11"/>
      <c r="DW1404" s="11"/>
      <c r="DX1404" s="11"/>
      <c r="DY1404" s="11"/>
      <c r="DZ1404" s="11"/>
      <c r="EA1404" s="11"/>
      <c r="EB1404" s="11"/>
      <c r="EC1404" s="11"/>
      <c r="ED1404" s="11"/>
      <c r="EE1404" s="11"/>
      <c r="EF1404" s="11"/>
      <c r="EG1404" s="11"/>
      <c r="EH1404" s="11"/>
      <c r="EI1404" s="11"/>
      <c r="EJ1404" s="11"/>
      <c r="EK1404" s="11"/>
      <c r="EL1404" s="11"/>
      <c r="EM1404" s="11"/>
      <c r="EN1404" s="11"/>
      <c r="EO1404" s="11"/>
      <c r="EP1404" s="11"/>
      <c r="EQ1404" s="11"/>
      <c r="ER1404" s="11"/>
      <c r="ES1404" s="11"/>
      <c r="ET1404" s="11"/>
      <c r="EU1404" s="11"/>
      <c r="EV1404" s="11"/>
      <c r="EW1404" s="11"/>
      <c r="EX1404" s="11"/>
      <c r="EY1404" s="11"/>
      <c r="EZ1404" s="11"/>
      <c r="FA1404" s="11"/>
      <c r="FB1404" s="11"/>
      <c r="FC1404" s="11"/>
      <c r="FD1404" s="11"/>
      <c r="FE1404" s="11"/>
      <c r="FF1404" s="11"/>
      <c r="FG1404" s="11"/>
      <c r="FH1404" s="11"/>
      <c r="FI1404" s="11"/>
      <c r="FJ1404" s="11"/>
      <c r="FK1404" s="11"/>
      <c r="FL1404" s="11"/>
      <c r="FM1404" s="11"/>
      <c r="FN1404" s="11"/>
      <c r="FO1404" s="11"/>
      <c r="FP1404" s="11"/>
      <c r="FQ1404" s="11"/>
      <c r="FR1404" s="11"/>
      <c r="FS1404" s="11"/>
      <c r="FT1404" s="11"/>
      <c r="FU1404" s="11"/>
      <c r="FV1404" s="11"/>
    </row>
    <row r="1405" spans="5:178" x14ac:dyDescent="0.2">
      <c r="E1405" s="38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  <c r="BH1405" s="11"/>
      <c r="BI1405" s="11"/>
      <c r="BJ1405" s="11"/>
      <c r="BK1405" s="11"/>
      <c r="BL1405" s="11"/>
      <c r="BM1405" s="11"/>
      <c r="BN1405" s="11"/>
      <c r="BO1405" s="11"/>
      <c r="BP1405" s="11"/>
      <c r="BQ1405" s="11"/>
      <c r="BR1405" s="11"/>
      <c r="BS1405" s="11"/>
      <c r="BT1405" s="11"/>
      <c r="BU1405" s="11"/>
      <c r="BV1405" s="11"/>
      <c r="BW1405" s="11"/>
      <c r="BX1405" s="11"/>
      <c r="BY1405" s="11"/>
      <c r="BZ1405" s="11"/>
      <c r="CA1405" s="11"/>
      <c r="CB1405" s="11"/>
      <c r="CC1405" s="11"/>
      <c r="CD1405" s="11"/>
      <c r="CE1405" s="11"/>
      <c r="CF1405" s="11"/>
      <c r="CG1405" s="11"/>
      <c r="CH1405" s="11"/>
      <c r="CI1405" s="11"/>
      <c r="CJ1405" s="11"/>
      <c r="CK1405" s="11"/>
      <c r="CL1405" s="11"/>
      <c r="CM1405" s="11"/>
      <c r="CN1405" s="11"/>
      <c r="CO1405" s="11"/>
      <c r="CP1405" s="11"/>
      <c r="CQ1405" s="11"/>
      <c r="CR1405" s="11"/>
      <c r="CS1405" s="11"/>
      <c r="CT1405" s="11"/>
      <c r="CU1405" s="11"/>
      <c r="CV1405" s="11"/>
      <c r="CW1405" s="11"/>
      <c r="CX1405" s="11"/>
      <c r="CY1405" s="11"/>
      <c r="CZ1405" s="11"/>
      <c r="DA1405" s="11"/>
      <c r="DB1405" s="11"/>
      <c r="DC1405" s="11"/>
      <c r="DD1405" s="11"/>
      <c r="DE1405" s="11"/>
      <c r="DF1405" s="11"/>
      <c r="DG1405" s="11"/>
      <c r="DH1405" s="11"/>
      <c r="DI1405" s="11"/>
      <c r="DJ1405" s="11"/>
      <c r="DK1405" s="11"/>
      <c r="DL1405" s="11"/>
      <c r="DM1405" s="11"/>
      <c r="DN1405" s="11"/>
      <c r="DO1405" s="11"/>
      <c r="DP1405" s="11"/>
      <c r="DQ1405" s="11"/>
      <c r="DR1405" s="11"/>
      <c r="DS1405" s="11"/>
      <c r="DT1405" s="11"/>
      <c r="DU1405" s="11"/>
      <c r="DV1405" s="11"/>
      <c r="DW1405" s="11"/>
      <c r="DX1405" s="11"/>
      <c r="DY1405" s="11"/>
      <c r="DZ1405" s="11"/>
      <c r="EA1405" s="11"/>
      <c r="EB1405" s="11"/>
      <c r="EC1405" s="11"/>
      <c r="ED1405" s="11"/>
      <c r="EE1405" s="11"/>
      <c r="EF1405" s="11"/>
      <c r="EG1405" s="11"/>
      <c r="EH1405" s="11"/>
      <c r="EI1405" s="11"/>
      <c r="EJ1405" s="11"/>
      <c r="EK1405" s="11"/>
      <c r="EL1405" s="11"/>
      <c r="EM1405" s="11"/>
      <c r="EN1405" s="11"/>
      <c r="EO1405" s="11"/>
      <c r="EP1405" s="11"/>
      <c r="EQ1405" s="11"/>
      <c r="ER1405" s="11"/>
      <c r="ES1405" s="11"/>
      <c r="ET1405" s="11"/>
      <c r="EU1405" s="11"/>
      <c r="EV1405" s="11"/>
      <c r="EW1405" s="11"/>
      <c r="EX1405" s="11"/>
      <c r="EY1405" s="11"/>
      <c r="EZ1405" s="11"/>
      <c r="FA1405" s="11"/>
      <c r="FB1405" s="11"/>
      <c r="FC1405" s="11"/>
      <c r="FD1405" s="11"/>
      <c r="FE1405" s="11"/>
      <c r="FF1405" s="11"/>
      <c r="FG1405" s="11"/>
      <c r="FH1405" s="11"/>
      <c r="FI1405" s="11"/>
      <c r="FJ1405" s="11"/>
      <c r="FK1405" s="11"/>
      <c r="FL1405" s="11"/>
      <c r="FM1405" s="11"/>
      <c r="FN1405" s="11"/>
      <c r="FO1405" s="11"/>
      <c r="FP1405" s="11"/>
      <c r="FQ1405" s="11"/>
      <c r="FR1405" s="11"/>
      <c r="FS1405" s="11"/>
      <c r="FT1405" s="11"/>
      <c r="FU1405" s="11"/>
      <c r="FV1405" s="11"/>
    </row>
    <row r="1406" spans="5:178" x14ac:dyDescent="0.2">
      <c r="E1406" s="38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  <c r="BC1406" s="11"/>
      <c r="BD1406" s="11"/>
      <c r="BE1406" s="11"/>
      <c r="BF1406" s="11"/>
      <c r="BG1406" s="11"/>
      <c r="BH1406" s="11"/>
      <c r="BI1406" s="11"/>
      <c r="BJ1406" s="11"/>
      <c r="BK1406" s="11"/>
      <c r="BL1406" s="11"/>
      <c r="BM1406" s="11"/>
      <c r="BN1406" s="11"/>
      <c r="BO1406" s="11"/>
      <c r="BP1406" s="11"/>
      <c r="BQ1406" s="11"/>
      <c r="BR1406" s="11"/>
      <c r="BS1406" s="11"/>
      <c r="BT1406" s="11"/>
      <c r="BU1406" s="11"/>
      <c r="BV1406" s="11"/>
      <c r="BW1406" s="11"/>
      <c r="BX1406" s="11"/>
      <c r="BY1406" s="11"/>
      <c r="BZ1406" s="11"/>
      <c r="CA1406" s="11"/>
      <c r="CB1406" s="11"/>
      <c r="CC1406" s="11"/>
      <c r="CD1406" s="11"/>
      <c r="CE1406" s="11"/>
      <c r="CF1406" s="11"/>
      <c r="CG1406" s="11"/>
      <c r="CH1406" s="11"/>
      <c r="CI1406" s="11"/>
      <c r="CJ1406" s="11"/>
      <c r="CK1406" s="11"/>
      <c r="CL1406" s="11"/>
      <c r="CM1406" s="11"/>
      <c r="CN1406" s="11"/>
      <c r="CO1406" s="11"/>
      <c r="CP1406" s="11"/>
      <c r="CQ1406" s="11"/>
      <c r="CR1406" s="11"/>
      <c r="CS1406" s="11"/>
      <c r="CT1406" s="11"/>
      <c r="CU1406" s="11"/>
      <c r="CV1406" s="11"/>
      <c r="CW1406" s="11"/>
      <c r="CX1406" s="11"/>
      <c r="CY1406" s="11"/>
      <c r="CZ1406" s="11"/>
      <c r="DA1406" s="11"/>
      <c r="DB1406" s="11"/>
      <c r="DC1406" s="11"/>
      <c r="DD1406" s="11"/>
      <c r="DE1406" s="11"/>
      <c r="DF1406" s="11"/>
      <c r="DG1406" s="11"/>
      <c r="DH1406" s="11"/>
      <c r="DI1406" s="11"/>
      <c r="DJ1406" s="11"/>
      <c r="DK1406" s="11"/>
      <c r="DL1406" s="11"/>
      <c r="DM1406" s="11"/>
      <c r="DN1406" s="11"/>
      <c r="DO1406" s="11"/>
      <c r="DP1406" s="11"/>
      <c r="DQ1406" s="11"/>
      <c r="DR1406" s="11"/>
      <c r="DS1406" s="11"/>
      <c r="DT1406" s="11"/>
      <c r="DU1406" s="11"/>
      <c r="DV1406" s="11"/>
      <c r="DW1406" s="11"/>
      <c r="DX1406" s="11"/>
      <c r="DY1406" s="11"/>
      <c r="DZ1406" s="11"/>
      <c r="EA1406" s="11"/>
      <c r="EB1406" s="11"/>
      <c r="EC1406" s="11"/>
      <c r="ED1406" s="11"/>
      <c r="EE1406" s="11"/>
      <c r="EF1406" s="11"/>
      <c r="EG1406" s="11"/>
      <c r="EH1406" s="11"/>
      <c r="EI1406" s="11"/>
      <c r="EJ1406" s="11"/>
      <c r="EK1406" s="11"/>
      <c r="EL1406" s="11"/>
      <c r="EM1406" s="11"/>
      <c r="EN1406" s="11"/>
      <c r="EO1406" s="11"/>
      <c r="EP1406" s="11"/>
      <c r="EQ1406" s="11"/>
      <c r="ER1406" s="11"/>
      <c r="ES1406" s="11"/>
      <c r="ET1406" s="11"/>
      <c r="EU1406" s="11"/>
      <c r="EV1406" s="11"/>
      <c r="EW1406" s="11"/>
      <c r="EX1406" s="11"/>
      <c r="EY1406" s="11"/>
      <c r="EZ1406" s="11"/>
      <c r="FA1406" s="11"/>
      <c r="FB1406" s="11"/>
      <c r="FC1406" s="11"/>
      <c r="FD1406" s="11"/>
      <c r="FE1406" s="11"/>
      <c r="FF1406" s="11"/>
      <c r="FG1406" s="11"/>
      <c r="FH1406" s="11"/>
      <c r="FI1406" s="11"/>
      <c r="FJ1406" s="11"/>
      <c r="FK1406" s="11"/>
      <c r="FL1406" s="11"/>
      <c r="FM1406" s="11"/>
      <c r="FN1406" s="11"/>
      <c r="FO1406" s="11"/>
      <c r="FP1406" s="11"/>
      <c r="FQ1406" s="11"/>
      <c r="FR1406" s="11"/>
      <c r="FS1406" s="11"/>
      <c r="FT1406" s="11"/>
      <c r="FU1406" s="11"/>
      <c r="FV1406" s="11"/>
    </row>
    <row r="1407" spans="5:178" x14ac:dyDescent="0.2">
      <c r="E1407" s="38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  <c r="BC1407" s="11"/>
      <c r="BD1407" s="11"/>
      <c r="BE1407" s="11"/>
      <c r="BF1407" s="11"/>
      <c r="BG1407" s="11"/>
      <c r="BH1407" s="11"/>
      <c r="BI1407" s="11"/>
      <c r="BJ1407" s="11"/>
      <c r="BK1407" s="11"/>
      <c r="BL1407" s="11"/>
      <c r="BM1407" s="11"/>
      <c r="BN1407" s="11"/>
      <c r="BO1407" s="11"/>
      <c r="BP1407" s="11"/>
      <c r="BQ1407" s="11"/>
      <c r="BR1407" s="11"/>
      <c r="BS1407" s="11"/>
      <c r="BT1407" s="11"/>
      <c r="BU1407" s="11"/>
      <c r="BV1407" s="11"/>
      <c r="BW1407" s="11"/>
      <c r="BX1407" s="11"/>
      <c r="BY1407" s="11"/>
      <c r="BZ1407" s="11"/>
      <c r="CA1407" s="11"/>
      <c r="CB1407" s="11"/>
      <c r="CC1407" s="11"/>
      <c r="CD1407" s="11"/>
      <c r="CE1407" s="11"/>
      <c r="CF1407" s="11"/>
      <c r="CG1407" s="11"/>
      <c r="CH1407" s="11"/>
      <c r="CI1407" s="11"/>
      <c r="CJ1407" s="11"/>
      <c r="CK1407" s="11"/>
      <c r="CL1407" s="11"/>
      <c r="CM1407" s="11"/>
      <c r="CN1407" s="11"/>
      <c r="CO1407" s="11"/>
      <c r="CP1407" s="11"/>
      <c r="CQ1407" s="11"/>
      <c r="CR1407" s="11"/>
      <c r="CS1407" s="11"/>
      <c r="CT1407" s="11"/>
      <c r="CU1407" s="11"/>
      <c r="CV1407" s="11"/>
      <c r="CW1407" s="11"/>
      <c r="CX1407" s="11"/>
      <c r="CY1407" s="11"/>
      <c r="CZ1407" s="11"/>
      <c r="DA1407" s="11"/>
      <c r="DB1407" s="11"/>
      <c r="DC1407" s="11"/>
      <c r="DD1407" s="11"/>
      <c r="DE1407" s="11"/>
      <c r="DF1407" s="11"/>
      <c r="DG1407" s="11"/>
      <c r="DH1407" s="11"/>
      <c r="DI1407" s="11"/>
      <c r="DJ1407" s="11"/>
      <c r="DK1407" s="11"/>
      <c r="DL1407" s="11"/>
      <c r="DM1407" s="11"/>
      <c r="DN1407" s="11"/>
      <c r="DO1407" s="11"/>
      <c r="DP1407" s="11"/>
      <c r="DQ1407" s="11"/>
      <c r="DR1407" s="11"/>
      <c r="DS1407" s="11"/>
      <c r="DT1407" s="11"/>
      <c r="DU1407" s="11"/>
      <c r="DV1407" s="11"/>
      <c r="DW1407" s="11"/>
      <c r="DX1407" s="11"/>
      <c r="DY1407" s="11"/>
      <c r="DZ1407" s="11"/>
      <c r="EA1407" s="11"/>
      <c r="EB1407" s="11"/>
      <c r="EC1407" s="11"/>
      <c r="ED1407" s="11"/>
      <c r="EE1407" s="11"/>
      <c r="EF1407" s="11"/>
      <c r="EG1407" s="11"/>
      <c r="EH1407" s="11"/>
      <c r="EI1407" s="11"/>
      <c r="EJ1407" s="11"/>
      <c r="EK1407" s="11"/>
      <c r="EL1407" s="11"/>
      <c r="EM1407" s="11"/>
      <c r="EN1407" s="11"/>
      <c r="EO1407" s="11"/>
      <c r="EP1407" s="11"/>
      <c r="EQ1407" s="11"/>
      <c r="ER1407" s="11"/>
      <c r="ES1407" s="11"/>
      <c r="ET1407" s="11"/>
      <c r="EU1407" s="11"/>
      <c r="EV1407" s="11"/>
      <c r="EW1407" s="11"/>
      <c r="EX1407" s="11"/>
      <c r="EY1407" s="11"/>
      <c r="EZ1407" s="11"/>
      <c r="FA1407" s="11"/>
      <c r="FB1407" s="11"/>
      <c r="FC1407" s="11"/>
      <c r="FD1407" s="11"/>
      <c r="FE1407" s="11"/>
      <c r="FF1407" s="11"/>
      <c r="FG1407" s="11"/>
      <c r="FH1407" s="11"/>
      <c r="FI1407" s="11"/>
      <c r="FJ1407" s="11"/>
      <c r="FK1407" s="11"/>
      <c r="FL1407" s="11"/>
      <c r="FM1407" s="11"/>
      <c r="FN1407" s="11"/>
      <c r="FO1407" s="11"/>
      <c r="FP1407" s="11"/>
      <c r="FQ1407" s="11"/>
      <c r="FR1407" s="11"/>
      <c r="FS1407" s="11"/>
      <c r="FT1407" s="11"/>
      <c r="FU1407" s="11"/>
      <c r="FV1407" s="11"/>
    </row>
    <row r="1408" spans="5:178" x14ac:dyDescent="0.2">
      <c r="E1408" s="38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  <c r="BH1408" s="11"/>
      <c r="BI1408" s="11"/>
      <c r="BJ1408" s="11"/>
      <c r="BK1408" s="11"/>
      <c r="BL1408" s="11"/>
      <c r="BM1408" s="11"/>
      <c r="BN1408" s="11"/>
      <c r="BO1408" s="11"/>
      <c r="BP1408" s="11"/>
      <c r="BQ1408" s="11"/>
      <c r="BR1408" s="11"/>
      <c r="BS1408" s="11"/>
      <c r="BT1408" s="11"/>
      <c r="BU1408" s="11"/>
      <c r="BV1408" s="11"/>
      <c r="BW1408" s="11"/>
      <c r="BX1408" s="11"/>
      <c r="BY1408" s="11"/>
      <c r="BZ1408" s="11"/>
      <c r="CA1408" s="11"/>
      <c r="CB1408" s="11"/>
      <c r="CC1408" s="11"/>
      <c r="CD1408" s="11"/>
      <c r="CE1408" s="11"/>
      <c r="CF1408" s="11"/>
      <c r="CG1408" s="11"/>
      <c r="CH1408" s="11"/>
      <c r="CI1408" s="11"/>
      <c r="CJ1408" s="11"/>
      <c r="CK1408" s="11"/>
      <c r="CL1408" s="11"/>
      <c r="CM1408" s="11"/>
      <c r="CN1408" s="11"/>
      <c r="CO1408" s="11"/>
      <c r="CP1408" s="11"/>
      <c r="CQ1408" s="11"/>
      <c r="CR1408" s="11"/>
      <c r="CS1408" s="11"/>
      <c r="CT1408" s="11"/>
      <c r="CU1408" s="11"/>
      <c r="CV1408" s="11"/>
      <c r="CW1408" s="11"/>
      <c r="CX1408" s="11"/>
      <c r="CY1408" s="11"/>
      <c r="CZ1408" s="11"/>
      <c r="DA1408" s="11"/>
      <c r="DB1408" s="11"/>
      <c r="DC1408" s="11"/>
      <c r="DD1408" s="11"/>
      <c r="DE1408" s="11"/>
      <c r="DF1408" s="11"/>
      <c r="DG1408" s="11"/>
      <c r="DH1408" s="11"/>
      <c r="DI1408" s="11"/>
      <c r="DJ1408" s="11"/>
      <c r="DK1408" s="11"/>
      <c r="DL1408" s="11"/>
      <c r="DM1408" s="11"/>
      <c r="DN1408" s="11"/>
      <c r="DO1408" s="11"/>
      <c r="DP1408" s="11"/>
      <c r="DQ1408" s="11"/>
      <c r="DR1408" s="11"/>
      <c r="DS1408" s="11"/>
      <c r="DT1408" s="11"/>
      <c r="DU1408" s="11"/>
      <c r="DV1408" s="11"/>
      <c r="DW1408" s="11"/>
      <c r="DX1408" s="11"/>
      <c r="DY1408" s="11"/>
      <c r="DZ1408" s="11"/>
      <c r="EA1408" s="11"/>
      <c r="EB1408" s="11"/>
      <c r="EC1408" s="11"/>
      <c r="ED1408" s="11"/>
      <c r="EE1408" s="11"/>
      <c r="EF1408" s="11"/>
      <c r="EG1408" s="11"/>
      <c r="EH1408" s="11"/>
      <c r="EI1408" s="11"/>
      <c r="EJ1408" s="11"/>
      <c r="EK1408" s="11"/>
      <c r="EL1408" s="11"/>
      <c r="EM1408" s="11"/>
      <c r="EN1408" s="11"/>
      <c r="EO1408" s="11"/>
      <c r="EP1408" s="11"/>
      <c r="EQ1408" s="11"/>
      <c r="ER1408" s="11"/>
      <c r="ES1408" s="11"/>
      <c r="ET1408" s="11"/>
      <c r="EU1408" s="11"/>
      <c r="EV1408" s="11"/>
      <c r="EW1408" s="11"/>
      <c r="EX1408" s="11"/>
      <c r="EY1408" s="11"/>
      <c r="EZ1408" s="11"/>
      <c r="FA1408" s="11"/>
      <c r="FB1408" s="11"/>
      <c r="FC1408" s="11"/>
      <c r="FD1408" s="11"/>
      <c r="FE1408" s="11"/>
      <c r="FF1408" s="11"/>
      <c r="FG1408" s="11"/>
      <c r="FH1408" s="11"/>
      <c r="FI1408" s="11"/>
      <c r="FJ1408" s="11"/>
      <c r="FK1408" s="11"/>
      <c r="FL1408" s="11"/>
      <c r="FM1408" s="11"/>
      <c r="FN1408" s="11"/>
      <c r="FO1408" s="11"/>
      <c r="FP1408" s="11"/>
      <c r="FQ1408" s="11"/>
      <c r="FR1408" s="11"/>
      <c r="FS1408" s="11"/>
      <c r="FT1408" s="11"/>
      <c r="FU1408" s="11"/>
      <c r="FV1408" s="11"/>
    </row>
    <row r="1409" spans="5:178" x14ac:dyDescent="0.2">
      <c r="E1409" s="38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  <c r="BC1409" s="11"/>
      <c r="BD1409" s="11"/>
      <c r="BE1409" s="11"/>
      <c r="BF1409" s="11"/>
      <c r="BG1409" s="11"/>
      <c r="BH1409" s="11"/>
      <c r="BI1409" s="11"/>
      <c r="BJ1409" s="11"/>
      <c r="BK1409" s="11"/>
      <c r="BL1409" s="11"/>
      <c r="BM1409" s="11"/>
      <c r="BN1409" s="11"/>
      <c r="BO1409" s="11"/>
      <c r="BP1409" s="11"/>
      <c r="BQ1409" s="11"/>
      <c r="BR1409" s="11"/>
      <c r="BS1409" s="11"/>
      <c r="BT1409" s="11"/>
      <c r="BU1409" s="11"/>
      <c r="BV1409" s="11"/>
      <c r="BW1409" s="11"/>
      <c r="BX1409" s="11"/>
      <c r="BY1409" s="11"/>
      <c r="BZ1409" s="11"/>
      <c r="CA1409" s="11"/>
      <c r="CB1409" s="11"/>
      <c r="CC1409" s="11"/>
      <c r="CD1409" s="11"/>
      <c r="CE1409" s="11"/>
      <c r="CF1409" s="11"/>
      <c r="CG1409" s="11"/>
      <c r="CH1409" s="11"/>
      <c r="CI1409" s="11"/>
      <c r="CJ1409" s="11"/>
      <c r="CK1409" s="11"/>
      <c r="CL1409" s="11"/>
      <c r="CM1409" s="11"/>
      <c r="CN1409" s="11"/>
      <c r="CO1409" s="11"/>
      <c r="CP1409" s="11"/>
      <c r="CQ1409" s="11"/>
      <c r="CR1409" s="11"/>
      <c r="CS1409" s="11"/>
      <c r="CT1409" s="11"/>
      <c r="CU1409" s="11"/>
      <c r="CV1409" s="11"/>
      <c r="CW1409" s="11"/>
      <c r="CX1409" s="11"/>
      <c r="CY1409" s="11"/>
      <c r="CZ1409" s="11"/>
      <c r="DA1409" s="11"/>
      <c r="DB1409" s="11"/>
      <c r="DC1409" s="11"/>
      <c r="DD1409" s="11"/>
      <c r="DE1409" s="11"/>
      <c r="DF1409" s="11"/>
      <c r="DG1409" s="11"/>
      <c r="DH1409" s="11"/>
      <c r="DI1409" s="11"/>
      <c r="DJ1409" s="11"/>
      <c r="DK1409" s="11"/>
      <c r="DL1409" s="11"/>
      <c r="DM1409" s="11"/>
      <c r="DN1409" s="11"/>
      <c r="DO1409" s="11"/>
      <c r="DP1409" s="11"/>
      <c r="DQ1409" s="11"/>
      <c r="DR1409" s="11"/>
      <c r="DS1409" s="11"/>
      <c r="DT1409" s="11"/>
      <c r="DU1409" s="11"/>
      <c r="DV1409" s="11"/>
      <c r="DW1409" s="11"/>
      <c r="DX1409" s="11"/>
      <c r="DY1409" s="11"/>
      <c r="DZ1409" s="11"/>
      <c r="EA1409" s="11"/>
      <c r="EB1409" s="11"/>
      <c r="EC1409" s="11"/>
      <c r="ED1409" s="11"/>
      <c r="EE1409" s="11"/>
      <c r="EF1409" s="11"/>
      <c r="EG1409" s="11"/>
      <c r="EH1409" s="11"/>
      <c r="EI1409" s="11"/>
      <c r="EJ1409" s="11"/>
      <c r="EK1409" s="11"/>
      <c r="EL1409" s="11"/>
      <c r="EM1409" s="11"/>
      <c r="EN1409" s="11"/>
      <c r="EO1409" s="11"/>
      <c r="EP1409" s="11"/>
      <c r="EQ1409" s="11"/>
      <c r="ER1409" s="11"/>
      <c r="ES1409" s="11"/>
      <c r="ET1409" s="11"/>
      <c r="EU1409" s="11"/>
      <c r="EV1409" s="11"/>
      <c r="EW1409" s="11"/>
      <c r="EX1409" s="11"/>
      <c r="EY1409" s="11"/>
      <c r="EZ1409" s="11"/>
      <c r="FA1409" s="11"/>
      <c r="FB1409" s="11"/>
      <c r="FC1409" s="11"/>
      <c r="FD1409" s="11"/>
      <c r="FE1409" s="11"/>
      <c r="FF1409" s="11"/>
      <c r="FG1409" s="11"/>
      <c r="FH1409" s="11"/>
      <c r="FI1409" s="11"/>
      <c r="FJ1409" s="11"/>
      <c r="FK1409" s="11"/>
      <c r="FL1409" s="11"/>
      <c r="FM1409" s="11"/>
      <c r="FN1409" s="11"/>
      <c r="FO1409" s="11"/>
      <c r="FP1409" s="11"/>
      <c r="FQ1409" s="11"/>
      <c r="FR1409" s="11"/>
      <c r="FS1409" s="11"/>
      <c r="FT1409" s="11"/>
      <c r="FU1409" s="11"/>
      <c r="FV1409" s="11"/>
    </row>
    <row r="1410" spans="5:178" x14ac:dyDescent="0.2">
      <c r="E1410" s="38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  <c r="BC1410" s="11"/>
      <c r="BD1410" s="11"/>
      <c r="BE1410" s="11"/>
      <c r="BF1410" s="11"/>
      <c r="BG1410" s="11"/>
      <c r="BH1410" s="11"/>
      <c r="BI1410" s="11"/>
      <c r="BJ1410" s="11"/>
      <c r="BK1410" s="11"/>
      <c r="BL1410" s="11"/>
      <c r="BM1410" s="11"/>
      <c r="BN1410" s="11"/>
      <c r="BO1410" s="11"/>
      <c r="BP1410" s="11"/>
      <c r="BQ1410" s="11"/>
      <c r="BR1410" s="11"/>
      <c r="BS1410" s="11"/>
      <c r="BT1410" s="11"/>
      <c r="BU1410" s="11"/>
      <c r="BV1410" s="11"/>
      <c r="BW1410" s="11"/>
      <c r="BX1410" s="11"/>
      <c r="BY1410" s="11"/>
      <c r="BZ1410" s="11"/>
      <c r="CA1410" s="11"/>
      <c r="CB1410" s="11"/>
      <c r="CC1410" s="11"/>
      <c r="CD1410" s="11"/>
      <c r="CE1410" s="11"/>
      <c r="CF1410" s="11"/>
      <c r="CG1410" s="11"/>
      <c r="CH1410" s="11"/>
      <c r="CI1410" s="11"/>
      <c r="CJ1410" s="11"/>
      <c r="CK1410" s="11"/>
      <c r="CL1410" s="11"/>
      <c r="CM1410" s="11"/>
      <c r="CN1410" s="11"/>
      <c r="CO1410" s="11"/>
      <c r="CP1410" s="11"/>
      <c r="CQ1410" s="11"/>
      <c r="CR1410" s="11"/>
      <c r="CS1410" s="11"/>
      <c r="CT1410" s="11"/>
      <c r="CU1410" s="11"/>
      <c r="CV1410" s="11"/>
      <c r="CW1410" s="11"/>
      <c r="CX1410" s="11"/>
      <c r="CY1410" s="11"/>
      <c r="CZ1410" s="11"/>
      <c r="DA1410" s="11"/>
      <c r="DB1410" s="11"/>
      <c r="DC1410" s="11"/>
      <c r="DD1410" s="11"/>
      <c r="DE1410" s="11"/>
      <c r="DF1410" s="11"/>
      <c r="DG1410" s="11"/>
      <c r="DH1410" s="11"/>
      <c r="DI1410" s="11"/>
      <c r="DJ1410" s="11"/>
      <c r="DK1410" s="11"/>
      <c r="DL1410" s="11"/>
      <c r="DM1410" s="11"/>
      <c r="DN1410" s="11"/>
      <c r="DO1410" s="11"/>
      <c r="DP1410" s="11"/>
      <c r="DQ1410" s="11"/>
      <c r="DR1410" s="11"/>
      <c r="DS1410" s="11"/>
      <c r="DT1410" s="11"/>
      <c r="DU1410" s="11"/>
      <c r="DV1410" s="11"/>
      <c r="DW1410" s="11"/>
      <c r="DX1410" s="11"/>
      <c r="DY1410" s="11"/>
      <c r="DZ1410" s="11"/>
      <c r="EA1410" s="11"/>
      <c r="EB1410" s="11"/>
      <c r="EC1410" s="11"/>
      <c r="ED1410" s="11"/>
      <c r="EE1410" s="11"/>
      <c r="EF1410" s="11"/>
      <c r="EG1410" s="11"/>
      <c r="EH1410" s="11"/>
      <c r="EI1410" s="11"/>
      <c r="EJ1410" s="11"/>
      <c r="EK1410" s="11"/>
      <c r="EL1410" s="11"/>
      <c r="EM1410" s="11"/>
      <c r="EN1410" s="11"/>
      <c r="EO1410" s="11"/>
      <c r="EP1410" s="11"/>
      <c r="EQ1410" s="11"/>
      <c r="ER1410" s="11"/>
      <c r="ES1410" s="11"/>
      <c r="ET1410" s="11"/>
      <c r="EU1410" s="11"/>
      <c r="EV1410" s="11"/>
      <c r="EW1410" s="11"/>
      <c r="EX1410" s="11"/>
      <c r="EY1410" s="11"/>
      <c r="EZ1410" s="11"/>
      <c r="FA1410" s="11"/>
      <c r="FB1410" s="11"/>
      <c r="FC1410" s="11"/>
      <c r="FD1410" s="11"/>
      <c r="FE1410" s="11"/>
      <c r="FF1410" s="11"/>
      <c r="FG1410" s="11"/>
      <c r="FH1410" s="11"/>
      <c r="FI1410" s="11"/>
      <c r="FJ1410" s="11"/>
      <c r="FK1410" s="11"/>
      <c r="FL1410" s="11"/>
      <c r="FM1410" s="11"/>
      <c r="FN1410" s="11"/>
      <c r="FO1410" s="11"/>
      <c r="FP1410" s="11"/>
      <c r="FQ1410" s="11"/>
      <c r="FR1410" s="11"/>
      <c r="FS1410" s="11"/>
      <c r="FT1410" s="11"/>
      <c r="FU1410" s="11"/>
      <c r="FV1410" s="11"/>
    </row>
    <row r="1411" spans="5:178" x14ac:dyDescent="0.2">
      <c r="E1411" s="38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  <c r="BH1411" s="11"/>
      <c r="BI1411" s="11"/>
      <c r="BJ1411" s="11"/>
      <c r="BK1411" s="11"/>
      <c r="BL1411" s="11"/>
      <c r="BM1411" s="11"/>
      <c r="BN1411" s="11"/>
      <c r="BO1411" s="11"/>
      <c r="BP1411" s="11"/>
      <c r="BQ1411" s="11"/>
      <c r="BR1411" s="11"/>
      <c r="BS1411" s="11"/>
      <c r="BT1411" s="11"/>
      <c r="BU1411" s="11"/>
      <c r="BV1411" s="11"/>
      <c r="BW1411" s="11"/>
      <c r="BX1411" s="11"/>
      <c r="BY1411" s="11"/>
      <c r="BZ1411" s="11"/>
      <c r="CA1411" s="11"/>
      <c r="CB1411" s="11"/>
      <c r="CC1411" s="11"/>
      <c r="CD1411" s="11"/>
      <c r="CE1411" s="11"/>
      <c r="CF1411" s="11"/>
      <c r="CG1411" s="11"/>
      <c r="CH1411" s="11"/>
      <c r="CI1411" s="11"/>
      <c r="CJ1411" s="11"/>
      <c r="CK1411" s="11"/>
      <c r="CL1411" s="11"/>
      <c r="CM1411" s="11"/>
      <c r="CN1411" s="11"/>
      <c r="CO1411" s="11"/>
      <c r="CP1411" s="11"/>
      <c r="CQ1411" s="11"/>
      <c r="CR1411" s="11"/>
      <c r="CS1411" s="11"/>
      <c r="CT1411" s="11"/>
      <c r="CU1411" s="11"/>
      <c r="CV1411" s="11"/>
      <c r="CW1411" s="11"/>
      <c r="CX1411" s="11"/>
      <c r="CY1411" s="11"/>
      <c r="CZ1411" s="11"/>
      <c r="DA1411" s="11"/>
      <c r="DB1411" s="11"/>
      <c r="DC1411" s="11"/>
      <c r="DD1411" s="11"/>
      <c r="DE1411" s="11"/>
      <c r="DF1411" s="11"/>
      <c r="DG1411" s="11"/>
      <c r="DH1411" s="11"/>
      <c r="DI1411" s="11"/>
      <c r="DJ1411" s="11"/>
      <c r="DK1411" s="11"/>
      <c r="DL1411" s="11"/>
      <c r="DM1411" s="11"/>
      <c r="DN1411" s="11"/>
      <c r="DO1411" s="11"/>
      <c r="DP1411" s="11"/>
      <c r="DQ1411" s="11"/>
      <c r="DR1411" s="11"/>
      <c r="DS1411" s="11"/>
      <c r="DT1411" s="11"/>
      <c r="DU1411" s="11"/>
      <c r="DV1411" s="11"/>
      <c r="DW1411" s="11"/>
      <c r="DX1411" s="11"/>
      <c r="DY1411" s="11"/>
      <c r="DZ1411" s="11"/>
      <c r="EA1411" s="11"/>
      <c r="EB1411" s="11"/>
      <c r="EC1411" s="11"/>
      <c r="ED1411" s="11"/>
      <c r="EE1411" s="11"/>
      <c r="EF1411" s="11"/>
      <c r="EG1411" s="11"/>
      <c r="EH1411" s="11"/>
      <c r="EI1411" s="11"/>
      <c r="EJ1411" s="11"/>
      <c r="EK1411" s="11"/>
      <c r="EL1411" s="11"/>
      <c r="EM1411" s="11"/>
      <c r="EN1411" s="11"/>
      <c r="EO1411" s="11"/>
      <c r="EP1411" s="11"/>
      <c r="EQ1411" s="11"/>
      <c r="ER1411" s="11"/>
      <c r="ES1411" s="11"/>
      <c r="ET1411" s="11"/>
      <c r="EU1411" s="11"/>
      <c r="EV1411" s="11"/>
      <c r="EW1411" s="11"/>
      <c r="EX1411" s="11"/>
      <c r="EY1411" s="11"/>
      <c r="EZ1411" s="11"/>
      <c r="FA1411" s="11"/>
      <c r="FB1411" s="11"/>
      <c r="FC1411" s="11"/>
      <c r="FD1411" s="11"/>
      <c r="FE1411" s="11"/>
      <c r="FF1411" s="11"/>
      <c r="FG1411" s="11"/>
      <c r="FH1411" s="11"/>
      <c r="FI1411" s="11"/>
      <c r="FJ1411" s="11"/>
      <c r="FK1411" s="11"/>
      <c r="FL1411" s="11"/>
      <c r="FM1411" s="11"/>
      <c r="FN1411" s="11"/>
      <c r="FO1411" s="11"/>
      <c r="FP1411" s="11"/>
      <c r="FQ1411" s="11"/>
      <c r="FR1411" s="11"/>
      <c r="FS1411" s="11"/>
      <c r="FT1411" s="11"/>
      <c r="FU1411" s="11"/>
      <c r="FV1411" s="11"/>
    </row>
    <row r="1412" spans="5:178" x14ac:dyDescent="0.2">
      <c r="E1412" s="38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  <c r="BC1412" s="11"/>
      <c r="BD1412" s="11"/>
      <c r="BE1412" s="11"/>
      <c r="BF1412" s="11"/>
      <c r="BG1412" s="11"/>
      <c r="BH1412" s="11"/>
      <c r="BI1412" s="11"/>
      <c r="BJ1412" s="11"/>
      <c r="BK1412" s="11"/>
      <c r="BL1412" s="11"/>
      <c r="BM1412" s="11"/>
      <c r="BN1412" s="11"/>
      <c r="BO1412" s="11"/>
      <c r="BP1412" s="11"/>
      <c r="BQ1412" s="11"/>
      <c r="BR1412" s="11"/>
      <c r="BS1412" s="11"/>
      <c r="BT1412" s="11"/>
      <c r="BU1412" s="11"/>
      <c r="BV1412" s="11"/>
      <c r="BW1412" s="11"/>
      <c r="BX1412" s="11"/>
      <c r="BY1412" s="11"/>
      <c r="BZ1412" s="11"/>
      <c r="CA1412" s="11"/>
      <c r="CB1412" s="11"/>
      <c r="CC1412" s="11"/>
      <c r="CD1412" s="11"/>
      <c r="CE1412" s="11"/>
      <c r="CF1412" s="11"/>
      <c r="CG1412" s="11"/>
      <c r="CH1412" s="11"/>
      <c r="CI1412" s="11"/>
      <c r="CJ1412" s="11"/>
      <c r="CK1412" s="11"/>
      <c r="CL1412" s="11"/>
      <c r="CM1412" s="11"/>
      <c r="CN1412" s="11"/>
      <c r="CO1412" s="11"/>
      <c r="CP1412" s="11"/>
      <c r="CQ1412" s="11"/>
      <c r="CR1412" s="11"/>
      <c r="CS1412" s="11"/>
      <c r="CT1412" s="11"/>
      <c r="CU1412" s="11"/>
      <c r="CV1412" s="11"/>
      <c r="CW1412" s="11"/>
      <c r="CX1412" s="11"/>
      <c r="CY1412" s="11"/>
      <c r="CZ1412" s="11"/>
      <c r="DA1412" s="11"/>
      <c r="DB1412" s="11"/>
      <c r="DC1412" s="11"/>
      <c r="DD1412" s="11"/>
      <c r="DE1412" s="11"/>
      <c r="DF1412" s="11"/>
      <c r="DG1412" s="11"/>
      <c r="DH1412" s="11"/>
      <c r="DI1412" s="11"/>
      <c r="DJ1412" s="11"/>
      <c r="DK1412" s="11"/>
      <c r="DL1412" s="11"/>
      <c r="DM1412" s="11"/>
      <c r="DN1412" s="11"/>
      <c r="DO1412" s="11"/>
      <c r="DP1412" s="11"/>
      <c r="DQ1412" s="11"/>
      <c r="DR1412" s="11"/>
      <c r="DS1412" s="11"/>
      <c r="DT1412" s="11"/>
      <c r="DU1412" s="11"/>
      <c r="DV1412" s="11"/>
      <c r="DW1412" s="11"/>
      <c r="DX1412" s="11"/>
      <c r="DY1412" s="11"/>
      <c r="DZ1412" s="11"/>
      <c r="EA1412" s="11"/>
      <c r="EB1412" s="11"/>
      <c r="EC1412" s="11"/>
      <c r="ED1412" s="11"/>
      <c r="EE1412" s="11"/>
      <c r="EF1412" s="11"/>
      <c r="EG1412" s="11"/>
      <c r="EH1412" s="11"/>
      <c r="EI1412" s="11"/>
      <c r="EJ1412" s="11"/>
      <c r="EK1412" s="11"/>
      <c r="EL1412" s="11"/>
      <c r="EM1412" s="11"/>
      <c r="EN1412" s="11"/>
      <c r="EO1412" s="11"/>
      <c r="EP1412" s="11"/>
      <c r="EQ1412" s="11"/>
      <c r="ER1412" s="11"/>
      <c r="ES1412" s="11"/>
      <c r="ET1412" s="11"/>
      <c r="EU1412" s="11"/>
      <c r="EV1412" s="11"/>
      <c r="EW1412" s="11"/>
      <c r="EX1412" s="11"/>
      <c r="EY1412" s="11"/>
      <c r="EZ1412" s="11"/>
      <c r="FA1412" s="11"/>
      <c r="FB1412" s="11"/>
      <c r="FC1412" s="11"/>
      <c r="FD1412" s="11"/>
      <c r="FE1412" s="11"/>
      <c r="FF1412" s="11"/>
      <c r="FG1412" s="11"/>
      <c r="FH1412" s="11"/>
      <c r="FI1412" s="11"/>
      <c r="FJ1412" s="11"/>
      <c r="FK1412" s="11"/>
      <c r="FL1412" s="11"/>
      <c r="FM1412" s="11"/>
      <c r="FN1412" s="11"/>
      <c r="FO1412" s="11"/>
      <c r="FP1412" s="11"/>
      <c r="FQ1412" s="11"/>
      <c r="FR1412" s="11"/>
      <c r="FS1412" s="11"/>
      <c r="FT1412" s="11"/>
      <c r="FU1412" s="11"/>
      <c r="FV1412" s="11"/>
    </row>
    <row r="1413" spans="5:178" x14ac:dyDescent="0.2">
      <c r="E1413" s="38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  <c r="BC1413" s="11"/>
      <c r="BD1413" s="11"/>
      <c r="BE1413" s="11"/>
      <c r="BF1413" s="11"/>
      <c r="BG1413" s="11"/>
      <c r="BH1413" s="11"/>
      <c r="BI1413" s="11"/>
      <c r="BJ1413" s="11"/>
      <c r="BK1413" s="11"/>
      <c r="BL1413" s="11"/>
      <c r="BM1413" s="11"/>
      <c r="BN1413" s="11"/>
      <c r="BO1413" s="11"/>
      <c r="BP1413" s="11"/>
      <c r="BQ1413" s="11"/>
      <c r="BR1413" s="11"/>
      <c r="BS1413" s="11"/>
      <c r="BT1413" s="11"/>
      <c r="BU1413" s="11"/>
      <c r="BV1413" s="11"/>
      <c r="BW1413" s="11"/>
      <c r="BX1413" s="11"/>
      <c r="BY1413" s="11"/>
      <c r="BZ1413" s="11"/>
      <c r="CA1413" s="11"/>
      <c r="CB1413" s="11"/>
      <c r="CC1413" s="11"/>
      <c r="CD1413" s="11"/>
      <c r="CE1413" s="11"/>
      <c r="CF1413" s="11"/>
      <c r="CG1413" s="11"/>
      <c r="CH1413" s="11"/>
      <c r="CI1413" s="11"/>
      <c r="CJ1413" s="11"/>
      <c r="CK1413" s="11"/>
      <c r="CL1413" s="11"/>
      <c r="CM1413" s="11"/>
      <c r="CN1413" s="11"/>
      <c r="CO1413" s="11"/>
      <c r="CP1413" s="11"/>
      <c r="CQ1413" s="11"/>
      <c r="CR1413" s="11"/>
      <c r="CS1413" s="11"/>
      <c r="CT1413" s="11"/>
      <c r="CU1413" s="11"/>
      <c r="CV1413" s="11"/>
      <c r="CW1413" s="11"/>
      <c r="CX1413" s="11"/>
      <c r="CY1413" s="11"/>
      <c r="CZ1413" s="11"/>
      <c r="DA1413" s="11"/>
      <c r="DB1413" s="11"/>
      <c r="DC1413" s="11"/>
      <c r="DD1413" s="11"/>
      <c r="DE1413" s="11"/>
      <c r="DF1413" s="11"/>
      <c r="DG1413" s="11"/>
      <c r="DH1413" s="11"/>
      <c r="DI1413" s="11"/>
      <c r="DJ1413" s="11"/>
      <c r="DK1413" s="11"/>
      <c r="DL1413" s="11"/>
      <c r="DM1413" s="11"/>
      <c r="DN1413" s="11"/>
      <c r="DO1413" s="11"/>
      <c r="DP1413" s="11"/>
      <c r="DQ1413" s="11"/>
      <c r="DR1413" s="11"/>
      <c r="DS1413" s="11"/>
      <c r="DT1413" s="11"/>
      <c r="DU1413" s="11"/>
      <c r="DV1413" s="11"/>
      <c r="DW1413" s="11"/>
      <c r="DX1413" s="11"/>
      <c r="DY1413" s="11"/>
      <c r="DZ1413" s="11"/>
      <c r="EA1413" s="11"/>
      <c r="EB1413" s="11"/>
      <c r="EC1413" s="11"/>
      <c r="ED1413" s="11"/>
      <c r="EE1413" s="11"/>
      <c r="EF1413" s="11"/>
      <c r="EG1413" s="11"/>
      <c r="EH1413" s="11"/>
      <c r="EI1413" s="11"/>
      <c r="EJ1413" s="11"/>
      <c r="EK1413" s="11"/>
      <c r="EL1413" s="11"/>
      <c r="EM1413" s="11"/>
      <c r="EN1413" s="11"/>
      <c r="EO1413" s="11"/>
      <c r="EP1413" s="11"/>
      <c r="EQ1413" s="11"/>
      <c r="ER1413" s="11"/>
      <c r="ES1413" s="11"/>
      <c r="ET1413" s="11"/>
      <c r="EU1413" s="11"/>
      <c r="EV1413" s="11"/>
      <c r="EW1413" s="11"/>
      <c r="EX1413" s="11"/>
      <c r="EY1413" s="11"/>
      <c r="EZ1413" s="11"/>
      <c r="FA1413" s="11"/>
      <c r="FB1413" s="11"/>
      <c r="FC1413" s="11"/>
      <c r="FD1413" s="11"/>
      <c r="FE1413" s="11"/>
      <c r="FF1413" s="11"/>
      <c r="FG1413" s="11"/>
      <c r="FH1413" s="11"/>
      <c r="FI1413" s="11"/>
      <c r="FJ1413" s="11"/>
      <c r="FK1413" s="11"/>
      <c r="FL1413" s="11"/>
      <c r="FM1413" s="11"/>
      <c r="FN1413" s="11"/>
      <c r="FO1413" s="11"/>
      <c r="FP1413" s="11"/>
      <c r="FQ1413" s="11"/>
      <c r="FR1413" s="11"/>
      <c r="FS1413" s="11"/>
      <c r="FT1413" s="11"/>
      <c r="FU1413" s="11"/>
      <c r="FV1413" s="11"/>
    </row>
    <row r="1414" spans="5:178" x14ac:dyDescent="0.2">
      <c r="E1414" s="38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  <c r="BH1414" s="11"/>
      <c r="BI1414" s="11"/>
      <c r="BJ1414" s="11"/>
      <c r="BK1414" s="11"/>
      <c r="BL1414" s="11"/>
      <c r="BM1414" s="11"/>
      <c r="BN1414" s="11"/>
      <c r="BO1414" s="11"/>
      <c r="BP1414" s="11"/>
      <c r="BQ1414" s="11"/>
      <c r="BR1414" s="11"/>
      <c r="BS1414" s="11"/>
      <c r="BT1414" s="11"/>
      <c r="BU1414" s="11"/>
      <c r="BV1414" s="11"/>
      <c r="BW1414" s="11"/>
      <c r="BX1414" s="11"/>
      <c r="BY1414" s="11"/>
      <c r="BZ1414" s="11"/>
      <c r="CA1414" s="11"/>
      <c r="CB1414" s="11"/>
      <c r="CC1414" s="11"/>
      <c r="CD1414" s="11"/>
      <c r="CE1414" s="11"/>
      <c r="CF1414" s="11"/>
      <c r="CG1414" s="11"/>
      <c r="CH1414" s="11"/>
      <c r="CI1414" s="11"/>
      <c r="CJ1414" s="11"/>
      <c r="CK1414" s="11"/>
      <c r="CL1414" s="11"/>
      <c r="CM1414" s="11"/>
      <c r="CN1414" s="11"/>
      <c r="CO1414" s="11"/>
      <c r="CP1414" s="11"/>
      <c r="CQ1414" s="11"/>
      <c r="CR1414" s="11"/>
      <c r="CS1414" s="11"/>
      <c r="CT1414" s="11"/>
      <c r="CU1414" s="11"/>
      <c r="CV1414" s="11"/>
      <c r="CW1414" s="11"/>
      <c r="CX1414" s="11"/>
      <c r="CY1414" s="11"/>
      <c r="CZ1414" s="11"/>
      <c r="DA1414" s="11"/>
      <c r="DB1414" s="11"/>
      <c r="DC1414" s="11"/>
      <c r="DD1414" s="11"/>
      <c r="DE1414" s="11"/>
      <c r="DF1414" s="11"/>
      <c r="DG1414" s="11"/>
      <c r="DH1414" s="11"/>
      <c r="DI1414" s="11"/>
      <c r="DJ1414" s="11"/>
      <c r="DK1414" s="11"/>
      <c r="DL1414" s="11"/>
      <c r="DM1414" s="11"/>
      <c r="DN1414" s="11"/>
      <c r="DO1414" s="11"/>
      <c r="DP1414" s="11"/>
      <c r="DQ1414" s="11"/>
      <c r="DR1414" s="11"/>
      <c r="DS1414" s="11"/>
      <c r="DT1414" s="11"/>
      <c r="DU1414" s="11"/>
      <c r="DV1414" s="11"/>
      <c r="DW1414" s="11"/>
      <c r="DX1414" s="11"/>
      <c r="DY1414" s="11"/>
      <c r="DZ1414" s="11"/>
      <c r="EA1414" s="11"/>
      <c r="EB1414" s="11"/>
      <c r="EC1414" s="11"/>
      <c r="ED1414" s="11"/>
      <c r="EE1414" s="11"/>
      <c r="EF1414" s="11"/>
      <c r="EG1414" s="11"/>
      <c r="EH1414" s="11"/>
      <c r="EI1414" s="11"/>
      <c r="EJ1414" s="11"/>
      <c r="EK1414" s="11"/>
      <c r="EL1414" s="11"/>
      <c r="EM1414" s="11"/>
      <c r="EN1414" s="11"/>
      <c r="EO1414" s="11"/>
      <c r="EP1414" s="11"/>
      <c r="EQ1414" s="11"/>
      <c r="ER1414" s="11"/>
      <c r="ES1414" s="11"/>
      <c r="ET1414" s="11"/>
      <c r="EU1414" s="11"/>
      <c r="EV1414" s="11"/>
      <c r="EW1414" s="11"/>
      <c r="EX1414" s="11"/>
      <c r="EY1414" s="11"/>
      <c r="EZ1414" s="11"/>
      <c r="FA1414" s="11"/>
      <c r="FB1414" s="11"/>
      <c r="FC1414" s="11"/>
      <c r="FD1414" s="11"/>
      <c r="FE1414" s="11"/>
      <c r="FF1414" s="11"/>
      <c r="FG1414" s="11"/>
      <c r="FH1414" s="11"/>
      <c r="FI1414" s="11"/>
      <c r="FJ1414" s="11"/>
      <c r="FK1414" s="11"/>
      <c r="FL1414" s="11"/>
      <c r="FM1414" s="11"/>
      <c r="FN1414" s="11"/>
      <c r="FO1414" s="11"/>
      <c r="FP1414" s="11"/>
      <c r="FQ1414" s="11"/>
      <c r="FR1414" s="11"/>
      <c r="FS1414" s="11"/>
      <c r="FT1414" s="11"/>
      <c r="FU1414" s="11"/>
      <c r="FV1414" s="11"/>
    </row>
    <row r="1415" spans="5:178" x14ac:dyDescent="0.2">
      <c r="E1415" s="38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  <c r="BC1415" s="11"/>
      <c r="BD1415" s="11"/>
      <c r="BE1415" s="11"/>
      <c r="BF1415" s="11"/>
      <c r="BG1415" s="11"/>
      <c r="BH1415" s="11"/>
      <c r="BI1415" s="11"/>
      <c r="BJ1415" s="11"/>
      <c r="BK1415" s="11"/>
      <c r="BL1415" s="11"/>
      <c r="BM1415" s="11"/>
      <c r="BN1415" s="11"/>
      <c r="BO1415" s="11"/>
      <c r="BP1415" s="11"/>
      <c r="BQ1415" s="11"/>
      <c r="BR1415" s="11"/>
      <c r="BS1415" s="11"/>
      <c r="BT1415" s="11"/>
      <c r="BU1415" s="11"/>
      <c r="BV1415" s="11"/>
      <c r="BW1415" s="11"/>
      <c r="BX1415" s="11"/>
      <c r="BY1415" s="11"/>
      <c r="BZ1415" s="11"/>
      <c r="CA1415" s="11"/>
      <c r="CB1415" s="11"/>
      <c r="CC1415" s="11"/>
      <c r="CD1415" s="11"/>
      <c r="CE1415" s="11"/>
      <c r="CF1415" s="11"/>
      <c r="CG1415" s="11"/>
      <c r="CH1415" s="11"/>
      <c r="CI1415" s="11"/>
      <c r="CJ1415" s="11"/>
      <c r="CK1415" s="11"/>
      <c r="CL1415" s="11"/>
      <c r="CM1415" s="11"/>
      <c r="CN1415" s="11"/>
      <c r="CO1415" s="11"/>
      <c r="CP1415" s="11"/>
      <c r="CQ1415" s="11"/>
      <c r="CR1415" s="11"/>
      <c r="CS1415" s="11"/>
      <c r="CT1415" s="11"/>
      <c r="CU1415" s="11"/>
      <c r="CV1415" s="11"/>
      <c r="CW1415" s="11"/>
      <c r="CX1415" s="11"/>
      <c r="CY1415" s="11"/>
      <c r="CZ1415" s="11"/>
      <c r="DA1415" s="11"/>
      <c r="DB1415" s="11"/>
      <c r="DC1415" s="11"/>
      <c r="DD1415" s="11"/>
      <c r="DE1415" s="11"/>
      <c r="DF1415" s="11"/>
      <c r="DG1415" s="11"/>
      <c r="DH1415" s="11"/>
      <c r="DI1415" s="11"/>
      <c r="DJ1415" s="11"/>
      <c r="DK1415" s="11"/>
      <c r="DL1415" s="11"/>
      <c r="DM1415" s="11"/>
      <c r="DN1415" s="11"/>
      <c r="DO1415" s="11"/>
      <c r="DP1415" s="11"/>
      <c r="DQ1415" s="11"/>
      <c r="DR1415" s="11"/>
      <c r="DS1415" s="11"/>
      <c r="DT1415" s="11"/>
      <c r="DU1415" s="11"/>
      <c r="DV1415" s="11"/>
      <c r="DW1415" s="11"/>
      <c r="DX1415" s="11"/>
      <c r="DY1415" s="11"/>
      <c r="DZ1415" s="11"/>
      <c r="EA1415" s="11"/>
      <c r="EB1415" s="11"/>
      <c r="EC1415" s="11"/>
      <c r="ED1415" s="11"/>
      <c r="EE1415" s="11"/>
      <c r="EF1415" s="11"/>
      <c r="EG1415" s="11"/>
      <c r="EH1415" s="11"/>
      <c r="EI1415" s="11"/>
      <c r="EJ1415" s="11"/>
      <c r="EK1415" s="11"/>
      <c r="EL1415" s="11"/>
      <c r="EM1415" s="11"/>
      <c r="EN1415" s="11"/>
      <c r="EO1415" s="11"/>
      <c r="EP1415" s="11"/>
      <c r="EQ1415" s="11"/>
      <c r="ER1415" s="11"/>
      <c r="ES1415" s="11"/>
      <c r="ET1415" s="11"/>
      <c r="EU1415" s="11"/>
      <c r="EV1415" s="11"/>
      <c r="EW1415" s="11"/>
      <c r="EX1415" s="11"/>
      <c r="EY1415" s="11"/>
      <c r="EZ1415" s="11"/>
      <c r="FA1415" s="11"/>
      <c r="FB1415" s="11"/>
      <c r="FC1415" s="11"/>
      <c r="FD1415" s="11"/>
      <c r="FE1415" s="11"/>
      <c r="FF1415" s="11"/>
      <c r="FG1415" s="11"/>
      <c r="FH1415" s="11"/>
      <c r="FI1415" s="11"/>
      <c r="FJ1415" s="11"/>
      <c r="FK1415" s="11"/>
      <c r="FL1415" s="11"/>
      <c r="FM1415" s="11"/>
      <c r="FN1415" s="11"/>
      <c r="FO1415" s="11"/>
      <c r="FP1415" s="11"/>
      <c r="FQ1415" s="11"/>
      <c r="FR1415" s="11"/>
      <c r="FS1415" s="11"/>
      <c r="FT1415" s="11"/>
      <c r="FU1415" s="11"/>
      <c r="FV1415" s="11"/>
    </row>
    <row r="1416" spans="5:178" x14ac:dyDescent="0.2">
      <c r="E1416" s="38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  <c r="BC1416" s="11"/>
      <c r="BD1416" s="11"/>
      <c r="BE1416" s="11"/>
      <c r="BF1416" s="11"/>
      <c r="BG1416" s="11"/>
      <c r="BH1416" s="11"/>
      <c r="BI1416" s="11"/>
      <c r="BJ1416" s="11"/>
      <c r="BK1416" s="11"/>
      <c r="BL1416" s="11"/>
      <c r="BM1416" s="11"/>
      <c r="BN1416" s="11"/>
      <c r="BO1416" s="11"/>
      <c r="BP1416" s="11"/>
      <c r="BQ1416" s="11"/>
      <c r="BR1416" s="11"/>
      <c r="BS1416" s="11"/>
      <c r="BT1416" s="11"/>
      <c r="BU1416" s="11"/>
      <c r="BV1416" s="11"/>
      <c r="BW1416" s="11"/>
      <c r="BX1416" s="11"/>
      <c r="BY1416" s="11"/>
      <c r="BZ1416" s="11"/>
      <c r="CA1416" s="11"/>
      <c r="CB1416" s="11"/>
      <c r="CC1416" s="11"/>
      <c r="CD1416" s="11"/>
      <c r="CE1416" s="11"/>
      <c r="CF1416" s="11"/>
      <c r="CG1416" s="11"/>
      <c r="CH1416" s="11"/>
      <c r="CI1416" s="11"/>
      <c r="CJ1416" s="11"/>
      <c r="CK1416" s="11"/>
      <c r="CL1416" s="11"/>
      <c r="CM1416" s="11"/>
      <c r="CN1416" s="11"/>
      <c r="CO1416" s="11"/>
      <c r="CP1416" s="11"/>
      <c r="CQ1416" s="11"/>
      <c r="CR1416" s="11"/>
      <c r="CS1416" s="11"/>
      <c r="CT1416" s="11"/>
      <c r="CU1416" s="11"/>
      <c r="CV1416" s="11"/>
      <c r="CW1416" s="11"/>
      <c r="CX1416" s="11"/>
      <c r="CY1416" s="11"/>
      <c r="CZ1416" s="11"/>
      <c r="DA1416" s="11"/>
      <c r="DB1416" s="11"/>
      <c r="DC1416" s="11"/>
      <c r="DD1416" s="11"/>
      <c r="DE1416" s="11"/>
      <c r="DF1416" s="11"/>
      <c r="DG1416" s="11"/>
      <c r="DH1416" s="11"/>
      <c r="DI1416" s="11"/>
      <c r="DJ1416" s="11"/>
      <c r="DK1416" s="11"/>
      <c r="DL1416" s="11"/>
      <c r="DM1416" s="11"/>
      <c r="DN1416" s="11"/>
      <c r="DO1416" s="11"/>
      <c r="DP1416" s="11"/>
      <c r="DQ1416" s="11"/>
      <c r="DR1416" s="11"/>
      <c r="DS1416" s="11"/>
      <c r="DT1416" s="11"/>
      <c r="DU1416" s="11"/>
      <c r="DV1416" s="11"/>
      <c r="DW1416" s="11"/>
      <c r="DX1416" s="11"/>
      <c r="DY1416" s="11"/>
      <c r="DZ1416" s="11"/>
      <c r="EA1416" s="11"/>
      <c r="EB1416" s="11"/>
      <c r="EC1416" s="11"/>
      <c r="ED1416" s="11"/>
      <c r="EE1416" s="11"/>
      <c r="EF1416" s="11"/>
      <c r="EG1416" s="11"/>
      <c r="EH1416" s="11"/>
      <c r="EI1416" s="11"/>
      <c r="EJ1416" s="11"/>
      <c r="EK1416" s="11"/>
      <c r="EL1416" s="11"/>
      <c r="EM1416" s="11"/>
      <c r="EN1416" s="11"/>
      <c r="EO1416" s="11"/>
      <c r="EP1416" s="11"/>
      <c r="EQ1416" s="11"/>
      <c r="ER1416" s="11"/>
      <c r="ES1416" s="11"/>
      <c r="ET1416" s="11"/>
      <c r="EU1416" s="11"/>
      <c r="EV1416" s="11"/>
      <c r="EW1416" s="11"/>
      <c r="EX1416" s="11"/>
      <c r="EY1416" s="11"/>
      <c r="EZ1416" s="11"/>
      <c r="FA1416" s="11"/>
      <c r="FB1416" s="11"/>
      <c r="FC1416" s="11"/>
      <c r="FD1416" s="11"/>
      <c r="FE1416" s="11"/>
      <c r="FF1416" s="11"/>
      <c r="FG1416" s="11"/>
      <c r="FH1416" s="11"/>
      <c r="FI1416" s="11"/>
      <c r="FJ1416" s="11"/>
      <c r="FK1416" s="11"/>
      <c r="FL1416" s="11"/>
      <c r="FM1416" s="11"/>
      <c r="FN1416" s="11"/>
      <c r="FO1416" s="11"/>
      <c r="FP1416" s="11"/>
      <c r="FQ1416" s="11"/>
      <c r="FR1416" s="11"/>
      <c r="FS1416" s="11"/>
      <c r="FT1416" s="11"/>
      <c r="FU1416" s="11"/>
      <c r="FV1416" s="11"/>
    </row>
    <row r="1417" spans="5:178" x14ac:dyDescent="0.2">
      <c r="E1417" s="38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  <c r="BH1417" s="11"/>
      <c r="BI1417" s="11"/>
      <c r="BJ1417" s="11"/>
      <c r="BK1417" s="11"/>
      <c r="BL1417" s="11"/>
      <c r="BM1417" s="11"/>
      <c r="BN1417" s="11"/>
      <c r="BO1417" s="11"/>
      <c r="BP1417" s="11"/>
      <c r="BQ1417" s="11"/>
      <c r="BR1417" s="11"/>
      <c r="BS1417" s="11"/>
      <c r="BT1417" s="11"/>
      <c r="BU1417" s="11"/>
      <c r="BV1417" s="11"/>
      <c r="BW1417" s="11"/>
      <c r="BX1417" s="11"/>
      <c r="BY1417" s="11"/>
      <c r="BZ1417" s="11"/>
      <c r="CA1417" s="11"/>
      <c r="CB1417" s="11"/>
      <c r="CC1417" s="11"/>
      <c r="CD1417" s="11"/>
      <c r="CE1417" s="11"/>
      <c r="CF1417" s="11"/>
      <c r="CG1417" s="11"/>
      <c r="CH1417" s="11"/>
      <c r="CI1417" s="11"/>
      <c r="CJ1417" s="11"/>
      <c r="CK1417" s="11"/>
      <c r="CL1417" s="11"/>
      <c r="CM1417" s="11"/>
      <c r="CN1417" s="11"/>
      <c r="CO1417" s="11"/>
      <c r="CP1417" s="11"/>
      <c r="CQ1417" s="11"/>
      <c r="CR1417" s="11"/>
      <c r="CS1417" s="11"/>
      <c r="CT1417" s="11"/>
      <c r="CU1417" s="11"/>
      <c r="CV1417" s="11"/>
      <c r="CW1417" s="11"/>
      <c r="CX1417" s="11"/>
      <c r="CY1417" s="11"/>
      <c r="CZ1417" s="11"/>
      <c r="DA1417" s="11"/>
      <c r="DB1417" s="11"/>
      <c r="DC1417" s="11"/>
      <c r="DD1417" s="11"/>
      <c r="DE1417" s="11"/>
      <c r="DF1417" s="11"/>
      <c r="DG1417" s="11"/>
      <c r="DH1417" s="11"/>
      <c r="DI1417" s="11"/>
      <c r="DJ1417" s="11"/>
      <c r="DK1417" s="11"/>
      <c r="DL1417" s="11"/>
      <c r="DM1417" s="11"/>
      <c r="DN1417" s="11"/>
      <c r="DO1417" s="11"/>
      <c r="DP1417" s="11"/>
      <c r="DQ1417" s="11"/>
      <c r="DR1417" s="11"/>
      <c r="DS1417" s="11"/>
      <c r="DT1417" s="11"/>
      <c r="DU1417" s="11"/>
      <c r="DV1417" s="11"/>
      <c r="DW1417" s="11"/>
      <c r="DX1417" s="11"/>
      <c r="DY1417" s="11"/>
      <c r="DZ1417" s="11"/>
      <c r="EA1417" s="11"/>
      <c r="EB1417" s="11"/>
      <c r="EC1417" s="11"/>
      <c r="ED1417" s="11"/>
      <c r="EE1417" s="11"/>
      <c r="EF1417" s="11"/>
      <c r="EG1417" s="11"/>
      <c r="EH1417" s="11"/>
      <c r="EI1417" s="11"/>
      <c r="EJ1417" s="11"/>
      <c r="EK1417" s="11"/>
      <c r="EL1417" s="11"/>
      <c r="EM1417" s="11"/>
      <c r="EN1417" s="11"/>
      <c r="EO1417" s="11"/>
      <c r="EP1417" s="11"/>
      <c r="EQ1417" s="11"/>
      <c r="ER1417" s="11"/>
      <c r="ES1417" s="11"/>
      <c r="ET1417" s="11"/>
      <c r="EU1417" s="11"/>
      <c r="EV1417" s="11"/>
      <c r="EW1417" s="11"/>
      <c r="EX1417" s="11"/>
      <c r="EY1417" s="11"/>
      <c r="EZ1417" s="11"/>
      <c r="FA1417" s="11"/>
      <c r="FB1417" s="11"/>
      <c r="FC1417" s="11"/>
      <c r="FD1417" s="11"/>
      <c r="FE1417" s="11"/>
      <c r="FF1417" s="11"/>
      <c r="FG1417" s="11"/>
      <c r="FH1417" s="11"/>
      <c r="FI1417" s="11"/>
      <c r="FJ1417" s="11"/>
      <c r="FK1417" s="11"/>
      <c r="FL1417" s="11"/>
      <c r="FM1417" s="11"/>
      <c r="FN1417" s="11"/>
      <c r="FO1417" s="11"/>
      <c r="FP1417" s="11"/>
      <c r="FQ1417" s="11"/>
      <c r="FR1417" s="11"/>
      <c r="FS1417" s="11"/>
      <c r="FT1417" s="11"/>
      <c r="FU1417" s="11"/>
      <c r="FV1417" s="11"/>
    </row>
    <row r="1418" spans="5:178" x14ac:dyDescent="0.2">
      <c r="E1418" s="38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  <c r="BC1418" s="11"/>
      <c r="BD1418" s="11"/>
      <c r="BE1418" s="11"/>
      <c r="BF1418" s="11"/>
      <c r="BG1418" s="11"/>
      <c r="BH1418" s="11"/>
      <c r="BI1418" s="11"/>
      <c r="BJ1418" s="11"/>
      <c r="BK1418" s="11"/>
      <c r="BL1418" s="11"/>
      <c r="BM1418" s="11"/>
      <c r="BN1418" s="11"/>
      <c r="BO1418" s="11"/>
      <c r="BP1418" s="11"/>
      <c r="BQ1418" s="11"/>
      <c r="BR1418" s="11"/>
      <c r="BS1418" s="11"/>
      <c r="BT1418" s="11"/>
      <c r="BU1418" s="11"/>
      <c r="BV1418" s="11"/>
      <c r="BW1418" s="11"/>
      <c r="BX1418" s="11"/>
      <c r="BY1418" s="11"/>
      <c r="BZ1418" s="11"/>
      <c r="CA1418" s="11"/>
      <c r="CB1418" s="11"/>
      <c r="CC1418" s="11"/>
      <c r="CD1418" s="11"/>
      <c r="CE1418" s="11"/>
      <c r="CF1418" s="11"/>
      <c r="CG1418" s="11"/>
      <c r="CH1418" s="11"/>
      <c r="CI1418" s="11"/>
      <c r="CJ1418" s="11"/>
      <c r="CK1418" s="11"/>
      <c r="CL1418" s="11"/>
      <c r="CM1418" s="11"/>
      <c r="CN1418" s="11"/>
      <c r="CO1418" s="11"/>
      <c r="CP1418" s="11"/>
      <c r="CQ1418" s="11"/>
      <c r="CR1418" s="11"/>
      <c r="CS1418" s="11"/>
      <c r="CT1418" s="11"/>
      <c r="CU1418" s="11"/>
      <c r="CV1418" s="11"/>
      <c r="CW1418" s="11"/>
      <c r="CX1418" s="11"/>
      <c r="CY1418" s="11"/>
      <c r="CZ1418" s="11"/>
      <c r="DA1418" s="11"/>
      <c r="DB1418" s="11"/>
      <c r="DC1418" s="11"/>
      <c r="DD1418" s="11"/>
      <c r="DE1418" s="11"/>
      <c r="DF1418" s="11"/>
      <c r="DG1418" s="11"/>
      <c r="DH1418" s="11"/>
      <c r="DI1418" s="11"/>
      <c r="DJ1418" s="11"/>
      <c r="DK1418" s="11"/>
      <c r="DL1418" s="11"/>
      <c r="DM1418" s="11"/>
      <c r="DN1418" s="11"/>
      <c r="DO1418" s="11"/>
      <c r="DP1418" s="11"/>
      <c r="DQ1418" s="11"/>
      <c r="DR1418" s="11"/>
      <c r="DS1418" s="11"/>
      <c r="DT1418" s="11"/>
      <c r="DU1418" s="11"/>
      <c r="DV1418" s="11"/>
      <c r="DW1418" s="11"/>
      <c r="DX1418" s="11"/>
      <c r="DY1418" s="11"/>
      <c r="DZ1418" s="11"/>
      <c r="EA1418" s="11"/>
      <c r="EB1418" s="11"/>
      <c r="EC1418" s="11"/>
      <c r="ED1418" s="11"/>
      <c r="EE1418" s="11"/>
      <c r="EF1418" s="11"/>
      <c r="EG1418" s="11"/>
      <c r="EH1418" s="11"/>
      <c r="EI1418" s="11"/>
      <c r="EJ1418" s="11"/>
      <c r="EK1418" s="11"/>
      <c r="EL1418" s="11"/>
      <c r="EM1418" s="11"/>
      <c r="EN1418" s="11"/>
      <c r="EO1418" s="11"/>
      <c r="EP1418" s="11"/>
      <c r="EQ1418" s="11"/>
      <c r="ER1418" s="11"/>
      <c r="ES1418" s="11"/>
      <c r="ET1418" s="11"/>
      <c r="EU1418" s="11"/>
      <c r="EV1418" s="11"/>
      <c r="EW1418" s="11"/>
      <c r="EX1418" s="11"/>
      <c r="EY1418" s="11"/>
      <c r="EZ1418" s="11"/>
      <c r="FA1418" s="11"/>
      <c r="FB1418" s="11"/>
      <c r="FC1418" s="11"/>
      <c r="FD1418" s="11"/>
      <c r="FE1418" s="11"/>
      <c r="FF1418" s="11"/>
      <c r="FG1418" s="11"/>
      <c r="FH1418" s="11"/>
      <c r="FI1418" s="11"/>
      <c r="FJ1418" s="11"/>
      <c r="FK1418" s="11"/>
      <c r="FL1418" s="11"/>
      <c r="FM1418" s="11"/>
      <c r="FN1418" s="11"/>
      <c r="FO1418" s="11"/>
      <c r="FP1418" s="11"/>
      <c r="FQ1418" s="11"/>
      <c r="FR1418" s="11"/>
      <c r="FS1418" s="11"/>
      <c r="FT1418" s="11"/>
      <c r="FU1418" s="11"/>
      <c r="FV1418" s="11"/>
    </row>
    <row r="1419" spans="5:178" x14ac:dyDescent="0.2">
      <c r="E1419" s="38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  <c r="BC1419" s="11"/>
      <c r="BD1419" s="11"/>
      <c r="BE1419" s="11"/>
      <c r="BF1419" s="11"/>
      <c r="BG1419" s="11"/>
      <c r="BH1419" s="11"/>
      <c r="BI1419" s="11"/>
      <c r="BJ1419" s="11"/>
      <c r="BK1419" s="11"/>
      <c r="BL1419" s="11"/>
      <c r="BM1419" s="11"/>
      <c r="BN1419" s="11"/>
      <c r="BO1419" s="11"/>
      <c r="BP1419" s="11"/>
      <c r="BQ1419" s="11"/>
      <c r="BR1419" s="11"/>
      <c r="BS1419" s="11"/>
      <c r="BT1419" s="11"/>
      <c r="BU1419" s="11"/>
      <c r="BV1419" s="11"/>
      <c r="BW1419" s="11"/>
      <c r="BX1419" s="11"/>
      <c r="BY1419" s="11"/>
      <c r="BZ1419" s="11"/>
      <c r="CA1419" s="11"/>
      <c r="CB1419" s="11"/>
      <c r="CC1419" s="11"/>
      <c r="CD1419" s="11"/>
      <c r="CE1419" s="11"/>
      <c r="CF1419" s="11"/>
      <c r="CG1419" s="11"/>
      <c r="CH1419" s="11"/>
      <c r="CI1419" s="11"/>
      <c r="CJ1419" s="11"/>
      <c r="CK1419" s="11"/>
      <c r="CL1419" s="11"/>
      <c r="CM1419" s="11"/>
      <c r="CN1419" s="11"/>
      <c r="CO1419" s="11"/>
      <c r="CP1419" s="11"/>
      <c r="CQ1419" s="11"/>
      <c r="CR1419" s="11"/>
      <c r="CS1419" s="11"/>
      <c r="CT1419" s="11"/>
      <c r="CU1419" s="11"/>
      <c r="CV1419" s="11"/>
      <c r="CW1419" s="11"/>
      <c r="CX1419" s="11"/>
      <c r="CY1419" s="11"/>
      <c r="CZ1419" s="11"/>
      <c r="DA1419" s="11"/>
      <c r="DB1419" s="11"/>
      <c r="DC1419" s="11"/>
      <c r="DD1419" s="11"/>
      <c r="DE1419" s="11"/>
      <c r="DF1419" s="11"/>
      <c r="DG1419" s="11"/>
      <c r="DH1419" s="11"/>
      <c r="DI1419" s="11"/>
      <c r="DJ1419" s="11"/>
      <c r="DK1419" s="11"/>
      <c r="DL1419" s="11"/>
      <c r="DM1419" s="11"/>
      <c r="DN1419" s="11"/>
      <c r="DO1419" s="11"/>
      <c r="DP1419" s="11"/>
      <c r="DQ1419" s="11"/>
      <c r="DR1419" s="11"/>
      <c r="DS1419" s="11"/>
      <c r="DT1419" s="11"/>
      <c r="DU1419" s="11"/>
      <c r="DV1419" s="11"/>
      <c r="DW1419" s="11"/>
      <c r="DX1419" s="11"/>
      <c r="DY1419" s="11"/>
      <c r="DZ1419" s="11"/>
      <c r="EA1419" s="11"/>
      <c r="EB1419" s="11"/>
      <c r="EC1419" s="11"/>
      <c r="ED1419" s="11"/>
      <c r="EE1419" s="11"/>
      <c r="EF1419" s="11"/>
      <c r="EG1419" s="11"/>
      <c r="EH1419" s="11"/>
      <c r="EI1419" s="11"/>
      <c r="EJ1419" s="11"/>
      <c r="EK1419" s="11"/>
      <c r="EL1419" s="11"/>
      <c r="EM1419" s="11"/>
      <c r="EN1419" s="11"/>
      <c r="EO1419" s="11"/>
      <c r="EP1419" s="11"/>
      <c r="EQ1419" s="11"/>
      <c r="ER1419" s="11"/>
      <c r="ES1419" s="11"/>
      <c r="ET1419" s="11"/>
      <c r="EU1419" s="11"/>
      <c r="EV1419" s="11"/>
      <c r="EW1419" s="11"/>
      <c r="EX1419" s="11"/>
      <c r="EY1419" s="11"/>
      <c r="EZ1419" s="11"/>
      <c r="FA1419" s="11"/>
      <c r="FB1419" s="11"/>
      <c r="FC1419" s="11"/>
      <c r="FD1419" s="11"/>
      <c r="FE1419" s="11"/>
      <c r="FF1419" s="11"/>
      <c r="FG1419" s="11"/>
      <c r="FH1419" s="11"/>
      <c r="FI1419" s="11"/>
      <c r="FJ1419" s="11"/>
      <c r="FK1419" s="11"/>
      <c r="FL1419" s="11"/>
      <c r="FM1419" s="11"/>
      <c r="FN1419" s="11"/>
      <c r="FO1419" s="11"/>
      <c r="FP1419" s="11"/>
      <c r="FQ1419" s="11"/>
      <c r="FR1419" s="11"/>
      <c r="FS1419" s="11"/>
      <c r="FT1419" s="11"/>
      <c r="FU1419" s="11"/>
      <c r="FV1419" s="11"/>
    </row>
    <row r="1420" spans="5:178" x14ac:dyDescent="0.2">
      <c r="E1420" s="38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  <c r="BC1420" s="11"/>
      <c r="BD1420" s="11"/>
      <c r="BE1420" s="11"/>
      <c r="BF1420" s="11"/>
      <c r="BG1420" s="11"/>
      <c r="BH1420" s="11"/>
      <c r="BI1420" s="11"/>
      <c r="BJ1420" s="11"/>
      <c r="BK1420" s="11"/>
      <c r="BL1420" s="11"/>
      <c r="BM1420" s="11"/>
      <c r="BN1420" s="11"/>
      <c r="BO1420" s="11"/>
      <c r="BP1420" s="11"/>
      <c r="BQ1420" s="11"/>
      <c r="BR1420" s="11"/>
      <c r="BS1420" s="11"/>
      <c r="BT1420" s="11"/>
      <c r="BU1420" s="11"/>
      <c r="BV1420" s="11"/>
      <c r="BW1420" s="11"/>
      <c r="BX1420" s="11"/>
      <c r="BY1420" s="11"/>
      <c r="BZ1420" s="11"/>
      <c r="CA1420" s="11"/>
      <c r="CB1420" s="11"/>
      <c r="CC1420" s="11"/>
      <c r="CD1420" s="11"/>
      <c r="CE1420" s="11"/>
      <c r="CF1420" s="11"/>
      <c r="CG1420" s="11"/>
      <c r="CH1420" s="11"/>
      <c r="CI1420" s="11"/>
      <c r="CJ1420" s="11"/>
      <c r="CK1420" s="11"/>
      <c r="CL1420" s="11"/>
      <c r="CM1420" s="11"/>
      <c r="CN1420" s="11"/>
      <c r="CO1420" s="11"/>
      <c r="CP1420" s="11"/>
      <c r="CQ1420" s="11"/>
      <c r="CR1420" s="11"/>
      <c r="CS1420" s="11"/>
      <c r="CT1420" s="11"/>
      <c r="CU1420" s="11"/>
      <c r="CV1420" s="11"/>
      <c r="CW1420" s="11"/>
      <c r="CX1420" s="11"/>
      <c r="CY1420" s="11"/>
      <c r="CZ1420" s="11"/>
      <c r="DA1420" s="11"/>
      <c r="DB1420" s="11"/>
      <c r="DC1420" s="11"/>
      <c r="DD1420" s="11"/>
      <c r="DE1420" s="11"/>
      <c r="DF1420" s="11"/>
      <c r="DG1420" s="11"/>
      <c r="DH1420" s="11"/>
      <c r="DI1420" s="11"/>
      <c r="DJ1420" s="11"/>
      <c r="DK1420" s="11"/>
      <c r="DL1420" s="11"/>
      <c r="DM1420" s="11"/>
      <c r="DN1420" s="11"/>
      <c r="DO1420" s="11"/>
      <c r="DP1420" s="11"/>
      <c r="DQ1420" s="11"/>
      <c r="DR1420" s="11"/>
      <c r="DS1420" s="11"/>
      <c r="DT1420" s="11"/>
      <c r="DU1420" s="11"/>
      <c r="DV1420" s="11"/>
      <c r="DW1420" s="11"/>
      <c r="DX1420" s="11"/>
      <c r="DY1420" s="11"/>
      <c r="DZ1420" s="11"/>
      <c r="EA1420" s="11"/>
      <c r="EB1420" s="11"/>
      <c r="EC1420" s="11"/>
      <c r="ED1420" s="11"/>
      <c r="EE1420" s="11"/>
      <c r="EF1420" s="11"/>
      <c r="EG1420" s="11"/>
      <c r="EH1420" s="11"/>
      <c r="EI1420" s="11"/>
      <c r="EJ1420" s="11"/>
      <c r="EK1420" s="11"/>
      <c r="EL1420" s="11"/>
      <c r="EM1420" s="11"/>
      <c r="EN1420" s="11"/>
      <c r="EO1420" s="11"/>
      <c r="EP1420" s="11"/>
      <c r="EQ1420" s="11"/>
      <c r="ER1420" s="11"/>
      <c r="ES1420" s="11"/>
      <c r="ET1420" s="11"/>
      <c r="EU1420" s="11"/>
      <c r="EV1420" s="11"/>
      <c r="EW1420" s="11"/>
      <c r="EX1420" s="11"/>
      <c r="EY1420" s="11"/>
      <c r="EZ1420" s="11"/>
      <c r="FA1420" s="11"/>
      <c r="FB1420" s="11"/>
      <c r="FC1420" s="11"/>
      <c r="FD1420" s="11"/>
      <c r="FE1420" s="11"/>
      <c r="FF1420" s="11"/>
      <c r="FG1420" s="11"/>
      <c r="FH1420" s="11"/>
      <c r="FI1420" s="11"/>
      <c r="FJ1420" s="11"/>
      <c r="FK1420" s="11"/>
      <c r="FL1420" s="11"/>
      <c r="FM1420" s="11"/>
      <c r="FN1420" s="11"/>
      <c r="FO1420" s="11"/>
      <c r="FP1420" s="11"/>
      <c r="FQ1420" s="11"/>
      <c r="FR1420" s="11"/>
      <c r="FS1420" s="11"/>
      <c r="FT1420" s="11"/>
      <c r="FU1420" s="11"/>
      <c r="FV1420" s="11"/>
    </row>
    <row r="1421" spans="5:178" x14ac:dyDescent="0.2">
      <c r="E1421" s="38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  <c r="BC1421" s="11"/>
      <c r="BD1421" s="11"/>
      <c r="BE1421" s="11"/>
      <c r="BF1421" s="11"/>
      <c r="BG1421" s="11"/>
      <c r="BH1421" s="11"/>
      <c r="BI1421" s="11"/>
      <c r="BJ1421" s="11"/>
      <c r="BK1421" s="11"/>
      <c r="BL1421" s="11"/>
      <c r="BM1421" s="11"/>
      <c r="BN1421" s="11"/>
      <c r="BO1421" s="11"/>
      <c r="BP1421" s="11"/>
      <c r="BQ1421" s="11"/>
      <c r="BR1421" s="11"/>
      <c r="BS1421" s="11"/>
      <c r="BT1421" s="11"/>
      <c r="BU1421" s="11"/>
      <c r="BV1421" s="11"/>
      <c r="BW1421" s="11"/>
      <c r="BX1421" s="11"/>
      <c r="BY1421" s="11"/>
      <c r="BZ1421" s="11"/>
      <c r="CA1421" s="11"/>
      <c r="CB1421" s="11"/>
      <c r="CC1421" s="11"/>
      <c r="CD1421" s="11"/>
      <c r="CE1421" s="11"/>
      <c r="CF1421" s="11"/>
      <c r="CG1421" s="11"/>
      <c r="CH1421" s="11"/>
      <c r="CI1421" s="11"/>
      <c r="CJ1421" s="11"/>
      <c r="CK1421" s="11"/>
      <c r="CL1421" s="11"/>
      <c r="CM1421" s="11"/>
      <c r="CN1421" s="11"/>
      <c r="CO1421" s="11"/>
      <c r="CP1421" s="11"/>
      <c r="CQ1421" s="11"/>
      <c r="CR1421" s="11"/>
      <c r="CS1421" s="11"/>
      <c r="CT1421" s="11"/>
      <c r="CU1421" s="11"/>
      <c r="CV1421" s="11"/>
      <c r="CW1421" s="11"/>
      <c r="CX1421" s="11"/>
      <c r="CY1421" s="11"/>
      <c r="CZ1421" s="11"/>
      <c r="DA1421" s="11"/>
      <c r="DB1421" s="11"/>
      <c r="DC1421" s="11"/>
      <c r="DD1421" s="11"/>
      <c r="DE1421" s="11"/>
      <c r="DF1421" s="11"/>
      <c r="DG1421" s="11"/>
      <c r="DH1421" s="11"/>
      <c r="DI1421" s="11"/>
      <c r="DJ1421" s="11"/>
      <c r="DK1421" s="11"/>
      <c r="DL1421" s="11"/>
      <c r="DM1421" s="11"/>
      <c r="DN1421" s="11"/>
      <c r="DO1421" s="11"/>
      <c r="DP1421" s="11"/>
      <c r="DQ1421" s="11"/>
      <c r="DR1421" s="11"/>
      <c r="DS1421" s="11"/>
      <c r="DT1421" s="11"/>
      <c r="DU1421" s="11"/>
      <c r="DV1421" s="11"/>
      <c r="DW1421" s="11"/>
      <c r="DX1421" s="11"/>
      <c r="DY1421" s="11"/>
      <c r="DZ1421" s="11"/>
      <c r="EA1421" s="11"/>
      <c r="EB1421" s="11"/>
      <c r="EC1421" s="11"/>
      <c r="ED1421" s="11"/>
      <c r="EE1421" s="11"/>
      <c r="EF1421" s="11"/>
      <c r="EG1421" s="11"/>
      <c r="EH1421" s="11"/>
      <c r="EI1421" s="11"/>
      <c r="EJ1421" s="11"/>
      <c r="EK1421" s="11"/>
      <c r="EL1421" s="11"/>
      <c r="EM1421" s="11"/>
      <c r="EN1421" s="11"/>
      <c r="EO1421" s="11"/>
      <c r="EP1421" s="11"/>
      <c r="EQ1421" s="11"/>
      <c r="ER1421" s="11"/>
      <c r="ES1421" s="11"/>
      <c r="ET1421" s="11"/>
      <c r="EU1421" s="11"/>
      <c r="EV1421" s="11"/>
      <c r="EW1421" s="11"/>
      <c r="EX1421" s="11"/>
      <c r="EY1421" s="11"/>
      <c r="EZ1421" s="11"/>
      <c r="FA1421" s="11"/>
      <c r="FB1421" s="11"/>
      <c r="FC1421" s="11"/>
      <c r="FD1421" s="11"/>
      <c r="FE1421" s="11"/>
      <c r="FF1421" s="11"/>
      <c r="FG1421" s="11"/>
      <c r="FH1421" s="11"/>
      <c r="FI1421" s="11"/>
      <c r="FJ1421" s="11"/>
      <c r="FK1421" s="11"/>
      <c r="FL1421" s="11"/>
      <c r="FM1421" s="11"/>
      <c r="FN1421" s="11"/>
      <c r="FO1421" s="11"/>
      <c r="FP1421" s="11"/>
      <c r="FQ1421" s="11"/>
      <c r="FR1421" s="11"/>
      <c r="FS1421" s="11"/>
      <c r="FT1421" s="11"/>
      <c r="FU1421" s="11"/>
      <c r="FV1421" s="11"/>
    </row>
    <row r="1422" spans="5:178" x14ac:dyDescent="0.2">
      <c r="E1422" s="38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  <c r="BC1422" s="11"/>
      <c r="BD1422" s="11"/>
      <c r="BE1422" s="11"/>
      <c r="BF1422" s="11"/>
      <c r="BG1422" s="11"/>
      <c r="BH1422" s="11"/>
      <c r="BI1422" s="11"/>
      <c r="BJ1422" s="11"/>
      <c r="BK1422" s="11"/>
      <c r="BL1422" s="11"/>
      <c r="BM1422" s="11"/>
      <c r="BN1422" s="11"/>
      <c r="BO1422" s="11"/>
      <c r="BP1422" s="11"/>
      <c r="BQ1422" s="11"/>
      <c r="BR1422" s="11"/>
      <c r="BS1422" s="11"/>
      <c r="BT1422" s="11"/>
      <c r="BU1422" s="11"/>
      <c r="BV1422" s="11"/>
      <c r="BW1422" s="11"/>
      <c r="BX1422" s="11"/>
      <c r="BY1422" s="11"/>
      <c r="BZ1422" s="11"/>
      <c r="CA1422" s="11"/>
      <c r="CB1422" s="11"/>
      <c r="CC1422" s="11"/>
      <c r="CD1422" s="11"/>
      <c r="CE1422" s="11"/>
      <c r="CF1422" s="11"/>
      <c r="CG1422" s="11"/>
      <c r="CH1422" s="11"/>
      <c r="CI1422" s="11"/>
      <c r="CJ1422" s="11"/>
      <c r="CK1422" s="11"/>
      <c r="CL1422" s="11"/>
      <c r="CM1422" s="11"/>
      <c r="CN1422" s="11"/>
      <c r="CO1422" s="11"/>
      <c r="CP1422" s="11"/>
      <c r="CQ1422" s="11"/>
      <c r="CR1422" s="11"/>
      <c r="CS1422" s="11"/>
      <c r="CT1422" s="11"/>
      <c r="CU1422" s="11"/>
      <c r="CV1422" s="11"/>
      <c r="CW1422" s="11"/>
      <c r="CX1422" s="11"/>
      <c r="CY1422" s="11"/>
      <c r="CZ1422" s="11"/>
      <c r="DA1422" s="11"/>
      <c r="DB1422" s="11"/>
      <c r="DC1422" s="11"/>
      <c r="DD1422" s="11"/>
      <c r="DE1422" s="11"/>
      <c r="DF1422" s="11"/>
      <c r="DG1422" s="11"/>
      <c r="DH1422" s="11"/>
      <c r="DI1422" s="11"/>
      <c r="DJ1422" s="11"/>
      <c r="DK1422" s="11"/>
      <c r="DL1422" s="11"/>
      <c r="DM1422" s="11"/>
      <c r="DN1422" s="11"/>
      <c r="DO1422" s="11"/>
      <c r="DP1422" s="11"/>
      <c r="DQ1422" s="11"/>
      <c r="DR1422" s="11"/>
      <c r="DS1422" s="11"/>
      <c r="DT1422" s="11"/>
      <c r="DU1422" s="11"/>
      <c r="DV1422" s="11"/>
      <c r="DW1422" s="11"/>
      <c r="DX1422" s="11"/>
      <c r="DY1422" s="11"/>
      <c r="DZ1422" s="11"/>
      <c r="EA1422" s="11"/>
      <c r="EB1422" s="11"/>
      <c r="EC1422" s="11"/>
      <c r="ED1422" s="11"/>
      <c r="EE1422" s="11"/>
      <c r="EF1422" s="11"/>
      <c r="EG1422" s="11"/>
      <c r="EH1422" s="11"/>
      <c r="EI1422" s="11"/>
      <c r="EJ1422" s="11"/>
      <c r="EK1422" s="11"/>
      <c r="EL1422" s="11"/>
      <c r="EM1422" s="11"/>
      <c r="EN1422" s="11"/>
      <c r="EO1422" s="11"/>
      <c r="EP1422" s="11"/>
      <c r="EQ1422" s="11"/>
      <c r="ER1422" s="11"/>
      <c r="ES1422" s="11"/>
      <c r="ET1422" s="11"/>
      <c r="EU1422" s="11"/>
      <c r="EV1422" s="11"/>
      <c r="EW1422" s="11"/>
      <c r="EX1422" s="11"/>
      <c r="EY1422" s="11"/>
      <c r="EZ1422" s="11"/>
      <c r="FA1422" s="11"/>
      <c r="FB1422" s="11"/>
      <c r="FC1422" s="11"/>
      <c r="FD1422" s="11"/>
      <c r="FE1422" s="11"/>
      <c r="FF1422" s="11"/>
      <c r="FG1422" s="11"/>
      <c r="FH1422" s="11"/>
      <c r="FI1422" s="11"/>
      <c r="FJ1422" s="11"/>
      <c r="FK1422" s="11"/>
      <c r="FL1422" s="11"/>
      <c r="FM1422" s="11"/>
      <c r="FN1422" s="11"/>
      <c r="FO1422" s="11"/>
      <c r="FP1422" s="11"/>
      <c r="FQ1422" s="11"/>
      <c r="FR1422" s="11"/>
      <c r="FS1422" s="11"/>
      <c r="FT1422" s="11"/>
      <c r="FU1422" s="11"/>
      <c r="FV1422" s="11"/>
    </row>
    <row r="1423" spans="5:178" x14ac:dyDescent="0.2">
      <c r="E1423" s="38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  <c r="BC1423" s="11"/>
      <c r="BD1423" s="11"/>
      <c r="BE1423" s="11"/>
      <c r="BF1423" s="11"/>
      <c r="BG1423" s="11"/>
      <c r="BH1423" s="11"/>
      <c r="BI1423" s="11"/>
      <c r="BJ1423" s="11"/>
      <c r="BK1423" s="11"/>
      <c r="BL1423" s="11"/>
      <c r="BM1423" s="11"/>
      <c r="BN1423" s="11"/>
      <c r="BO1423" s="11"/>
      <c r="BP1423" s="11"/>
      <c r="BQ1423" s="11"/>
      <c r="BR1423" s="11"/>
      <c r="BS1423" s="11"/>
      <c r="BT1423" s="11"/>
      <c r="BU1423" s="11"/>
      <c r="BV1423" s="11"/>
      <c r="BW1423" s="11"/>
      <c r="BX1423" s="11"/>
      <c r="BY1423" s="11"/>
      <c r="BZ1423" s="11"/>
      <c r="CA1423" s="11"/>
      <c r="CB1423" s="11"/>
      <c r="CC1423" s="11"/>
      <c r="CD1423" s="11"/>
      <c r="CE1423" s="11"/>
      <c r="CF1423" s="11"/>
      <c r="CG1423" s="11"/>
      <c r="CH1423" s="11"/>
      <c r="CI1423" s="11"/>
      <c r="CJ1423" s="11"/>
      <c r="CK1423" s="11"/>
      <c r="CL1423" s="11"/>
      <c r="CM1423" s="11"/>
      <c r="CN1423" s="11"/>
      <c r="CO1423" s="11"/>
      <c r="CP1423" s="11"/>
      <c r="CQ1423" s="11"/>
      <c r="CR1423" s="11"/>
      <c r="CS1423" s="11"/>
      <c r="CT1423" s="11"/>
      <c r="CU1423" s="11"/>
      <c r="CV1423" s="11"/>
      <c r="CW1423" s="11"/>
      <c r="CX1423" s="11"/>
      <c r="CY1423" s="11"/>
      <c r="CZ1423" s="11"/>
      <c r="DA1423" s="11"/>
      <c r="DB1423" s="11"/>
      <c r="DC1423" s="11"/>
      <c r="DD1423" s="11"/>
      <c r="DE1423" s="11"/>
      <c r="DF1423" s="11"/>
      <c r="DG1423" s="11"/>
      <c r="DH1423" s="11"/>
      <c r="DI1423" s="11"/>
      <c r="DJ1423" s="11"/>
      <c r="DK1423" s="11"/>
      <c r="DL1423" s="11"/>
      <c r="DM1423" s="11"/>
      <c r="DN1423" s="11"/>
      <c r="DO1423" s="11"/>
      <c r="DP1423" s="11"/>
      <c r="DQ1423" s="11"/>
      <c r="DR1423" s="11"/>
      <c r="DS1423" s="11"/>
      <c r="DT1423" s="11"/>
      <c r="DU1423" s="11"/>
      <c r="DV1423" s="11"/>
      <c r="DW1423" s="11"/>
      <c r="DX1423" s="11"/>
      <c r="DY1423" s="11"/>
      <c r="DZ1423" s="11"/>
      <c r="EA1423" s="11"/>
      <c r="EB1423" s="11"/>
      <c r="EC1423" s="11"/>
      <c r="ED1423" s="11"/>
      <c r="EE1423" s="11"/>
      <c r="EF1423" s="11"/>
      <c r="EG1423" s="11"/>
      <c r="EH1423" s="11"/>
      <c r="EI1423" s="11"/>
      <c r="EJ1423" s="11"/>
      <c r="EK1423" s="11"/>
      <c r="EL1423" s="11"/>
      <c r="EM1423" s="11"/>
      <c r="EN1423" s="11"/>
      <c r="EO1423" s="11"/>
      <c r="EP1423" s="11"/>
      <c r="EQ1423" s="11"/>
      <c r="ER1423" s="11"/>
      <c r="ES1423" s="11"/>
      <c r="ET1423" s="11"/>
      <c r="EU1423" s="11"/>
      <c r="EV1423" s="11"/>
      <c r="EW1423" s="11"/>
      <c r="EX1423" s="11"/>
      <c r="EY1423" s="11"/>
      <c r="EZ1423" s="11"/>
      <c r="FA1423" s="11"/>
      <c r="FB1423" s="11"/>
      <c r="FC1423" s="11"/>
      <c r="FD1423" s="11"/>
      <c r="FE1423" s="11"/>
      <c r="FF1423" s="11"/>
      <c r="FG1423" s="11"/>
      <c r="FH1423" s="11"/>
      <c r="FI1423" s="11"/>
      <c r="FJ1423" s="11"/>
      <c r="FK1423" s="11"/>
      <c r="FL1423" s="11"/>
      <c r="FM1423" s="11"/>
      <c r="FN1423" s="11"/>
      <c r="FO1423" s="11"/>
      <c r="FP1423" s="11"/>
      <c r="FQ1423" s="11"/>
      <c r="FR1423" s="11"/>
      <c r="FS1423" s="11"/>
      <c r="FT1423" s="11"/>
      <c r="FU1423" s="11"/>
      <c r="FV1423" s="11"/>
    </row>
    <row r="1424" spans="5:178" x14ac:dyDescent="0.2">
      <c r="E1424" s="38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  <c r="BC1424" s="11"/>
      <c r="BD1424" s="11"/>
      <c r="BE1424" s="11"/>
      <c r="BF1424" s="11"/>
      <c r="BG1424" s="11"/>
      <c r="BH1424" s="11"/>
      <c r="BI1424" s="11"/>
      <c r="BJ1424" s="11"/>
      <c r="BK1424" s="11"/>
      <c r="BL1424" s="11"/>
      <c r="BM1424" s="11"/>
      <c r="BN1424" s="11"/>
      <c r="BO1424" s="11"/>
      <c r="BP1424" s="11"/>
      <c r="BQ1424" s="11"/>
      <c r="BR1424" s="11"/>
      <c r="BS1424" s="11"/>
      <c r="BT1424" s="11"/>
      <c r="BU1424" s="11"/>
      <c r="BV1424" s="11"/>
      <c r="BW1424" s="11"/>
      <c r="BX1424" s="11"/>
      <c r="BY1424" s="11"/>
      <c r="BZ1424" s="11"/>
      <c r="CA1424" s="11"/>
      <c r="CB1424" s="11"/>
      <c r="CC1424" s="11"/>
      <c r="CD1424" s="11"/>
      <c r="CE1424" s="11"/>
      <c r="CF1424" s="11"/>
      <c r="CG1424" s="11"/>
      <c r="CH1424" s="11"/>
      <c r="CI1424" s="11"/>
      <c r="CJ1424" s="11"/>
      <c r="CK1424" s="11"/>
      <c r="CL1424" s="11"/>
      <c r="CM1424" s="11"/>
      <c r="CN1424" s="11"/>
      <c r="CO1424" s="11"/>
      <c r="CP1424" s="11"/>
      <c r="CQ1424" s="11"/>
      <c r="CR1424" s="11"/>
      <c r="CS1424" s="11"/>
      <c r="CT1424" s="11"/>
      <c r="CU1424" s="11"/>
      <c r="CV1424" s="11"/>
      <c r="CW1424" s="11"/>
      <c r="CX1424" s="11"/>
      <c r="CY1424" s="11"/>
      <c r="CZ1424" s="11"/>
      <c r="DA1424" s="11"/>
      <c r="DB1424" s="11"/>
      <c r="DC1424" s="11"/>
      <c r="DD1424" s="11"/>
      <c r="DE1424" s="11"/>
      <c r="DF1424" s="11"/>
      <c r="DG1424" s="11"/>
      <c r="DH1424" s="11"/>
      <c r="DI1424" s="11"/>
      <c r="DJ1424" s="11"/>
      <c r="DK1424" s="11"/>
      <c r="DL1424" s="11"/>
      <c r="DM1424" s="11"/>
      <c r="DN1424" s="11"/>
      <c r="DO1424" s="11"/>
      <c r="DP1424" s="11"/>
      <c r="DQ1424" s="11"/>
      <c r="DR1424" s="11"/>
      <c r="DS1424" s="11"/>
      <c r="DT1424" s="11"/>
      <c r="DU1424" s="11"/>
      <c r="DV1424" s="11"/>
      <c r="DW1424" s="11"/>
      <c r="DX1424" s="11"/>
      <c r="DY1424" s="11"/>
      <c r="DZ1424" s="11"/>
      <c r="EA1424" s="11"/>
      <c r="EB1424" s="11"/>
      <c r="EC1424" s="11"/>
      <c r="ED1424" s="11"/>
      <c r="EE1424" s="11"/>
      <c r="EF1424" s="11"/>
      <c r="EG1424" s="11"/>
      <c r="EH1424" s="11"/>
      <c r="EI1424" s="11"/>
      <c r="EJ1424" s="11"/>
      <c r="EK1424" s="11"/>
      <c r="EL1424" s="11"/>
      <c r="EM1424" s="11"/>
      <c r="EN1424" s="11"/>
      <c r="EO1424" s="11"/>
      <c r="EP1424" s="11"/>
      <c r="EQ1424" s="11"/>
      <c r="ER1424" s="11"/>
      <c r="ES1424" s="11"/>
      <c r="ET1424" s="11"/>
      <c r="EU1424" s="11"/>
      <c r="EV1424" s="11"/>
      <c r="EW1424" s="11"/>
      <c r="EX1424" s="11"/>
      <c r="EY1424" s="11"/>
      <c r="EZ1424" s="11"/>
      <c r="FA1424" s="11"/>
      <c r="FB1424" s="11"/>
      <c r="FC1424" s="11"/>
      <c r="FD1424" s="11"/>
      <c r="FE1424" s="11"/>
      <c r="FF1424" s="11"/>
      <c r="FG1424" s="11"/>
      <c r="FH1424" s="11"/>
      <c r="FI1424" s="11"/>
      <c r="FJ1424" s="11"/>
      <c r="FK1424" s="11"/>
      <c r="FL1424" s="11"/>
      <c r="FM1424" s="11"/>
      <c r="FN1424" s="11"/>
      <c r="FO1424" s="11"/>
      <c r="FP1424" s="11"/>
      <c r="FQ1424" s="11"/>
      <c r="FR1424" s="11"/>
      <c r="FS1424" s="11"/>
      <c r="FT1424" s="11"/>
      <c r="FU1424" s="11"/>
      <c r="FV1424" s="11"/>
    </row>
    <row r="1425" spans="5:178" x14ac:dyDescent="0.2">
      <c r="E1425" s="38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  <c r="BC1425" s="11"/>
      <c r="BD1425" s="11"/>
      <c r="BE1425" s="11"/>
      <c r="BF1425" s="11"/>
      <c r="BG1425" s="11"/>
      <c r="BH1425" s="11"/>
      <c r="BI1425" s="11"/>
      <c r="BJ1425" s="11"/>
      <c r="BK1425" s="11"/>
      <c r="BL1425" s="11"/>
      <c r="BM1425" s="11"/>
      <c r="BN1425" s="11"/>
      <c r="BO1425" s="11"/>
      <c r="BP1425" s="11"/>
      <c r="BQ1425" s="11"/>
      <c r="BR1425" s="11"/>
      <c r="BS1425" s="11"/>
      <c r="BT1425" s="11"/>
      <c r="BU1425" s="11"/>
      <c r="BV1425" s="11"/>
      <c r="BW1425" s="11"/>
      <c r="BX1425" s="11"/>
      <c r="BY1425" s="11"/>
      <c r="BZ1425" s="11"/>
      <c r="CA1425" s="11"/>
      <c r="CB1425" s="11"/>
      <c r="CC1425" s="11"/>
      <c r="CD1425" s="11"/>
      <c r="CE1425" s="11"/>
      <c r="CF1425" s="11"/>
      <c r="CG1425" s="11"/>
      <c r="CH1425" s="11"/>
      <c r="CI1425" s="11"/>
      <c r="CJ1425" s="11"/>
      <c r="CK1425" s="11"/>
      <c r="CL1425" s="11"/>
      <c r="CM1425" s="11"/>
      <c r="CN1425" s="11"/>
      <c r="CO1425" s="11"/>
      <c r="CP1425" s="11"/>
      <c r="CQ1425" s="11"/>
      <c r="CR1425" s="11"/>
      <c r="CS1425" s="11"/>
      <c r="CT1425" s="11"/>
      <c r="CU1425" s="11"/>
      <c r="CV1425" s="11"/>
      <c r="CW1425" s="11"/>
      <c r="CX1425" s="11"/>
      <c r="CY1425" s="11"/>
      <c r="CZ1425" s="11"/>
      <c r="DA1425" s="11"/>
      <c r="DB1425" s="11"/>
      <c r="DC1425" s="11"/>
      <c r="DD1425" s="11"/>
      <c r="DE1425" s="11"/>
      <c r="DF1425" s="11"/>
      <c r="DG1425" s="11"/>
      <c r="DH1425" s="11"/>
      <c r="DI1425" s="11"/>
      <c r="DJ1425" s="11"/>
      <c r="DK1425" s="11"/>
      <c r="DL1425" s="11"/>
      <c r="DM1425" s="11"/>
      <c r="DN1425" s="11"/>
      <c r="DO1425" s="11"/>
      <c r="DP1425" s="11"/>
      <c r="DQ1425" s="11"/>
      <c r="DR1425" s="11"/>
      <c r="DS1425" s="11"/>
      <c r="DT1425" s="11"/>
      <c r="DU1425" s="11"/>
      <c r="DV1425" s="11"/>
      <c r="DW1425" s="11"/>
      <c r="DX1425" s="11"/>
      <c r="DY1425" s="11"/>
      <c r="DZ1425" s="11"/>
      <c r="EA1425" s="11"/>
      <c r="EB1425" s="11"/>
      <c r="EC1425" s="11"/>
      <c r="ED1425" s="11"/>
      <c r="EE1425" s="11"/>
      <c r="EF1425" s="11"/>
      <c r="EG1425" s="11"/>
      <c r="EH1425" s="11"/>
      <c r="EI1425" s="11"/>
      <c r="EJ1425" s="11"/>
      <c r="EK1425" s="11"/>
      <c r="EL1425" s="11"/>
      <c r="EM1425" s="11"/>
      <c r="EN1425" s="11"/>
      <c r="EO1425" s="11"/>
      <c r="EP1425" s="11"/>
      <c r="EQ1425" s="11"/>
      <c r="ER1425" s="11"/>
      <c r="ES1425" s="11"/>
      <c r="ET1425" s="11"/>
      <c r="EU1425" s="11"/>
      <c r="EV1425" s="11"/>
      <c r="EW1425" s="11"/>
      <c r="EX1425" s="11"/>
      <c r="EY1425" s="11"/>
      <c r="EZ1425" s="11"/>
      <c r="FA1425" s="11"/>
      <c r="FB1425" s="11"/>
      <c r="FC1425" s="11"/>
      <c r="FD1425" s="11"/>
      <c r="FE1425" s="11"/>
      <c r="FF1425" s="11"/>
      <c r="FG1425" s="11"/>
      <c r="FH1425" s="11"/>
      <c r="FI1425" s="11"/>
      <c r="FJ1425" s="11"/>
      <c r="FK1425" s="11"/>
      <c r="FL1425" s="11"/>
      <c r="FM1425" s="11"/>
      <c r="FN1425" s="11"/>
      <c r="FO1425" s="11"/>
      <c r="FP1425" s="11"/>
      <c r="FQ1425" s="11"/>
      <c r="FR1425" s="11"/>
      <c r="FS1425" s="11"/>
      <c r="FT1425" s="11"/>
      <c r="FU1425" s="11"/>
      <c r="FV1425" s="11"/>
    </row>
    <row r="1426" spans="5:178" x14ac:dyDescent="0.2">
      <c r="E1426" s="38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  <c r="BC1426" s="11"/>
      <c r="BD1426" s="11"/>
      <c r="BE1426" s="11"/>
      <c r="BF1426" s="11"/>
      <c r="BG1426" s="11"/>
      <c r="BH1426" s="11"/>
      <c r="BI1426" s="11"/>
      <c r="BJ1426" s="11"/>
      <c r="BK1426" s="11"/>
      <c r="BL1426" s="11"/>
      <c r="BM1426" s="11"/>
      <c r="BN1426" s="11"/>
      <c r="BO1426" s="11"/>
      <c r="BP1426" s="11"/>
      <c r="BQ1426" s="11"/>
      <c r="BR1426" s="11"/>
      <c r="BS1426" s="11"/>
      <c r="BT1426" s="11"/>
      <c r="BU1426" s="11"/>
      <c r="BV1426" s="11"/>
      <c r="BW1426" s="11"/>
      <c r="BX1426" s="11"/>
      <c r="BY1426" s="11"/>
      <c r="BZ1426" s="11"/>
      <c r="CA1426" s="11"/>
      <c r="CB1426" s="11"/>
      <c r="CC1426" s="11"/>
      <c r="CD1426" s="11"/>
      <c r="CE1426" s="11"/>
      <c r="CF1426" s="11"/>
      <c r="CG1426" s="11"/>
      <c r="CH1426" s="11"/>
      <c r="CI1426" s="11"/>
      <c r="CJ1426" s="11"/>
      <c r="CK1426" s="11"/>
      <c r="CL1426" s="11"/>
      <c r="CM1426" s="11"/>
      <c r="CN1426" s="11"/>
      <c r="CO1426" s="11"/>
      <c r="CP1426" s="11"/>
      <c r="CQ1426" s="11"/>
      <c r="CR1426" s="11"/>
      <c r="CS1426" s="11"/>
      <c r="CT1426" s="11"/>
      <c r="CU1426" s="11"/>
      <c r="CV1426" s="11"/>
      <c r="CW1426" s="11"/>
      <c r="CX1426" s="11"/>
      <c r="CY1426" s="11"/>
      <c r="CZ1426" s="11"/>
      <c r="DA1426" s="11"/>
      <c r="DB1426" s="11"/>
      <c r="DC1426" s="11"/>
      <c r="DD1426" s="11"/>
      <c r="DE1426" s="11"/>
      <c r="DF1426" s="11"/>
      <c r="DG1426" s="11"/>
      <c r="DH1426" s="11"/>
      <c r="DI1426" s="11"/>
      <c r="DJ1426" s="11"/>
      <c r="DK1426" s="11"/>
      <c r="DL1426" s="11"/>
      <c r="DM1426" s="11"/>
      <c r="DN1426" s="11"/>
      <c r="DO1426" s="11"/>
      <c r="DP1426" s="11"/>
      <c r="DQ1426" s="11"/>
      <c r="DR1426" s="11"/>
      <c r="DS1426" s="11"/>
      <c r="DT1426" s="11"/>
      <c r="DU1426" s="11"/>
      <c r="DV1426" s="11"/>
      <c r="DW1426" s="11"/>
      <c r="DX1426" s="11"/>
      <c r="DY1426" s="11"/>
      <c r="DZ1426" s="11"/>
      <c r="EA1426" s="11"/>
      <c r="EB1426" s="11"/>
      <c r="EC1426" s="11"/>
      <c r="ED1426" s="11"/>
      <c r="EE1426" s="11"/>
      <c r="EF1426" s="11"/>
      <c r="EG1426" s="11"/>
      <c r="EH1426" s="11"/>
      <c r="EI1426" s="11"/>
      <c r="EJ1426" s="11"/>
      <c r="EK1426" s="11"/>
      <c r="EL1426" s="11"/>
      <c r="EM1426" s="11"/>
      <c r="EN1426" s="11"/>
      <c r="EO1426" s="11"/>
      <c r="EP1426" s="11"/>
      <c r="EQ1426" s="11"/>
      <c r="ER1426" s="11"/>
      <c r="ES1426" s="11"/>
      <c r="ET1426" s="11"/>
      <c r="EU1426" s="11"/>
      <c r="EV1426" s="11"/>
      <c r="EW1426" s="11"/>
      <c r="EX1426" s="11"/>
      <c r="EY1426" s="11"/>
      <c r="EZ1426" s="11"/>
      <c r="FA1426" s="11"/>
      <c r="FB1426" s="11"/>
      <c r="FC1426" s="11"/>
      <c r="FD1426" s="11"/>
      <c r="FE1426" s="11"/>
      <c r="FF1426" s="11"/>
      <c r="FG1426" s="11"/>
      <c r="FH1426" s="11"/>
      <c r="FI1426" s="11"/>
      <c r="FJ1426" s="11"/>
      <c r="FK1426" s="11"/>
      <c r="FL1426" s="11"/>
      <c r="FM1426" s="11"/>
      <c r="FN1426" s="11"/>
      <c r="FO1426" s="11"/>
      <c r="FP1426" s="11"/>
      <c r="FQ1426" s="11"/>
      <c r="FR1426" s="11"/>
      <c r="FS1426" s="11"/>
      <c r="FT1426" s="11"/>
      <c r="FU1426" s="11"/>
      <c r="FV1426" s="11"/>
    </row>
    <row r="1427" spans="5:178" x14ac:dyDescent="0.2">
      <c r="E1427" s="38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  <c r="BC1427" s="11"/>
      <c r="BD1427" s="11"/>
      <c r="BE1427" s="11"/>
      <c r="BF1427" s="11"/>
      <c r="BG1427" s="11"/>
      <c r="BH1427" s="11"/>
      <c r="BI1427" s="11"/>
      <c r="BJ1427" s="11"/>
      <c r="BK1427" s="11"/>
      <c r="BL1427" s="11"/>
      <c r="BM1427" s="11"/>
      <c r="BN1427" s="11"/>
      <c r="BO1427" s="11"/>
      <c r="BP1427" s="11"/>
      <c r="BQ1427" s="11"/>
      <c r="BR1427" s="11"/>
      <c r="BS1427" s="11"/>
      <c r="BT1427" s="11"/>
      <c r="BU1427" s="11"/>
      <c r="BV1427" s="11"/>
      <c r="BW1427" s="11"/>
      <c r="BX1427" s="11"/>
      <c r="BY1427" s="11"/>
      <c r="BZ1427" s="11"/>
      <c r="CA1427" s="11"/>
      <c r="CB1427" s="11"/>
      <c r="CC1427" s="11"/>
      <c r="CD1427" s="11"/>
      <c r="CE1427" s="11"/>
      <c r="CF1427" s="11"/>
      <c r="CG1427" s="11"/>
      <c r="CH1427" s="11"/>
      <c r="CI1427" s="11"/>
      <c r="CJ1427" s="11"/>
      <c r="CK1427" s="11"/>
      <c r="CL1427" s="11"/>
      <c r="CM1427" s="11"/>
      <c r="CN1427" s="11"/>
      <c r="CO1427" s="11"/>
      <c r="CP1427" s="11"/>
      <c r="CQ1427" s="11"/>
      <c r="CR1427" s="11"/>
      <c r="CS1427" s="11"/>
      <c r="CT1427" s="11"/>
      <c r="CU1427" s="11"/>
      <c r="CV1427" s="11"/>
      <c r="CW1427" s="11"/>
      <c r="CX1427" s="11"/>
      <c r="CY1427" s="11"/>
      <c r="CZ1427" s="11"/>
      <c r="DA1427" s="11"/>
      <c r="DB1427" s="11"/>
      <c r="DC1427" s="11"/>
      <c r="DD1427" s="11"/>
      <c r="DE1427" s="11"/>
      <c r="DF1427" s="11"/>
      <c r="DG1427" s="11"/>
      <c r="DH1427" s="11"/>
      <c r="DI1427" s="11"/>
      <c r="DJ1427" s="11"/>
      <c r="DK1427" s="11"/>
      <c r="DL1427" s="11"/>
      <c r="DM1427" s="11"/>
      <c r="DN1427" s="11"/>
      <c r="DO1427" s="11"/>
      <c r="DP1427" s="11"/>
      <c r="DQ1427" s="11"/>
      <c r="DR1427" s="11"/>
      <c r="DS1427" s="11"/>
      <c r="DT1427" s="11"/>
      <c r="DU1427" s="11"/>
      <c r="DV1427" s="11"/>
      <c r="DW1427" s="11"/>
      <c r="DX1427" s="11"/>
      <c r="DY1427" s="11"/>
      <c r="DZ1427" s="11"/>
      <c r="EA1427" s="11"/>
      <c r="EB1427" s="11"/>
      <c r="EC1427" s="11"/>
      <c r="ED1427" s="11"/>
      <c r="EE1427" s="11"/>
      <c r="EF1427" s="11"/>
      <c r="EG1427" s="11"/>
      <c r="EH1427" s="11"/>
      <c r="EI1427" s="11"/>
      <c r="EJ1427" s="11"/>
      <c r="EK1427" s="11"/>
      <c r="EL1427" s="11"/>
      <c r="EM1427" s="11"/>
      <c r="EN1427" s="11"/>
      <c r="EO1427" s="11"/>
      <c r="EP1427" s="11"/>
      <c r="EQ1427" s="11"/>
      <c r="ER1427" s="11"/>
      <c r="ES1427" s="11"/>
      <c r="ET1427" s="11"/>
      <c r="EU1427" s="11"/>
      <c r="EV1427" s="11"/>
      <c r="EW1427" s="11"/>
      <c r="EX1427" s="11"/>
      <c r="EY1427" s="11"/>
      <c r="EZ1427" s="11"/>
      <c r="FA1427" s="11"/>
      <c r="FB1427" s="11"/>
      <c r="FC1427" s="11"/>
      <c r="FD1427" s="11"/>
      <c r="FE1427" s="11"/>
      <c r="FF1427" s="11"/>
      <c r="FG1427" s="11"/>
      <c r="FH1427" s="11"/>
      <c r="FI1427" s="11"/>
      <c r="FJ1427" s="11"/>
      <c r="FK1427" s="11"/>
      <c r="FL1427" s="11"/>
      <c r="FM1427" s="11"/>
      <c r="FN1427" s="11"/>
      <c r="FO1427" s="11"/>
      <c r="FP1427" s="11"/>
      <c r="FQ1427" s="11"/>
      <c r="FR1427" s="11"/>
      <c r="FS1427" s="11"/>
      <c r="FT1427" s="11"/>
      <c r="FU1427" s="11"/>
      <c r="FV1427" s="11"/>
    </row>
    <row r="1428" spans="5:178" x14ac:dyDescent="0.2">
      <c r="E1428" s="38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  <c r="BC1428" s="11"/>
      <c r="BD1428" s="11"/>
      <c r="BE1428" s="11"/>
      <c r="BF1428" s="11"/>
      <c r="BG1428" s="11"/>
      <c r="BH1428" s="11"/>
      <c r="BI1428" s="11"/>
      <c r="BJ1428" s="11"/>
      <c r="BK1428" s="11"/>
      <c r="BL1428" s="11"/>
      <c r="BM1428" s="11"/>
      <c r="BN1428" s="11"/>
      <c r="BO1428" s="11"/>
      <c r="BP1428" s="11"/>
      <c r="BQ1428" s="11"/>
      <c r="BR1428" s="11"/>
      <c r="BS1428" s="11"/>
      <c r="BT1428" s="11"/>
      <c r="BU1428" s="11"/>
      <c r="BV1428" s="11"/>
      <c r="BW1428" s="11"/>
      <c r="BX1428" s="11"/>
      <c r="BY1428" s="11"/>
      <c r="BZ1428" s="11"/>
      <c r="CA1428" s="11"/>
      <c r="CB1428" s="11"/>
      <c r="CC1428" s="11"/>
      <c r="CD1428" s="11"/>
      <c r="CE1428" s="11"/>
      <c r="CF1428" s="11"/>
      <c r="CG1428" s="11"/>
      <c r="CH1428" s="11"/>
      <c r="CI1428" s="11"/>
      <c r="CJ1428" s="11"/>
      <c r="CK1428" s="11"/>
      <c r="CL1428" s="11"/>
      <c r="CM1428" s="11"/>
      <c r="CN1428" s="11"/>
      <c r="CO1428" s="11"/>
      <c r="CP1428" s="11"/>
      <c r="CQ1428" s="11"/>
      <c r="CR1428" s="11"/>
      <c r="CS1428" s="11"/>
      <c r="CT1428" s="11"/>
      <c r="CU1428" s="11"/>
      <c r="CV1428" s="11"/>
      <c r="CW1428" s="11"/>
      <c r="CX1428" s="11"/>
      <c r="CY1428" s="11"/>
      <c r="CZ1428" s="11"/>
      <c r="DA1428" s="11"/>
      <c r="DB1428" s="11"/>
      <c r="DC1428" s="11"/>
      <c r="DD1428" s="11"/>
      <c r="DE1428" s="11"/>
      <c r="DF1428" s="11"/>
      <c r="DG1428" s="11"/>
      <c r="DH1428" s="11"/>
      <c r="DI1428" s="11"/>
      <c r="DJ1428" s="11"/>
      <c r="DK1428" s="11"/>
      <c r="DL1428" s="11"/>
      <c r="DM1428" s="11"/>
      <c r="DN1428" s="11"/>
      <c r="DO1428" s="11"/>
      <c r="DP1428" s="11"/>
      <c r="DQ1428" s="11"/>
      <c r="DR1428" s="11"/>
      <c r="DS1428" s="11"/>
      <c r="DT1428" s="11"/>
      <c r="DU1428" s="11"/>
      <c r="DV1428" s="11"/>
      <c r="DW1428" s="11"/>
      <c r="DX1428" s="11"/>
      <c r="DY1428" s="11"/>
      <c r="DZ1428" s="11"/>
      <c r="EA1428" s="11"/>
      <c r="EB1428" s="11"/>
      <c r="EC1428" s="11"/>
      <c r="ED1428" s="11"/>
      <c r="EE1428" s="11"/>
      <c r="EF1428" s="11"/>
      <c r="EG1428" s="11"/>
      <c r="EH1428" s="11"/>
      <c r="EI1428" s="11"/>
      <c r="EJ1428" s="11"/>
      <c r="EK1428" s="11"/>
      <c r="EL1428" s="11"/>
      <c r="EM1428" s="11"/>
      <c r="EN1428" s="11"/>
      <c r="EO1428" s="11"/>
      <c r="EP1428" s="11"/>
      <c r="EQ1428" s="11"/>
      <c r="ER1428" s="11"/>
      <c r="ES1428" s="11"/>
      <c r="ET1428" s="11"/>
      <c r="EU1428" s="11"/>
      <c r="EV1428" s="11"/>
      <c r="EW1428" s="11"/>
      <c r="EX1428" s="11"/>
      <c r="EY1428" s="11"/>
      <c r="EZ1428" s="11"/>
      <c r="FA1428" s="11"/>
      <c r="FB1428" s="11"/>
      <c r="FC1428" s="11"/>
      <c r="FD1428" s="11"/>
      <c r="FE1428" s="11"/>
      <c r="FF1428" s="11"/>
      <c r="FG1428" s="11"/>
      <c r="FH1428" s="11"/>
      <c r="FI1428" s="11"/>
      <c r="FJ1428" s="11"/>
      <c r="FK1428" s="11"/>
      <c r="FL1428" s="11"/>
      <c r="FM1428" s="11"/>
      <c r="FN1428" s="11"/>
      <c r="FO1428" s="11"/>
      <c r="FP1428" s="11"/>
      <c r="FQ1428" s="11"/>
      <c r="FR1428" s="11"/>
      <c r="FS1428" s="11"/>
      <c r="FT1428" s="11"/>
      <c r="FU1428" s="11"/>
      <c r="FV1428" s="11"/>
    </row>
    <row r="1429" spans="5:178" x14ac:dyDescent="0.2">
      <c r="E1429" s="38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  <c r="BC1429" s="11"/>
      <c r="BD1429" s="11"/>
      <c r="BE1429" s="11"/>
      <c r="BF1429" s="11"/>
      <c r="BG1429" s="11"/>
      <c r="BH1429" s="11"/>
      <c r="BI1429" s="11"/>
      <c r="BJ1429" s="11"/>
      <c r="BK1429" s="11"/>
      <c r="BL1429" s="11"/>
      <c r="BM1429" s="11"/>
      <c r="BN1429" s="11"/>
      <c r="BO1429" s="11"/>
      <c r="BP1429" s="11"/>
      <c r="BQ1429" s="11"/>
      <c r="BR1429" s="11"/>
      <c r="BS1429" s="11"/>
      <c r="BT1429" s="11"/>
      <c r="BU1429" s="11"/>
      <c r="BV1429" s="11"/>
      <c r="BW1429" s="11"/>
      <c r="BX1429" s="11"/>
      <c r="BY1429" s="11"/>
      <c r="BZ1429" s="11"/>
      <c r="CA1429" s="11"/>
      <c r="CB1429" s="11"/>
      <c r="CC1429" s="11"/>
      <c r="CD1429" s="11"/>
      <c r="CE1429" s="11"/>
      <c r="CF1429" s="11"/>
      <c r="CG1429" s="11"/>
      <c r="CH1429" s="11"/>
      <c r="CI1429" s="11"/>
      <c r="CJ1429" s="11"/>
      <c r="CK1429" s="11"/>
      <c r="CL1429" s="11"/>
      <c r="CM1429" s="11"/>
      <c r="CN1429" s="11"/>
      <c r="CO1429" s="11"/>
      <c r="CP1429" s="11"/>
      <c r="CQ1429" s="11"/>
      <c r="CR1429" s="11"/>
      <c r="CS1429" s="11"/>
      <c r="CT1429" s="11"/>
      <c r="CU1429" s="11"/>
      <c r="CV1429" s="11"/>
      <c r="CW1429" s="11"/>
      <c r="CX1429" s="11"/>
      <c r="CY1429" s="11"/>
      <c r="CZ1429" s="11"/>
      <c r="DA1429" s="11"/>
      <c r="DB1429" s="11"/>
      <c r="DC1429" s="11"/>
      <c r="DD1429" s="11"/>
      <c r="DE1429" s="11"/>
      <c r="DF1429" s="11"/>
      <c r="DG1429" s="11"/>
      <c r="DH1429" s="11"/>
      <c r="DI1429" s="11"/>
      <c r="DJ1429" s="11"/>
      <c r="DK1429" s="11"/>
      <c r="DL1429" s="11"/>
      <c r="DM1429" s="11"/>
      <c r="DN1429" s="11"/>
      <c r="DO1429" s="11"/>
      <c r="DP1429" s="11"/>
      <c r="DQ1429" s="11"/>
      <c r="DR1429" s="11"/>
      <c r="DS1429" s="11"/>
      <c r="DT1429" s="11"/>
      <c r="DU1429" s="11"/>
      <c r="DV1429" s="11"/>
      <c r="DW1429" s="11"/>
      <c r="DX1429" s="11"/>
      <c r="DY1429" s="11"/>
      <c r="DZ1429" s="11"/>
      <c r="EA1429" s="11"/>
      <c r="EB1429" s="11"/>
      <c r="EC1429" s="11"/>
      <c r="ED1429" s="11"/>
      <c r="EE1429" s="11"/>
      <c r="EF1429" s="11"/>
      <c r="EG1429" s="11"/>
      <c r="EH1429" s="11"/>
      <c r="EI1429" s="11"/>
      <c r="EJ1429" s="11"/>
      <c r="EK1429" s="11"/>
      <c r="EL1429" s="11"/>
      <c r="EM1429" s="11"/>
      <c r="EN1429" s="11"/>
      <c r="EO1429" s="11"/>
      <c r="EP1429" s="11"/>
      <c r="EQ1429" s="11"/>
      <c r="ER1429" s="11"/>
      <c r="ES1429" s="11"/>
      <c r="ET1429" s="11"/>
      <c r="EU1429" s="11"/>
      <c r="EV1429" s="11"/>
      <c r="EW1429" s="11"/>
      <c r="EX1429" s="11"/>
      <c r="EY1429" s="11"/>
      <c r="EZ1429" s="11"/>
      <c r="FA1429" s="11"/>
      <c r="FB1429" s="11"/>
      <c r="FC1429" s="11"/>
      <c r="FD1429" s="11"/>
      <c r="FE1429" s="11"/>
      <c r="FF1429" s="11"/>
      <c r="FG1429" s="11"/>
      <c r="FH1429" s="11"/>
      <c r="FI1429" s="11"/>
      <c r="FJ1429" s="11"/>
      <c r="FK1429" s="11"/>
      <c r="FL1429" s="11"/>
      <c r="FM1429" s="11"/>
      <c r="FN1429" s="11"/>
      <c r="FO1429" s="11"/>
      <c r="FP1429" s="11"/>
      <c r="FQ1429" s="11"/>
      <c r="FR1429" s="11"/>
      <c r="FS1429" s="11"/>
      <c r="FT1429" s="11"/>
      <c r="FU1429" s="11"/>
      <c r="FV1429" s="11"/>
    </row>
    <row r="1430" spans="5:178" x14ac:dyDescent="0.2">
      <c r="E1430" s="38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  <c r="BC1430" s="11"/>
      <c r="BD1430" s="11"/>
      <c r="BE1430" s="11"/>
      <c r="BF1430" s="11"/>
      <c r="BG1430" s="11"/>
      <c r="BH1430" s="11"/>
      <c r="BI1430" s="11"/>
      <c r="BJ1430" s="11"/>
      <c r="BK1430" s="11"/>
      <c r="BL1430" s="11"/>
      <c r="BM1430" s="11"/>
      <c r="BN1430" s="11"/>
      <c r="BO1430" s="11"/>
      <c r="BP1430" s="11"/>
      <c r="BQ1430" s="11"/>
      <c r="BR1430" s="11"/>
      <c r="BS1430" s="11"/>
      <c r="BT1430" s="11"/>
      <c r="BU1430" s="11"/>
      <c r="BV1430" s="11"/>
      <c r="BW1430" s="11"/>
      <c r="BX1430" s="11"/>
      <c r="BY1430" s="11"/>
      <c r="BZ1430" s="11"/>
      <c r="CA1430" s="11"/>
      <c r="CB1430" s="11"/>
      <c r="CC1430" s="11"/>
      <c r="CD1430" s="11"/>
      <c r="CE1430" s="11"/>
      <c r="CF1430" s="11"/>
      <c r="CG1430" s="11"/>
      <c r="CH1430" s="11"/>
      <c r="CI1430" s="11"/>
      <c r="CJ1430" s="11"/>
      <c r="CK1430" s="11"/>
      <c r="CL1430" s="11"/>
      <c r="CM1430" s="11"/>
      <c r="CN1430" s="11"/>
      <c r="CO1430" s="11"/>
      <c r="CP1430" s="11"/>
      <c r="CQ1430" s="11"/>
      <c r="CR1430" s="11"/>
      <c r="CS1430" s="11"/>
      <c r="CT1430" s="11"/>
      <c r="CU1430" s="11"/>
      <c r="CV1430" s="11"/>
      <c r="CW1430" s="11"/>
      <c r="CX1430" s="11"/>
      <c r="CY1430" s="11"/>
      <c r="CZ1430" s="11"/>
      <c r="DA1430" s="11"/>
      <c r="DB1430" s="11"/>
      <c r="DC1430" s="11"/>
      <c r="DD1430" s="11"/>
      <c r="DE1430" s="11"/>
      <c r="DF1430" s="11"/>
      <c r="DG1430" s="11"/>
      <c r="DH1430" s="11"/>
      <c r="DI1430" s="11"/>
      <c r="DJ1430" s="11"/>
      <c r="DK1430" s="11"/>
      <c r="DL1430" s="11"/>
      <c r="DM1430" s="11"/>
      <c r="DN1430" s="11"/>
      <c r="DO1430" s="11"/>
      <c r="DP1430" s="11"/>
      <c r="DQ1430" s="11"/>
      <c r="DR1430" s="11"/>
      <c r="DS1430" s="11"/>
      <c r="DT1430" s="11"/>
      <c r="DU1430" s="11"/>
      <c r="DV1430" s="11"/>
      <c r="DW1430" s="11"/>
      <c r="DX1430" s="11"/>
      <c r="DY1430" s="11"/>
      <c r="DZ1430" s="11"/>
      <c r="EA1430" s="11"/>
      <c r="EB1430" s="11"/>
      <c r="EC1430" s="11"/>
      <c r="ED1430" s="11"/>
      <c r="EE1430" s="11"/>
      <c r="EF1430" s="11"/>
      <c r="EG1430" s="11"/>
      <c r="EH1430" s="11"/>
      <c r="EI1430" s="11"/>
      <c r="EJ1430" s="11"/>
      <c r="EK1430" s="11"/>
      <c r="EL1430" s="11"/>
      <c r="EM1430" s="11"/>
      <c r="EN1430" s="11"/>
      <c r="EO1430" s="11"/>
      <c r="EP1430" s="11"/>
      <c r="EQ1430" s="11"/>
      <c r="ER1430" s="11"/>
      <c r="ES1430" s="11"/>
      <c r="ET1430" s="11"/>
      <c r="EU1430" s="11"/>
      <c r="EV1430" s="11"/>
      <c r="EW1430" s="11"/>
      <c r="EX1430" s="11"/>
      <c r="EY1430" s="11"/>
      <c r="EZ1430" s="11"/>
      <c r="FA1430" s="11"/>
      <c r="FB1430" s="11"/>
      <c r="FC1430" s="11"/>
      <c r="FD1430" s="11"/>
      <c r="FE1430" s="11"/>
      <c r="FF1430" s="11"/>
      <c r="FG1430" s="11"/>
      <c r="FH1430" s="11"/>
      <c r="FI1430" s="11"/>
      <c r="FJ1430" s="11"/>
      <c r="FK1430" s="11"/>
      <c r="FL1430" s="11"/>
      <c r="FM1430" s="11"/>
      <c r="FN1430" s="11"/>
      <c r="FO1430" s="11"/>
      <c r="FP1430" s="11"/>
      <c r="FQ1430" s="11"/>
      <c r="FR1430" s="11"/>
      <c r="FS1430" s="11"/>
      <c r="FT1430" s="11"/>
      <c r="FU1430" s="11"/>
      <c r="FV1430" s="11"/>
    </row>
    <row r="1431" spans="5:178" x14ac:dyDescent="0.2">
      <c r="E1431" s="38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  <c r="BC1431" s="11"/>
      <c r="BD1431" s="11"/>
      <c r="BE1431" s="11"/>
      <c r="BF1431" s="11"/>
      <c r="BG1431" s="11"/>
      <c r="BH1431" s="11"/>
      <c r="BI1431" s="11"/>
      <c r="BJ1431" s="11"/>
      <c r="BK1431" s="11"/>
      <c r="BL1431" s="11"/>
      <c r="BM1431" s="11"/>
      <c r="BN1431" s="11"/>
      <c r="BO1431" s="11"/>
      <c r="BP1431" s="11"/>
      <c r="BQ1431" s="11"/>
      <c r="BR1431" s="11"/>
      <c r="BS1431" s="11"/>
      <c r="BT1431" s="11"/>
      <c r="BU1431" s="11"/>
      <c r="BV1431" s="11"/>
      <c r="BW1431" s="11"/>
      <c r="BX1431" s="11"/>
      <c r="BY1431" s="11"/>
      <c r="BZ1431" s="11"/>
      <c r="CA1431" s="11"/>
      <c r="CB1431" s="11"/>
      <c r="CC1431" s="11"/>
      <c r="CD1431" s="11"/>
      <c r="CE1431" s="11"/>
      <c r="CF1431" s="11"/>
      <c r="CG1431" s="11"/>
      <c r="CH1431" s="11"/>
      <c r="CI1431" s="11"/>
      <c r="CJ1431" s="11"/>
      <c r="CK1431" s="11"/>
      <c r="CL1431" s="11"/>
      <c r="CM1431" s="11"/>
      <c r="CN1431" s="11"/>
      <c r="CO1431" s="11"/>
      <c r="CP1431" s="11"/>
      <c r="CQ1431" s="11"/>
      <c r="CR1431" s="11"/>
      <c r="CS1431" s="11"/>
      <c r="CT1431" s="11"/>
      <c r="CU1431" s="11"/>
      <c r="CV1431" s="11"/>
      <c r="CW1431" s="11"/>
      <c r="CX1431" s="11"/>
      <c r="CY1431" s="11"/>
      <c r="CZ1431" s="11"/>
      <c r="DA1431" s="11"/>
      <c r="DB1431" s="11"/>
      <c r="DC1431" s="11"/>
      <c r="DD1431" s="11"/>
      <c r="DE1431" s="11"/>
      <c r="DF1431" s="11"/>
      <c r="DG1431" s="11"/>
      <c r="DH1431" s="11"/>
      <c r="DI1431" s="11"/>
      <c r="DJ1431" s="11"/>
      <c r="DK1431" s="11"/>
      <c r="DL1431" s="11"/>
      <c r="DM1431" s="11"/>
      <c r="DN1431" s="11"/>
      <c r="DO1431" s="11"/>
      <c r="DP1431" s="11"/>
      <c r="DQ1431" s="11"/>
      <c r="DR1431" s="11"/>
      <c r="DS1431" s="11"/>
      <c r="DT1431" s="11"/>
      <c r="DU1431" s="11"/>
      <c r="DV1431" s="11"/>
      <c r="DW1431" s="11"/>
      <c r="DX1431" s="11"/>
      <c r="DY1431" s="11"/>
      <c r="DZ1431" s="11"/>
      <c r="EA1431" s="11"/>
      <c r="EB1431" s="11"/>
      <c r="EC1431" s="11"/>
      <c r="ED1431" s="11"/>
      <c r="EE1431" s="11"/>
      <c r="EF1431" s="11"/>
      <c r="EG1431" s="11"/>
      <c r="EH1431" s="11"/>
      <c r="EI1431" s="11"/>
      <c r="EJ1431" s="11"/>
      <c r="EK1431" s="11"/>
      <c r="EL1431" s="11"/>
      <c r="EM1431" s="11"/>
      <c r="EN1431" s="11"/>
      <c r="EO1431" s="11"/>
      <c r="EP1431" s="11"/>
      <c r="EQ1431" s="11"/>
      <c r="ER1431" s="11"/>
      <c r="ES1431" s="11"/>
      <c r="ET1431" s="11"/>
      <c r="EU1431" s="11"/>
      <c r="EV1431" s="11"/>
      <c r="EW1431" s="11"/>
      <c r="EX1431" s="11"/>
      <c r="EY1431" s="11"/>
      <c r="EZ1431" s="11"/>
      <c r="FA1431" s="11"/>
      <c r="FB1431" s="11"/>
      <c r="FC1431" s="11"/>
      <c r="FD1431" s="11"/>
      <c r="FE1431" s="11"/>
      <c r="FF1431" s="11"/>
      <c r="FG1431" s="11"/>
      <c r="FH1431" s="11"/>
      <c r="FI1431" s="11"/>
      <c r="FJ1431" s="11"/>
      <c r="FK1431" s="11"/>
      <c r="FL1431" s="11"/>
      <c r="FM1431" s="11"/>
      <c r="FN1431" s="11"/>
      <c r="FO1431" s="11"/>
      <c r="FP1431" s="11"/>
      <c r="FQ1431" s="11"/>
      <c r="FR1431" s="11"/>
      <c r="FS1431" s="11"/>
      <c r="FT1431" s="11"/>
      <c r="FU1431" s="11"/>
      <c r="FV1431" s="11"/>
    </row>
    <row r="1432" spans="5:178" x14ac:dyDescent="0.2">
      <c r="E1432" s="38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  <c r="BC1432" s="11"/>
      <c r="BD1432" s="11"/>
      <c r="BE1432" s="11"/>
      <c r="BF1432" s="11"/>
      <c r="BG1432" s="11"/>
      <c r="BH1432" s="11"/>
      <c r="BI1432" s="11"/>
      <c r="BJ1432" s="11"/>
      <c r="BK1432" s="11"/>
      <c r="BL1432" s="11"/>
      <c r="BM1432" s="11"/>
      <c r="BN1432" s="11"/>
      <c r="BO1432" s="11"/>
      <c r="BP1432" s="11"/>
      <c r="BQ1432" s="11"/>
      <c r="BR1432" s="11"/>
      <c r="BS1432" s="11"/>
      <c r="BT1432" s="11"/>
      <c r="BU1432" s="11"/>
      <c r="BV1432" s="11"/>
      <c r="BW1432" s="11"/>
      <c r="BX1432" s="11"/>
      <c r="BY1432" s="11"/>
      <c r="BZ1432" s="11"/>
      <c r="CA1432" s="11"/>
      <c r="CB1432" s="11"/>
      <c r="CC1432" s="11"/>
      <c r="CD1432" s="11"/>
      <c r="CE1432" s="11"/>
      <c r="CF1432" s="11"/>
      <c r="CG1432" s="11"/>
      <c r="CH1432" s="11"/>
      <c r="CI1432" s="11"/>
      <c r="CJ1432" s="11"/>
      <c r="CK1432" s="11"/>
      <c r="CL1432" s="11"/>
      <c r="CM1432" s="11"/>
      <c r="CN1432" s="11"/>
      <c r="CO1432" s="11"/>
      <c r="CP1432" s="11"/>
      <c r="CQ1432" s="11"/>
      <c r="CR1432" s="11"/>
      <c r="CS1432" s="11"/>
      <c r="CT1432" s="11"/>
      <c r="CU1432" s="11"/>
      <c r="CV1432" s="11"/>
      <c r="CW1432" s="11"/>
      <c r="CX1432" s="11"/>
      <c r="CY1432" s="11"/>
      <c r="CZ1432" s="11"/>
      <c r="DA1432" s="11"/>
      <c r="DB1432" s="11"/>
      <c r="DC1432" s="11"/>
      <c r="DD1432" s="11"/>
      <c r="DE1432" s="11"/>
      <c r="DF1432" s="11"/>
      <c r="DG1432" s="11"/>
      <c r="DH1432" s="11"/>
      <c r="DI1432" s="11"/>
      <c r="DJ1432" s="11"/>
      <c r="DK1432" s="11"/>
      <c r="DL1432" s="11"/>
      <c r="DM1432" s="11"/>
      <c r="DN1432" s="11"/>
      <c r="DO1432" s="11"/>
      <c r="DP1432" s="11"/>
      <c r="DQ1432" s="11"/>
      <c r="DR1432" s="11"/>
      <c r="DS1432" s="11"/>
      <c r="DT1432" s="11"/>
      <c r="DU1432" s="11"/>
      <c r="DV1432" s="11"/>
      <c r="DW1432" s="11"/>
      <c r="DX1432" s="11"/>
      <c r="DY1432" s="11"/>
      <c r="DZ1432" s="11"/>
      <c r="EA1432" s="11"/>
      <c r="EB1432" s="11"/>
      <c r="EC1432" s="11"/>
      <c r="ED1432" s="11"/>
      <c r="EE1432" s="11"/>
      <c r="EF1432" s="11"/>
      <c r="EG1432" s="11"/>
      <c r="EH1432" s="11"/>
      <c r="EI1432" s="11"/>
      <c r="EJ1432" s="11"/>
      <c r="EK1432" s="11"/>
      <c r="EL1432" s="11"/>
      <c r="EM1432" s="11"/>
      <c r="EN1432" s="11"/>
      <c r="EO1432" s="11"/>
      <c r="EP1432" s="11"/>
      <c r="EQ1432" s="11"/>
      <c r="ER1432" s="11"/>
      <c r="ES1432" s="11"/>
      <c r="ET1432" s="11"/>
      <c r="EU1432" s="11"/>
      <c r="EV1432" s="11"/>
      <c r="EW1432" s="11"/>
      <c r="EX1432" s="11"/>
      <c r="EY1432" s="11"/>
      <c r="EZ1432" s="11"/>
      <c r="FA1432" s="11"/>
      <c r="FB1432" s="11"/>
      <c r="FC1432" s="11"/>
      <c r="FD1432" s="11"/>
      <c r="FE1432" s="11"/>
      <c r="FF1432" s="11"/>
      <c r="FG1432" s="11"/>
      <c r="FH1432" s="11"/>
      <c r="FI1432" s="11"/>
      <c r="FJ1432" s="11"/>
      <c r="FK1432" s="11"/>
      <c r="FL1432" s="11"/>
      <c r="FM1432" s="11"/>
      <c r="FN1432" s="11"/>
      <c r="FO1432" s="11"/>
      <c r="FP1432" s="11"/>
      <c r="FQ1432" s="11"/>
      <c r="FR1432" s="11"/>
      <c r="FS1432" s="11"/>
      <c r="FT1432" s="11"/>
      <c r="FU1432" s="11"/>
      <c r="FV1432" s="11"/>
    </row>
    <row r="1433" spans="5:178" x14ac:dyDescent="0.2">
      <c r="E1433" s="38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  <c r="BC1433" s="11"/>
      <c r="BD1433" s="11"/>
      <c r="BE1433" s="11"/>
      <c r="BF1433" s="11"/>
      <c r="BG1433" s="11"/>
      <c r="BH1433" s="11"/>
      <c r="BI1433" s="11"/>
      <c r="BJ1433" s="11"/>
      <c r="BK1433" s="11"/>
      <c r="BL1433" s="11"/>
      <c r="BM1433" s="11"/>
      <c r="BN1433" s="11"/>
      <c r="BO1433" s="11"/>
      <c r="BP1433" s="11"/>
      <c r="BQ1433" s="11"/>
      <c r="BR1433" s="11"/>
      <c r="BS1433" s="11"/>
      <c r="BT1433" s="11"/>
      <c r="BU1433" s="11"/>
      <c r="BV1433" s="11"/>
      <c r="BW1433" s="11"/>
      <c r="BX1433" s="11"/>
      <c r="BY1433" s="11"/>
      <c r="BZ1433" s="11"/>
      <c r="CA1433" s="11"/>
      <c r="CB1433" s="11"/>
      <c r="CC1433" s="11"/>
      <c r="CD1433" s="11"/>
      <c r="CE1433" s="11"/>
      <c r="CF1433" s="11"/>
      <c r="CG1433" s="11"/>
      <c r="CH1433" s="11"/>
      <c r="CI1433" s="11"/>
      <c r="CJ1433" s="11"/>
      <c r="CK1433" s="11"/>
      <c r="CL1433" s="11"/>
      <c r="CM1433" s="11"/>
      <c r="CN1433" s="11"/>
      <c r="CO1433" s="11"/>
      <c r="CP1433" s="11"/>
      <c r="CQ1433" s="11"/>
      <c r="CR1433" s="11"/>
      <c r="CS1433" s="11"/>
      <c r="CT1433" s="11"/>
      <c r="CU1433" s="11"/>
      <c r="CV1433" s="11"/>
      <c r="CW1433" s="11"/>
      <c r="CX1433" s="11"/>
      <c r="CY1433" s="11"/>
      <c r="CZ1433" s="11"/>
      <c r="DA1433" s="11"/>
      <c r="DB1433" s="11"/>
      <c r="DC1433" s="11"/>
      <c r="DD1433" s="11"/>
      <c r="DE1433" s="11"/>
      <c r="DF1433" s="11"/>
      <c r="DG1433" s="11"/>
      <c r="DH1433" s="11"/>
      <c r="DI1433" s="11"/>
      <c r="DJ1433" s="11"/>
      <c r="DK1433" s="11"/>
      <c r="DL1433" s="11"/>
      <c r="DM1433" s="11"/>
      <c r="DN1433" s="11"/>
      <c r="DO1433" s="11"/>
      <c r="DP1433" s="11"/>
      <c r="DQ1433" s="11"/>
      <c r="DR1433" s="11"/>
      <c r="DS1433" s="11"/>
      <c r="DT1433" s="11"/>
      <c r="DU1433" s="11"/>
      <c r="DV1433" s="11"/>
      <c r="DW1433" s="11"/>
      <c r="DX1433" s="11"/>
      <c r="DY1433" s="11"/>
      <c r="DZ1433" s="11"/>
      <c r="EA1433" s="11"/>
      <c r="EB1433" s="11"/>
      <c r="EC1433" s="11"/>
      <c r="ED1433" s="11"/>
      <c r="EE1433" s="11"/>
      <c r="EF1433" s="11"/>
      <c r="EG1433" s="11"/>
      <c r="EH1433" s="11"/>
      <c r="EI1433" s="11"/>
      <c r="EJ1433" s="11"/>
      <c r="EK1433" s="11"/>
      <c r="EL1433" s="11"/>
      <c r="EM1433" s="11"/>
      <c r="EN1433" s="11"/>
      <c r="EO1433" s="11"/>
      <c r="EP1433" s="11"/>
      <c r="EQ1433" s="11"/>
      <c r="ER1433" s="11"/>
      <c r="ES1433" s="11"/>
      <c r="ET1433" s="11"/>
      <c r="EU1433" s="11"/>
      <c r="EV1433" s="11"/>
      <c r="EW1433" s="11"/>
      <c r="EX1433" s="11"/>
      <c r="EY1433" s="11"/>
      <c r="EZ1433" s="11"/>
      <c r="FA1433" s="11"/>
      <c r="FB1433" s="11"/>
      <c r="FC1433" s="11"/>
      <c r="FD1433" s="11"/>
      <c r="FE1433" s="11"/>
      <c r="FF1433" s="11"/>
      <c r="FG1433" s="11"/>
      <c r="FH1433" s="11"/>
      <c r="FI1433" s="11"/>
      <c r="FJ1433" s="11"/>
      <c r="FK1433" s="11"/>
      <c r="FL1433" s="11"/>
      <c r="FM1433" s="11"/>
      <c r="FN1433" s="11"/>
      <c r="FO1433" s="11"/>
      <c r="FP1433" s="11"/>
      <c r="FQ1433" s="11"/>
      <c r="FR1433" s="11"/>
      <c r="FS1433" s="11"/>
      <c r="FT1433" s="11"/>
      <c r="FU1433" s="11"/>
      <c r="FV1433" s="11"/>
    </row>
    <row r="1434" spans="5:178" x14ac:dyDescent="0.2">
      <c r="E1434" s="38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  <c r="BC1434" s="11"/>
      <c r="BD1434" s="11"/>
      <c r="BE1434" s="11"/>
      <c r="BF1434" s="11"/>
      <c r="BG1434" s="11"/>
      <c r="BH1434" s="11"/>
      <c r="BI1434" s="11"/>
      <c r="BJ1434" s="11"/>
      <c r="BK1434" s="11"/>
      <c r="BL1434" s="11"/>
      <c r="BM1434" s="11"/>
      <c r="BN1434" s="11"/>
      <c r="BO1434" s="11"/>
      <c r="BP1434" s="11"/>
      <c r="BQ1434" s="11"/>
      <c r="BR1434" s="11"/>
      <c r="BS1434" s="11"/>
      <c r="BT1434" s="11"/>
      <c r="BU1434" s="11"/>
      <c r="BV1434" s="11"/>
      <c r="BW1434" s="11"/>
      <c r="BX1434" s="11"/>
      <c r="BY1434" s="11"/>
      <c r="BZ1434" s="11"/>
      <c r="CA1434" s="11"/>
      <c r="CB1434" s="11"/>
      <c r="CC1434" s="11"/>
      <c r="CD1434" s="11"/>
      <c r="CE1434" s="11"/>
      <c r="CF1434" s="11"/>
      <c r="CG1434" s="11"/>
      <c r="CH1434" s="11"/>
      <c r="CI1434" s="11"/>
      <c r="CJ1434" s="11"/>
      <c r="CK1434" s="11"/>
      <c r="CL1434" s="11"/>
      <c r="CM1434" s="11"/>
      <c r="CN1434" s="11"/>
      <c r="CO1434" s="11"/>
      <c r="CP1434" s="11"/>
      <c r="CQ1434" s="11"/>
      <c r="CR1434" s="11"/>
      <c r="CS1434" s="11"/>
      <c r="CT1434" s="11"/>
      <c r="CU1434" s="11"/>
      <c r="CV1434" s="11"/>
      <c r="CW1434" s="11"/>
      <c r="CX1434" s="11"/>
      <c r="CY1434" s="11"/>
      <c r="CZ1434" s="11"/>
      <c r="DA1434" s="11"/>
      <c r="DB1434" s="11"/>
      <c r="DC1434" s="11"/>
      <c r="DD1434" s="11"/>
      <c r="DE1434" s="11"/>
      <c r="DF1434" s="11"/>
      <c r="DG1434" s="11"/>
      <c r="DH1434" s="11"/>
      <c r="DI1434" s="11"/>
      <c r="DJ1434" s="11"/>
      <c r="DK1434" s="11"/>
      <c r="DL1434" s="11"/>
      <c r="DM1434" s="11"/>
      <c r="DN1434" s="11"/>
      <c r="DO1434" s="11"/>
      <c r="DP1434" s="11"/>
      <c r="DQ1434" s="11"/>
      <c r="DR1434" s="11"/>
      <c r="DS1434" s="11"/>
      <c r="DT1434" s="11"/>
      <c r="DU1434" s="11"/>
      <c r="DV1434" s="11"/>
      <c r="DW1434" s="11"/>
      <c r="DX1434" s="11"/>
      <c r="DY1434" s="11"/>
      <c r="DZ1434" s="11"/>
      <c r="EA1434" s="11"/>
      <c r="EB1434" s="11"/>
      <c r="EC1434" s="11"/>
      <c r="ED1434" s="11"/>
      <c r="EE1434" s="11"/>
      <c r="EF1434" s="11"/>
      <c r="EG1434" s="11"/>
      <c r="EH1434" s="11"/>
      <c r="EI1434" s="11"/>
      <c r="EJ1434" s="11"/>
      <c r="EK1434" s="11"/>
      <c r="EL1434" s="11"/>
      <c r="EM1434" s="11"/>
      <c r="EN1434" s="11"/>
      <c r="EO1434" s="11"/>
      <c r="EP1434" s="11"/>
      <c r="EQ1434" s="11"/>
      <c r="ER1434" s="11"/>
      <c r="ES1434" s="11"/>
      <c r="ET1434" s="11"/>
      <c r="EU1434" s="11"/>
      <c r="EV1434" s="11"/>
      <c r="EW1434" s="11"/>
      <c r="EX1434" s="11"/>
      <c r="EY1434" s="11"/>
      <c r="EZ1434" s="11"/>
      <c r="FA1434" s="11"/>
      <c r="FB1434" s="11"/>
      <c r="FC1434" s="11"/>
      <c r="FD1434" s="11"/>
      <c r="FE1434" s="11"/>
      <c r="FF1434" s="11"/>
      <c r="FG1434" s="11"/>
      <c r="FH1434" s="11"/>
      <c r="FI1434" s="11"/>
      <c r="FJ1434" s="11"/>
      <c r="FK1434" s="11"/>
      <c r="FL1434" s="11"/>
      <c r="FM1434" s="11"/>
      <c r="FN1434" s="11"/>
      <c r="FO1434" s="11"/>
      <c r="FP1434" s="11"/>
      <c r="FQ1434" s="11"/>
      <c r="FR1434" s="11"/>
      <c r="FS1434" s="11"/>
      <c r="FT1434" s="11"/>
      <c r="FU1434" s="11"/>
      <c r="FV1434" s="11"/>
    </row>
    <row r="1435" spans="5:178" x14ac:dyDescent="0.2">
      <c r="E1435" s="38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  <c r="BC1435" s="11"/>
      <c r="BD1435" s="11"/>
      <c r="BE1435" s="11"/>
      <c r="BF1435" s="11"/>
      <c r="BG1435" s="11"/>
      <c r="BH1435" s="11"/>
      <c r="BI1435" s="11"/>
      <c r="BJ1435" s="11"/>
      <c r="BK1435" s="11"/>
      <c r="BL1435" s="11"/>
      <c r="BM1435" s="11"/>
      <c r="BN1435" s="11"/>
      <c r="BO1435" s="11"/>
      <c r="BP1435" s="11"/>
      <c r="BQ1435" s="11"/>
      <c r="BR1435" s="11"/>
      <c r="BS1435" s="11"/>
      <c r="BT1435" s="11"/>
      <c r="BU1435" s="11"/>
      <c r="BV1435" s="11"/>
      <c r="BW1435" s="11"/>
      <c r="BX1435" s="11"/>
      <c r="BY1435" s="11"/>
      <c r="BZ1435" s="11"/>
      <c r="CA1435" s="11"/>
      <c r="CB1435" s="11"/>
      <c r="CC1435" s="11"/>
      <c r="CD1435" s="11"/>
      <c r="CE1435" s="11"/>
      <c r="CF1435" s="11"/>
      <c r="CG1435" s="11"/>
      <c r="CH1435" s="11"/>
      <c r="CI1435" s="11"/>
      <c r="CJ1435" s="11"/>
      <c r="CK1435" s="11"/>
      <c r="CL1435" s="11"/>
      <c r="CM1435" s="11"/>
      <c r="CN1435" s="11"/>
      <c r="CO1435" s="11"/>
      <c r="CP1435" s="11"/>
      <c r="CQ1435" s="11"/>
      <c r="CR1435" s="11"/>
      <c r="CS1435" s="11"/>
      <c r="CT1435" s="11"/>
      <c r="CU1435" s="11"/>
      <c r="CV1435" s="11"/>
      <c r="CW1435" s="11"/>
      <c r="CX1435" s="11"/>
      <c r="CY1435" s="11"/>
      <c r="CZ1435" s="11"/>
      <c r="DA1435" s="11"/>
      <c r="DB1435" s="11"/>
      <c r="DC1435" s="11"/>
      <c r="DD1435" s="11"/>
      <c r="DE1435" s="11"/>
      <c r="DF1435" s="11"/>
      <c r="DG1435" s="11"/>
      <c r="DH1435" s="11"/>
      <c r="DI1435" s="11"/>
      <c r="DJ1435" s="11"/>
      <c r="DK1435" s="11"/>
      <c r="DL1435" s="11"/>
      <c r="DM1435" s="11"/>
      <c r="DN1435" s="11"/>
      <c r="DO1435" s="11"/>
      <c r="DP1435" s="11"/>
      <c r="DQ1435" s="11"/>
      <c r="DR1435" s="11"/>
      <c r="DS1435" s="11"/>
      <c r="DT1435" s="11"/>
      <c r="DU1435" s="11"/>
      <c r="DV1435" s="11"/>
      <c r="DW1435" s="11"/>
      <c r="DX1435" s="11"/>
      <c r="DY1435" s="11"/>
      <c r="DZ1435" s="11"/>
      <c r="EA1435" s="11"/>
      <c r="EB1435" s="11"/>
      <c r="EC1435" s="11"/>
      <c r="ED1435" s="11"/>
      <c r="EE1435" s="11"/>
      <c r="EF1435" s="11"/>
      <c r="EG1435" s="11"/>
      <c r="EH1435" s="11"/>
      <c r="EI1435" s="11"/>
      <c r="EJ1435" s="11"/>
      <c r="EK1435" s="11"/>
      <c r="EL1435" s="11"/>
      <c r="EM1435" s="11"/>
      <c r="EN1435" s="11"/>
      <c r="EO1435" s="11"/>
      <c r="EP1435" s="11"/>
      <c r="EQ1435" s="11"/>
      <c r="ER1435" s="11"/>
      <c r="ES1435" s="11"/>
      <c r="ET1435" s="11"/>
      <c r="EU1435" s="11"/>
      <c r="EV1435" s="11"/>
      <c r="EW1435" s="11"/>
      <c r="EX1435" s="11"/>
      <c r="EY1435" s="11"/>
      <c r="EZ1435" s="11"/>
      <c r="FA1435" s="11"/>
      <c r="FB1435" s="11"/>
      <c r="FC1435" s="11"/>
      <c r="FD1435" s="11"/>
      <c r="FE1435" s="11"/>
      <c r="FF1435" s="11"/>
      <c r="FG1435" s="11"/>
      <c r="FH1435" s="11"/>
      <c r="FI1435" s="11"/>
      <c r="FJ1435" s="11"/>
      <c r="FK1435" s="11"/>
      <c r="FL1435" s="11"/>
      <c r="FM1435" s="11"/>
      <c r="FN1435" s="11"/>
      <c r="FO1435" s="11"/>
      <c r="FP1435" s="11"/>
      <c r="FQ1435" s="11"/>
      <c r="FR1435" s="11"/>
      <c r="FS1435" s="11"/>
      <c r="FT1435" s="11"/>
      <c r="FU1435" s="11"/>
      <c r="FV1435" s="11"/>
    </row>
    <row r="1436" spans="5:178" x14ac:dyDescent="0.2">
      <c r="E1436" s="38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  <c r="BC1436" s="11"/>
      <c r="BD1436" s="11"/>
      <c r="BE1436" s="11"/>
      <c r="BF1436" s="11"/>
      <c r="BG1436" s="11"/>
      <c r="BH1436" s="11"/>
      <c r="BI1436" s="11"/>
      <c r="BJ1436" s="11"/>
      <c r="BK1436" s="11"/>
      <c r="BL1436" s="11"/>
      <c r="BM1436" s="11"/>
      <c r="BN1436" s="11"/>
      <c r="BO1436" s="11"/>
      <c r="BP1436" s="11"/>
      <c r="BQ1436" s="11"/>
      <c r="BR1436" s="11"/>
      <c r="BS1436" s="11"/>
      <c r="BT1436" s="11"/>
      <c r="BU1436" s="11"/>
      <c r="BV1436" s="11"/>
      <c r="BW1436" s="11"/>
      <c r="BX1436" s="11"/>
      <c r="BY1436" s="11"/>
      <c r="BZ1436" s="11"/>
      <c r="CA1436" s="11"/>
      <c r="CB1436" s="11"/>
      <c r="CC1436" s="11"/>
      <c r="CD1436" s="11"/>
      <c r="CE1436" s="11"/>
      <c r="CF1436" s="11"/>
      <c r="CG1436" s="11"/>
      <c r="CH1436" s="11"/>
      <c r="CI1436" s="11"/>
      <c r="CJ1436" s="11"/>
      <c r="CK1436" s="11"/>
      <c r="CL1436" s="11"/>
      <c r="CM1436" s="11"/>
      <c r="CN1436" s="11"/>
      <c r="CO1436" s="11"/>
      <c r="CP1436" s="11"/>
      <c r="CQ1436" s="11"/>
      <c r="CR1436" s="11"/>
      <c r="CS1436" s="11"/>
      <c r="CT1436" s="11"/>
      <c r="CU1436" s="11"/>
      <c r="CV1436" s="11"/>
      <c r="CW1436" s="11"/>
      <c r="CX1436" s="11"/>
      <c r="CY1436" s="11"/>
      <c r="CZ1436" s="11"/>
      <c r="DA1436" s="11"/>
      <c r="DB1436" s="11"/>
      <c r="DC1436" s="11"/>
      <c r="DD1436" s="11"/>
      <c r="DE1436" s="11"/>
      <c r="DF1436" s="11"/>
      <c r="DG1436" s="11"/>
      <c r="DH1436" s="11"/>
      <c r="DI1436" s="11"/>
      <c r="DJ1436" s="11"/>
      <c r="DK1436" s="11"/>
      <c r="DL1436" s="11"/>
      <c r="DM1436" s="11"/>
      <c r="DN1436" s="11"/>
      <c r="DO1436" s="11"/>
      <c r="DP1436" s="11"/>
      <c r="DQ1436" s="11"/>
      <c r="DR1436" s="11"/>
      <c r="DS1436" s="11"/>
      <c r="DT1436" s="11"/>
      <c r="DU1436" s="11"/>
      <c r="DV1436" s="11"/>
      <c r="DW1436" s="11"/>
      <c r="DX1436" s="11"/>
      <c r="DY1436" s="11"/>
      <c r="DZ1436" s="11"/>
      <c r="EA1436" s="11"/>
      <c r="EB1436" s="11"/>
      <c r="EC1436" s="11"/>
      <c r="ED1436" s="11"/>
      <c r="EE1436" s="11"/>
      <c r="EF1436" s="11"/>
      <c r="EG1436" s="11"/>
      <c r="EH1436" s="11"/>
      <c r="EI1436" s="11"/>
      <c r="EJ1436" s="11"/>
      <c r="EK1436" s="11"/>
      <c r="EL1436" s="11"/>
      <c r="EM1436" s="11"/>
      <c r="EN1436" s="11"/>
      <c r="EO1436" s="11"/>
      <c r="EP1436" s="11"/>
      <c r="EQ1436" s="11"/>
      <c r="ER1436" s="11"/>
      <c r="ES1436" s="11"/>
      <c r="ET1436" s="11"/>
      <c r="EU1436" s="11"/>
      <c r="EV1436" s="11"/>
      <c r="EW1436" s="11"/>
      <c r="EX1436" s="11"/>
      <c r="EY1436" s="11"/>
      <c r="EZ1436" s="11"/>
      <c r="FA1436" s="11"/>
      <c r="FB1436" s="11"/>
      <c r="FC1436" s="11"/>
      <c r="FD1436" s="11"/>
      <c r="FE1436" s="11"/>
      <c r="FF1436" s="11"/>
      <c r="FG1436" s="11"/>
      <c r="FH1436" s="11"/>
      <c r="FI1436" s="11"/>
      <c r="FJ1436" s="11"/>
      <c r="FK1436" s="11"/>
      <c r="FL1436" s="11"/>
      <c r="FM1436" s="11"/>
      <c r="FN1436" s="11"/>
      <c r="FO1436" s="11"/>
      <c r="FP1436" s="11"/>
      <c r="FQ1436" s="11"/>
      <c r="FR1436" s="11"/>
      <c r="FS1436" s="11"/>
      <c r="FT1436" s="11"/>
      <c r="FU1436" s="11"/>
      <c r="FV1436" s="11"/>
    </row>
    <row r="1437" spans="5:178" x14ac:dyDescent="0.2">
      <c r="E1437" s="38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  <c r="BC1437" s="11"/>
      <c r="BD1437" s="11"/>
      <c r="BE1437" s="11"/>
      <c r="BF1437" s="11"/>
      <c r="BG1437" s="11"/>
      <c r="BH1437" s="11"/>
      <c r="BI1437" s="11"/>
      <c r="BJ1437" s="11"/>
      <c r="BK1437" s="11"/>
      <c r="BL1437" s="11"/>
      <c r="BM1437" s="11"/>
      <c r="BN1437" s="11"/>
      <c r="BO1437" s="11"/>
      <c r="BP1437" s="11"/>
      <c r="BQ1437" s="11"/>
      <c r="BR1437" s="11"/>
      <c r="BS1437" s="11"/>
      <c r="BT1437" s="11"/>
      <c r="BU1437" s="11"/>
      <c r="BV1437" s="11"/>
      <c r="BW1437" s="11"/>
      <c r="BX1437" s="11"/>
      <c r="BY1437" s="11"/>
      <c r="BZ1437" s="11"/>
      <c r="CA1437" s="11"/>
      <c r="CB1437" s="11"/>
      <c r="CC1437" s="11"/>
      <c r="CD1437" s="11"/>
      <c r="CE1437" s="11"/>
      <c r="CF1437" s="11"/>
      <c r="CG1437" s="11"/>
      <c r="CH1437" s="11"/>
      <c r="CI1437" s="11"/>
      <c r="CJ1437" s="11"/>
      <c r="CK1437" s="11"/>
      <c r="CL1437" s="11"/>
      <c r="CM1437" s="11"/>
      <c r="CN1437" s="11"/>
      <c r="CO1437" s="11"/>
      <c r="CP1437" s="11"/>
      <c r="CQ1437" s="11"/>
      <c r="CR1437" s="11"/>
      <c r="CS1437" s="11"/>
      <c r="CT1437" s="11"/>
      <c r="CU1437" s="11"/>
      <c r="CV1437" s="11"/>
      <c r="CW1437" s="11"/>
      <c r="CX1437" s="11"/>
      <c r="CY1437" s="11"/>
      <c r="CZ1437" s="11"/>
      <c r="DA1437" s="11"/>
      <c r="DB1437" s="11"/>
      <c r="DC1437" s="11"/>
      <c r="DD1437" s="11"/>
      <c r="DE1437" s="11"/>
      <c r="DF1437" s="11"/>
      <c r="DG1437" s="11"/>
      <c r="DH1437" s="11"/>
      <c r="DI1437" s="11"/>
      <c r="DJ1437" s="11"/>
      <c r="DK1437" s="11"/>
      <c r="DL1437" s="11"/>
      <c r="DM1437" s="11"/>
      <c r="DN1437" s="11"/>
      <c r="DO1437" s="11"/>
      <c r="DP1437" s="11"/>
      <c r="DQ1437" s="11"/>
      <c r="DR1437" s="11"/>
      <c r="DS1437" s="11"/>
      <c r="DT1437" s="11"/>
      <c r="DU1437" s="11"/>
      <c r="DV1437" s="11"/>
      <c r="DW1437" s="11"/>
      <c r="DX1437" s="11"/>
      <c r="DY1437" s="11"/>
      <c r="DZ1437" s="11"/>
      <c r="EA1437" s="11"/>
      <c r="EB1437" s="11"/>
      <c r="EC1437" s="11"/>
      <c r="ED1437" s="11"/>
      <c r="EE1437" s="11"/>
      <c r="EF1437" s="11"/>
      <c r="EG1437" s="11"/>
      <c r="EH1437" s="11"/>
      <c r="EI1437" s="11"/>
      <c r="EJ1437" s="11"/>
      <c r="EK1437" s="11"/>
      <c r="EL1437" s="11"/>
      <c r="EM1437" s="11"/>
      <c r="EN1437" s="11"/>
      <c r="EO1437" s="11"/>
      <c r="EP1437" s="11"/>
      <c r="EQ1437" s="11"/>
      <c r="ER1437" s="11"/>
      <c r="ES1437" s="11"/>
      <c r="ET1437" s="11"/>
      <c r="EU1437" s="11"/>
      <c r="EV1437" s="11"/>
      <c r="EW1437" s="11"/>
      <c r="EX1437" s="11"/>
      <c r="EY1437" s="11"/>
      <c r="EZ1437" s="11"/>
      <c r="FA1437" s="11"/>
      <c r="FB1437" s="11"/>
      <c r="FC1437" s="11"/>
      <c r="FD1437" s="11"/>
      <c r="FE1437" s="11"/>
      <c r="FF1437" s="11"/>
      <c r="FG1437" s="11"/>
      <c r="FH1437" s="11"/>
      <c r="FI1437" s="11"/>
      <c r="FJ1437" s="11"/>
      <c r="FK1437" s="11"/>
      <c r="FL1437" s="11"/>
      <c r="FM1437" s="11"/>
      <c r="FN1437" s="11"/>
      <c r="FO1437" s="11"/>
      <c r="FP1437" s="11"/>
      <c r="FQ1437" s="11"/>
      <c r="FR1437" s="11"/>
      <c r="FS1437" s="11"/>
      <c r="FT1437" s="11"/>
      <c r="FU1437" s="11"/>
      <c r="FV1437" s="11"/>
    </row>
    <row r="1438" spans="5:178" x14ac:dyDescent="0.2">
      <c r="E1438" s="38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  <c r="BC1438" s="11"/>
      <c r="BD1438" s="11"/>
      <c r="BE1438" s="11"/>
      <c r="BF1438" s="11"/>
      <c r="BG1438" s="11"/>
      <c r="BH1438" s="11"/>
      <c r="BI1438" s="11"/>
      <c r="BJ1438" s="11"/>
      <c r="BK1438" s="11"/>
      <c r="BL1438" s="11"/>
      <c r="BM1438" s="11"/>
      <c r="BN1438" s="11"/>
      <c r="BO1438" s="11"/>
      <c r="BP1438" s="11"/>
      <c r="BQ1438" s="11"/>
      <c r="BR1438" s="11"/>
      <c r="BS1438" s="11"/>
      <c r="BT1438" s="11"/>
      <c r="BU1438" s="11"/>
      <c r="BV1438" s="11"/>
      <c r="BW1438" s="11"/>
      <c r="BX1438" s="11"/>
      <c r="BY1438" s="11"/>
      <c r="BZ1438" s="11"/>
      <c r="CA1438" s="11"/>
      <c r="CB1438" s="11"/>
      <c r="CC1438" s="11"/>
      <c r="CD1438" s="11"/>
      <c r="CE1438" s="11"/>
      <c r="CF1438" s="11"/>
      <c r="CG1438" s="11"/>
      <c r="CH1438" s="11"/>
      <c r="CI1438" s="11"/>
      <c r="CJ1438" s="11"/>
      <c r="CK1438" s="11"/>
      <c r="CL1438" s="11"/>
      <c r="CM1438" s="11"/>
      <c r="CN1438" s="11"/>
      <c r="CO1438" s="11"/>
      <c r="CP1438" s="11"/>
      <c r="CQ1438" s="11"/>
      <c r="CR1438" s="11"/>
      <c r="CS1438" s="11"/>
      <c r="CT1438" s="11"/>
      <c r="CU1438" s="11"/>
      <c r="CV1438" s="11"/>
      <c r="CW1438" s="11"/>
      <c r="CX1438" s="11"/>
      <c r="CY1438" s="11"/>
      <c r="CZ1438" s="11"/>
      <c r="DA1438" s="11"/>
      <c r="DB1438" s="11"/>
      <c r="DC1438" s="11"/>
      <c r="DD1438" s="11"/>
      <c r="DE1438" s="11"/>
      <c r="DF1438" s="11"/>
      <c r="DG1438" s="11"/>
      <c r="DH1438" s="11"/>
      <c r="DI1438" s="11"/>
      <c r="DJ1438" s="11"/>
      <c r="DK1438" s="11"/>
      <c r="DL1438" s="11"/>
      <c r="DM1438" s="11"/>
      <c r="DN1438" s="11"/>
      <c r="DO1438" s="11"/>
      <c r="DP1438" s="11"/>
      <c r="DQ1438" s="11"/>
      <c r="DR1438" s="11"/>
      <c r="DS1438" s="11"/>
      <c r="DT1438" s="11"/>
      <c r="DU1438" s="11"/>
      <c r="DV1438" s="11"/>
      <c r="DW1438" s="11"/>
      <c r="DX1438" s="11"/>
      <c r="DY1438" s="11"/>
      <c r="DZ1438" s="11"/>
      <c r="EA1438" s="11"/>
      <c r="EB1438" s="11"/>
      <c r="EC1438" s="11"/>
      <c r="ED1438" s="11"/>
      <c r="EE1438" s="11"/>
      <c r="EF1438" s="11"/>
      <c r="EG1438" s="11"/>
      <c r="EH1438" s="11"/>
      <c r="EI1438" s="11"/>
      <c r="EJ1438" s="11"/>
      <c r="EK1438" s="11"/>
      <c r="EL1438" s="11"/>
      <c r="EM1438" s="11"/>
      <c r="EN1438" s="11"/>
      <c r="EO1438" s="11"/>
      <c r="EP1438" s="11"/>
      <c r="EQ1438" s="11"/>
      <c r="ER1438" s="11"/>
      <c r="ES1438" s="11"/>
      <c r="ET1438" s="11"/>
      <c r="EU1438" s="11"/>
      <c r="EV1438" s="11"/>
      <c r="EW1438" s="11"/>
      <c r="EX1438" s="11"/>
      <c r="EY1438" s="11"/>
      <c r="EZ1438" s="11"/>
      <c r="FA1438" s="11"/>
      <c r="FB1438" s="11"/>
      <c r="FC1438" s="11"/>
      <c r="FD1438" s="11"/>
      <c r="FE1438" s="11"/>
      <c r="FF1438" s="11"/>
      <c r="FG1438" s="11"/>
      <c r="FH1438" s="11"/>
      <c r="FI1438" s="11"/>
      <c r="FJ1438" s="11"/>
      <c r="FK1438" s="11"/>
      <c r="FL1438" s="11"/>
      <c r="FM1438" s="11"/>
      <c r="FN1438" s="11"/>
      <c r="FO1438" s="11"/>
      <c r="FP1438" s="11"/>
      <c r="FQ1438" s="11"/>
      <c r="FR1438" s="11"/>
      <c r="FS1438" s="11"/>
      <c r="FT1438" s="11"/>
      <c r="FU1438" s="11"/>
      <c r="FV1438" s="11"/>
    </row>
    <row r="1439" spans="5:178" x14ac:dyDescent="0.2">
      <c r="E1439" s="38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  <c r="BC1439" s="11"/>
      <c r="BD1439" s="11"/>
      <c r="BE1439" s="11"/>
      <c r="BF1439" s="11"/>
      <c r="BG1439" s="11"/>
      <c r="BH1439" s="11"/>
      <c r="BI1439" s="11"/>
      <c r="BJ1439" s="11"/>
      <c r="BK1439" s="11"/>
      <c r="BL1439" s="11"/>
      <c r="BM1439" s="11"/>
      <c r="BN1439" s="11"/>
      <c r="BO1439" s="11"/>
      <c r="BP1439" s="11"/>
      <c r="BQ1439" s="11"/>
      <c r="BR1439" s="11"/>
      <c r="BS1439" s="11"/>
      <c r="BT1439" s="11"/>
      <c r="BU1439" s="11"/>
      <c r="BV1439" s="11"/>
      <c r="BW1439" s="11"/>
      <c r="BX1439" s="11"/>
      <c r="BY1439" s="11"/>
      <c r="BZ1439" s="11"/>
      <c r="CA1439" s="11"/>
      <c r="CB1439" s="11"/>
      <c r="CC1439" s="11"/>
      <c r="CD1439" s="11"/>
      <c r="CE1439" s="11"/>
      <c r="CF1439" s="11"/>
      <c r="CG1439" s="11"/>
      <c r="CH1439" s="11"/>
      <c r="CI1439" s="11"/>
      <c r="CJ1439" s="11"/>
      <c r="CK1439" s="11"/>
      <c r="CL1439" s="11"/>
      <c r="CM1439" s="11"/>
      <c r="CN1439" s="11"/>
      <c r="CO1439" s="11"/>
      <c r="CP1439" s="11"/>
      <c r="CQ1439" s="11"/>
      <c r="CR1439" s="11"/>
      <c r="CS1439" s="11"/>
      <c r="CT1439" s="11"/>
      <c r="CU1439" s="11"/>
      <c r="CV1439" s="11"/>
      <c r="CW1439" s="11"/>
      <c r="CX1439" s="11"/>
      <c r="CY1439" s="11"/>
      <c r="CZ1439" s="11"/>
      <c r="DA1439" s="11"/>
      <c r="DB1439" s="11"/>
      <c r="DC1439" s="11"/>
      <c r="DD1439" s="11"/>
      <c r="DE1439" s="11"/>
      <c r="DF1439" s="11"/>
      <c r="DG1439" s="11"/>
      <c r="DH1439" s="11"/>
      <c r="DI1439" s="11"/>
      <c r="DJ1439" s="11"/>
      <c r="DK1439" s="11"/>
      <c r="DL1439" s="11"/>
      <c r="DM1439" s="11"/>
      <c r="DN1439" s="11"/>
      <c r="DO1439" s="11"/>
      <c r="DP1439" s="11"/>
      <c r="DQ1439" s="11"/>
      <c r="DR1439" s="11"/>
      <c r="DS1439" s="11"/>
      <c r="DT1439" s="11"/>
      <c r="DU1439" s="11"/>
      <c r="DV1439" s="11"/>
      <c r="DW1439" s="11"/>
      <c r="DX1439" s="11"/>
      <c r="DY1439" s="11"/>
      <c r="DZ1439" s="11"/>
      <c r="EA1439" s="11"/>
      <c r="EB1439" s="11"/>
      <c r="EC1439" s="11"/>
      <c r="ED1439" s="11"/>
      <c r="EE1439" s="11"/>
      <c r="EF1439" s="11"/>
      <c r="EG1439" s="11"/>
      <c r="EH1439" s="11"/>
      <c r="EI1439" s="11"/>
      <c r="EJ1439" s="11"/>
      <c r="EK1439" s="11"/>
      <c r="EL1439" s="11"/>
      <c r="EM1439" s="11"/>
      <c r="EN1439" s="11"/>
      <c r="EO1439" s="11"/>
      <c r="EP1439" s="11"/>
      <c r="EQ1439" s="11"/>
      <c r="ER1439" s="11"/>
      <c r="ES1439" s="11"/>
      <c r="ET1439" s="11"/>
      <c r="EU1439" s="11"/>
      <c r="EV1439" s="11"/>
      <c r="EW1439" s="11"/>
      <c r="EX1439" s="11"/>
      <c r="EY1439" s="11"/>
      <c r="EZ1439" s="11"/>
      <c r="FA1439" s="11"/>
      <c r="FB1439" s="11"/>
      <c r="FC1439" s="11"/>
      <c r="FD1439" s="11"/>
      <c r="FE1439" s="11"/>
      <c r="FF1439" s="11"/>
      <c r="FG1439" s="11"/>
      <c r="FH1439" s="11"/>
      <c r="FI1439" s="11"/>
      <c r="FJ1439" s="11"/>
      <c r="FK1439" s="11"/>
      <c r="FL1439" s="11"/>
      <c r="FM1439" s="11"/>
      <c r="FN1439" s="11"/>
      <c r="FO1439" s="11"/>
      <c r="FP1439" s="11"/>
      <c r="FQ1439" s="11"/>
      <c r="FR1439" s="11"/>
      <c r="FS1439" s="11"/>
      <c r="FT1439" s="11"/>
      <c r="FU1439" s="11"/>
      <c r="FV1439" s="11"/>
    </row>
    <row r="1440" spans="5:178" x14ac:dyDescent="0.2">
      <c r="E1440" s="38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  <c r="BC1440" s="11"/>
      <c r="BD1440" s="11"/>
      <c r="BE1440" s="11"/>
      <c r="BF1440" s="11"/>
      <c r="BG1440" s="11"/>
      <c r="BH1440" s="11"/>
      <c r="BI1440" s="11"/>
      <c r="BJ1440" s="11"/>
      <c r="BK1440" s="11"/>
      <c r="BL1440" s="11"/>
      <c r="BM1440" s="11"/>
      <c r="BN1440" s="11"/>
      <c r="BO1440" s="11"/>
      <c r="BP1440" s="11"/>
      <c r="BQ1440" s="11"/>
      <c r="BR1440" s="11"/>
      <c r="BS1440" s="11"/>
      <c r="BT1440" s="11"/>
      <c r="BU1440" s="11"/>
      <c r="BV1440" s="11"/>
      <c r="BW1440" s="11"/>
      <c r="BX1440" s="11"/>
      <c r="BY1440" s="11"/>
      <c r="BZ1440" s="11"/>
      <c r="CA1440" s="11"/>
      <c r="CB1440" s="11"/>
      <c r="CC1440" s="11"/>
      <c r="CD1440" s="11"/>
      <c r="CE1440" s="11"/>
      <c r="CF1440" s="11"/>
      <c r="CG1440" s="11"/>
      <c r="CH1440" s="11"/>
      <c r="CI1440" s="11"/>
      <c r="CJ1440" s="11"/>
      <c r="CK1440" s="11"/>
      <c r="CL1440" s="11"/>
      <c r="CM1440" s="11"/>
      <c r="CN1440" s="11"/>
      <c r="CO1440" s="11"/>
      <c r="CP1440" s="11"/>
      <c r="CQ1440" s="11"/>
      <c r="CR1440" s="11"/>
      <c r="CS1440" s="11"/>
      <c r="CT1440" s="11"/>
      <c r="CU1440" s="11"/>
      <c r="CV1440" s="11"/>
      <c r="CW1440" s="11"/>
      <c r="CX1440" s="11"/>
      <c r="CY1440" s="11"/>
      <c r="CZ1440" s="11"/>
      <c r="DA1440" s="11"/>
      <c r="DB1440" s="11"/>
      <c r="DC1440" s="11"/>
      <c r="DD1440" s="11"/>
      <c r="DE1440" s="11"/>
      <c r="DF1440" s="11"/>
      <c r="DG1440" s="11"/>
      <c r="DH1440" s="11"/>
      <c r="DI1440" s="11"/>
      <c r="DJ1440" s="11"/>
      <c r="DK1440" s="11"/>
      <c r="DL1440" s="11"/>
      <c r="DM1440" s="11"/>
      <c r="DN1440" s="11"/>
      <c r="DO1440" s="11"/>
      <c r="DP1440" s="11"/>
      <c r="DQ1440" s="11"/>
      <c r="DR1440" s="11"/>
      <c r="DS1440" s="11"/>
      <c r="DT1440" s="11"/>
      <c r="DU1440" s="11"/>
      <c r="DV1440" s="11"/>
      <c r="DW1440" s="11"/>
      <c r="DX1440" s="11"/>
      <c r="DY1440" s="11"/>
      <c r="DZ1440" s="11"/>
      <c r="EA1440" s="11"/>
      <c r="EB1440" s="11"/>
      <c r="EC1440" s="11"/>
      <c r="ED1440" s="11"/>
      <c r="EE1440" s="11"/>
      <c r="EF1440" s="11"/>
      <c r="EG1440" s="11"/>
      <c r="EH1440" s="11"/>
      <c r="EI1440" s="11"/>
      <c r="EJ1440" s="11"/>
      <c r="EK1440" s="11"/>
      <c r="EL1440" s="11"/>
      <c r="EM1440" s="11"/>
      <c r="EN1440" s="11"/>
      <c r="EO1440" s="11"/>
      <c r="EP1440" s="11"/>
      <c r="EQ1440" s="11"/>
      <c r="ER1440" s="11"/>
      <c r="ES1440" s="11"/>
      <c r="ET1440" s="11"/>
      <c r="EU1440" s="11"/>
      <c r="EV1440" s="11"/>
      <c r="EW1440" s="11"/>
      <c r="EX1440" s="11"/>
      <c r="EY1440" s="11"/>
      <c r="EZ1440" s="11"/>
      <c r="FA1440" s="11"/>
      <c r="FB1440" s="11"/>
      <c r="FC1440" s="11"/>
      <c r="FD1440" s="11"/>
      <c r="FE1440" s="11"/>
      <c r="FF1440" s="11"/>
      <c r="FG1440" s="11"/>
      <c r="FH1440" s="11"/>
      <c r="FI1440" s="11"/>
      <c r="FJ1440" s="11"/>
      <c r="FK1440" s="11"/>
      <c r="FL1440" s="11"/>
      <c r="FM1440" s="11"/>
      <c r="FN1440" s="11"/>
      <c r="FO1440" s="11"/>
      <c r="FP1440" s="11"/>
      <c r="FQ1440" s="11"/>
      <c r="FR1440" s="11"/>
      <c r="FS1440" s="11"/>
      <c r="FT1440" s="11"/>
      <c r="FU1440" s="11"/>
      <c r="FV1440" s="11"/>
    </row>
    <row r="1441" spans="5:178" x14ac:dyDescent="0.2">
      <c r="E1441" s="38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  <c r="BC1441" s="11"/>
      <c r="BD1441" s="11"/>
      <c r="BE1441" s="11"/>
      <c r="BF1441" s="11"/>
      <c r="BG1441" s="11"/>
      <c r="BH1441" s="11"/>
      <c r="BI1441" s="11"/>
      <c r="BJ1441" s="11"/>
      <c r="BK1441" s="11"/>
      <c r="BL1441" s="11"/>
      <c r="BM1441" s="11"/>
      <c r="BN1441" s="11"/>
      <c r="BO1441" s="11"/>
      <c r="BP1441" s="11"/>
      <c r="BQ1441" s="11"/>
      <c r="BR1441" s="11"/>
      <c r="BS1441" s="11"/>
      <c r="BT1441" s="11"/>
      <c r="BU1441" s="11"/>
      <c r="BV1441" s="11"/>
      <c r="BW1441" s="11"/>
      <c r="BX1441" s="11"/>
      <c r="BY1441" s="11"/>
      <c r="BZ1441" s="11"/>
      <c r="CA1441" s="11"/>
      <c r="CB1441" s="11"/>
      <c r="CC1441" s="11"/>
      <c r="CD1441" s="11"/>
      <c r="CE1441" s="11"/>
      <c r="CF1441" s="11"/>
      <c r="CG1441" s="11"/>
      <c r="CH1441" s="11"/>
      <c r="CI1441" s="11"/>
      <c r="CJ1441" s="11"/>
      <c r="CK1441" s="11"/>
      <c r="CL1441" s="11"/>
      <c r="CM1441" s="11"/>
      <c r="CN1441" s="11"/>
      <c r="CO1441" s="11"/>
      <c r="CP1441" s="11"/>
      <c r="CQ1441" s="11"/>
      <c r="CR1441" s="11"/>
      <c r="CS1441" s="11"/>
      <c r="CT1441" s="11"/>
      <c r="CU1441" s="11"/>
      <c r="CV1441" s="11"/>
      <c r="CW1441" s="11"/>
      <c r="CX1441" s="11"/>
      <c r="CY1441" s="11"/>
      <c r="CZ1441" s="11"/>
      <c r="DA1441" s="11"/>
      <c r="DB1441" s="11"/>
      <c r="DC1441" s="11"/>
      <c r="DD1441" s="11"/>
      <c r="DE1441" s="11"/>
      <c r="DF1441" s="11"/>
      <c r="DG1441" s="11"/>
      <c r="DH1441" s="11"/>
      <c r="DI1441" s="11"/>
      <c r="DJ1441" s="11"/>
      <c r="DK1441" s="11"/>
      <c r="DL1441" s="11"/>
      <c r="DM1441" s="11"/>
      <c r="DN1441" s="11"/>
      <c r="DO1441" s="11"/>
      <c r="DP1441" s="11"/>
      <c r="DQ1441" s="11"/>
      <c r="DR1441" s="11"/>
      <c r="DS1441" s="11"/>
      <c r="DT1441" s="11"/>
      <c r="DU1441" s="11"/>
      <c r="DV1441" s="11"/>
      <c r="DW1441" s="11"/>
      <c r="DX1441" s="11"/>
      <c r="DY1441" s="11"/>
      <c r="DZ1441" s="11"/>
      <c r="EA1441" s="11"/>
      <c r="EB1441" s="11"/>
      <c r="EC1441" s="11"/>
      <c r="ED1441" s="11"/>
      <c r="EE1441" s="11"/>
      <c r="EF1441" s="11"/>
      <c r="EG1441" s="11"/>
      <c r="EH1441" s="11"/>
      <c r="EI1441" s="11"/>
      <c r="EJ1441" s="11"/>
      <c r="EK1441" s="11"/>
      <c r="EL1441" s="11"/>
      <c r="EM1441" s="11"/>
      <c r="EN1441" s="11"/>
      <c r="EO1441" s="11"/>
      <c r="EP1441" s="11"/>
      <c r="EQ1441" s="11"/>
      <c r="ER1441" s="11"/>
      <c r="ES1441" s="11"/>
      <c r="ET1441" s="11"/>
      <c r="EU1441" s="11"/>
      <c r="EV1441" s="11"/>
      <c r="EW1441" s="11"/>
      <c r="EX1441" s="11"/>
      <c r="EY1441" s="11"/>
      <c r="EZ1441" s="11"/>
      <c r="FA1441" s="11"/>
      <c r="FB1441" s="11"/>
      <c r="FC1441" s="11"/>
      <c r="FD1441" s="11"/>
      <c r="FE1441" s="11"/>
      <c r="FF1441" s="11"/>
      <c r="FG1441" s="11"/>
      <c r="FH1441" s="11"/>
      <c r="FI1441" s="11"/>
      <c r="FJ1441" s="11"/>
      <c r="FK1441" s="11"/>
      <c r="FL1441" s="11"/>
      <c r="FM1441" s="11"/>
      <c r="FN1441" s="11"/>
      <c r="FO1441" s="11"/>
      <c r="FP1441" s="11"/>
      <c r="FQ1441" s="11"/>
      <c r="FR1441" s="11"/>
      <c r="FS1441" s="11"/>
      <c r="FT1441" s="11"/>
      <c r="FU1441" s="11"/>
      <c r="FV1441" s="11"/>
    </row>
    <row r="1442" spans="5:178" x14ac:dyDescent="0.2">
      <c r="E1442" s="38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  <c r="BC1442" s="11"/>
      <c r="BD1442" s="11"/>
      <c r="BE1442" s="11"/>
      <c r="BF1442" s="11"/>
      <c r="BG1442" s="11"/>
      <c r="BH1442" s="11"/>
      <c r="BI1442" s="11"/>
      <c r="BJ1442" s="11"/>
      <c r="BK1442" s="11"/>
      <c r="BL1442" s="11"/>
      <c r="BM1442" s="11"/>
      <c r="BN1442" s="11"/>
      <c r="BO1442" s="11"/>
      <c r="BP1442" s="11"/>
      <c r="BQ1442" s="11"/>
      <c r="BR1442" s="11"/>
      <c r="BS1442" s="11"/>
      <c r="BT1442" s="11"/>
      <c r="BU1442" s="11"/>
      <c r="BV1442" s="11"/>
      <c r="BW1442" s="11"/>
      <c r="BX1442" s="11"/>
      <c r="BY1442" s="11"/>
      <c r="BZ1442" s="11"/>
      <c r="CA1442" s="11"/>
      <c r="CB1442" s="11"/>
      <c r="CC1442" s="11"/>
      <c r="CD1442" s="11"/>
      <c r="CE1442" s="11"/>
      <c r="CF1442" s="11"/>
      <c r="CG1442" s="11"/>
      <c r="CH1442" s="11"/>
      <c r="CI1442" s="11"/>
      <c r="CJ1442" s="11"/>
      <c r="CK1442" s="11"/>
      <c r="CL1442" s="11"/>
      <c r="CM1442" s="11"/>
      <c r="CN1442" s="11"/>
      <c r="CO1442" s="11"/>
      <c r="CP1442" s="11"/>
      <c r="CQ1442" s="11"/>
      <c r="CR1442" s="11"/>
      <c r="CS1442" s="11"/>
      <c r="CT1442" s="11"/>
      <c r="CU1442" s="11"/>
      <c r="CV1442" s="11"/>
      <c r="CW1442" s="11"/>
      <c r="CX1442" s="11"/>
      <c r="CY1442" s="11"/>
      <c r="CZ1442" s="11"/>
      <c r="DA1442" s="11"/>
      <c r="DB1442" s="11"/>
      <c r="DC1442" s="11"/>
      <c r="DD1442" s="11"/>
      <c r="DE1442" s="11"/>
      <c r="DF1442" s="11"/>
      <c r="DG1442" s="11"/>
      <c r="DH1442" s="11"/>
      <c r="DI1442" s="11"/>
      <c r="DJ1442" s="11"/>
      <c r="DK1442" s="11"/>
      <c r="DL1442" s="11"/>
      <c r="DM1442" s="11"/>
      <c r="DN1442" s="11"/>
      <c r="DO1442" s="11"/>
      <c r="DP1442" s="11"/>
      <c r="DQ1442" s="11"/>
      <c r="DR1442" s="11"/>
      <c r="DS1442" s="11"/>
      <c r="DT1442" s="11"/>
      <c r="DU1442" s="11"/>
      <c r="DV1442" s="11"/>
      <c r="DW1442" s="11"/>
      <c r="DX1442" s="11"/>
      <c r="DY1442" s="11"/>
      <c r="DZ1442" s="11"/>
      <c r="EA1442" s="11"/>
      <c r="EB1442" s="11"/>
      <c r="EC1442" s="11"/>
      <c r="ED1442" s="11"/>
      <c r="EE1442" s="11"/>
      <c r="EF1442" s="11"/>
      <c r="EG1442" s="11"/>
      <c r="EH1442" s="11"/>
      <c r="EI1442" s="11"/>
      <c r="EJ1442" s="11"/>
      <c r="EK1442" s="11"/>
      <c r="EL1442" s="11"/>
      <c r="EM1442" s="11"/>
      <c r="EN1442" s="11"/>
      <c r="EO1442" s="11"/>
      <c r="EP1442" s="11"/>
      <c r="EQ1442" s="11"/>
      <c r="ER1442" s="11"/>
      <c r="ES1442" s="11"/>
      <c r="ET1442" s="11"/>
      <c r="EU1442" s="11"/>
      <c r="EV1442" s="11"/>
      <c r="EW1442" s="11"/>
      <c r="EX1442" s="11"/>
      <c r="EY1442" s="11"/>
      <c r="EZ1442" s="11"/>
      <c r="FA1442" s="11"/>
      <c r="FB1442" s="11"/>
      <c r="FC1442" s="11"/>
      <c r="FD1442" s="11"/>
      <c r="FE1442" s="11"/>
      <c r="FF1442" s="11"/>
      <c r="FG1442" s="11"/>
      <c r="FH1442" s="11"/>
      <c r="FI1442" s="11"/>
      <c r="FJ1442" s="11"/>
      <c r="FK1442" s="11"/>
      <c r="FL1442" s="11"/>
      <c r="FM1442" s="11"/>
      <c r="FN1442" s="11"/>
      <c r="FO1442" s="11"/>
      <c r="FP1442" s="11"/>
      <c r="FQ1442" s="11"/>
      <c r="FR1442" s="11"/>
      <c r="FS1442" s="11"/>
      <c r="FT1442" s="11"/>
      <c r="FU1442" s="11"/>
      <c r="FV1442" s="11"/>
    </row>
    <row r="1443" spans="5:178" x14ac:dyDescent="0.2">
      <c r="E1443" s="38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  <c r="BC1443" s="11"/>
      <c r="BD1443" s="11"/>
      <c r="BE1443" s="11"/>
      <c r="BF1443" s="11"/>
      <c r="BG1443" s="11"/>
      <c r="BH1443" s="11"/>
      <c r="BI1443" s="11"/>
      <c r="BJ1443" s="11"/>
      <c r="BK1443" s="11"/>
      <c r="BL1443" s="11"/>
      <c r="BM1443" s="11"/>
      <c r="BN1443" s="11"/>
      <c r="BO1443" s="11"/>
      <c r="BP1443" s="11"/>
      <c r="BQ1443" s="11"/>
      <c r="BR1443" s="11"/>
      <c r="BS1443" s="11"/>
      <c r="BT1443" s="11"/>
      <c r="BU1443" s="11"/>
      <c r="BV1443" s="11"/>
      <c r="BW1443" s="11"/>
      <c r="BX1443" s="11"/>
      <c r="BY1443" s="11"/>
      <c r="BZ1443" s="11"/>
      <c r="CA1443" s="11"/>
      <c r="CB1443" s="11"/>
      <c r="CC1443" s="11"/>
      <c r="CD1443" s="11"/>
      <c r="CE1443" s="11"/>
      <c r="CF1443" s="11"/>
      <c r="CG1443" s="11"/>
      <c r="CH1443" s="11"/>
      <c r="CI1443" s="11"/>
      <c r="CJ1443" s="11"/>
      <c r="CK1443" s="11"/>
      <c r="CL1443" s="11"/>
      <c r="CM1443" s="11"/>
      <c r="CN1443" s="11"/>
      <c r="CO1443" s="11"/>
      <c r="CP1443" s="11"/>
      <c r="CQ1443" s="11"/>
      <c r="CR1443" s="11"/>
      <c r="CS1443" s="11"/>
      <c r="CT1443" s="11"/>
      <c r="CU1443" s="11"/>
      <c r="CV1443" s="11"/>
      <c r="CW1443" s="11"/>
      <c r="CX1443" s="11"/>
      <c r="CY1443" s="11"/>
      <c r="CZ1443" s="11"/>
      <c r="DA1443" s="11"/>
      <c r="DB1443" s="11"/>
      <c r="DC1443" s="11"/>
      <c r="DD1443" s="11"/>
      <c r="DE1443" s="11"/>
      <c r="DF1443" s="11"/>
      <c r="DG1443" s="11"/>
      <c r="DH1443" s="11"/>
      <c r="DI1443" s="11"/>
      <c r="DJ1443" s="11"/>
      <c r="DK1443" s="11"/>
      <c r="DL1443" s="11"/>
      <c r="DM1443" s="11"/>
      <c r="DN1443" s="11"/>
      <c r="DO1443" s="11"/>
      <c r="DP1443" s="11"/>
      <c r="DQ1443" s="11"/>
      <c r="DR1443" s="11"/>
      <c r="DS1443" s="11"/>
      <c r="DT1443" s="11"/>
      <c r="DU1443" s="11"/>
      <c r="DV1443" s="11"/>
      <c r="DW1443" s="11"/>
      <c r="DX1443" s="11"/>
      <c r="DY1443" s="11"/>
      <c r="DZ1443" s="11"/>
      <c r="EA1443" s="11"/>
      <c r="EB1443" s="11"/>
      <c r="EC1443" s="11"/>
      <c r="ED1443" s="11"/>
      <c r="EE1443" s="11"/>
      <c r="EF1443" s="11"/>
      <c r="EG1443" s="11"/>
      <c r="EH1443" s="11"/>
      <c r="EI1443" s="11"/>
      <c r="EJ1443" s="11"/>
      <c r="EK1443" s="11"/>
      <c r="EL1443" s="11"/>
      <c r="EM1443" s="11"/>
      <c r="EN1443" s="11"/>
      <c r="EO1443" s="11"/>
      <c r="EP1443" s="11"/>
      <c r="EQ1443" s="11"/>
      <c r="ER1443" s="11"/>
      <c r="ES1443" s="11"/>
      <c r="ET1443" s="11"/>
      <c r="EU1443" s="11"/>
      <c r="EV1443" s="11"/>
      <c r="EW1443" s="11"/>
      <c r="EX1443" s="11"/>
      <c r="EY1443" s="11"/>
      <c r="EZ1443" s="11"/>
      <c r="FA1443" s="11"/>
      <c r="FB1443" s="11"/>
      <c r="FC1443" s="11"/>
      <c r="FD1443" s="11"/>
      <c r="FE1443" s="11"/>
      <c r="FF1443" s="11"/>
      <c r="FG1443" s="11"/>
      <c r="FH1443" s="11"/>
      <c r="FI1443" s="11"/>
      <c r="FJ1443" s="11"/>
      <c r="FK1443" s="11"/>
      <c r="FL1443" s="11"/>
      <c r="FM1443" s="11"/>
      <c r="FN1443" s="11"/>
      <c r="FO1443" s="11"/>
      <c r="FP1443" s="11"/>
      <c r="FQ1443" s="11"/>
      <c r="FR1443" s="11"/>
      <c r="FS1443" s="11"/>
      <c r="FT1443" s="11"/>
      <c r="FU1443" s="11"/>
      <c r="FV1443" s="11"/>
    </row>
    <row r="1444" spans="5:178" x14ac:dyDescent="0.2">
      <c r="E1444" s="38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  <c r="BC1444" s="11"/>
      <c r="BD1444" s="11"/>
      <c r="BE1444" s="11"/>
      <c r="BF1444" s="11"/>
      <c r="BG1444" s="11"/>
      <c r="BH1444" s="11"/>
      <c r="BI1444" s="11"/>
      <c r="BJ1444" s="11"/>
      <c r="BK1444" s="11"/>
      <c r="BL1444" s="11"/>
      <c r="BM1444" s="11"/>
      <c r="BN1444" s="11"/>
      <c r="BO1444" s="11"/>
      <c r="BP1444" s="11"/>
      <c r="BQ1444" s="11"/>
      <c r="BR1444" s="11"/>
      <c r="BS1444" s="11"/>
      <c r="BT1444" s="11"/>
      <c r="BU1444" s="11"/>
      <c r="BV1444" s="11"/>
      <c r="BW1444" s="11"/>
      <c r="BX1444" s="11"/>
      <c r="BY1444" s="11"/>
      <c r="BZ1444" s="11"/>
      <c r="CA1444" s="11"/>
      <c r="CB1444" s="11"/>
      <c r="CC1444" s="11"/>
      <c r="CD1444" s="11"/>
      <c r="CE1444" s="11"/>
      <c r="CF1444" s="11"/>
      <c r="CG1444" s="11"/>
      <c r="CH1444" s="11"/>
      <c r="CI1444" s="11"/>
      <c r="CJ1444" s="11"/>
      <c r="CK1444" s="11"/>
      <c r="CL1444" s="11"/>
      <c r="CM1444" s="11"/>
      <c r="CN1444" s="11"/>
      <c r="CO1444" s="11"/>
      <c r="CP1444" s="11"/>
      <c r="CQ1444" s="11"/>
      <c r="CR1444" s="11"/>
      <c r="CS1444" s="11"/>
      <c r="CT1444" s="11"/>
      <c r="CU1444" s="11"/>
      <c r="CV1444" s="11"/>
      <c r="CW1444" s="11"/>
      <c r="CX1444" s="11"/>
      <c r="CY1444" s="11"/>
      <c r="CZ1444" s="11"/>
      <c r="DA1444" s="11"/>
      <c r="DB1444" s="11"/>
      <c r="DC1444" s="11"/>
      <c r="DD1444" s="11"/>
      <c r="DE1444" s="11"/>
      <c r="DF1444" s="11"/>
      <c r="DG1444" s="11"/>
      <c r="DH1444" s="11"/>
      <c r="DI1444" s="11"/>
      <c r="DJ1444" s="11"/>
      <c r="DK1444" s="11"/>
      <c r="DL1444" s="11"/>
      <c r="DM1444" s="11"/>
      <c r="DN1444" s="11"/>
      <c r="DO1444" s="11"/>
      <c r="DP1444" s="11"/>
      <c r="DQ1444" s="11"/>
      <c r="DR1444" s="11"/>
      <c r="DS1444" s="11"/>
      <c r="DT1444" s="11"/>
      <c r="DU1444" s="11"/>
      <c r="DV1444" s="11"/>
      <c r="DW1444" s="11"/>
      <c r="DX1444" s="11"/>
      <c r="DY1444" s="11"/>
      <c r="DZ1444" s="11"/>
      <c r="EA1444" s="11"/>
      <c r="EB1444" s="11"/>
      <c r="EC1444" s="11"/>
      <c r="ED1444" s="11"/>
      <c r="EE1444" s="11"/>
      <c r="EF1444" s="11"/>
      <c r="EG1444" s="11"/>
      <c r="EH1444" s="11"/>
      <c r="EI1444" s="11"/>
      <c r="EJ1444" s="11"/>
      <c r="EK1444" s="11"/>
      <c r="EL1444" s="11"/>
      <c r="EM1444" s="11"/>
      <c r="EN1444" s="11"/>
      <c r="EO1444" s="11"/>
      <c r="EP1444" s="11"/>
      <c r="EQ1444" s="11"/>
      <c r="ER1444" s="11"/>
      <c r="ES1444" s="11"/>
      <c r="ET1444" s="11"/>
      <c r="EU1444" s="11"/>
      <c r="EV1444" s="11"/>
      <c r="EW1444" s="11"/>
      <c r="EX1444" s="11"/>
      <c r="EY1444" s="11"/>
      <c r="EZ1444" s="11"/>
      <c r="FA1444" s="11"/>
      <c r="FB1444" s="11"/>
      <c r="FC1444" s="11"/>
      <c r="FD1444" s="11"/>
      <c r="FE1444" s="11"/>
      <c r="FF1444" s="11"/>
      <c r="FG1444" s="11"/>
      <c r="FH1444" s="11"/>
      <c r="FI1444" s="11"/>
      <c r="FJ1444" s="11"/>
      <c r="FK1444" s="11"/>
      <c r="FL1444" s="11"/>
      <c r="FM1444" s="11"/>
      <c r="FN1444" s="11"/>
      <c r="FO1444" s="11"/>
      <c r="FP1444" s="11"/>
      <c r="FQ1444" s="11"/>
      <c r="FR1444" s="11"/>
      <c r="FS1444" s="11"/>
      <c r="FT1444" s="11"/>
      <c r="FU1444" s="11"/>
      <c r="FV1444" s="11"/>
    </row>
    <row r="1445" spans="5:178" x14ac:dyDescent="0.2">
      <c r="E1445" s="38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/>
      <c r="BD1445" s="11"/>
      <c r="BE1445" s="11"/>
      <c r="BF1445" s="11"/>
      <c r="BG1445" s="11"/>
      <c r="BH1445" s="11"/>
      <c r="BI1445" s="11"/>
      <c r="BJ1445" s="11"/>
      <c r="BK1445" s="11"/>
      <c r="BL1445" s="11"/>
      <c r="BM1445" s="11"/>
      <c r="BN1445" s="11"/>
      <c r="BO1445" s="11"/>
      <c r="BP1445" s="11"/>
      <c r="BQ1445" s="11"/>
      <c r="BR1445" s="11"/>
      <c r="BS1445" s="11"/>
      <c r="BT1445" s="11"/>
      <c r="BU1445" s="11"/>
      <c r="BV1445" s="11"/>
      <c r="BW1445" s="11"/>
      <c r="BX1445" s="11"/>
      <c r="BY1445" s="11"/>
      <c r="BZ1445" s="11"/>
      <c r="CA1445" s="11"/>
      <c r="CB1445" s="11"/>
      <c r="CC1445" s="11"/>
      <c r="CD1445" s="11"/>
      <c r="CE1445" s="11"/>
      <c r="CF1445" s="11"/>
      <c r="CG1445" s="11"/>
      <c r="CH1445" s="11"/>
      <c r="CI1445" s="11"/>
      <c r="CJ1445" s="11"/>
      <c r="CK1445" s="11"/>
      <c r="CL1445" s="11"/>
      <c r="CM1445" s="11"/>
      <c r="CN1445" s="11"/>
      <c r="CO1445" s="11"/>
      <c r="CP1445" s="11"/>
      <c r="CQ1445" s="11"/>
      <c r="CR1445" s="11"/>
      <c r="CS1445" s="11"/>
      <c r="CT1445" s="11"/>
      <c r="CU1445" s="11"/>
      <c r="CV1445" s="11"/>
      <c r="CW1445" s="11"/>
      <c r="CX1445" s="11"/>
      <c r="CY1445" s="11"/>
      <c r="CZ1445" s="11"/>
      <c r="DA1445" s="11"/>
      <c r="DB1445" s="11"/>
      <c r="DC1445" s="11"/>
      <c r="DD1445" s="11"/>
      <c r="DE1445" s="11"/>
      <c r="DF1445" s="11"/>
      <c r="DG1445" s="11"/>
      <c r="DH1445" s="11"/>
      <c r="DI1445" s="11"/>
      <c r="DJ1445" s="11"/>
      <c r="DK1445" s="11"/>
      <c r="DL1445" s="11"/>
      <c r="DM1445" s="11"/>
      <c r="DN1445" s="11"/>
      <c r="DO1445" s="11"/>
      <c r="DP1445" s="11"/>
      <c r="DQ1445" s="11"/>
      <c r="DR1445" s="11"/>
      <c r="DS1445" s="11"/>
      <c r="DT1445" s="11"/>
      <c r="DU1445" s="11"/>
      <c r="DV1445" s="11"/>
      <c r="DW1445" s="11"/>
      <c r="DX1445" s="11"/>
      <c r="DY1445" s="11"/>
      <c r="DZ1445" s="11"/>
      <c r="EA1445" s="11"/>
      <c r="EB1445" s="11"/>
      <c r="EC1445" s="11"/>
      <c r="ED1445" s="11"/>
      <c r="EE1445" s="11"/>
      <c r="EF1445" s="11"/>
      <c r="EG1445" s="11"/>
      <c r="EH1445" s="11"/>
      <c r="EI1445" s="11"/>
      <c r="EJ1445" s="11"/>
      <c r="EK1445" s="11"/>
      <c r="EL1445" s="11"/>
      <c r="EM1445" s="11"/>
      <c r="EN1445" s="11"/>
      <c r="EO1445" s="11"/>
      <c r="EP1445" s="11"/>
      <c r="EQ1445" s="11"/>
      <c r="ER1445" s="11"/>
      <c r="ES1445" s="11"/>
      <c r="ET1445" s="11"/>
      <c r="EU1445" s="11"/>
      <c r="EV1445" s="11"/>
      <c r="EW1445" s="11"/>
      <c r="EX1445" s="11"/>
      <c r="EY1445" s="11"/>
      <c r="EZ1445" s="11"/>
      <c r="FA1445" s="11"/>
      <c r="FB1445" s="11"/>
      <c r="FC1445" s="11"/>
      <c r="FD1445" s="11"/>
      <c r="FE1445" s="11"/>
      <c r="FF1445" s="11"/>
      <c r="FG1445" s="11"/>
      <c r="FH1445" s="11"/>
      <c r="FI1445" s="11"/>
      <c r="FJ1445" s="11"/>
      <c r="FK1445" s="11"/>
      <c r="FL1445" s="11"/>
      <c r="FM1445" s="11"/>
      <c r="FN1445" s="11"/>
      <c r="FO1445" s="11"/>
      <c r="FP1445" s="11"/>
      <c r="FQ1445" s="11"/>
      <c r="FR1445" s="11"/>
      <c r="FS1445" s="11"/>
      <c r="FT1445" s="11"/>
      <c r="FU1445" s="11"/>
      <c r="FV1445" s="11"/>
    </row>
    <row r="1446" spans="5:178" x14ac:dyDescent="0.2">
      <c r="E1446" s="38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  <c r="BC1446" s="11"/>
      <c r="BD1446" s="11"/>
      <c r="BE1446" s="11"/>
      <c r="BF1446" s="11"/>
      <c r="BG1446" s="11"/>
      <c r="BH1446" s="11"/>
      <c r="BI1446" s="11"/>
      <c r="BJ1446" s="11"/>
      <c r="BK1446" s="11"/>
      <c r="BL1446" s="11"/>
      <c r="BM1446" s="11"/>
      <c r="BN1446" s="11"/>
      <c r="BO1446" s="11"/>
      <c r="BP1446" s="11"/>
      <c r="BQ1446" s="11"/>
      <c r="BR1446" s="11"/>
      <c r="BS1446" s="11"/>
      <c r="BT1446" s="11"/>
      <c r="BU1446" s="11"/>
      <c r="BV1446" s="11"/>
      <c r="BW1446" s="11"/>
      <c r="BX1446" s="11"/>
      <c r="BY1446" s="11"/>
      <c r="BZ1446" s="11"/>
      <c r="CA1446" s="11"/>
      <c r="CB1446" s="11"/>
      <c r="CC1446" s="11"/>
      <c r="CD1446" s="11"/>
      <c r="CE1446" s="11"/>
      <c r="CF1446" s="11"/>
      <c r="CG1446" s="11"/>
      <c r="CH1446" s="11"/>
      <c r="CI1446" s="11"/>
      <c r="CJ1446" s="11"/>
      <c r="CK1446" s="11"/>
      <c r="CL1446" s="11"/>
      <c r="CM1446" s="11"/>
      <c r="CN1446" s="11"/>
      <c r="CO1446" s="11"/>
      <c r="CP1446" s="11"/>
      <c r="CQ1446" s="11"/>
      <c r="CR1446" s="11"/>
      <c r="CS1446" s="11"/>
      <c r="CT1446" s="11"/>
      <c r="CU1446" s="11"/>
      <c r="CV1446" s="11"/>
      <c r="CW1446" s="11"/>
      <c r="CX1446" s="11"/>
      <c r="CY1446" s="11"/>
      <c r="CZ1446" s="11"/>
      <c r="DA1446" s="11"/>
      <c r="DB1446" s="11"/>
      <c r="DC1446" s="11"/>
      <c r="DD1446" s="11"/>
      <c r="DE1446" s="11"/>
      <c r="DF1446" s="11"/>
      <c r="DG1446" s="11"/>
      <c r="DH1446" s="11"/>
      <c r="DI1446" s="11"/>
      <c r="DJ1446" s="11"/>
      <c r="DK1446" s="11"/>
      <c r="DL1446" s="11"/>
      <c r="DM1446" s="11"/>
      <c r="DN1446" s="11"/>
      <c r="DO1446" s="11"/>
      <c r="DP1446" s="11"/>
      <c r="DQ1446" s="11"/>
      <c r="DR1446" s="11"/>
      <c r="DS1446" s="11"/>
      <c r="DT1446" s="11"/>
      <c r="DU1446" s="11"/>
      <c r="DV1446" s="11"/>
      <c r="DW1446" s="11"/>
      <c r="DX1446" s="11"/>
      <c r="DY1446" s="11"/>
      <c r="DZ1446" s="11"/>
      <c r="EA1446" s="11"/>
      <c r="EB1446" s="11"/>
      <c r="EC1446" s="11"/>
      <c r="ED1446" s="11"/>
      <c r="EE1446" s="11"/>
      <c r="EF1446" s="11"/>
      <c r="EG1446" s="11"/>
      <c r="EH1446" s="11"/>
      <c r="EI1446" s="11"/>
      <c r="EJ1446" s="11"/>
      <c r="EK1446" s="11"/>
      <c r="EL1446" s="11"/>
      <c r="EM1446" s="11"/>
      <c r="EN1446" s="11"/>
      <c r="EO1446" s="11"/>
      <c r="EP1446" s="11"/>
      <c r="EQ1446" s="11"/>
      <c r="ER1446" s="11"/>
      <c r="ES1446" s="11"/>
      <c r="ET1446" s="11"/>
      <c r="EU1446" s="11"/>
      <c r="EV1446" s="11"/>
      <c r="EW1446" s="11"/>
      <c r="EX1446" s="11"/>
      <c r="EY1446" s="11"/>
      <c r="EZ1446" s="11"/>
      <c r="FA1446" s="11"/>
      <c r="FB1446" s="11"/>
      <c r="FC1446" s="11"/>
      <c r="FD1446" s="11"/>
      <c r="FE1446" s="11"/>
      <c r="FF1446" s="11"/>
      <c r="FG1446" s="11"/>
      <c r="FH1446" s="11"/>
      <c r="FI1446" s="11"/>
      <c r="FJ1446" s="11"/>
      <c r="FK1446" s="11"/>
      <c r="FL1446" s="11"/>
      <c r="FM1446" s="11"/>
      <c r="FN1446" s="11"/>
      <c r="FO1446" s="11"/>
      <c r="FP1446" s="11"/>
      <c r="FQ1446" s="11"/>
      <c r="FR1446" s="11"/>
      <c r="FS1446" s="11"/>
      <c r="FT1446" s="11"/>
      <c r="FU1446" s="11"/>
      <c r="FV1446" s="11"/>
    </row>
    <row r="1447" spans="5:178" x14ac:dyDescent="0.2">
      <c r="E1447" s="38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  <c r="BC1447" s="11"/>
      <c r="BD1447" s="11"/>
      <c r="BE1447" s="11"/>
      <c r="BF1447" s="11"/>
      <c r="BG1447" s="11"/>
      <c r="BH1447" s="11"/>
      <c r="BI1447" s="11"/>
      <c r="BJ1447" s="11"/>
      <c r="BK1447" s="11"/>
      <c r="BL1447" s="11"/>
      <c r="BM1447" s="11"/>
      <c r="BN1447" s="11"/>
      <c r="BO1447" s="11"/>
      <c r="BP1447" s="11"/>
      <c r="BQ1447" s="11"/>
      <c r="BR1447" s="11"/>
      <c r="BS1447" s="11"/>
      <c r="BT1447" s="11"/>
      <c r="BU1447" s="11"/>
      <c r="BV1447" s="11"/>
      <c r="BW1447" s="11"/>
      <c r="BX1447" s="11"/>
      <c r="BY1447" s="11"/>
      <c r="BZ1447" s="11"/>
      <c r="CA1447" s="11"/>
      <c r="CB1447" s="11"/>
      <c r="CC1447" s="11"/>
      <c r="CD1447" s="11"/>
      <c r="CE1447" s="11"/>
      <c r="CF1447" s="11"/>
      <c r="CG1447" s="11"/>
      <c r="CH1447" s="11"/>
      <c r="CI1447" s="11"/>
      <c r="CJ1447" s="11"/>
      <c r="CK1447" s="11"/>
      <c r="CL1447" s="11"/>
      <c r="CM1447" s="11"/>
      <c r="CN1447" s="11"/>
      <c r="CO1447" s="11"/>
      <c r="CP1447" s="11"/>
      <c r="CQ1447" s="11"/>
      <c r="CR1447" s="11"/>
      <c r="CS1447" s="11"/>
      <c r="CT1447" s="11"/>
      <c r="CU1447" s="11"/>
      <c r="CV1447" s="11"/>
      <c r="CW1447" s="11"/>
      <c r="CX1447" s="11"/>
      <c r="CY1447" s="11"/>
      <c r="CZ1447" s="11"/>
      <c r="DA1447" s="11"/>
      <c r="DB1447" s="11"/>
      <c r="DC1447" s="11"/>
      <c r="DD1447" s="11"/>
      <c r="DE1447" s="11"/>
      <c r="DF1447" s="11"/>
      <c r="DG1447" s="11"/>
      <c r="DH1447" s="11"/>
      <c r="DI1447" s="11"/>
      <c r="DJ1447" s="11"/>
      <c r="DK1447" s="11"/>
      <c r="DL1447" s="11"/>
      <c r="DM1447" s="11"/>
      <c r="DN1447" s="11"/>
      <c r="DO1447" s="11"/>
      <c r="DP1447" s="11"/>
      <c r="DQ1447" s="11"/>
      <c r="DR1447" s="11"/>
      <c r="DS1447" s="11"/>
      <c r="DT1447" s="11"/>
      <c r="DU1447" s="11"/>
      <c r="DV1447" s="11"/>
      <c r="DW1447" s="11"/>
      <c r="DX1447" s="11"/>
      <c r="DY1447" s="11"/>
      <c r="DZ1447" s="11"/>
      <c r="EA1447" s="11"/>
      <c r="EB1447" s="11"/>
      <c r="EC1447" s="11"/>
      <c r="ED1447" s="11"/>
      <c r="EE1447" s="11"/>
      <c r="EF1447" s="11"/>
      <c r="EG1447" s="11"/>
      <c r="EH1447" s="11"/>
      <c r="EI1447" s="11"/>
      <c r="EJ1447" s="11"/>
      <c r="EK1447" s="11"/>
      <c r="EL1447" s="11"/>
      <c r="EM1447" s="11"/>
      <c r="EN1447" s="11"/>
      <c r="EO1447" s="11"/>
      <c r="EP1447" s="11"/>
      <c r="EQ1447" s="11"/>
      <c r="ER1447" s="11"/>
      <c r="ES1447" s="11"/>
      <c r="ET1447" s="11"/>
      <c r="EU1447" s="11"/>
      <c r="EV1447" s="11"/>
      <c r="EW1447" s="11"/>
      <c r="EX1447" s="11"/>
      <c r="EY1447" s="11"/>
      <c r="EZ1447" s="11"/>
      <c r="FA1447" s="11"/>
      <c r="FB1447" s="11"/>
      <c r="FC1447" s="11"/>
      <c r="FD1447" s="11"/>
      <c r="FE1447" s="11"/>
      <c r="FF1447" s="11"/>
      <c r="FG1447" s="11"/>
      <c r="FH1447" s="11"/>
      <c r="FI1447" s="11"/>
      <c r="FJ1447" s="11"/>
      <c r="FK1447" s="11"/>
      <c r="FL1447" s="11"/>
      <c r="FM1447" s="11"/>
      <c r="FN1447" s="11"/>
      <c r="FO1447" s="11"/>
      <c r="FP1447" s="11"/>
      <c r="FQ1447" s="11"/>
      <c r="FR1447" s="11"/>
      <c r="FS1447" s="11"/>
      <c r="FT1447" s="11"/>
      <c r="FU1447" s="11"/>
      <c r="FV1447" s="11"/>
    </row>
    <row r="1448" spans="5:178" x14ac:dyDescent="0.2">
      <c r="E1448" s="38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  <c r="BC1448" s="11"/>
      <c r="BD1448" s="11"/>
      <c r="BE1448" s="11"/>
      <c r="BF1448" s="11"/>
      <c r="BG1448" s="11"/>
      <c r="BH1448" s="11"/>
      <c r="BI1448" s="11"/>
      <c r="BJ1448" s="11"/>
      <c r="BK1448" s="11"/>
      <c r="BL1448" s="11"/>
      <c r="BM1448" s="11"/>
      <c r="BN1448" s="11"/>
      <c r="BO1448" s="11"/>
      <c r="BP1448" s="11"/>
      <c r="BQ1448" s="11"/>
      <c r="BR1448" s="11"/>
      <c r="BS1448" s="11"/>
      <c r="BT1448" s="11"/>
      <c r="BU1448" s="11"/>
      <c r="BV1448" s="11"/>
      <c r="BW1448" s="11"/>
      <c r="BX1448" s="11"/>
      <c r="BY1448" s="11"/>
      <c r="BZ1448" s="11"/>
      <c r="CA1448" s="11"/>
      <c r="CB1448" s="11"/>
      <c r="CC1448" s="11"/>
      <c r="CD1448" s="11"/>
      <c r="CE1448" s="11"/>
      <c r="CF1448" s="11"/>
      <c r="CG1448" s="11"/>
      <c r="CH1448" s="11"/>
      <c r="CI1448" s="11"/>
      <c r="CJ1448" s="11"/>
      <c r="CK1448" s="11"/>
      <c r="CL1448" s="11"/>
      <c r="CM1448" s="11"/>
      <c r="CN1448" s="11"/>
      <c r="CO1448" s="11"/>
      <c r="CP1448" s="11"/>
      <c r="CQ1448" s="11"/>
      <c r="CR1448" s="11"/>
      <c r="CS1448" s="11"/>
      <c r="CT1448" s="11"/>
      <c r="CU1448" s="11"/>
      <c r="CV1448" s="11"/>
      <c r="CW1448" s="11"/>
      <c r="CX1448" s="11"/>
      <c r="CY1448" s="11"/>
      <c r="CZ1448" s="11"/>
      <c r="DA1448" s="11"/>
      <c r="DB1448" s="11"/>
      <c r="DC1448" s="11"/>
      <c r="DD1448" s="11"/>
      <c r="DE1448" s="11"/>
      <c r="DF1448" s="11"/>
      <c r="DG1448" s="11"/>
      <c r="DH1448" s="11"/>
      <c r="DI1448" s="11"/>
      <c r="DJ1448" s="11"/>
      <c r="DK1448" s="11"/>
      <c r="DL1448" s="11"/>
      <c r="DM1448" s="11"/>
      <c r="DN1448" s="11"/>
      <c r="DO1448" s="11"/>
      <c r="DP1448" s="11"/>
      <c r="DQ1448" s="11"/>
      <c r="DR1448" s="11"/>
      <c r="DS1448" s="11"/>
      <c r="DT1448" s="11"/>
      <c r="DU1448" s="11"/>
      <c r="DV1448" s="11"/>
      <c r="DW1448" s="11"/>
      <c r="DX1448" s="11"/>
      <c r="DY1448" s="11"/>
      <c r="DZ1448" s="11"/>
      <c r="EA1448" s="11"/>
      <c r="EB1448" s="11"/>
      <c r="EC1448" s="11"/>
      <c r="ED1448" s="11"/>
      <c r="EE1448" s="11"/>
      <c r="EF1448" s="11"/>
      <c r="EG1448" s="11"/>
      <c r="EH1448" s="11"/>
      <c r="EI1448" s="11"/>
      <c r="EJ1448" s="11"/>
      <c r="EK1448" s="11"/>
      <c r="EL1448" s="11"/>
      <c r="EM1448" s="11"/>
      <c r="EN1448" s="11"/>
      <c r="EO1448" s="11"/>
      <c r="EP1448" s="11"/>
      <c r="EQ1448" s="11"/>
      <c r="ER1448" s="11"/>
      <c r="ES1448" s="11"/>
      <c r="ET1448" s="11"/>
      <c r="EU1448" s="11"/>
      <c r="EV1448" s="11"/>
      <c r="EW1448" s="11"/>
      <c r="EX1448" s="11"/>
      <c r="EY1448" s="11"/>
      <c r="EZ1448" s="11"/>
      <c r="FA1448" s="11"/>
      <c r="FB1448" s="11"/>
      <c r="FC1448" s="11"/>
      <c r="FD1448" s="11"/>
      <c r="FE1448" s="11"/>
      <c r="FF1448" s="11"/>
      <c r="FG1448" s="11"/>
      <c r="FH1448" s="11"/>
      <c r="FI1448" s="11"/>
      <c r="FJ1448" s="11"/>
      <c r="FK1448" s="11"/>
      <c r="FL1448" s="11"/>
      <c r="FM1448" s="11"/>
      <c r="FN1448" s="11"/>
      <c r="FO1448" s="11"/>
      <c r="FP1448" s="11"/>
      <c r="FQ1448" s="11"/>
      <c r="FR1448" s="11"/>
      <c r="FS1448" s="11"/>
      <c r="FT1448" s="11"/>
      <c r="FU1448" s="11"/>
      <c r="FV1448" s="11"/>
    </row>
    <row r="1449" spans="5:178" x14ac:dyDescent="0.2">
      <c r="E1449" s="38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  <c r="BC1449" s="11"/>
      <c r="BD1449" s="11"/>
      <c r="BE1449" s="11"/>
      <c r="BF1449" s="11"/>
      <c r="BG1449" s="11"/>
      <c r="BH1449" s="11"/>
      <c r="BI1449" s="11"/>
      <c r="BJ1449" s="11"/>
      <c r="BK1449" s="11"/>
      <c r="BL1449" s="11"/>
      <c r="BM1449" s="11"/>
      <c r="BN1449" s="11"/>
      <c r="BO1449" s="11"/>
      <c r="BP1449" s="11"/>
      <c r="BQ1449" s="11"/>
      <c r="BR1449" s="11"/>
      <c r="BS1449" s="11"/>
      <c r="BT1449" s="11"/>
      <c r="BU1449" s="11"/>
      <c r="BV1449" s="11"/>
      <c r="BW1449" s="11"/>
      <c r="BX1449" s="11"/>
      <c r="BY1449" s="11"/>
      <c r="BZ1449" s="11"/>
      <c r="CA1449" s="11"/>
      <c r="CB1449" s="11"/>
      <c r="CC1449" s="11"/>
      <c r="CD1449" s="11"/>
      <c r="CE1449" s="11"/>
      <c r="CF1449" s="11"/>
      <c r="CG1449" s="11"/>
      <c r="CH1449" s="11"/>
      <c r="CI1449" s="11"/>
      <c r="CJ1449" s="11"/>
      <c r="CK1449" s="11"/>
      <c r="CL1449" s="11"/>
      <c r="CM1449" s="11"/>
      <c r="CN1449" s="11"/>
      <c r="CO1449" s="11"/>
      <c r="CP1449" s="11"/>
      <c r="CQ1449" s="11"/>
      <c r="CR1449" s="11"/>
      <c r="CS1449" s="11"/>
      <c r="CT1449" s="11"/>
      <c r="CU1449" s="11"/>
      <c r="CV1449" s="11"/>
      <c r="CW1449" s="11"/>
      <c r="CX1449" s="11"/>
      <c r="CY1449" s="11"/>
      <c r="CZ1449" s="11"/>
      <c r="DA1449" s="11"/>
      <c r="DB1449" s="11"/>
      <c r="DC1449" s="11"/>
      <c r="DD1449" s="11"/>
      <c r="DE1449" s="11"/>
      <c r="DF1449" s="11"/>
      <c r="DG1449" s="11"/>
      <c r="DH1449" s="11"/>
      <c r="DI1449" s="11"/>
      <c r="DJ1449" s="11"/>
      <c r="DK1449" s="11"/>
      <c r="DL1449" s="11"/>
      <c r="DM1449" s="11"/>
      <c r="DN1449" s="11"/>
      <c r="DO1449" s="11"/>
      <c r="DP1449" s="11"/>
      <c r="DQ1449" s="11"/>
      <c r="DR1449" s="11"/>
      <c r="DS1449" s="11"/>
      <c r="DT1449" s="11"/>
      <c r="DU1449" s="11"/>
      <c r="DV1449" s="11"/>
      <c r="DW1449" s="11"/>
      <c r="DX1449" s="11"/>
      <c r="DY1449" s="11"/>
      <c r="DZ1449" s="11"/>
      <c r="EA1449" s="11"/>
      <c r="EB1449" s="11"/>
      <c r="EC1449" s="11"/>
      <c r="ED1449" s="11"/>
      <c r="EE1449" s="11"/>
      <c r="EF1449" s="11"/>
      <c r="EG1449" s="11"/>
      <c r="EH1449" s="11"/>
      <c r="EI1449" s="11"/>
      <c r="EJ1449" s="11"/>
      <c r="EK1449" s="11"/>
      <c r="EL1449" s="11"/>
      <c r="EM1449" s="11"/>
      <c r="EN1449" s="11"/>
      <c r="EO1449" s="11"/>
      <c r="EP1449" s="11"/>
      <c r="EQ1449" s="11"/>
      <c r="ER1449" s="11"/>
      <c r="ES1449" s="11"/>
      <c r="ET1449" s="11"/>
      <c r="EU1449" s="11"/>
      <c r="EV1449" s="11"/>
      <c r="EW1449" s="11"/>
      <c r="EX1449" s="11"/>
      <c r="EY1449" s="11"/>
      <c r="EZ1449" s="11"/>
      <c r="FA1449" s="11"/>
      <c r="FB1449" s="11"/>
      <c r="FC1449" s="11"/>
      <c r="FD1449" s="11"/>
      <c r="FE1449" s="11"/>
      <c r="FF1449" s="11"/>
      <c r="FG1449" s="11"/>
      <c r="FH1449" s="11"/>
      <c r="FI1449" s="11"/>
      <c r="FJ1449" s="11"/>
      <c r="FK1449" s="11"/>
      <c r="FL1449" s="11"/>
      <c r="FM1449" s="11"/>
      <c r="FN1449" s="11"/>
      <c r="FO1449" s="11"/>
      <c r="FP1449" s="11"/>
      <c r="FQ1449" s="11"/>
      <c r="FR1449" s="11"/>
      <c r="FS1449" s="11"/>
      <c r="FT1449" s="11"/>
      <c r="FU1449" s="11"/>
      <c r="FV1449" s="11"/>
    </row>
    <row r="1450" spans="5:178" x14ac:dyDescent="0.2">
      <c r="E1450" s="38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  <c r="BC1450" s="11"/>
      <c r="BD1450" s="11"/>
      <c r="BE1450" s="11"/>
      <c r="BF1450" s="11"/>
      <c r="BG1450" s="11"/>
      <c r="BH1450" s="11"/>
      <c r="BI1450" s="11"/>
      <c r="BJ1450" s="11"/>
      <c r="BK1450" s="11"/>
      <c r="BL1450" s="11"/>
      <c r="BM1450" s="11"/>
      <c r="BN1450" s="11"/>
      <c r="BO1450" s="11"/>
      <c r="BP1450" s="11"/>
      <c r="BQ1450" s="11"/>
      <c r="BR1450" s="11"/>
      <c r="BS1450" s="11"/>
      <c r="BT1450" s="11"/>
      <c r="BU1450" s="11"/>
      <c r="BV1450" s="11"/>
      <c r="BW1450" s="11"/>
      <c r="BX1450" s="11"/>
      <c r="BY1450" s="11"/>
      <c r="BZ1450" s="11"/>
      <c r="CA1450" s="11"/>
      <c r="CB1450" s="11"/>
      <c r="CC1450" s="11"/>
      <c r="CD1450" s="11"/>
      <c r="CE1450" s="11"/>
      <c r="CF1450" s="11"/>
      <c r="CG1450" s="11"/>
      <c r="CH1450" s="11"/>
      <c r="CI1450" s="11"/>
      <c r="CJ1450" s="11"/>
      <c r="CK1450" s="11"/>
      <c r="CL1450" s="11"/>
      <c r="CM1450" s="11"/>
      <c r="CN1450" s="11"/>
      <c r="CO1450" s="11"/>
      <c r="CP1450" s="11"/>
      <c r="CQ1450" s="11"/>
      <c r="CR1450" s="11"/>
      <c r="CS1450" s="11"/>
      <c r="CT1450" s="11"/>
      <c r="CU1450" s="11"/>
      <c r="CV1450" s="11"/>
      <c r="CW1450" s="11"/>
      <c r="CX1450" s="11"/>
      <c r="CY1450" s="11"/>
      <c r="CZ1450" s="11"/>
      <c r="DA1450" s="11"/>
      <c r="DB1450" s="11"/>
      <c r="DC1450" s="11"/>
      <c r="DD1450" s="11"/>
      <c r="DE1450" s="11"/>
      <c r="DF1450" s="11"/>
      <c r="DG1450" s="11"/>
      <c r="DH1450" s="11"/>
      <c r="DI1450" s="11"/>
      <c r="DJ1450" s="11"/>
      <c r="DK1450" s="11"/>
      <c r="DL1450" s="11"/>
      <c r="DM1450" s="11"/>
      <c r="DN1450" s="11"/>
      <c r="DO1450" s="11"/>
      <c r="DP1450" s="11"/>
      <c r="DQ1450" s="11"/>
      <c r="DR1450" s="11"/>
      <c r="DS1450" s="11"/>
      <c r="DT1450" s="11"/>
      <c r="DU1450" s="11"/>
      <c r="DV1450" s="11"/>
      <c r="DW1450" s="11"/>
      <c r="DX1450" s="11"/>
      <c r="DY1450" s="11"/>
      <c r="DZ1450" s="11"/>
      <c r="EA1450" s="11"/>
      <c r="EB1450" s="11"/>
      <c r="EC1450" s="11"/>
      <c r="ED1450" s="11"/>
      <c r="EE1450" s="11"/>
      <c r="EF1450" s="11"/>
      <c r="EG1450" s="11"/>
      <c r="EH1450" s="11"/>
      <c r="EI1450" s="11"/>
      <c r="EJ1450" s="11"/>
      <c r="EK1450" s="11"/>
      <c r="EL1450" s="11"/>
      <c r="EM1450" s="11"/>
      <c r="EN1450" s="11"/>
      <c r="EO1450" s="11"/>
      <c r="EP1450" s="11"/>
      <c r="EQ1450" s="11"/>
      <c r="ER1450" s="11"/>
      <c r="ES1450" s="11"/>
      <c r="ET1450" s="11"/>
      <c r="EU1450" s="11"/>
      <c r="EV1450" s="11"/>
      <c r="EW1450" s="11"/>
      <c r="EX1450" s="11"/>
      <c r="EY1450" s="11"/>
      <c r="EZ1450" s="11"/>
      <c r="FA1450" s="11"/>
      <c r="FB1450" s="11"/>
      <c r="FC1450" s="11"/>
      <c r="FD1450" s="11"/>
      <c r="FE1450" s="11"/>
      <c r="FF1450" s="11"/>
      <c r="FG1450" s="11"/>
      <c r="FH1450" s="11"/>
      <c r="FI1450" s="11"/>
      <c r="FJ1450" s="11"/>
      <c r="FK1450" s="11"/>
      <c r="FL1450" s="11"/>
      <c r="FM1450" s="11"/>
      <c r="FN1450" s="11"/>
      <c r="FO1450" s="11"/>
      <c r="FP1450" s="11"/>
      <c r="FQ1450" s="11"/>
      <c r="FR1450" s="11"/>
      <c r="FS1450" s="11"/>
      <c r="FT1450" s="11"/>
      <c r="FU1450" s="11"/>
      <c r="FV1450" s="11"/>
    </row>
    <row r="1451" spans="5:178" x14ac:dyDescent="0.2">
      <c r="E1451" s="38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  <c r="BC1451" s="11"/>
      <c r="BD1451" s="11"/>
      <c r="BE1451" s="11"/>
      <c r="BF1451" s="11"/>
      <c r="BG1451" s="11"/>
      <c r="BH1451" s="11"/>
      <c r="BI1451" s="11"/>
      <c r="BJ1451" s="11"/>
      <c r="BK1451" s="11"/>
      <c r="BL1451" s="11"/>
      <c r="BM1451" s="11"/>
      <c r="BN1451" s="11"/>
      <c r="BO1451" s="11"/>
      <c r="BP1451" s="11"/>
      <c r="BQ1451" s="11"/>
      <c r="BR1451" s="11"/>
      <c r="BS1451" s="11"/>
      <c r="BT1451" s="11"/>
      <c r="BU1451" s="11"/>
      <c r="BV1451" s="11"/>
      <c r="BW1451" s="11"/>
      <c r="BX1451" s="11"/>
      <c r="BY1451" s="11"/>
      <c r="BZ1451" s="11"/>
      <c r="CA1451" s="11"/>
      <c r="CB1451" s="11"/>
      <c r="CC1451" s="11"/>
      <c r="CD1451" s="11"/>
      <c r="CE1451" s="11"/>
      <c r="CF1451" s="11"/>
      <c r="CG1451" s="11"/>
      <c r="CH1451" s="11"/>
      <c r="CI1451" s="11"/>
      <c r="CJ1451" s="11"/>
      <c r="CK1451" s="11"/>
      <c r="CL1451" s="11"/>
      <c r="CM1451" s="11"/>
      <c r="CN1451" s="11"/>
      <c r="CO1451" s="11"/>
      <c r="CP1451" s="11"/>
      <c r="CQ1451" s="11"/>
      <c r="CR1451" s="11"/>
      <c r="CS1451" s="11"/>
      <c r="CT1451" s="11"/>
      <c r="CU1451" s="11"/>
      <c r="CV1451" s="11"/>
      <c r="CW1451" s="11"/>
      <c r="CX1451" s="11"/>
      <c r="CY1451" s="11"/>
      <c r="CZ1451" s="11"/>
      <c r="DA1451" s="11"/>
      <c r="DB1451" s="11"/>
      <c r="DC1451" s="11"/>
      <c r="DD1451" s="11"/>
      <c r="DE1451" s="11"/>
      <c r="DF1451" s="11"/>
      <c r="DG1451" s="11"/>
      <c r="DH1451" s="11"/>
      <c r="DI1451" s="11"/>
      <c r="DJ1451" s="11"/>
      <c r="DK1451" s="11"/>
      <c r="DL1451" s="11"/>
      <c r="DM1451" s="11"/>
      <c r="DN1451" s="11"/>
      <c r="DO1451" s="11"/>
      <c r="DP1451" s="11"/>
      <c r="DQ1451" s="11"/>
      <c r="DR1451" s="11"/>
      <c r="DS1451" s="11"/>
      <c r="DT1451" s="11"/>
      <c r="DU1451" s="11"/>
      <c r="DV1451" s="11"/>
      <c r="DW1451" s="11"/>
      <c r="DX1451" s="11"/>
      <c r="DY1451" s="11"/>
      <c r="DZ1451" s="11"/>
      <c r="EA1451" s="11"/>
      <c r="EB1451" s="11"/>
      <c r="EC1451" s="11"/>
      <c r="ED1451" s="11"/>
      <c r="EE1451" s="11"/>
      <c r="EF1451" s="11"/>
      <c r="EG1451" s="11"/>
      <c r="EH1451" s="11"/>
      <c r="EI1451" s="11"/>
      <c r="EJ1451" s="11"/>
      <c r="EK1451" s="11"/>
      <c r="EL1451" s="11"/>
      <c r="EM1451" s="11"/>
      <c r="EN1451" s="11"/>
      <c r="EO1451" s="11"/>
      <c r="EP1451" s="11"/>
      <c r="EQ1451" s="11"/>
      <c r="ER1451" s="11"/>
      <c r="ES1451" s="11"/>
      <c r="ET1451" s="11"/>
      <c r="EU1451" s="11"/>
      <c r="EV1451" s="11"/>
      <c r="EW1451" s="11"/>
      <c r="EX1451" s="11"/>
      <c r="EY1451" s="11"/>
      <c r="EZ1451" s="11"/>
      <c r="FA1451" s="11"/>
      <c r="FB1451" s="11"/>
      <c r="FC1451" s="11"/>
      <c r="FD1451" s="11"/>
      <c r="FE1451" s="11"/>
      <c r="FF1451" s="11"/>
      <c r="FG1451" s="11"/>
      <c r="FH1451" s="11"/>
      <c r="FI1451" s="11"/>
      <c r="FJ1451" s="11"/>
      <c r="FK1451" s="11"/>
      <c r="FL1451" s="11"/>
      <c r="FM1451" s="11"/>
      <c r="FN1451" s="11"/>
      <c r="FO1451" s="11"/>
      <c r="FP1451" s="11"/>
      <c r="FQ1451" s="11"/>
      <c r="FR1451" s="11"/>
      <c r="FS1451" s="11"/>
      <c r="FT1451" s="11"/>
      <c r="FU1451" s="11"/>
      <c r="FV1451" s="11"/>
    </row>
    <row r="1452" spans="5:178" x14ac:dyDescent="0.2">
      <c r="E1452" s="38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  <c r="BC1452" s="11"/>
      <c r="BD1452" s="11"/>
      <c r="BE1452" s="11"/>
      <c r="BF1452" s="11"/>
      <c r="BG1452" s="11"/>
      <c r="BH1452" s="11"/>
      <c r="BI1452" s="11"/>
      <c r="BJ1452" s="11"/>
      <c r="BK1452" s="11"/>
      <c r="BL1452" s="11"/>
      <c r="BM1452" s="11"/>
      <c r="BN1452" s="11"/>
      <c r="BO1452" s="11"/>
      <c r="BP1452" s="11"/>
      <c r="BQ1452" s="11"/>
      <c r="BR1452" s="11"/>
      <c r="BS1452" s="11"/>
      <c r="BT1452" s="11"/>
      <c r="BU1452" s="11"/>
      <c r="BV1452" s="11"/>
      <c r="BW1452" s="11"/>
      <c r="BX1452" s="11"/>
      <c r="BY1452" s="11"/>
      <c r="BZ1452" s="11"/>
      <c r="CA1452" s="11"/>
      <c r="CB1452" s="11"/>
      <c r="CC1452" s="11"/>
      <c r="CD1452" s="11"/>
      <c r="CE1452" s="11"/>
      <c r="CF1452" s="11"/>
      <c r="CG1452" s="11"/>
      <c r="CH1452" s="11"/>
      <c r="CI1452" s="11"/>
      <c r="CJ1452" s="11"/>
      <c r="CK1452" s="11"/>
      <c r="CL1452" s="11"/>
      <c r="CM1452" s="11"/>
      <c r="CN1452" s="11"/>
      <c r="CO1452" s="11"/>
      <c r="CP1452" s="11"/>
      <c r="CQ1452" s="11"/>
      <c r="CR1452" s="11"/>
      <c r="CS1452" s="11"/>
      <c r="CT1452" s="11"/>
      <c r="CU1452" s="11"/>
      <c r="CV1452" s="11"/>
      <c r="CW1452" s="11"/>
      <c r="CX1452" s="11"/>
      <c r="CY1452" s="11"/>
      <c r="CZ1452" s="11"/>
      <c r="DA1452" s="11"/>
      <c r="DB1452" s="11"/>
      <c r="DC1452" s="11"/>
      <c r="DD1452" s="11"/>
      <c r="DE1452" s="11"/>
      <c r="DF1452" s="11"/>
      <c r="DG1452" s="11"/>
      <c r="DH1452" s="11"/>
      <c r="DI1452" s="11"/>
      <c r="DJ1452" s="11"/>
      <c r="DK1452" s="11"/>
      <c r="DL1452" s="11"/>
      <c r="DM1452" s="11"/>
      <c r="DN1452" s="11"/>
      <c r="DO1452" s="11"/>
      <c r="DP1452" s="11"/>
      <c r="DQ1452" s="11"/>
      <c r="DR1452" s="11"/>
      <c r="DS1452" s="11"/>
      <c r="DT1452" s="11"/>
      <c r="DU1452" s="11"/>
      <c r="DV1452" s="11"/>
      <c r="DW1452" s="11"/>
      <c r="DX1452" s="11"/>
      <c r="DY1452" s="11"/>
      <c r="DZ1452" s="11"/>
      <c r="EA1452" s="11"/>
      <c r="EB1452" s="11"/>
      <c r="EC1452" s="11"/>
      <c r="ED1452" s="11"/>
      <c r="EE1452" s="11"/>
      <c r="EF1452" s="11"/>
      <c r="EG1452" s="11"/>
      <c r="EH1452" s="11"/>
      <c r="EI1452" s="11"/>
      <c r="EJ1452" s="11"/>
      <c r="EK1452" s="11"/>
      <c r="EL1452" s="11"/>
      <c r="EM1452" s="11"/>
      <c r="EN1452" s="11"/>
      <c r="EO1452" s="11"/>
      <c r="EP1452" s="11"/>
      <c r="EQ1452" s="11"/>
      <c r="ER1452" s="11"/>
      <c r="ES1452" s="11"/>
      <c r="ET1452" s="11"/>
      <c r="EU1452" s="11"/>
      <c r="EV1452" s="11"/>
      <c r="EW1452" s="11"/>
      <c r="EX1452" s="11"/>
      <c r="EY1452" s="11"/>
      <c r="EZ1452" s="11"/>
      <c r="FA1452" s="11"/>
      <c r="FB1452" s="11"/>
      <c r="FC1452" s="11"/>
      <c r="FD1452" s="11"/>
      <c r="FE1452" s="11"/>
      <c r="FF1452" s="11"/>
      <c r="FG1452" s="11"/>
      <c r="FH1452" s="11"/>
      <c r="FI1452" s="11"/>
      <c r="FJ1452" s="11"/>
      <c r="FK1452" s="11"/>
      <c r="FL1452" s="11"/>
      <c r="FM1452" s="11"/>
      <c r="FN1452" s="11"/>
      <c r="FO1452" s="11"/>
      <c r="FP1452" s="11"/>
      <c r="FQ1452" s="11"/>
      <c r="FR1452" s="11"/>
      <c r="FS1452" s="11"/>
      <c r="FT1452" s="11"/>
      <c r="FU1452" s="11"/>
      <c r="FV1452" s="11"/>
    </row>
    <row r="1453" spans="5:178" x14ac:dyDescent="0.2">
      <c r="E1453" s="38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  <c r="BC1453" s="11"/>
      <c r="BD1453" s="11"/>
      <c r="BE1453" s="11"/>
      <c r="BF1453" s="11"/>
      <c r="BG1453" s="11"/>
      <c r="BH1453" s="11"/>
      <c r="BI1453" s="11"/>
      <c r="BJ1453" s="11"/>
      <c r="BK1453" s="11"/>
      <c r="BL1453" s="11"/>
      <c r="BM1453" s="11"/>
      <c r="BN1453" s="11"/>
      <c r="BO1453" s="11"/>
      <c r="BP1453" s="11"/>
      <c r="BQ1453" s="11"/>
      <c r="BR1453" s="11"/>
      <c r="BS1453" s="11"/>
      <c r="BT1453" s="11"/>
      <c r="BU1453" s="11"/>
      <c r="BV1453" s="11"/>
      <c r="BW1453" s="11"/>
      <c r="BX1453" s="11"/>
      <c r="BY1453" s="11"/>
      <c r="BZ1453" s="11"/>
      <c r="CA1453" s="11"/>
      <c r="CB1453" s="11"/>
      <c r="CC1453" s="11"/>
      <c r="CD1453" s="11"/>
      <c r="CE1453" s="11"/>
      <c r="CF1453" s="11"/>
      <c r="CG1453" s="11"/>
      <c r="CH1453" s="11"/>
      <c r="CI1453" s="11"/>
      <c r="CJ1453" s="11"/>
      <c r="CK1453" s="11"/>
      <c r="CL1453" s="11"/>
      <c r="CM1453" s="11"/>
      <c r="CN1453" s="11"/>
      <c r="CO1453" s="11"/>
      <c r="CP1453" s="11"/>
      <c r="CQ1453" s="11"/>
      <c r="CR1453" s="11"/>
      <c r="CS1453" s="11"/>
      <c r="CT1453" s="11"/>
      <c r="CU1453" s="11"/>
      <c r="CV1453" s="11"/>
      <c r="CW1453" s="11"/>
      <c r="CX1453" s="11"/>
      <c r="CY1453" s="11"/>
      <c r="CZ1453" s="11"/>
      <c r="DA1453" s="11"/>
      <c r="DB1453" s="11"/>
      <c r="DC1453" s="11"/>
      <c r="DD1453" s="11"/>
      <c r="DE1453" s="11"/>
      <c r="DF1453" s="11"/>
      <c r="DG1453" s="11"/>
      <c r="DH1453" s="11"/>
      <c r="DI1453" s="11"/>
      <c r="DJ1453" s="11"/>
      <c r="DK1453" s="11"/>
      <c r="DL1453" s="11"/>
      <c r="DM1453" s="11"/>
      <c r="DN1453" s="11"/>
      <c r="DO1453" s="11"/>
      <c r="DP1453" s="11"/>
      <c r="DQ1453" s="11"/>
      <c r="DR1453" s="11"/>
      <c r="DS1453" s="11"/>
      <c r="DT1453" s="11"/>
      <c r="DU1453" s="11"/>
      <c r="DV1453" s="11"/>
      <c r="DW1453" s="11"/>
      <c r="DX1453" s="11"/>
      <c r="DY1453" s="11"/>
      <c r="DZ1453" s="11"/>
      <c r="EA1453" s="11"/>
      <c r="EB1453" s="11"/>
      <c r="EC1453" s="11"/>
      <c r="ED1453" s="11"/>
      <c r="EE1453" s="11"/>
      <c r="EF1453" s="11"/>
      <c r="EG1453" s="11"/>
      <c r="EH1453" s="11"/>
      <c r="EI1453" s="11"/>
      <c r="EJ1453" s="11"/>
      <c r="EK1453" s="11"/>
      <c r="EL1453" s="11"/>
      <c r="EM1453" s="11"/>
      <c r="EN1453" s="11"/>
      <c r="EO1453" s="11"/>
      <c r="EP1453" s="11"/>
      <c r="EQ1453" s="11"/>
      <c r="ER1453" s="11"/>
      <c r="ES1453" s="11"/>
      <c r="ET1453" s="11"/>
      <c r="EU1453" s="11"/>
      <c r="EV1453" s="11"/>
      <c r="EW1453" s="11"/>
      <c r="EX1453" s="11"/>
      <c r="EY1453" s="11"/>
      <c r="EZ1453" s="11"/>
      <c r="FA1453" s="11"/>
      <c r="FB1453" s="11"/>
      <c r="FC1453" s="11"/>
      <c r="FD1453" s="11"/>
      <c r="FE1453" s="11"/>
      <c r="FF1453" s="11"/>
      <c r="FG1453" s="11"/>
      <c r="FH1453" s="11"/>
      <c r="FI1453" s="11"/>
      <c r="FJ1453" s="11"/>
      <c r="FK1453" s="11"/>
      <c r="FL1453" s="11"/>
      <c r="FM1453" s="11"/>
      <c r="FN1453" s="11"/>
      <c r="FO1453" s="11"/>
      <c r="FP1453" s="11"/>
      <c r="FQ1453" s="11"/>
      <c r="FR1453" s="11"/>
      <c r="FS1453" s="11"/>
      <c r="FT1453" s="11"/>
      <c r="FU1453" s="11"/>
      <c r="FV1453" s="11"/>
    </row>
    <row r="1454" spans="5:178" x14ac:dyDescent="0.2">
      <c r="E1454" s="38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  <c r="BC1454" s="11"/>
      <c r="BD1454" s="11"/>
      <c r="BE1454" s="11"/>
      <c r="BF1454" s="11"/>
      <c r="BG1454" s="11"/>
      <c r="BH1454" s="11"/>
      <c r="BI1454" s="11"/>
      <c r="BJ1454" s="11"/>
      <c r="BK1454" s="11"/>
      <c r="BL1454" s="11"/>
      <c r="BM1454" s="11"/>
      <c r="BN1454" s="11"/>
      <c r="BO1454" s="11"/>
      <c r="BP1454" s="11"/>
      <c r="BQ1454" s="11"/>
      <c r="BR1454" s="11"/>
      <c r="BS1454" s="11"/>
      <c r="BT1454" s="11"/>
      <c r="BU1454" s="11"/>
      <c r="BV1454" s="11"/>
      <c r="BW1454" s="11"/>
      <c r="BX1454" s="11"/>
      <c r="BY1454" s="11"/>
      <c r="BZ1454" s="11"/>
      <c r="CA1454" s="11"/>
      <c r="CB1454" s="11"/>
      <c r="CC1454" s="11"/>
      <c r="CD1454" s="11"/>
      <c r="CE1454" s="11"/>
      <c r="CF1454" s="11"/>
      <c r="CG1454" s="11"/>
      <c r="CH1454" s="11"/>
      <c r="CI1454" s="11"/>
      <c r="CJ1454" s="11"/>
      <c r="CK1454" s="11"/>
      <c r="CL1454" s="11"/>
      <c r="CM1454" s="11"/>
      <c r="CN1454" s="11"/>
      <c r="CO1454" s="11"/>
      <c r="CP1454" s="11"/>
      <c r="CQ1454" s="11"/>
      <c r="CR1454" s="11"/>
      <c r="CS1454" s="11"/>
      <c r="CT1454" s="11"/>
      <c r="CU1454" s="11"/>
      <c r="CV1454" s="11"/>
      <c r="CW1454" s="11"/>
      <c r="CX1454" s="11"/>
      <c r="CY1454" s="11"/>
      <c r="CZ1454" s="11"/>
      <c r="DA1454" s="11"/>
      <c r="DB1454" s="11"/>
      <c r="DC1454" s="11"/>
      <c r="DD1454" s="11"/>
      <c r="DE1454" s="11"/>
      <c r="DF1454" s="11"/>
      <c r="DG1454" s="11"/>
      <c r="DH1454" s="11"/>
      <c r="DI1454" s="11"/>
      <c r="DJ1454" s="11"/>
      <c r="DK1454" s="11"/>
      <c r="DL1454" s="11"/>
      <c r="DM1454" s="11"/>
      <c r="DN1454" s="11"/>
      <c r="DO1454" s="11"/>
      <c r="DP1454" s="11"/>
      <c r="DQ1454" s="11"/>
      <c r="DR1454" s="11"/>
      <c r="DS1454" s="11"/>
      <c r="DT1454" s="11"/>
      <c r="DU1454" s="11"/>
      <c r="DV1454" s="11"/>
      <c r="DW1454" s="11"/>
      <c r="DX1454" s="11"/>
      <c r="DY1454" s="11"/>
      <c r="DZ1454" s="11"/>
      <c r="EA1454" s="11"/>
      <c r="EB1454" s="11"/>
      <c r="EC1454" s="11"/>
      <c r="ED1454" s="11"/>
      <c r="EE1454" s="11"/>
      <c r="EF1454" s="11"/>
      <c r="EG1454" s="11"/>
      <c r="EH1454" s="11"/>
      <c r="EI1454" s="11"/>
      <c r="EJ1454" s="11"/>
      <c r="EK1454" s="11"/>
      <c r="EL1454" s="11"/>
      <c r="EM1454" s="11"/>
      <c r="EN1454" s="11"/>
      <c r="EO1454" s="11"/>
      <c r="EP1454" s="11"/>
      <c r="EQ1454" s="11"/>
      <c r="ER1454" s="11"/>
      <c r="ES1454" s="11"/>
      <c r="ET1454" s="11"/>
      <c r="EU1454" s="11"/>
      <c r="EV1454" s="11"/>
      <c r="EW1454" s="11"/>
      <c r="EX1454" s="11"/>
      <c r="EY1454" s="11"/>
      <c r="EZ1454" s="11"/>
      <c r="FA1454" s="11"/>
      <c r="FB1454" s="11"/>
      <c r="FC1454" s="11"/>
      <c r="FD1454" s="11"/>
      <c r="FE1454" s="11"/>
      <c r="FF1454" s="11"/>
      <c r="FG1454" s="11"/>
      <c r="FH1454" s="11"/>
      <c r="FI1454" s="11"/>
      <c r="FJ1454" s="11"/>
      <c r="FK1454" s="11"/>
      <c r="FL1454" s="11"/>
      <c r="FM1454" s="11"/>
      <c r="FN1454" s="11"/>
      <c r="FO1454" s="11"/>
      <c r="FP1454" s="11"/>
      <c r="FQ1454" s="11"/>
      <c r="FR1454" s="11"/>
      <c r="FS1454" s="11"/>
      <c r="FT1454" s="11"/>
      <c r="FU1454" s="11"/>
      <c r="FV1454" s="11"/>
    </row>
    <row r="1455" spans="5:178" x14ac:dyDescent="0.2">
      <c r="E1455" s="38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  <c r="BC1455" s="11"/>
      <c r="BD1455" s="11"/>
      <c r="BE1455" s="11"/>
      <c r="BF1455" s="11"/>
      <c r="BG1455" s="11"/>
      <c r="BH1455" s="11"/>
      <c r="BI1455" s="11"/>
      <c r="BJ1455" s="11"/>
      <c r="BK1455" s="11"/>
      <c r="BL1455" s="11"/>
      <c r="BM1455" s="11"/>
      <c r="BN1455" s="11"/>
      <c r="BO1455" s="11"/>
      <c r="BP1455" s="11"/>
      <c r="BQ1455" s="11"/>
      <c r="BR1455" s="11"/>
      <c r="BS1455" s="11"/>
      <c r="BT1455" s="11"/>
      <c r="BU1455" s="11"/>
      <c r="BV1455" s="11"/>
      <c r="BW1455" s="11"/>
      <c r="BX1455" s="11"/>
      <c r="BY1455" s="11"/>
      <c r="BZ1455" s="11"/>
      <c r="CA1455" s="11"/>
      <c r="CB1455" s="11"/>
      <c r="CC1455" s="11"/>
      <c r="CD1455" s="11"/>
      <c r="CE1455" s="11"/>
      <c r="CF1455" s="11"/>
      <c r="CG1455" s="11"/>
      <c r="CH1455" s="11"/>
      <c r="CI1455" s="11"/>
      <c r="CJ1455" s="11"/>
      <c r="CK1455" s="11"/>
      <c r="CL1455" s="11"/>
      <c r="CM1455" s="11"/>
      <c r="CN1455" s="11"/>
      <c r="CO1455" s="11"/>
      <c r="CP1455" s="11"/>
      <c r="CQ1455" s="11"/>
      <c r="CR1455" s="11"/>
      <c r="CS1455" s="11"/>
      <c r="CT1455" s="11"/>
      <c r="CU1455" s="11"/>
      <c r="CV1455" s="11"/>
      <c r="CW1455" s="11"/>
      <c r="CX1455" s="11"/>
      <c r="CY1455" s="11"/>
      <c r="CZ1455" s="11"/>
      <c r="DA1455" s="11"/>
      <c r="DB1455" s="11"/>
      <c r="DC1455" s="11"/>
      <c r="DD1455" s="11"/>
      <c r="DE1455" s="11"/>
      <c r="DF1455" s="11"/>
      <c r="DG1455" s="11"/>
      <c r="DH1455" s="11"/>
      <c r="DI1455" s="11"/>
      <c r="DJ1455" s="11"/>
      <c r="DK1455" s="11"/>
      <c r="DL1455" s="11"/>
      <c r="DM1455" s="11"/>
      <c r="DN1455" s="11"/>
      <c r="DO1455" s="11"/>
      <c r="DP1455" s="11"/>
      <c r="DQ1455" s="11"/>
      <c r="DR1455" s="11"/>
      <c r="DS1455" s="11"/>
      <c r="DT1455" s="11"/>
      <c r="DU1455" s="11"/>
      <c r="DV1455" s="11"/>
      <c r="DW1455" s="11"/>
      <c r="DX1455" s="11"/>
      <c r="DY1455" s="11"/>
      <c r="DZ1455" s="11"/>
      <c r="EA1455" s="11"/>
      <c r="EB1455" s="11"/>
      <c r="EC1455" s="11"/>
      <c r="ED1455" s="11"/>
      <c r="EE1455" s="11"/>
      <c r="EF1455" s="11"/>
      <c r="EG1455" s="11"/>
      <c r="EH1455" s="11"/>
      <c r="EI1455" s="11"/>
      <c r="EJ1455" s="11"/>
      <c r="EK1455" s="11"/>
      <c r="EL1455" s="11"/>
      <c r="EM1455" s="11"/>
      <c r="EN1455" s="11"/>
      <c r="EO1455" s="11"/>
      <c r="EP1455" s="11"/>
      <c r="EQ1455" s="11"/>
      <c r="ER1455" s="11"/>
      <c r="ES1455" s="11"/>
      <c r="ET1455" s="11"/>
      <c r="EU1455" s="11"/>
      <c r="EV1455" s="11"/>
      <c r="EW1455" s="11"/>
      <c r="EX1455" s="11"/>
      <c r="EY1455" s="11"/>
      <c r="EZ1455" s="11"/>
      <c r="FA1455" s="11"/>
      <c r="FB1455" s="11"/>
      <c r="FC1455" s="11"/>
      <c r="FD1455" s="11"/>
      <c r="FE1455" s="11"/>
      <c r="FF1455" s="11"/>
      <c r="FG1455" s="11"/>
      <c r="FH1455" s="11"/>
      <c r="FI1455" s="11"/>
      <c r="FJ1455" s="11"/>
      <c r="FK1455" s="11"/>
      <c r="FL1455" s="11"/>
      <c r="FM1455" s="11"/>
      <c r="FN1455" s="11"/>
      <c r="FO1455" s="11"/>
      <c r="FP1455" s="11"/>
      <c r="FQ1455" s="11"/>
      <c r="FR1455" s="11"/>
      <c r="FS1455" s="11"/>
      <c r="FT1455" s="11"/>
      <c r="FU1455" s="11"/>
      <c r="FV1455" s="11"/>
    </row>
    <row r="1456" spans="5:178" x14ac:dyDescent="0.2">
      <c r="E1456" s="38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  <c r="BC1456" s="11"/>
      <c r="BD1456" s="11"/>
      <c r="BE1456" s="11"/>
      <c r="BF1456" s="11"/>
      <c r="BG1456" s="11"/>
      <c r="BH1456" s="11"/>
      <c r="BI1456" s="11"/>
      <c r="BJ1456" s="11"/>
      <c r="BK1456" s="11"/>
      <c r="BL1456" s="11"/>
      <c r="BM1456" s="11"/>
      <c r="BN1456" s="11"/>
      <c r="BO1456" s="11"/>
      <c r="BP1456" s="11"/>
      <c r="BQ1456" s="11"/>
      <c r="BR1456" s="11"/>
      <c r="BS1456" s="11"/>
      <c r="BT1456" s="11"/>
      <c r="BU1456" s="11"/>
      <c r="BV1456" s="11"/>
      <c r="BW1456" s="11"/>
      <c r="BX1456" s="11"/>
      <c r="BY1456" s="11"/>
      <c r="BZ1456" s="11"/>
      <c r="CA1456" s="11"/>
      <c r="CB1456" s="11"/>
      <c r="CC1456" s="11"/>
      <c r="CD1456" s="11"/>
      <c r="CE1456" s="11"/>
      <c r="CF1456" s="11"/>
      <c r="CG1456" s="11"/>
      <c r="CH1456" s="11"/>
      <c r="CI1456" s="11"/>
      <c r="CJ1456" s="11"/>
      <c r="CK1456" s="11"/>
      <c r="CL1456" s="11"/>
      <c r="CM1456" s="11"/>
      <c r="CN1456" s="11"/>
      <c r="CO1456" s="11"/>
      <c r="CP1456" s="11"/>
      <c r="CQ1456" s="11"/>
      <c r="CR1456" s="11"/>
      <c r="CS1456" s="11"/>
      <c r="CT1456" s="11"/>
      <c r="CU1456" s="11"/>
      <c r="CV1456" s="11"/>
      <c r="CW1456" s="11"/>
      <c r="CX1456" s="11"/>
      <c r="CY1456" s="11"/>
      <c r="CZ1456" s="11"/>
      <c r="DA1456" s="11"/>
      <c r="DB1456" s="11"/>
      <c r="DC1456" s="11"/>
      <c r="DD1456" s="11"/>
      <c r="DE1456" s="11"/>
      <c r="DF1456" s="11"/>
      <c r="DG1456" s="11"/>
      <c r="DH1456" s="11"/>
      <c r="DI1456" s="11"/>
      <c r="DJ1456" s="11"/>
      <c r="DK1456" s="11"/>
      <c r="DL1456" s="11"/>
      <c r="DM1456" s="11"/>
      <c r="DN1456" s="11"/>
      <c r="DO1456" s="11"/>
      <c r="DP1456" s="11"/>
      <c r="DQ1456" s="11"/>
      <c r="DR1456" s="11"/>
      <c r="DS1456" s="11"/>
      <c r="DT1456" s="11"/>
      <c r="DU1456" s="11"/>
      <c r="DV1456" s="11"/>
      <c r="DW1456" s="11"/>
      <c r="DX1456" s="11"/>
      <c r="DY1456" s="11"/>
      <c r="DZ1456" s="11"/>
      <c r="EA1456" s="11"/>
      <c r="EB1456" s="11"/>
      <c r="EC1456" s="11"/>
      <c r="ED1456" s="11"/>
      <c r="EE1456" s="11"/>
      <c r="EF1456" s="11"/>
      <c r="EG1456" s="11"/>
      <c r="EH1456" s="11"/>
      <c r="EI1456" s="11"/>
      <c r="EJ1456" s="11"/>
      <c r="EK1456" s="11"/>
      <c r="EL1456" s="11"/>
      <c r="EM1456" s="11"/>
      <c r="EN1456" s="11"/>
      <c r="EO1456" s="11"/>
      <c r="EP1456" s="11"/>
      <c r="EQ1456" s="11"/>
      <c r="ER1456" s="11"/>
      <c r="ES1456" s="11"/>
      <c r="ET1456" s="11"/>
      <c r="EU1456" s="11"/>
      <c r="EV1456" s="11"/>
      <c r="EW1456" s="11"/>
      <c r="EX1456" s="11"/>
      <c r="EY1456" s="11"/>
      <c r="EZ1456" s="11"/>
      <c r="FA1456" s="11"/>
      <c r="FB1456" s="11"/>
      <c r="FC1456" s="11"/>
      <c r="FD1456" s="11"/>
      <c r="FE1456" s="11"/>
      <c r="FF1456" s="11"/>
      <c r="FG1456" s="11"/>
      <c r="FH1456" s="11"/>
      <c r="FI1456" s="11"/>
      <c r="FJ1456" s="11"/>
      <c r="FK1456" s="11"/>
      <c r="FL1456" s="11"/>
      <c r="FM1456" s="11"/>
      <c r="FN1456" s="11"/>
      <c r="FO1456" s="11"/>
      <c r="FP1456" s="11"/>
      <c r="FQ1456" s="11"/>
      <c r="FR1456" s="11"/>
      <c r="FS1456" s="11"/>
      <c r="FT1456" s="11"/>
      <c r="FU1456" s="11"/>
      <c r="FV1456" s="11"/>
    </row>
    <row r="1457" spans="5:178" x14ac:dyDescent="0.2">
      <c r="E1457" s="38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  <c r="BC1457" s="11"/>
      <c r="BD1457" s="11"/>
      <c r="BE1457" s="11"/>
      <c r="BF1457" s="11"/>
      <c r="BG1457" s="11"/>
      <c r="BH1457" s="11"/>
      <c r="BI1457" s="11"/>
      <c r="BJ1457" s="11"/>
      <c r="BK1457" s="11"/>
      <c r="BL1457" s="11"/>
      <c r="BM1457" s="11"/>
      <c r="BN1457" s="11"/>
      <c r="BO1457" s="11"/>
      <c r="BP1457" s="11"/>
      <c r="BQ1457" s="11"/>
      <c r="BR1457" s="11"/>
      <c r="BS1457" s="11"/>
      <c r="BT1457" s="11"/>
      <c r="BU1457" s="11"/>
      <c r="BV1457" s="11"/>
      <c r="BW1457" s="11"/>
      <c r="BX1457" s="11"/>
      <c r="BY1457" s="11"/>
      <c r="BZ1457" s="11"/>
      <c r="CA1457" s="11"/>
      <c r="CB1457" s="11"/>
      <c r="CC1457" s="11"/>
      <c r="CD1457" s="11"/>
      <c r="CE1457" s="11"/>
      <c r="CF1457" s="11"/>
      <c r="CG1457" s="11"/>
      <c r="CH1457" s="11"/>
      <c r="CI1457" s="11"/>
      <c r="CJ1457" s="11"/>
      <c r="CK1457" s="11"/>
      <c r="CL1457" s="11"/>
      <c r="CM1457" s="11"/>
      <c r="CN1457" s="11"/>
      <c r="CO1457" s="11"/>
      <c r="CP1457" s="11"/>
      <c r="CQ1457" s="11"/>
      <c r="CR1457" s="11"/>
      <c r="CS1457" s="11"/>
      <c r="CT1457" s="11"/>
      <c r="CU1457" s="11"/>
      <c r="CV1457" s="11"/>
      <c r="CW1457" s="11"/>
      <c r="CX1457" s="11"/>
      <c r="CY1457" s="11"/>
      <c r="CZ1457" s="11"/>
      <c r="DA1457" s="11"/>
      <c r="DB1457" s="11"/>
      <c r="DC1457" s="11"/>
      <c r="DD1457" s="11"/>
      <c r="DE1457" s="11"/>
      <c r="DF1457" s="11"/>
      <c r="DG1457" s="11"/>
      <c r="DH1457" s="11"/>
      <c r="DI1457" s="11"/>
      <c r="DJ1457" s="11"/>
      <c r="DK1457" s="11"/>
      <c r="DL1457" s="11"/>
      <c r="DM1457" s="11"/>
      <c r="DN1457" s="11"/>
      <c r="DO1457" s="11"/>
      <c r="DP1457" s="11"/>
      <c r="DQ1457" s="11"/>
      <c r="DR1457" s="11"/>
      <c r="DS1457" s="11"/>
      <c r="DT1457" s="11"/>
      <c r="DU1457" s="11"/>
      <c r="DV1457" s="11"/>
      <c r="DW1457" s="11"/>
      <c r="DX1457" s="11"/>
      <c r="DY1457" s="11"/>
      <c r="DZ1457" s="11"/>
      <c r="EA1457" s="11"/>
      <c r="EB1457" s="11"/>
      <c r="EC1457" s="11"/>
      <c r="ED1457" s="11"/>
      <c r="EE1457" s="11"/>
      <c r="EF1457" s="11"/>
      <c r="EG1457" s="11"/>
      <c r="EH1457" s="11"/>
      <c r="EI1457" s="11"/>
      <c r="EJ1457" s="11"/>
      <c r="EK1457" s="11"/>
      <c r="EL1457" s="11"/>
      <c r="EM1457" s="11"/>
      <c r="EN1457" s="11"/>
      <c r="EO1457" s="11"/>
      <c r="EP1457" s="11"/>
      <c r="EQ1457" s="11"/>
      <c r="ER1457" s="11"/>
      <c r="ES1457" s="11"/>
      <c r="ET1457" s="11"/>
      <c r="EU1457" s="11"/>
      <c r="EV1457" s="11"/>
      <c r="EW1457" s="11"/>
      <c r="EX1457" s="11"/>
      <c r="EY1457" s="11"/>
      <c r="EZ1457" s="11"/>
      <c r="FA1457" s="11"/>
      <c r="FB1457" s="11"/>
      <c r="FC1457" s="11"/>
      <c r="FD1457" s="11"/>
      <c r="FE1457" s="11"/>
      <c r="FF1457" s="11"/>
      <c r="FG1457" s="11"/>
      <c r="FH1457" s="11"/>
      <c r="FI1457" s="11"/>
      <c r="FJ1457" s="11"/>
      <c r="FK1457" s="11"/>
      <c r="FL1457" s="11"/>
      <c r="FM1457" s="11"/>
      <c r="FN1457" s="11"/>
      <c r="FO1457" s="11"/>
      <c r="FP1457" s="11"/>
      <c r="FQ1457" s="11"/>
      <c r="FR1457" s="11"/>
      <c r="FS1457" s="11"/>
      <c r="FT1457" s="11"/>
      <c r="FU1457" s="11"/>
      <c r="FV1457" s="11"/>
    </row>
    <row r="1458" spans="5:178" x14ac:dyDescent="0.2">
      <c r="E1458" s="38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  <c r="BC1458" s="11"/>
      <c r="BD1458" s="11"/>
      <c r="BE1458" s="11"/>
      <c r="BF1458" s="11"/>
      <c r="BG1458" s="11"/>
      <c r="BH1458" s="11"/>
      <c r="BI1458" s="11"/>
      <c r="BJ1458" s="11"/>
      <c r="BK1458" s="11"/>
      <c r="BL1458" s="11"/>
      <c r="BM1458" s="11"/>
      <c r="BN1458" s="11"/>
      <c r="BO1458" s="11"/>
      <c r="BP1458" s="11"/>
      <c r="BQ1458" s="11"/>
      <c r="BR1458" s="11"/>
      <c r="BS1458" s="11"/>
      <c r="BT1458" s="11"/>
      <c r="BU1458" s="11"/>
      <c r="BV1458" s="11"/>
      <c r="BW1458" s="11"/>
      <c r="BX1458" s="11"/>
      <c r="BY1458" s="11"/>
      <c r="BZ1458" s="11"/>
      <c r="CA1458" s="11"/>
      <c r="CB1458" s="11"/>
      <c r="CC1458" s="11"/>
      <c r="CD1458" s="11"/>
      <c r="CE1458" s="11"/>
      <c r="CF1458" s="11"/>
      <c r="CG1458" s="11"/>
      <c r="CH1458" s="11"/>
      <c r="CI1458" s="11"/>
      <c r="CJ1458" s="11"/>
      <c r="CK1458" s="11"/>
      <c r="CL1458" s="11"/>
      <c r="CM1458" s="11"/>
      <c r="CN1458" s="11"/>
      <c r="CO1458" s="11"/>
      <c r="CP1458" s="11"/>
      <c r="CQ1458" s="11"/>
      <c r="CR1458" s="11"/>
      <c r="CS1458" s="11"/>
      <c r="CT1458" s="11"/>
      <c r="CU1458" s="11"/>
      <c r="CV1458" s="11"/>
      <c r="CW1458" s="11"/>
      <c r="CX1458" s="11"/>
      <c r="CY1458" s="11"/>
      <c r="CZ1458" s="11"/>
      <c r="DA1458" s="11"/>
      <c r="DB1458" s="11"/>
      <c r="DC1458" s="11"/>
      <c r="DD1458" s="11"/>
      <c r="DE1458" s="11"/>
      <c r="DF1458" s="11"/>
      <c r="DG1458" s="11"/>
      <c r="DH1458" s="11"/>
      <c r="DI1458" s="11"/>
      <c r="DJ1458" s="11"/>
      <c r="DK1458" s="11"/>
      <c r="DL1458" s="11"/>
      <c r="DM1458" s="11"/>
      <c r="DN1458" s="11"/>
      <c r="DO1458" s="11"/>
      <c r="DP1458" s="11"/>
      <c r="DQ1458" s="11"/>
      <c r="DR1458" s="11"/>
      <c r="DS1458" s="11"/>
      <c r="DT1458" s="11"/>
      <c r="DU1458" s="11"/>
      <c r="DV1458" s="11"/>
      <c r="DW1458" s="11"/>
      <c r="DX1458" s="11"/>
      <c r="DY1458" s="11"/>
      <c r="DZ1458" s="11"/>
      <c r="EA1458" s="11"/>
      <c r="EB1458" s="11"/>
      <c r="EC1458" s="11"/>
      <c r="ED1458" s="11"/>
      <c r="EE1458" s="11"/>
      <c r="EF1458" s="11"/>
      <c r="EG1458" s="11"/>
      <c r="EH1458" s="11"/>
      <c r="EI1458" s="11"/>
      <c r="EJ1458" s="11"/>
      <c r="EK1458" s="11"/>
      <c r="EL1458" s="11"/>
      <c r="EM1458" s="11"/>
      <c r="EN1458" s="11"/>
      <c r="EO1458" s="11"/>
      <c r="EP1458" s="11"/>
      <c r="EQ1458" s="11"/>
      <c r="ER1458" s="11"/>
      <c r="ES1458" s="11"/>
      <c r="ET1458" s="11"/>
      <c r="EU1458" s="11"/>
      <c r="EV1458" s="11"/>
      <c r="EW1458" s="11"/>
      <c r="EX1458" s="11"/>
      <c r="EY1458" s="11"/>
      <c r="EZ1458" s="11"/>
      <c r="FA1458" s="11"/>
      <c r="FB1458" s="11"/>
      <c r="FC1458" s="11"/>
      <c r="FD1458" s="11"/>
      <c r="FE1458" s="11"/>
      <c r="FF1458" s="11"/>
      <c r="FG1458" s="11"/>
      <c r="FH1458" s="11"/>
      <c r="FI1458" s="11"/>
      <c r="FJ1458" s="11"/>
      <c r="FK1458" s="11"/>
      <c r="FL1458" s="11"/>
      <c r="FM1458" s="11"/>
      <c r="FN1458" s="11"/>
      <c r="FO1458" s="11"/>
      <c r="FP1458" s="11"/>
      <c r="FQ1458" s="11"/>
      <c r="FR1458" s="11"/>
      <c r="FS1458" s="11"/>
      <c r="FT1458" s="11"/>
      <c r="FU1458" s="11"/>
      <c r="FV1458" s="11"/>
    </row>
    <row r="1459" spans="5:178" x14ac:dyDescent="0.2">
      <c r="E1459" s="38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  <c r="BC1459" s="11"/>
      <c r="BD1459" s="11"/>
      <c r="BE1459" s="11"/>
      <c r="BF1459" s="11"/>
      <c r="BG1459" s="11"/>
      <c r="BH1459" s="11"/>
      <c r="BI1459" s="11"/>
      <c r="BJ1459" s="11"/>
      <c r="BK1459" s="11"/>
      <c r="BL1459" s="11"/>
      <c r="BM1459" s="11"/>
      <c r="BN1459" s="11"/>
      <c r="BO1459" s="11"/>
      <c r="BP1459" s="11"/>
      <c r="BQ1459" s="11"/>
      <c r="BR1459" s="11"/>
      <c r="BS1459" s="11"/>
      <c r="BT1459" s="11"/>
      <c r="BU1459" s="11"/>
      <c r="BV1459" s="11"/>
      <c r="BW1459" s="11"/>
      <c r="BX1459" s="11"/>
      <c r="BY1459" s="11"/>
      <c r="BZ1459" s="11"/>
      <c r="CA1459" s="11"/>
      <c r="CB1459" s="11"/>
      <c r="CC1459" s="11"/>
      <c r="CD1459" s="11"/>
      <c r="CE1459" s="11"/>
      <c r="CF1459" s="11"/>
      <c r="CG1459" s="11"/>
      <c r="CH1459" s="11"/>
      <c r="CI1459" s="11"/>
      <c r="CJ1459" s="11"/>
      <c r="CK1459" s="11"/>
      <c r="CL1459" s="11"/>
      <c r="CM1459" s="11"/>
      <c r="CN1459" s="11"/>
      <c r="CO1459" s="11"/>
      <c r="CP1459" s="11"/>
      <c r="CQ1459" s="11"/>
      <c r="CR1459" s="11"/>
      <c r="CS1459" s="11"/>
      <c r="CT1459" s="11"/>
      <c r="CU1459" s="11"/>
      <c r="CV1459" s="11"/>
      <c r="CW1459" s="11"/>
      <c r="CX1459" s="11"/>
      <c r="CY1459" s="11"/>
      <c r="CZ1459" s="11"/>
      <c r="DA1459" s="11"/>
      <c r="DB1459" s="11"/>
      <c r="DC1459" s="11"/>
      <c r="DD1459" s="11"/>
      <c r="DE1459" s="11"/>
      <c r="DF1459" s="11"/>
      <c r="DG1459" s="11"/>
      <c r="DH1459" s="11"/>
      <c r="DI1459" s="11"/>
      <c r="DJ1459" s="11"/>
      <c r="DK1459" s="11"/>
      <c r="DL1459" s="11"/>
      <c r="DM1459" s="11"/>
      <c r="DN1459" s="11"/>
      <c r="DO1459" s="11"/>
      <c r="DP1459" s="11"/>
      <c r="DQ1459" s="11"/>
      <c r="DR1459" s="11"/>
      <c r="DS1459" s="11"/>
      <c r="DT1459" s="11"/>
      <c r="DU1459" s="11"/>
      <c r="DV1459" s="11"/>
      <c r="DW1459" s="11"/>
      <c r="DX1459" s="11"/>
      <c r="DY1459" s="11"/>
      <c r="DZ1459" s="11"/>
      <c r="EA1459" s="11"/>
      <c r="EB1459" s="11"/>
      <c r="EC1459" s="11"/>
      <c r="ED1459" s="11"/>
      <c r="EE1459" s="11"/>
      <c r="EF1459" s="11"/>
      <c r="EG1459" s="11"/>
      <c r="EH1459" s="11"/>
      <c r="EI1459" s="11"/>
      <c r="EJ1459" s="11"/>
      <c r="EK1459" s="11"/>
      <c r="EL1459" s="11"/>
      <c r="EM1459" s="11"/>
      <c r="EN1459" s="11"/>
      <c r="EO1459" s="11"/>
      <c r="EP1459" s="11"/>
      <c r="EQ1459" s="11"/>
      <c r="ER1459" s="11"/>
      <c r="ES1459" s="11"/>
      <c r="ET1459" s="11"/>
      <c r="EU1459" s="11"/>
      <c r="EV1459" s="11"/>
      <c r="EW1459" s="11"/>
      <c r="EX1459" s="11"/>
      <c r="EY1459" s="11"/>
      <c r="EZ1459" s="11"/>
      <c r="FA1459" s="11"/>
      <c r="FB1459" s="11"/>
      <c r="FC1459" s="11"/>
      <c r="FD1459" s="11"/>
      <c r="FE1459" s="11"/>
      <c r="FF1459" s="11"/>
      <c r="FG1459" s="11"/>
      <c r="FH1459" s="11"/>
      <c r="FI1459" s="11"/>
      <c r="FJ1459" s="11"/>
      <c r="FK1459" s="11"/>
      <c r="FL1459" s="11"/>
      <c r="FM1459" s="11"/>
      <c r="FN1459" s="11"/>
      <c r="FO1459" s="11"/>
      <c r="FP1459" s="11"/>
      <c r="FQ1459" s="11"/>
      <c r="FR1459" s="11"/>
      <c r="FS1459" s="11"/>
      <c r="FT1459" s="11"/>
      <c r="FU1459" s="11"/>
      <c r="FV1459" s="11"/>
    </row>
    <row r="1460" spans="5:178" x14ac:dyDescent="0.2">
      <c r="E1460" s="38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  <c r="BC1460" s="11"/>
      <c r="BD1460" s="11"/>
      <c r="BE1460" s="11"/>
      <c r="BF1460" s="11"/>
      <c r="BG1460" s="11"/>
      <c r="BH1460" s="11"/>
      <c r="BI1460" s="11"/>
      <c r="BJ1460" s="11"/>
      <c r="BK1460" s="11"/>
      <c r="BL1460" s="11"/>
      <c r="BM1460" s="11"/>
      <c r="BN1460" s="11"/>
      <c r="BO1460" s="11"/>
      <c r="BP1460" s="11"/>
      <c r="BQ1460" s="11"/>
      <c r="BR1460" s="11"/>
      <c r="BS1460" s="11"/>
      <c r="BT1460" s="11"/>
      <c r="BU1460" s="11"/>
      <c r="BV1460" s="11"/>
      <c r="BW1460" s="11"/>
      <c r="BX1460" s="11"/>
      <c r="BY1460" s="11"/>
      <c r="BZ1460" s="11"/>
      <c r="CA1460" s="11"/>
      <c r="CB1460" s="11"/>
      <c r="CC1460" s="11"/>
      <c r="CD1460" s="11"/>
      <c r="CE1460" s="11"/>
      <c r="CF1460" s="11"/>
      <c r="CG1460" s="11"/>
      <c r="CH1460" s="11"/>
      <c r="CI1460" s="11"/>
      <c r="CJ1460" s="11"/>
      <c r="CK1460" s="11"/>
      <c r="CL1460" s="11"/>
      <c r="CM1460" s="11"/>
      <c r="CN1460" s="11"/>
      <c r="CO1460" s="11"/>
      <c r="CP1460" s="11"/>
      <c r="CQ1460" s="11"/>
      <c r="CR1460" s="11"/>
      <c r="CS1460" s="11"/>
      <c r="CT1460" s="11"/>
      <c r="CU1460" s="11"/>
      <c r="CV1460" s="11"/>
      <c r="CW1460" s="11"/>
      <c r="CX1460" s="11"/>
      <c r="CY1460" s="11"/>
      <c r="CZ1460" s="11"/>
      <c r="DA1460" s="11"/>
      <c r="DB1460" s="11"/>
      <c r="DC1460" s="11"/>
      <c r="DD1460" s="11"/>
      <c r="DE1460" s="11"/>
      <c r="DF1460" s="11"/>
      <c r="DG1460" s="11"/>
      <c r="DH1460" s="11"/>
      <c r="DI1460" s="11"/>
      <c r="DJ1460" s="11"/>
      <c r="DK1460" s="11"/>
      <c r="DL1460" s="11"/>
      <c r="DM1460" s="11"/>
      <c r="DN1460" s="11"/>
      <c r="DO1460" s="11"/>
      <c r="DP1460" s="11"/>
      <c r="DQ1460" s="11"/>
      <c r="DR1460" s="11"/>
      <c r="DS1460" s="11"/>
      <c r="DT1460" s="11"/>
      <c r="DU1460" s="11"/>
      <c r="DV1460" s="11"/>
      <c r="DW1460" s="11"/>
      <c r="DX1460" s="11"/>
      <c r="DY1460" s="11"/>
      <c r="DZ1460" s="11"/>
      <c r="EA1460" s="11"/>
      <c r="EB1460" s="11"/>
      <c r="EC1460" s="11"/>
      <c r="ED1460" s="11"/>
      <c r="EE1460" s="11"/>
      <c r="EF1460" s="11"/>
      <c r="EG1460" s="11"/>
      <c r="EH1460" s="11"/>
      <c r="EI1460" s="11"/>
      <c r="EJ1460" s="11"/>
      <c r="EK1460" s="11"/>
      <c r="EL1460" s="11"/>
      <c r="EM1460" s="11"/>
      <c r="EN1460" s="11"/>
      <c r="EO1460" s="11"/>
      <c r="EP1460" s="11"/>
      <c r="EQ1460" s="11"/>
      <c r="ER1460" s="11"/>
      <c r="ES1460" s="11"/>
      <c r="ET1460" s="11"/>
      <c r="EU1460" s="11"/>
      <c r="EV1460" s="11"/>
      <c r="EW1460" s="11"/>
      <c r="EX1460" s="11"/>
      <c r="EY1460" s="11"/>
      <c r="EZ1460" s="11"/>
      <c r="FA1460" s="11"/>
      <c r="FB1460" s="11"/>
      <c r="FC1460" s="11"/>
      <c r="FD1460" s="11"/>
      <c r="FE1460" s="11"/>
      <c r="FF1460" s="11"/>
      <c r="FG1460" s="11"/>
      <c r="FH1460" s="11"/>
      <c r="FI1460" s="11"/>
      <c r="FJ1460" s="11"/>
      <c r="FK1460" s="11"/>
      <c r="FL1460" s="11"/>
      <c r="FM1460" s="11"/>
      <c r="FN1460" s="11"/>
      <c r="FO1460" s="11"/>
      <c r="FP1460" s="11"/>
      <c r="FQ1460" s="11"/>
      <c r="FR1460" s="11"/>
      <c r="FS1460" s="11"/>
      <c r="FT1460" s="11"/>
      <c r="FU1460" s="11"/>
      <c r="FV1460" s="11"/>
    </row>
    <row r="1461" spans="5:178" x14ac:dyDescent="0.2">
      <c r="E1461" s="38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  <c r="BC1461" s="11"/>
      <c r="BD1461" s="11"/>
      <c r="BE1461" s="11"/>
      <c r="BF1461" s="11"/>
      <c r="BG1461" s="11"/>
      <c r="BH1461" s="11"/>
      <c r="BI1461" s="11"/>
      <c r="BJ1461" s="11"/>
      <c r="BK1461" s="11"/>
      <c r="BL1461" s="11"/>
      <c r="BM1461" s="11"/>
      <c r="BN1461" s="11"/>
      <c r="BO1461" s="11"/>
      <c r="BP1461" s="11"/>
      <c r="BQ1461" s="11"/>
      <c r="BR1461" s="11"/>
      <c r="BS1461" s="11"/>
      <c r="BT1461" s="11"/>
      <c r="BU1461" s="11"/>
      <c r="BV1461" s="11"/>
      <c r="BW1461" s="11"/>
      <c r="BX1461" s="11"/>
      <c r="BY1461" s="11"/>
      <c r="BZ1461" s="11"/>
      <c r="CA1461" s="11"/>
      <c r="CB1461" s="11"/>
      <c r="CC1461" s="11"/>
      <c r="CD1461" s="11"/>
      <c r="CE1461" s="11"/>
      <c r="CF1461" s="11"/>
      <c r="CG1461" s="11"/>
      <c r="CH1461" s="11"/>
      <c r="CI1461" s="11"/>
      <c r="CJ1461" s="11"/>
      <c r="CK1461" s="11"/>
      <c r="CL1461" s="11"/>
      <c r="CM1461" s="11"/>
      <c r="CN1461" s="11"/>
      <c r="CO1461" s="11"/>
      <c r="CP1461" s="11"/>
      <c r="CQ1461" s="11"/>
      <c r="CR1461" s="11"/>
      <c r="CS1461" s="11"/>
      <c r="CT1461" s="11"/>
      <c r="CU1461" s="11"/>
      <c r="CV1461" s="11"/>
      <c r="CW1461" s="11"/>
      <c r="CX1461" s="11"/>
      <c r="CY1461" s="11"/>
      <c r="CZ1461" s="11"/>
      <c r="DA1461" s="11"/>
      <c r="DB1461" s="11"/>
      <c r="DC1461" s="11"/>
      <c r="DD1461" s="11"/>
      <c r="DE1461" s="11"/>
      <c r="DF1461" s="11"/>
      <c r="DG1461" s="11"/>
      <c r="DH1461" s="11"/>
      <c r="DI1461" s="11"/>
      <c r="DJ1461" s="11"/>
      <c r="DK1461" s="11"/>
      <c r="DL1461" s="11"/>
      <c r="DM1461" s="11"/>
      <c r="DN1461" s="11"/>
      <c r="DO1461" s="11"/>
      <c r="DP1461" s="11"/>
      <c r="DQ1461" s="11"/>
      <c r="DR1461" s="11"/>
      <c r="DS1461" s="11"/>
      <c r="DT1461" s="11"/>
      <c r="DU1461" s="11"/>
      <c r="DV1461" s="11"/>
      <c r="DW1461" s="11"/>
      <c r="DX1461" s="11"/>
      <c r="DY1461" s="11"/>
      <c r="DZ1461" s="11"/>
      <c r="EA1461" s="11"/>
      <c r="EB1461" s="11"/>
      <c r="EC1461" s="11"/>
      <c r="ED1461" s="11"/>
      <c r="EE1461" s="11"/>
      <c r="EF1461" s="11"/>
      <c r="EG1461" s="11"/>
      <c r="EH1461" s="11"/>
      <c r="EI1461" s="11"/>
      <c r="EJ1461" s="11"/>
      <c r="EK1461" s="11"/>
      <c r="EL1461" s="11"/>
      <c r="EM1461" s="11"/>
      <c r="EN1461" s="11"/>
      <c r="EO1461" s="11"/>
      <c r="EP1461" s="11"/>
      <c r="EQ1461" s="11"/>
      <c r="ER1461" s="11"/>
      <c r="ES1461" s="11"/>
      <c r="ET1461" s="11"/>
      <c r="EU1461" s="11"/>
      <c r="EV1461" s="11"/>
      <c r="EW1461" s="11"/>
      <c r="EX1461" s="11"/>
      <c r="EY1461" s="11"/>
      <c r="EZ1461" s="11"/>
      <c r="FA1461" s="11"/>
      <c r="FB1461" s="11"/>
      <c r="FC1461" s="11"/>
      <c r="FD1461" s="11"/>
      <c r="FE1461" s="11"/>
      <c r="FF1461" s="11"/>
      <c r="FG1461" s="11"/>
      <c r="FH1461" s="11"/>
      <c r="FI1461" s="11"/>
      <c r="FJ1461" s="11"/>
      <c r="FK1461" s="11"/>
      <c r="FL1461" s="11"/>
      <c r="FM1461" s="11"/>
      <c r="FN1461" s="11"/>
      <c r="FO1461" s="11"/>
      <c r="FP1461" s="11"/>
      <c r="FQ1461" s="11"/>
      <c r="FR1461" s="11"/>
      <c r="FS1461" s="11"/>
      <c r="FT1461" s="11"/>
      <c r="FU1461" s="11"/>
      <c r="FV1461" s="11"/>
    </row>
    <row r="1462" spans="5:178" x14ac:dyDescent="0.2">
      <c r="E1462" s="38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  <c r="BC1462" s="11"/>
      <c r="BD1462" s="11"/>
      <c r="BE1462" s="11"/>
      <c r="BF1462" s="11"/>
      <c r="BG1462" s="11"/>
      <c r="BH1462" s="11"/>
      <c r="BI1462" s="11"/>
      <c r="BJ1462" s="11"/>
      <c r="BK1462" s="11"/>
      <c r="BL1462" s="11"/>
      <c r="BM1462" s="11"/>
      <c r="BN1462" s="11"/>
      <c r="BO1462" s="11"/>
      <c r="BP1462" s="11"/>
      <c r="BQ1462" s="11"/>
      <c r="BR1462" s="11"/>
      <c r="BS1462" s="11"/>
      <c r="BT1462" s="11"/>
      <c r="BU1462" s="11"/>
      <c r="BV1462" s="11"/>
      <c r="BW1462" s="11"/>
      <c r="BX1462" s="11"/>
      <c r="BY1462" s="11"/>
      <c r="BZ1462" s="11"/>
      <c r="CA1462" s="11"/>
      <c r="CB1462" s="11"/>
      <c r="CC1462" s="11"/>
      <c r="CD1462" s="11"/>
      <c r="CE1462" s="11"/>
      <c r="CF1462" s="11"/>
      <c r="CG1462" s="11"/>
      <c r="CH1462" s="11"/>
      <c r="CI1462" s="11"/>
      <c r="CJ1462" s="11"/>
      <c r="CK1462" s="11"/>
      <c r="CL1462" s="11"/>
      <c r="CM1462" s="11"/>
      <c r="CN1462" s="11"/>
      <c r="CO1462" s="11"/>
      <c r="CP1462" s="11"/>
      <c r="CQ1462" s="11"/>
      <c r="CR1462" s="11"/>
      <c r="CS1462" s="11"/>
      <c r="CT1462" s="11"/>
      <c r="CU1462" s="11"/>
      <c r="CV1462" s="11"/>
      <c r="CW1462" s="11"/>
      <c r="CX1462" s="11"/>
      <c r="CY1462" s="11"/>
      <c r="CZ1462" s="11"/>
      <c r="DA1462" s="11"/>
      <c r="DB1462" s="11"/>
      <c r="DC1462" s="11"/>
      <c r="DD1462" s="11"/>
      <c r="DE1462" s="11"/>
      <c r="DF1462" s="11"/>
      <c r="DG1462" s="11"/>
      <c r="DH1462" s="11"/>
      <c r="DI1462" s="11"/>
      <c r="DJ1462" s="11"/>
      <c r="DK1462" s="11"/>
      <c r="DL1462" s="11"/>
      <c r="DM1462" s="11"/>
      <c r="DN1462" s="11"/>
      <c r="DO1462" s="11"/>
      <c r="DP1462" s="11"/>
      <c r="DQ1462" s="11"/>
      <c r="DR1462" s="11"/>
      <c r="DS1462" s="11"/>
      <c r="DT1462" s="11"/>
      <c r="DU1462" s="11"/>
      <c r="DV1462" s="11"/>
      <c r="DW1462" s="11"/>
      <c r="DX1462" s="11"/>
      <c r="DY1462" s="11"/>
      <c r="DZ1462" s="11"/>
      <c r="EA1462" s="11"/>
      <c r="EB1462" s="11"/>
      <c r="EC1462" s="11"/>
      <c r="ED1462" s="11"/>
      <c r="EE1462" s="11"/>
      <c r="EF1462" s="11"/>
      <c r="EG1462" s="11"/>
      <c r="EH1462" s="11"/>
      <c r="EI1462" s="11"/>
      <c r="EJ1462" s="11"/>
      <c r="EK1462" s="11"/>
      <c r="EL1462" s="11"/>
      <c r="EM1462" s="11"/>
      <c r="EN1462" s="11"/>
      <c r="EO1462" s="11"/>
      <c r="EP1462" s="11"/>
      <c r="EQ1462" s="11"/>
      <c r="ER1462" s="11"/>
      <c r="ES1462" s="11"/>
      <c r="ET1462" s="11"/>
      <c r="EU1462" s="11"/>
      <c r="EV1462" s="11"/>
      <c r="EW1462" s="11"/>
      <c r="EX1462" s="11"/>
      <c r="EY1462" s="11"/>
      <c r="EZ1462" s="11"/>
      <c r="FA1462" s="11"/>
      <c r="FB1462" s="11"/>
      <c r="FC1462" s="11"/>
      <c r="FD1462" s="11"/>
      <c r="FE1462" s="11"/>
      <c r="FF1462" s="11"/>
      <c r="FG1462" s="11"/>
      <c r="FH1462" s="11"/>
      <c r="FI1462" s="11"/>
      <c r="FJ1462" s="11"/>
      <c r="FK1462" s="11"/>
      <c r="FL1462" s="11"/>
      <c r="FM1462" s="11"/>
      <c r="FN1462" s="11"/>
      <c r="FO1462" s="11"/>
      <c r="FP1462" s="11"/>
      <c r="FQ1462" s="11"/>
      <c r="FR1462" s="11"/>
      <c r="FS1462" s="11"/>
      <c r="FT1462" s="11"/>
      <c r="FU1462" s="11"/>
      <c r="FV1462" s="11"/>
    </row>
    <row r="1463" spans="5:178" x14ac:dyDescent="0.2">
      <c r="E1463" s="38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  <c r="BC1463" s="11"/>
      <c r="BD1463" s="11"/>
      <c r="BE1463" s="11"/>
      <c r="BF1463" s="11"/>
      <c r="BG1463" s="11"/>
      <c r="BH1463" s="11"/>
      <c r="BI1463" s="11"/>
      <c r="BJ1463" s="11"/>
      <c r="BK1463" s="11"/>
      <c r="BL1463" s="11"/>
      <c r="BM1463" s="11"/>
      <c r="BN1463" s="11"/>
      <c r="BO1463" s="11"/>
      <c r="BP1463" s="11"/>
      <c r="BQ1463" s="11"/>
      <c r="BR1463" s="11"/>
      <c r="BS1463" s="11"/>
      <c r="BT1463" s="11"/>
      <c r="BU1463" s="11"/>
      <c r="BV1463" s="11"/>
      <c r="BW1463" s="11"/>
      <c r="BX1463" s="11"/>
      <c r="BY1463" s="11"/>
      <c r="BZ1463" s="11"/>
      <c r="CA1463" s="11"/>
      <c r="CB1463" s="11"/>
      <c r="CC1463" s="11"/>
      <c r="CD1463" s="11"/>
      <c r="CE1463" s="11"/>
      <c r="CF1463" s="11"/>
      <c r="CG1463" s="11"/>
      <c r="CH1463" s="11"/>
      <c r="CI1463" s="11"/>
      <c r="CJ1463" s="11"/>
      <c r="CK1463" s="11"/>
      <c r="CL1463" s="11"/>
      <c r="CM1463" s="11"/>
      <c r="CN1463" s="11"/>
      <c r="CO1463" s="11"/>
      <c r="CP1463" s="11"/>
      <c r="CQ1463" s="11"/>
      <c r="CR1463" s="11"/>
      <c r="CS1463" s="11"/>
      <c r="CT1463" s="11"/>
      <c r="CU1463" s="11"/>
      <c r="CV1463" s="11"/>
      <c r="CW1463" s="11"/>
      <c r="CX1463" s="11"/>
      <c r="CY1463" s="11"/>
      <c r="CZ1463" s="11"/>
      <c r="DA1463" s="11"/>
      <c r="DB1463" s="11"/>
      <c r="DC1463" s="11"/>
      <c r="DD1463" s="11"/>
      <c r="DE1463" s="11"/>
      <c r="DF1463" s="11"/>
      <c r="DG1463" s="11"/>
      <c r="DH1463" s="11"/>
      <c r="DI1463" s="11"/>
      <c r="DJ1463" s="11"/>
      <c r="DK1463" s="11"/>
      <c r="DL1463" s="11"/>
      <c r="DM1463" s="11"/>
      <c r="DN1463" s="11"/>
      <c r="DO1463" s="11"/>
      <c r="DP1463" s="11"/>
      <c r="DQ1463" s="11"/>
      <c r="DR1463" s="11"/>
      <c r="DS1463" s="11"/>
      <c r="DT1463" s="11"/>
      <c r="DU1463" s="11"/>
      <c r="DV1463" s="11"/>
      <c r="DW1463" s="11"/>
      <c r="DX1463" s="11"/>
      <c r="DY1463" s="11"/>
      <c r="DZ1463" s="11"/>
      <c r="EA1463" s="11"/>
      <c r="EB1463" s="11"/>
      <c r="EC1463" s="11"/>
      <c r="ED1463" s="11"/>
      <c r="EE1463" s="11"/>
      <c r="EF1463" s="11"/>
      <c r="EG1463" s="11"/>
      <c r="EH1463" s="11"/>
      <c r="EI1463" s="11"/>
      <c r="EJ1463" s="11"/>
      <c r="EK1463" s="11"/>
      <c r="EL1463" s="11"/>
      <c r="EM1463" s="11"/>
      <c r="EN1463" s="11"/>
      <c r="EO1463" s="11"/>
      <c r="EP1463" s="11"/>
      <c r="EQ1463" s="11"/>
      <c r="ER1463" s="11"/>
      <c r="ES1463" s="11"/>
      <c r="ET1463" s="11"/>
      <c r="EU1463" s="11"/>
      <c r="EV1463" s="11"/>
      <c r="EW1463" s="11"/>
      <c r="EX1463" s="11"/>
      <c r="EY1463" s="11"/>
      <c r="EZ1463" s="11"/>
      <c r="FA1463" s="11"/>
      <c r="FB1463" s="11"/>
      <c r="FC1463" s="11"/>
      <c r="FD1463" s="11"/>
      <c r="FE1463" s="11"/>
      <c r="FF1463" s="11"/>
      <c r="FG1463" s="11"/>
      <c r="FH1463" s="11"/>
      <c r="FI1463" s="11"/>
      <c r="FJ1463" s="11"/>
      <c r="FK1463" s="11"/>
      <c r="FL1463" s="11"/>
      <c r="FM1463" s="11"/>
      <c r="FN1463" s="11"/>
      <c r="FO1463" s="11"/>
      <c r="FP1463" s="11"/>
      <c r="FQ1463" s="11"/>
      <c r="FR1463" s="11"/>
      <c r="FS1463" s="11"/>
      <c r="FT1463" s="11"/>
      <c r="FU1463" s="11"/>
      <c r="FV1463" s="11"/>
    </row>
    <row r="1464" spans="5:178" x14ac:dyDescent="0.2">
      <c r="E1464" s="38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  <c r="BC1464" s="11"/>
      <c r="BD1464" s="11"/>
      <c r="BE1464" s="11"/>
      <c r="BF1464" s="11"/>
      <c r="BG1464" s="11"/>
      <c r="BH1464" s="11"/>
      <c r="BI1464" s="11"/>
      <c r="BJ1464" s="11"/>
      <c r="BK1464" s="11"/>
      <c r="BL1464" s="11"/>
      <c r="BM1464" s="11"/>
      <c r="BN1464" s="11"/>
      <c r="BO1464" s="11"/>
      <c r="BP1464" s="11"/>
      <c r="BQ1464" s="11"/>
      <c r="BR1464" s="11"/>
      <c r="BS1464" s="11"/>
      <c r="BT1464" s="11"/>
      <c r="BU1464" s="11"/>
      <c r="BV1464" s="11"/>
      <c r="BW1464" s="11"/>
      <c r="BX1464" s="11"/>
      <c r="BY1464" s="11"/>
      <c r="BZ1464" s="11"/>
      <c r="CA1464" s="11"/>
      <c r="CB1464" s="11"/>
      <c r="CC1464" s="11"/>
      <c r="CD1464" s="11"/>
      <c r="CE1464" s="11"/>
      <c r="CF1464" s="11"/>
      <c r="CG1464" s="11"/>
      <c r="CH1464" s="11"/>
      <c r="CI1464" s="11"/>
      <c r="CJ1464" s="11"/>
      <c r="CK1464" s="11"/>
      <c r="CL1464" s="11"/>
      <c r="CM1464" s="11"/>
      <c r="CN1464" s="11"/>
      <c r="CO1464" s="11"/>
      <c r="CP1464" s="11"/>
      <c r="CQ1464" s="11"/>
      <c r="CR1464" s="11"/>
      <c r="CS1464" s="11"/>
      <c r="CT1464" s="11"/>
      <c r="CU1464" s="11"/>
      <c r="CV1464" s="11"/>
      <c r="CW1464" s="11"/>
      <c r="CX1464" s="11"/>
      <c r="CY1464" s="11"/>
      <c r="CZ1464" s="11"/>
      <c r="DA1464" s="11"/>
      <c r="DB1464" s="11"/>
      <c r="DC1464" s="11"/>
      <c r="DD1464" s="11"/>
      <c r="DE1464" s="11"/>
      <c r="DF1464" s="11"/>
      <c r="DG1464" s="11"/>
      <c r="DH1464" s="11"/>
      <c r="DI1464" s="11"/>
      <c r="DJ1464" s="11"/>
      <c r="DK1464" s="11"/>
      <c r="DL1464" s="11"/>
      <c r="DM1464" s="11"/>
      <c r="DN1464" s="11"/>
      <c r="DO1464" s="11"/>
      <c r="DP1464" s="11"/>
      <c r="DQ1464" s="11"/>
      <c r="DR1464" s="11"/>
      <c r="DS1464" s="11"/>
      <c r="DT1464" s="11"/>
      <c r="DU1464" s="11"/>
      <c r="DV1464" s="11"/>
      <c r="DW1464" s="11"/>
      <c r="DX1464" s="11"/>
      <c r="DY1464" s="11"/>
      <c r="DZ1464" s="11"/>
      <c r="EA1464" s="11"/>
      <c r="EB1464" s="11"/>
      <c r="EC1464" s="11"/>
      <c r="ED1464" s="11"/>
      <c r="EE1464" s="11"/>
      <c r="EF1464" s="11"/>
      <c r="EG1464" s="11"/>
      <c r="EH1464" s="11"/>
      <c r="EI1464" s="11"/>
      <c r="EJ1464" s="11"/>
      <c r="EK1464" s="11"/>
      <c r="EL1464" s="11"/>
      <c r="EM1464" s="11"/>
      <c r="EN1464" s="11"/>
      <c r="EO1464" s="11"/>
      <c r="EP1464" s="11"/>
      <c r="EQ1464" s="11"/>
      <c r="ER1464" s="11"/>
      <c r="ES1464" s="11"/>
      <c r="ET1464" s="11"/>
      <c r="EU1464" s="11"/>
      <c r="EV1464" s="11"/>
      <c r="EW1464" s="11"/>
      <c r="EX1464" s="11"/>
      <c r="EY1464" s="11"/>
      <c r="EZ1464" s="11"/>
      <c r="FA1464" s="11"/>
      <c r="FB1464" s="11"/>
      <c r="FC1464" s="11"/>
      <c r="FD1464" s="11"/>
      <c r="FE1464" s="11"/>
      <c r="FF1464" s="11"/>
      <c r="FG1464" s="11"/>
      <c r="FH1464" s="11"/>
      <c r="FI1464" s="11"/>
      <c r="FJ1464" s="11"/>
      <c r="FK1464" s="11"/>
      <c r="FL1464" s="11"/>
      <c r="FM1464" s="11"/>
      <c r="FN1464" s="11"/>
      <c r="FO1464" s="11"/>
      <c r="FP1464" s="11"/>
      <c r="FQ1464" s="11"/>
      <c r="FR1464" s="11"/>
      <c r="FS1464" s="11"/>
      <c r="FT1464" s="11"/>
      <c r="FU1464" s="11"/>
      <c r="FV1464" s="11"/>
    </row>
    <row r="1465" spans="5:178" x14ac:dyDescent="0.2">
      <c r="E1465" s="38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  <c r="BC1465" s="11"/>
      <c r="BD1465" s="11"/>
      <c r="BE1465" s="11"/>
      <c r="BF1465" s="11"/>
      <c r="BG1465" s="11"/>
      <c r="BH1465" s="11"/>
      <c r="BI1465" s="11"/>
      <c r="BJ1465" s="11"/>
      <c r="BK1465" s="11"/>
      <c r="BL1465" s="11"/>
      <c r="BM1465" s="11"/>
      <c r="BN1465" s="11"/>
      <c r="BO1465" s="11"/>
      <c r="BP1465" s="11"/>
      <c r="BQ1465" s="11"/>
      <c r="BR1465" s="11"/>
      <c r="BS1465" s="11"/>
      <c r="BT1465" s="11"/>
      <c r="BU1465" s="11"/>
      <c r="BV1465" s="11"/>
      <c r="BW1465" s="11"/>
      <c r="BX1465" s="11"/>
      <c r="BY1465" s="11"/>
      <c r="BZ1465" s="11"/>
      <c r="CA1465" s="11"/>
      <c r="CB1465" s="11"/>
      <c r="CC1465" s="11"/>
      <c r="CD1465" s="11"/>
      <c r="CE1465" s="11"/>
      <c r="CF1465" s="11"/>
      <c r="CG1465" s="11"/>
      <c r="CH1465" s="11"/>
      <c r="CI1465" s="11"/>
      <c r="CJ1465" s="11"/>
      <c r="CK1465" s="11"/>
      <c r="CL1465" s="11"/>
      <c r="CM1465" s="11"/>
      <c r="CN1465" s="11"/>
      <c r="CO1465" s="11"/>
      <c r="CP1465" s="11"/>
      <c r="CQ1465" s="11"/>
      <c r="CR1465" s="11"/>
      <c r="CS1465" s="11"/>
      <c r="CT1465" s="11"/>
      <c r="CU1465" s="11"/>
      <c r="CV1465" s="11"/>
      <c r="CW1465" s="11"/>
      <c r="CX1465" s="11"/>
      <c r="CY1465" s="11"/>
      <c r="CZ1465" s="11"/>
      <c r="DA1465" s="11"/>
      <c r="DB1465" s="11"/>
      <c r="DC1465" s="11"/>
      <c r="DD1465" s="11"/>
      <c r="DE1465" s="11"/>
      <c r="DF1465" s="11"/>
      <c r="DG1465" s="11"/>
      <c r="DH1465" s="11"/>
      <c r="DI1465" s="11"/>
      <c r="DJ1465" s="11"/>
      <c r="DK1465" s="11"/>
      <c r="DL1465" s="11"/>
      <c r="DM1465" s="11"/>
      <c r="DN1465" s="11"/>
      <c r="DO1465" s="11"/>
      <c r="DP1465" s="11"/>
      <c r="DQ1465" s="11"/>
      <c r="DR1465" s="11"/>
      <c r="DS1465" s="11"/>
      <c r="DT1465" s="11"/>
      <c r="DU1465" s="11"/>
      <c r="DV1465" s="11"/>
      <c r="DW1465" s="11"/>
      <c r="DX1465" s="11"/>
      <c r="DY1465" s="11"/>
      <c r="DZ1465" s="11"/>
      <c r="EA1465" s="11"/>
      <c r="EB1465" s="11"/>
      <c r="EC1465" s="11"/>
      <c r="ED1465" s="11"/>
      <c r="EE1465" s="11"/>
      <c r="EF1465" s="11"/>
      <c r="EG1465" s="11"/>
      <c r="EH1465" s="11"/>
      <c r="EI1465" s="11"/>
      <c r="EJ1465" s="11"/>
      <c r="EK1465" s="11"/>
      <c r="EL1465" s="11"/>
      <c r="EM1465" s="11"/>
      <c r="EN1465" s="11"/>
      <c r="EO1465" s="11"/>
      <c r="EP1465" s="11"/>
      <c r="EQ1465" s="11"/>
      <c r="ER1465" s="11"/>
      <c r="ES1465" s="11"/>
      <c r="ET1465" s="11"/>
      <c r="EU1465" s="11"/>
      <c r="EV1465" s="11"/>
      <c r="EW1465" s="11"/>
      <c r="EX1465" s="11"/>
      <c r="EY1465" s="11"/>
      <c r="EZ1465" s="11"/>
      <c r="FA1465" s="11"/>
      <c r="FB1465" s="11"/>
      <c r="FC1465" s="11"/>
      <c r="FD1465" s="11"/>
      <c r="FE1465" s="11"/>
      <c r="FF1465" s="11"/>
      <c r="FG1465" s="11"/>
      <c r="FH1465" s="11"/>
      <c r="FI1465" s="11"/>
      <c r="FJ1465" s="11"/>
      <c r="FK1465" s="11"/>
      <c r="FL1465" s="11"/>
      <c r="FM1465" s="11"/>
      <c r="FN1465" s="11"/>
      <c r="FO1465" s="11"/>
      <c r="FP1465" s="11"/>
      <c r="FQ1465" s="11"/>
      <c r="FR1465" s="11"/>
      <c r="FS1465" s="11"/>
      <c r="FT1465" s="11"/>
      <c r="FU1465" s="11"/>
      <c r="FV1465" s="11"/>
    </row>
    <row r="1466" spans="5:178" x14ac:dyDescent="0.2">
      <c r="E1466" s="38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  <c r="BC1466" s="11"/>
      <c r="BD1466" s="11"/>
      <c r="BE1466" s="11"/>
      <c r="BF1466" s="11"/>
      <c r="BG1466" s="11"/>
      <c r="BH1466" s="11"/>
      <c r="BI1466" s="11"/>
      <c r="BJ1466" s="11"/>
      <c r="BK1466" s="11"/>
      <c r="BL1466" s="11"/>
      <c r="BM1466" s="11"/>
      <c r="BN1466" s="11"/>
      <c r="BO1466" s="11"/>
      <c r="BP1466" s="11"/>
      <c r="BQ1466" s="11"/>
      <c r="BR1466" s="11"/>
      <c r="BS1466" s="11"/>
      <c r="BT1466" s="11"/>
      <c r="BU1466" s="11"/>
      <c r="BV1466" s="11"/>
      <c r="BW1466" s="11"/>
      <c r="BX1466" s="11"/>
      <c r="BY1466" s="11"/>
      <c r="BZ1466" s="11"/>
      <c r="CA1466" s="11"/>
      <c r="CB1466" s="11"/>
      <c r="CC1466" s="11"/>
      <c r="CD1466" s="11"/>
      <c r="CE1466" s="11"/>
      <c r="CF1466" s="11"/>
      <c r="CG1466" s="11"/>
      <c r="CH1466" s="11"/>
      <c r="CI1466" s="11"/>
      <c r="CJ1466" s="11"/>
      <c r="CK1466" s="11"/>
      <c r="CL1466" s="11"/>
      <c r="CM1466" s="11"/>
      <c r="CN1466" s="11"/>
      <c r="CO1466" s="11"/>
      <c r="CP1466" s="11"/>
      <c r="CQ1466" s="11"/>
      <c r="CR1466" s="11"/>
      <c r="CS1466" s="11"/>
      <c r="CT1466" s="11"/>
      <c r="CU1466" s="11"/>
      <c r="CV1466" s="11"/>
      <c r="CW1466" s="11"/>
      <c r="CX1466" s="11"/>
      <c r="CY1466" s="11"/>
      <c r="CZ1466" s="11"/>
      <c r="DA1466" s="11"/>
      <c r="DB1466" s="11"/>
      <c r="DC1466" s="11"/>
      <c r="DD1466" s="11"/>
      <c r="DE1466" s="11"/>
      <c r="DF1466" s="11"/>
      <c r="DG1466" s="11"/>
      <c r="DH1466" s="11"/>
      <c r="DI1466" s="11"/>
      <c r="DJ1466" s="11"/>
      <c r="DK1466" s="11"/>
      <c r="DL1466" s="11"/>
      <c r="DM1466" s="11"/>
      <c r="DN1466" s="11"/>
      <c r="DO1466" s="11"/>
      <c r="DP1466" s="11"/>
      <c r="DQ1466" s="11"/>
      <c r="DR1466" s="11"/>
      <c r="DS1466" s="11"/>
      <c r="DT1466" s="11"/>
      <c r="DU1466" s="11"/>
      <c r="DV1466" s="11"/>
      <c r="DW1466" s="11"/>
      <c r="DX1466" s="11"/>
      <c r="DY1466" s="11"/>
      <c r="DZ1466" s="11"/>
      <c r="EA1466" s="11"/>
      <c r="EB1466" s="11"/>
      <c r="EC1466" s="11"/>
      <c r="ED1466" s="11"/>
      <c r="EE1466" s="11"/>
      <c r="EF1466" s="11"/>
      <c r="EG1466" s="11"/>
      <c r="EH1466" s="11"/>
      <c r="EI1466" s="11"/>
      <c r="EJ1466" s="11"/>
      <c r="EK1466" s="11"/>
      <c r="EL1466" s="11"/>
      <c r="EM1466" s="11"/>
      <c r="EN1466" s="11"/>
      <c r="EO1466" s="11"/>
      <c r="EP1466" s="11"/>
      <c r="EQ1466" s="11"/>
      <c r="ER1466" s="11"/>
      <c r="ES1466" s="11"/>
      <c r="ET1466" s="11"/>
      <c r="EU1466" s="11"/>
      <c r="EV1466" s="11"/>
      <c r="EW1466" s="11"/>
      <c r="EX1466" s="11"/>
      <c r="EY1466" s="11"/>
      <c r="EZ1466" s="11"/>
      <c r="FA1466" s="11"/>
      <c r="FB1466" s="11"/>
      <c r="FC1466" s="11"/>
      <c r="FD1466" s="11"/>
      <c r="FE1466" s="11"/>
      <c r="FF1466" s="11"/>
      <c r="FG1466" s="11"/>
      <c r="FH1466" s="11"/>
      <c r="FI1466" s="11"/>
      <c r="FJ1466" s="11"/>
      <c r="FK1466" s="11"/>
      <c r="FL1466" s="11"/>
      <c r="FM1466" s="11"/>
      <c r="FN1466" s="11"/>
      <c r="FO1466" s="11"/>
      <c r="FP1466" s="11"/>
      <c r="FQ1466" s="11"/>
      <c r="FR1466" s="11"/>
      <c r="FS1466" s="11"/>
      <c r="FT1466" s="11"/>
      <c r="FU1466" s="11"/>
      <c r="FV1466" s="11"/>
    </row>
    <row r="1467" spans="5:178" x14ac:dyDescent="0.2">
      <c r="E1467" s="38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  <c r="BC1467" s="11"/>
      <c r="BD1467" s="11"/>
      <c r="BE1467" s="11"/>
      <c r="BF1467" s="11"/>
      <c r="BG1467" s="11"/>
      <c r="BH1467" s="11"/>
      <c r="BI1467" s="11"/>
      <c r="BJ1467" s="11"/>
      <c r="BK1467" s="11"/>
      <c r="BL1467" s="11"/>
      <c r="BM1467" s="11"/>
      <c r="BN1467" s="11"/>
      <c r="BO1467" s="11"/>
      <c r="BP1467" s="11"/>
      <c r="BQ1467" s="11"/>
      <c r="BR1467" s="11"/>
      <c r="BS1467" s="11"/>
      <c r="BT1467" s="11"/>
      <c r="BU1467" s="11"/>
      <c r="BV1467" s="11"/>
      <c r="BW1467" s="11"/>
      <c r="BX1467" s="11"/>
      <c r="BY1467" s="11"/>
      <c r="BZ1467" s="11"/>
      <c r="CA1467" s="11"/>
      <c r="CB1467" s="11"/>
      <c r="CC1467" s="11"/>
      <c r="CD1467" s="11"/>
      <c r="CE1467" s="11"/>
      <c r="CF1467" s="11"/>
      <c r="CG1467" s="11"/>
      <c r="CH1467" s="11"/>
      <c r="CI1467" s="11"/>
      <c r="CJ1467" s="11"/>
      <c r="CK1467" s="11"/>
      <c r="CL1467" s="11"/>
      <c r="CM1467" s="11"/>
      <c r="CN1467" s="11"/>
      <c r="CO1467" s="11"/>
      <c r="CP1467" s="11"/>
      <c r="CQ1467" s="11"/>
      <c r="CR1467" s="11"/>
      <c r="CS1467" s="11"/>
      <c r="CT1467" s="11"/>
      <c r="CU1467" s="11"/>
      <c r="CV1467" s="11"/>
      <c r="CW1467" s="11"/>
      <c r="CX1467" s="11"/>
      <c r="CY1467" s="11"/>
      <c r="CZ1467" s="11"/>
      <c r="DA1467" s="11"/>
      <c r="DB1467" s="11"/>
      <c r="DC1467" s="11"/>
      <c r="DD1467" s="11"/>
      <c r="DE1467" s="11"/>
      <c r="DF1467" s="11"/>
      <c r="DG1467" s="11"/>
      <c r="DH1467" s="11"/>
      <c r="DI1467" s="11"/>
      <c r="DJ1467" s="11"/>
      <c r="DK1467" s="11"/>
      <c r="DL1467" s="11"/>
      <c r="DM1467" s="11"/>
      <c r="DN1467" s="11"/>
      <c r="DO1467" s="11"/>
      <c r="DP1467" s="11"/>
      <c r="DQ1467" s="11"/>
      <c r="DR1467" s="11"/>
      <c r="DS1467" s="11"/>
      <c r="DT1467" s="11"/>
      <c r="DU1467" s="11"/>
      <c r="DV1467" s="11"/>
      <c r="DW1467" s="11"/>
      <c r="DX1467" s="11"/>
      <c r="DY1467" s="11"/>
      <c r="DZ1467" s="11"/>
      <c r="EA1467" s="11"/>
      <c r="EB1467" s="11"/>
      <c r="EC1467" s="11"/>
      <c r="ED1467" s="11"/>
      <c r="EE1467" s="11"/>
      <c r="EF1467" s="11"/>
      <c r="EG1467" s="11"/>
      <c r="EH1467" s="11"/>
      <c r="EI1467" s="11"/>
      <c r="EJ1467" s="11"/>
      <c r="EK1467" s="11"/>
      <c r="EL1467" s="11"/>
      <c r="EM1467" s="11"/>
      <c r="EN1467" s="11"/>
      <c r="EO1467" s="11"/>
      <c r="EP1467" s="11"/>
      <c r="EQ1467" s="11"/>
      <c r="ER1467" s="11"/>
      <c r="ES1467" s="11"/>
      <c r="ET1467" s="11"/>
      <c r="EU1467" s="11"/>
      <c r="EV1467" s="11"/>
      <c r="EW1467" s="11"/>
      <c r="EX1467" s="11"/>
      <c r="EY1467" s="11"/>
      <c r="EZ1467" s="11"/>
      <c r="FA1467" s="11"/>
      <c r="FB1467" s="11"/>
      <c r="FC1467" s="11"/>
      <c r="FD1467" s="11"/>
      <c r="FE1467" s="11"/>
      <c r="FF1467" s="11"/>
      <c r="FG1467" s="11"/>
      <c r="FH1467" s="11"/>
      <c r="FI1467" s="11"/>
      <c r="FJ1467" s="11"/>
      <c r="FK1467" s="11"/>
      <c r="FL1467" s="11"/>
      <c r="FM1467" s="11"/>
      <c r="FN1467" s="11"/>
      <c r="FO1467" s="11"/>
      <c r="FP1467" s="11"/>
      <c r="FQ1467" s="11"/>
      <c r="FR1467" s="11"/>
      <c r="FS1467" s="11"/>
      <c r="FT1467" s="11"/>
      <c r="FU1467" s="11"/>
      <c r="FV1467" s="11"/>
    </row>
    <row r="1468" spans="5:178" x14ac:dyDescent="0.2">
      <c r="E1468" s="38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  <c r="BC1468" s="11"/>
      <c r="BD1468" s="11"/>
      <c r="BE1468" s="11"/>
      <c r="BF1468" s="11"/>
      <c r="BG1468" s="11"/>
      <c r="BH1468" s="11"/>
      <c r="BI1468" s="11"/>
      <c r="BJ1468" s="11"/>
      <c r="BK1468" s="11"/>
      <c r="BL1468" s="11"/>
      <c r="BM1468" s="11"/>
      <c r="BN1468" s="11"/>
      <c r="BO1468" s="11"/>
      <c r="BP1468" s="11"/>
      <c r="BQ1468" s="11"/>
      <c r="BR1468" s="11"/>
      <c r="BS1468" s="11"/>
      <c r="BT1468" s="11"/>
      <c r="BU1468" s="11"/>
      <c r="BV1468" s="11"/>
      <c r="BW1468" s="11"/>
      <c r="BX1468" s="11"/>
      <c r="BY1468" s="11"/>
      <c r="BZ1468" s="11"/>
      <c r="CA1468" s="11"/>
      <c r="CB1468" s="11"/>
      <c r="CC1468" s="11"/>
      <c r="CD1468" s="11"/>
      <c r="CE1468" s="11"/>
      <c r="CF1468" s="11"/>
      <c r="CG1468" s="11"/>
      <c r="CH1468" s="11"/>
      <c r="CI1468" s="11"/>
      <c r="CJ1468" s="11"/>
      <c r="CK1468" s="11"/>
      <c r="CL1468" s="11"/>
      <c r="CM1468" s="11"/>
      <c r="CN1468" s="11"/>
      <c r="CO1468" s="11"/>
      <c r="CP1468" s="11"/>
      <c r="CQ1468" s="11"/>
      <c r="CR1468" s="11"/>
      <c r="CS1468" s="11"/>
      <c r="CT1468" s="11"/>
      <c r="CU1468" s="11"/>
      <c r="CV1468" s="11"/>
      <c r="CW1468" s="11"/>
      <c r="CX1468" s="11"/>
      <c r="CY1468" s="11"/>
      <c r="CZ1468" s="11"/>
      <c r="DA1468" s="11"/>
      <c r="DB1468" s="11"/>
      <c r="DC1468" s="11"/>
      <c r="DD1468" s="11"/>
      <c r="DE1468" s="11"/>
      <c r="DF1468" s="11"/>
      <c r="DG1468" s="11"/>
      <c r="DH1468" s="11"/>
      <c r="DI1468" s="11"/>
      <c r="DJ1468" s="11"/>
      <c r="DK1468" s="11"/>
      <c r="DL1468" s="11"/>
      <c r="DM1468" s="11"/>
      <c r="DN1468" s="11"/>
      <c r="DO1468" s="11"/>
      <c r="DP1468" s="11"/>
      <c r="DQ1468" s="11"/>
      <c r="DR1468" s="11"/>
      <c r="DS1468" s="11"/>
      <c r="DT1468" s="11"/>
      <c r="DU1468" s="11"/>
      <c r="DV1468" s="11"/>
      <c r="DW1468" s="11"/>
      <c r="DX1468" s="11"/>
      <c r="DY1468" s="11"/>
      <c r="DZ1468" s="11"/>
      <c r="EA1468" s="11"/>
      <c r="EB1468" s="11"/>
      <c r="EC1468" s="11"/>
      <c r="ED1468" s="11"/>
      <c r="EE1468" s="11"/>
      <c r="EF1468" s="11"/>
      <c r="EG1468" s="11"/>
      <c r="EH1468" s="11"/>
      <c r="EI1468" s="11"/>
      <c r="EJ1468" s="11"/>
      <c r="EK1468" s="11"/>
      <c r="EL1468" s="11"/>
      <c r="EM1468" s="11"/>
      <c r="EN1468" s="11"/>
      <c r="EO1468" s="11"/>
      <c r="EP1468" s="11"/>
      <c r="EQ1468" s="11"/>
      <c r="ER1468" s="11"/>
      <c r="ES1468" s="11"/>
      <c r="ET1468" s="11"/>
      <c r="EU1468" s="11"/>
      <c r="EV1468" s="11"/>
      <c r="EW1468" s="11"/>
      <c r="EX1468" s="11"/>
      <c r="EY1468" s="11"/>
      <c r="EZ1468" s="11"/>
      <c r="FA1468" s="11"/>
      <c r="FB1468" s="11"/>
      <c r="FC1468" s="11"/>
      <c r="FD1468" s="11"/>
      <c r="FE1468" s="11"/>
      <c r="FF1468" s="11"/>
      <c r="FG1468" s="11"/>
      <c r="FH1468" s="11"/>
      <c r="FI1468" s="11"/>
      <c r="FJ1468" s="11"/>
      <c r="FK1468" s="11"/>
      <c r="FL1468" s="11"/>
      <c r="FM1468" s="11"/>
      <c r="FN1468" s="11"/>
      <c r="FO1468" s="11"/>
      <c r="FP1468" s="11"/>
      <c r="FQ1468" s="11"/>
      <c r="FR1468" s="11"/>
      <c r="FS1468" s="11"/>
      <c r="FT1468" s="11"/>
      <c r="FU1468" s="11"/>
      <c r="FV1468" s="11"/>
    </row>
    <row r="1469" spans="5:178" x14ac:dyDescent="0.2">
      <c r="E1469" s="38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  <c r="BC1469" s="11"/>
      <c r="BD1469" s="11"/>
      <c r="BE1469" s="11"/>
      <c r="BF1469" s="11"/>
      <c r="BG1469" s="11"/>
      <c r="BH1469" s="11"/>
      <c r="BI1469" s="11"/>
      <c r="BJ1469" s="11"/>
      <c r="BK1469" s="11"/>
      <c r="BL1469" s="11"/>
      <c r="BM1469" s="11"/>
      <c r="BN1469" s="11"/>
      <c r="BO1469" s="11"/>
      <c r="BP1469" s="11"/>
      <c r="BQ1469" s="11"/>
      <c r="BR1469" s="11"/>
      <c r="BS1469" s="11"/>
      <c r="BT1469" s="11"/>
      <c r="BU1469" s="11"/>
      <c r="BV1469" s="11"/>
      <c r="BW1469" s="11"/>
      <c r="BX1469" s="11"/>
      <c r="BY1469" s="11"/>
      <c r="BZ1469" s="11"/>
      <c r="CA1469" s="11"/>
      <c r="CB1469" s="11"/>
      <c r="CC1469" s="11"/>
      <c r="CD1469" s="11"/>
      <c r="CE1469" s="11"/>
      <c r="CF1469" s="11"/>
      <c r="CG1469" s="11"/>
      <c r="CH1469" s="11"/>
      <c r="CI1469" s="11"/>
      <c r="CJ1469" s="11"/>
      <c r="CK1469" s="11"/>
      <c r="CL1469" s="11"/>
      <c r="CM1469" s="11"/>
      <c r="CN1469" s="11"/>
      <c r="CO1469" s="11"/>
      <c r="CP1469" s="11"/>
      <c r="CQ1469" s="11"/>
      <c r="CR1469" s="11"/>
      <c r="CS1469" s="11"/>
      <c r="CT1469" s="11"/>
      <c r="CU1469" s="11"/>
      <c r="CV1469" s="11"/>
      <c r="CW1469" s="11"/>
      <c r="CX1469" s="11"/>
      <c r="CY1469" s="11"/>
      <c r="CZ1469" s="11"/>
      <c r="DA1469" s="11"/>
      <c r="DB1469" s="11"/>
      <c r="DC1469" s="11"/>
      <c r="DD1469" s="11"/>
      <c r="DE1469" s="11"/>
      <c r="DF1469" s="11"/>
      <c r="DG1469" s="11"/>
      <c r="DH1469" s="11"/>
      <c r="DI1469" s="11"/>
      <c r="DJ1469" s="11"/>
      <c r="DK1469" s="11"/>
      <c r="DL1469" s="11"/>
      <c r="DM1469" s="11"/>
      <c r="DN1469" s="11"/>
      <c r="DO1469" s="11"/>
      <c r="DP1469" s="11"/>
      <c r="DQ1469" s="11"/>
      <c r="DR1469" s="11"/>
      <c r="DS1469" s="11"/>
      <c r="DT1469" s="11"/>
      <c r="DU1469" s="11"/>
      <c r="DV1469" s="11"/>
      <c r="DW1469" s="11"/>
      <c r="DX1469" s="11"/>
      <c r="DY1469" s="11"/>
      <c r="DZ1469" s="11"/>
      <c r="EA1469" s="11"/>
      <c r="EB1469" s="11"/>
      <c r="EC1469" s="11"/>
      <c r="ED1469" s="11"/>
      <c r="EE1469" s="11"/>
      <c r="EF1469" s="11"/>
      <c r="EG1469" s="11"/>
      <c r="EH1469" s="11"/>
      <c r="EI1469" s="11"/>
      <c r="EJ1469" s="11"/>
      <c r="EK1469" s="11"/>
      <c r="EL1469" s="11"/>
      <c r="EM1469" s="11"/>
      <c r="EN1469" s="11"/>
      <c r="EO1469" s="11"/>
      <c r="EP1469" s="11"/>
      <c r="EQ1469" s="11"/>
      <c r="ER1469" s="11"/>
      <c r="ES1469" s="11"/>
      <c r="ET1469" s="11"/>
      <c r="EU1469" s="11"/>
      <c r="EV1469" s="11"/>
      <c r="EW1469" s="11"/>
      <c r="EX1469" s="11"/>
      <c r="EY1469" s="11"/>
      <c r="EZ1469" s="11"/>
      <c r="FA1469" s="11"/>
      <c r="FB1469" s="11"/>
      <c r="FC1469" s="11"/>
      <c r="FD1469" s="11"/>
      <c r="FE1469" s="11"/>
      <c r="FF1469" s="11"/>
      <c r="FG1469" s="11"/>
      <c r="FH1469" s="11"/>
      <c r="FI1469" s="11"/>
      <c r="FJ1469" s="11"/>
      <c r="FK1469" s="11"/>
      <c r="FL1469" s="11"/>
      <c r="FM1469" s="11"/>
      <c r="FN1469" s="11"/>
      <c r="FO1469" s="11"/>
      <c r="FP1469" s="11"/>
      <c r="FQ1469" s="11"/>
      <c r="FR1469" s="11"/>
      <c r="FS1469" s="11"/>
      <c r="FT1469" s="11"/>
      <c r="FU1469" s="11"/>
      <c r="FV1469" s="11"/>
    </row>
    <row r="1470" spans="5:178" x14ac:dyDescent="0.2">
      <c r="E1470" s="38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  <c r="BC1470" s="11"/>
      <c r="BD1470" s="11"/>
      <c r="BE1470" s="11"/>
      <c r="BF1470" s="11"/>
      <c r="BG1470" s="11"/>
      <c r="BH1470" s="11"/>
      <c r="BI1470" s="11"/>
      <c r="BJ1470" s="11"/>
      <c r="BK1470" s="11"/>
      <c r="BL1470" s="11"/>
      <c r="BM1470" s="11"/>
      <c r="BN1470" s="11"/>
      <c r="BO1470" s="11"/>
      <c r="BP1470" s="11"/>
      <c r="BQ1470" s="11"/>
      <c r="BR1470" s="11"/>
      <c r="BS1470" s="11"/>
      <c r="BT1470" s="11"/>
      <c r="BU1470" s="11"/>
      <c r="BV1470" s="11"/>
      <c r="BW1470" s="11"/>
      <c r="BX1470" s="11"/>
      <c r="BY1470" s="11"/>
      <c r="BZ1470" s="11"/>
      <c r="CA1470" s="11"/>
      <c r="CB1470" s="11"/>
      <c r="CC1470" s="11"/>
      <c r="CD1470" s="11"/>
      <c r="CE1470" s="11"/>
      <c r="CF1470" s="11"/>
      <c r="CG1470" s="11"/>
      <c r="CH1470" s="11"/>
      <c r="CI1470" s="11"/>
      <c r="CJ1470" s="11"/>
      <c r="CK1470" s="11"/>
      <c r="CL1470" s="11"/>
      <c r="CM1470" s="11"/>
      <c r="CN1470" s="11"/>
      <c r="CO1470" s="11"/>
      <c r="CP1470" s="11"/>
      <c r="CQ1470" s="11"/>
      <c r="CR1470" s="11"/>
      <c r="CS1470" s="11"/>
      <c r="CT1470" s="11"/>
      <c r="CU1470" s="11"/>
      <c r="CV1470" s="11"/>
      <c r="CW1470" s="11"/>
      <c r="CX1470" s="11"/>
      <c r="CY1470" s="11"/>
      <c r="CZ1470" s="11"/>
      <c r="DA1470" s="11"/>
      <c r="DB1470" s="11"/>
      <c r="DC1470" s="11"/>
      <c r="DD1470" s="11"/>
      <c r="DE1470" s="11"/>
      <c r="DF1470" s="11"/>
      <c r="DG1470" s="11"/>
      <c r="DH1470" s="11"/>
      <c r="DI1470" s="11"/>
      <c r="DJ1470" s="11"/>
      <c r="DK1470" s="11"/>
      <c r="DL1470" s="11"/>
      <c r="DM1470" s="11"/>
      <c r="DN1470" s="11"/>
      <c r="DO1470" s="11"/>
      <c r="DP1470" s="11"/>
      <c r="DQ1470" s="11"/>
      <c r="DR1470" s="11"/>
      <c r="DS1470" s="11"/>
      <c r="DT1470" s="11"/>
      <c r="DU1470" s="11"/>
      <c r="DV1470" s="11"/>
      <c r="DW1470" s="11"/>
      <c r="DX1470" s="11"/>
      <c r="DY1470" s="11"/>
      <c r="DZ1470" s="11"/>
      <c r="EA1470" s="11"/>
      <c r="EB1470" s="11"/>
      <c r="EC1470" s="11"/>
      <c r="ED1470" s="11"/>
      <c r="EE1470" s="11"/>
      <c r="EF1470" s="11"/>
      <c r="EG1470" s="11"/>
      <c r="EH1470" s="11"/>
      <c r="EI1470" s="11"/>
      <c r="EJ1470" s="11"/>
      <c r="EK1470" s="11"/>
      <c r="EL1470" s="11"/>
      <c r="EM1470" s="11"/>
      <c r="EN1470" s="11"/>
      <c r="EO1470" s="11"/>
      <c r="EP1470" s="11"/>
      <c r="EQ1470" s="11"/>
      <c r="ER1470" s="11"/>
      <c r="ES1470" s="11"/>
      <c r="ET1470" s="11"/>
      <c r="EU1470" s="11"/>
      <c r="EV1470" s="11"/>
      <c r="EW1470" s="11"/>
      <c r="EX1470" s="11"/>
      <c r="EY1470" s="11"/>
      <c r="EZ1470" s="11"/>
      <c r="FA1470" s="11"/>
      <c r="FB1470" s="11"/>
      <c r="FC1470" s="11"/>
      <c r="FD1470" s="11"/>
      <c r="FE1470" s="11"/>
      <c r="FF1470" s="11"/>
      <c r="FG1470" s="11"/>
      <c r="FH1470" s="11"/>
      <c r="FI1470" s="11"/>
      <c r="FJ1470" s="11"/>
      <c r="FK1470" s="11"/>
      <c r="FL1470" s="11"/>
      <c r="FM1470" s="11"/>
      <c r="FN1470" s="11"/>
      <c r="FO1470" s="11"/>
      <c r="FP1470" s="11"/>
      <c r="FQ1470" s="11"/>
      <c r="FR1470" s="11"/>
      <c r="FS1470" s="11"/>
      <c r="FT1470" s="11"/>
      <c r="FU1470" s="11"/>
      <c r="FV1470" s="11"/>
    </row>
    <row r="1471" spans="5:178" x14ac:dyDescent="0.2">
      <c r="E1471" s="38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  <c r="BC1471" s="11"/>
      <c r="BD1471" s="11"/>
      <c r="BE1471" s="11"/>
      <c r="BF1471" s="11"/>
      <c r="BG1471" s="11"/>
      <c r="BH1471" s="11"/>
      <c r="BI1471" s="11"/>
      <c r="BJ1471" s="11"/>
      <c r="BK1471" s="11"/>
      <c r="BL1471" s="11"/>
      <c r="BM1471" s="11"/>
      <c r="BN1471" s="11"/>
      <c r="BO1471" s="11"/>
      <c r="BP1471" s="11"/>
      <c r="BQ1471" s="11"/>
      <c r="BR1471" s="11"/>
      <c r="BS1471" s="11"/>
      <c r="BT1471" s="11"/>
      <c r="BU1471" s="11"/>
      <c r="BV1471" s="11"/>
      <c r="BW1471" s="11"/>
      <c r="BX1471" s="11"/>
      <c r="BY1471" s="11"/>
      <c r="BZ1471" s="11"/>
      <c r="CA1471" s="11"/>
      <c r="CB1471" s="11"/>
      <c r="CC1471" s="11"/>
      <c r="CD1471" s="11"/>
      <c r="CE1471" s="11"/>
      <c r="CF1471" s="11"/>
      <c r="CG1471" s="11"/>
      <c r="CH1471" s="11"/>
      <c r="CI1471" s="11"/>
      <c r="CJ1471" s="11"/>
      <c r="CK1471" s="11"/>
      <c r="CL1471" s="11"/>
      <c r="CM1471" s="11"/>
      <c r="CN1471" s="11"/>
      <c r="CO1471" s="11"/>
      <c r="CP1471" s="11"/>
      <c r="CQ1471" s="11"/>
      <c r="CR1471" s="11"/>
      <c r="CS1471" s="11"/>
      <c r="CT1471" s="11"/>
      <c r="CU1471" s="11"/>
      <c r="CV1471" s="11"/>
      <c r="CW1471" s="11"/>
      <c r="CX1471" s="11"/>
      <c r="CY1471" s="11"/>
      <c r="CZ1471" s="11"/>
      <c r="DA1471" s="11"/>
      <c r="DB1471" s="11"/>
      <c r="DC1471" s="11"/>
      <c r="DD1471" s="11"/>
      <c r="DE1471" s="11"/>
      <c r="DF1471" s="11"/>
      <c r="DG1471" s="11"/>
      <c r="DH1471" s="11"/>
      <c r="DI1471" s="11"/>
      <c r="DJ1471" s="11"/>
      <c r="DK1471" s="11"/>
      <c r="DL1471" s="11"/>
      <c r="DM1471" s="11"/>
      <c r="DN1471" s="11"/>
      <c r="DO1471" s="11"/>
      <c r="DP1471" s="11"/>
      <c r="DQ1471" s="11"/>
      <c r="DR1471" s="11"/>
      <c r="DS1471" s="11"/>
      <c r="DT1471" s="11"/>
      <c r="DU1471" s="11"/>
      <c r="DV1471" s="11"/>
      <c r="DW1471" s="11"/>
      <c r="DX1471" s="11"/>
      <c r="DY1471" s="11"/>
      <c r="DZ1471" s="11"/>
      <c r="EA1471" s="11"/>
      <c r="EB1471" s="11"/>
      <c r="EC1471" s="11"/>
      <c r="ED1471" s="11"/>
      <c r="EE1471" s="11"/>
      <c r="EF1471" s="11"/>
      <c r="EG1471" s="11"/>
      <c r="EH1471" s="11"/>
      <c r="EI1471" s="11"/>
      <c r="EJ1471" s="11"/>
      <c r="EK1471" s="11"/>
      <c r="EL1471" s="11"/>
      <c r="EM1471" s="11"/>
      <c r="EN1471" s="11"/>
      <c r="EO1471" s="11"/>
      <c r="EP1471" s="11"/>
      <c r="EQ1471" s="11"/>
      <c r="ER1471" s="11"/>
      <c r="ES1471" s="11"/>
      <c r="ET1471" s="11"/>
      <c r="EU1471" s="11"/>
      <c r="EV1471" s="11"/>
      <c r="EW1471" s="11"/>
      <c r="EX1471" s="11"/>
      <c r="EY1471" s="11"/>
      <c r="EZ1471" s="11"/>
      <c r="FA1471" s="11"/>
      <c r="FB1471" s="11"/>
      <c r="FC1471" s="11"/>
      <c r="FD1471" s="11"/>
      <c r="FE1471" s="11"/>
      <c r="FF1471" s="11"/>
      <c r="FG1471" s="11"/>
      <c r="FH1471" s="11"/>
      <c r="FI1471" s="11"/>
      <c r="FJ1471" s="11"/>
      <c r="FK1471" s="11"/>
      <c r="FL1471" s="11"/>
      <c r="FM1471" s="11"/>
      <c r="FN1471" s="11"/>
      <c r="FO1471" s="11"/>
      <c r="FP1471" s="11"/>
      <c r="FQ1471" s="11"/>
      <c r="FR1471" s="11"/>
      <c r="FS1471" s="11"/>
      <c r="FT1471" s="11"/>
      <c r="FU1471" s="11"/>
      <c r="FV1471" s="11"/>
    </row>
    <row r="1472" spans="5:178" x14ac:dyDescent="0.2">
      <c r="E1472" s="38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  <c r="BC1472" s="11"/>
      <c r="BD1472" s="11"/>
      <c r="BE1472" s="11"/>
      <c r="BF1472" s="11"/>
      <c r="BG1472" s="11"/>
      <c r="BH1472" s="11"/>
      <c r="BI1472" s="11"/>
      <c r="BJ1472" s="11"/>
      <c r="BK1472" s="11"/>
      <c r="BL1472" s="11"/>
      <c r="BM1472" s="11"/>
      <c r="BN1472" s="11"/>
      <c r="BO1472" s="11"/>
      <c r="BP1472" s="11"/>
      <c r="BQ1472" s="11"/>
      <c r="BR1472" s="11"/>
      <c r="BS1472" s="11"/>
      <c r="BT1472" s="11"/>
      <c r="BU1472" s="11"/>
      <c r="BV1472" s="11"/>
      <c r="BW1472" s="11"/>
      <c r="BX1472" s="11"/>
      <c r="BY1472" s="11"/>
      <c r="BZ1472" s="11"/>
      <c r="CA1472" s="11"/>
      <c r="CB1472" s="11"/>
      <c r="CC1472" s="11"/>
      <c r="CD1472" s="11"/>
      <c r="CE1472" s="11"/>
      <c r="CF1472" s="11"/>
      <c r="CG1472" s="11"/>
      <c r="CH1472" s="11"/>
      <c r="CI1472" s="11"/>
      <c r="CJ1472" s="11"/>
      <c r="CK1472" s="11"/>
      <c r="CL1472" s="11"/>
      <c r="CM1472" s="11"/>
      <c r="CN1472" s="11"/>
      <c r="CO1472" s="11"/>
      <c r="CP1472" s="11"/>
      <c r="CQ1472" s="11"/>
      <c r="CR1472" s="11"/>
      <c r="CS1472" s="11"/>
      <c r="CT1472" s="11"/>
      <c r="CU1472" s="11"/>
      <c r="CV1472" s="11"/>
      <c r="CW1472" s="11"/>
      <c r="CX1472" s="11"/>
      <c r="CY1472" s="11"/>
      <c r="CZ1472" s="11"/>
      <c r="DA1472" s="11"/>
      <c r="DB1472" s="11"/>
      <c r="DC1472" s="11"/>
      <c r="DD1472" s="11"/>
      <c r="DE1472" s="11"/>
      <c r="DF1472" s="11"/>
      <c r="DG1472" s="11"/>
      <c r="DH1472" s="11"/>
      <c r="DI1472" s="11"/>
      <c r="DJ1472" s="11"/>
      <c r="DK1472" s="11"/>
      <c r="DL1472" s="11"/>
      <c r="DM1472" s="11"/>
      <c r="DN1472" s="11"/>
      <c r="DO1472" s="11"/>
      <c r="DP1472" s="11"/>
      <c r="DQ1472" s="11"/>
      <c r="DR1472" s="11"/>
      <c r="DS1472" s="11"/>
      <c r="DT1472" s="11"/>
      <c r="DU1472" s="11"/>
      <c r="DV1472" s="11"/>
      <c r="DW1472" s="11"/>
      <c r="DX1472" s="11"/>
      <c r="DY1472" s="11"/>
      <c r="DZ1472" s="11"/>
      <c r="EA1472" s="11"/>
      <c r="EB1472" s="11"/>
      <c r="EC1472" s="11"/>
      <c r="ED1472" s="11"/>
      <c r="EE1472" s="11"/>
      <c r="EF1472" s="11"/>
      <c r="EG1472" s="11"/>
      <c r="EH1472" s="11"/>
      <c r="EI1472" s="11"/>
      <c r="EJ1472" s="11"/>
      <c r="EK1472" s="11"/>
      <c r="EL1472" s="11"/>
      <c r="EM1472" s="11"/>
      <c r="EN1472" s="11"/>
      <c r="EO1472" s="11"/>
      <c r="EP1472" s="11"/>
      <c r="EQ1472" s="11"/>
      <c r="ER1472" s="11"/>
      <c r="ES1472" s="11"/>
      <c r="ET1472" s="11"/>
      <c r="EU1472" s="11"/>
      <c r="EV1472" s="11"/>
      <c r="EW1472" s="11"/>
      <c r="EX1472" s="11"/>
      <c r="EY1472" s="11"/>
      <c r="EZ1472" s="11"/>
      <c r="FA1472" s="11"/>
      <c r="FB1472" s="11"/>
      <c r="FC1472" s="11"/>
      <c r="FD1472" s="11"/>
      <c r="FE1472" s="11"/>
      <c r="FF1472" s="11"/>
      <c r="FG1472" s="11"/>
      <c r="FH1472" s="11"/>
      <c r="FI1472" s="11"/>
      <c r="FJ1472" s="11"/>
      <c r="FK1472" s="11"/>
      <c r="FL1472" s="11"/>
      <c r="FM1472" s="11"/>
      <c r="FN1472" s="11"/>
      <c r="FO1472" s="11"/>
      <c r="FP1472" s="11"/>
      <c r="FQ1472" s="11"/>
      <c r="FR1472" s="11"/>
      <c r="FS1472" s="11"/>
      <c r="FT1472" s="11"/>
      <c r="FU1472" s="11"/>
      <c r="FV1472" s="11"/>
    </row>
    <row r="1473" spans="5:178" x14ac:dyDescent="0.2">
      <c r="E1473" s="38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  <c r="BC1473" s="11"/>
      <c r="BD1473" s="11"/>
      <c r="BE1473" s="11"/>
      <c r="BF1473" s="11"/>
      <c r="BG1473" s="11"/>
      <c r="BH1473" s="11"/>
      <c r="BI1473" s="11"/>
      <c r="BJ1473" s="11"/>
      <c r="BK1473" s="11"/>
      <c r="BL1473" s="11"/>
      <c r="BM1473" s="11"/>
      <c r="BN1473" s="11"/>
      <c r="BO1473" s="11"/>
      <c r="BP1473" s="11"/>
      <c r="BQ1473" s="11"/>
      <c r="BR1473" s="11"/>
      <c r="BS1473" s="11"/>
      <c r="BT1473" s="11"/>
      <c r="BU1473" s="11"/>
      <c r="BV1473" s="11"/>
      <c r="BW1473" s="11"/>
      <c r="BX1473" s="11"/>
      <c r="BY1473" s="11"/>
      <c r="BZ1473" s="11"/>
      <c r="CA1473" s="11"/>
      <c r="CB1473" s="11"/>
      <c r="CC1473" s="11"/>
      <c r="CD1473" s="11"/>
      <c r="CE1473" s="11"/>
      <c r="CF1473" s="11"/>
      <c r="CG1473" s="11"/>
      <c r="CH1473" s="11"/>
      <c r="CI1473" s="11"/>
      <c r="CJ1473" s="11"/>
      <c r="CK1473" s="11"/>
      <c r="CL1473" s="11"/>
      <c r="CM1473" s="11"/>
      <c r="CN1473" s="11"/>
      <c r="CO1473" s="11"/>
      <c r="CP1473" s="11"/>
      <c r="CQ1473" s="11"/>
      <c r="CR1473" s="11"/>
      <c r="CS1473" s="11"/>
      <c r="CT1473" s="11"/>
      <c r="CU1473" s="11"/>
      <c r="CV1473" s="11"/>
      <c r="CW1473" s="11"/>
      <c r="CX1473" s="11"/>
      <c r="CY1473" s="11"/>
      <c r="CZ1473" s="11"/>
      <c r="DA1473" s="11"/>
      <c r="DB1473" s="11"/>
      <c r="DC1473" s="11"/>
      <c r="DD1473" s="11"/>
      <c r="DE1473" s="11"/>
      <c r="DF1473" s="11"/>
      <c r="DG1473" s="11"/>
      <c r="DH1473" s="11"/>
      <c r="DI1473" s="11"/>
      <c r="DJ1473" s="11"/>
      <c r="DK1473" s="11"/>
      <c r="DL1473" s="11"/>
      <c r="DM1473" s="11"/>
      <c r="DN1473" s="11"/>
      <c r="DO1473" s="11"/>
      <c r="DP1473" s="11"/>
      <c r="DQ1473" s="11"/>
      <c r="DR1473" s="11"/>
      <c r="DS1473" s="11"/>
      <c r="DT1473" s="11"/>
      <c r="DU1473" s="11"/>
      <c r="DV1473" s="11"/>
      <c r="DW1473" s="11"/>
      <c r="DX1473" s="11"/>
      <c r="DY1473" s="11"/>
      <c r="DZ1473" s="11"/>
      <c r="EA1473" s="11"/>
      <c r="EB1473" s="11"/>
      <c r="EC1473" s="11"/>
      <c r="ED1473" s="11"/>
      <c r="EE1473" s="11"/>
      <c r="EF1473" s="11"/>
      <c r="EG1473" s="11"/>
      <c r="EH1473" s="11"/>
      <c r="EI1473" s="11"/>
      <c r="EJ1473" s="11"/>
      <c r="EK1473" s="11"/>
      <c r="EL1473" s="11"/>
      <c r="EM1473" s="11"/>
      <c r="EN1473" s="11"/>
      <c r="EO1473" s="11"/>
      <c r="EP1473" s="11"/>
      <c r="EQ1473" s="11"/>
      <c r="ER1473" s="11"/>
      <c r="ES1473" s="11"/>
      <c r="ET1473" s="11"/>
      <c r="EU1473" s="11"/>
      <c r="EV1473" s="11"/>
      <c r="EW1473" s="11"/>
      <c r="EX1473" s="11"/>
      <c r="EY1473" s="11"/>
      <c r="EZ1473" s="11"/>
      <c r="FA1473" s="11"/>
      <c r="FB1473" s="11"/>
      <c r="FC1473" s="11"/>
      <c r="FD1473" s="11"/>
      <c r="FE1473" s="11"/>
      <c r="FF1473" s="11"/>
      <c r="FG1473" s="11"/>
      <c r="FH1473" s="11"/>
      <c r="FI1473" s="11"/>
      <c r="FJ1473" s="11"/>
      <c r="FK1473" s="11"/>
      <c r="FL1473" s="11"/>
      <c r="FM1473" s="11"/>
      <c r="FN1473" s="11"/>
      <c r="FO1473" s="11"/>
      <c r="FP1473" s="11"/>
      <c r="FQ1473" s="11"/>
      <c r="FR1473" s="11"/>
      <c r="FS1473" s="11"/>
      <c r="FT1473" s="11"/>
      <c r="FU1473" s="11"/>
      <c r="FV1473" s="11"/>
    </row>
    <row r="1474" spans="5:178" x14ac:dyDescent="0.2">
      <c r="E1474" s="38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  <c r="BC1474" s="11"/>
      <c r="BD1474" s="11"/>
      <c r="BE1474" s="11"/>
      <c r="BF1474" s="11"/>
      <c r="BG1474" s="11"/>
      <c r="BH1474" s="11"/>
      <c r="BI1474" s="11"/>
      <c r="BJ1474" s="11"/>
      <c r="BK1474" s="11"/>
      <c r="BL1474" s="11"/>
      <c r="BM1474" s="11"/>
      <c r="BN1474" s="11"/>
      <c r="BO1474" s="11"/>
      <c r="BP1474" s="11"/>
      <c r="BQ1474" s="11"/>
      <c r="BR1474" s="11"/>
      <c r="BS1474" s="11"/>
      <c r="BT1474" s="11"/>
      <c r="BU1474" s="11"/>
      <c r="BV1474" s="11"/>
      <c r="BW1474" s="11"/>
      <c r="BX1474" s="11"/>
      <c r="BY1474" s="11"/>
      <c r="BZ1474" s="11"/>
      <c r="CA1474" s="11"/>
      <c r="CB1474" s="11"/>
      <c r="CC1474" s="11"/>
      <c r="CD1474" s="11"/>
      <c r="CE1474" s="11"/>
      <c r="CF1474" s="11"/>
      <c r="CG1474" s="11"/>
      <c r="CH1474" s="11"/>
      <c r="CI1474" s="11"/>
      <c r="CJ1474" s="11"/>
      <c r="CK1474" s="11"/>
      <c r="CL1474" s="11"/>
      <c r="CM1474" s="11"/>
      <c r="CN1474" s="11"/>
      <c r="CO1474" s="11"/>
      <c r="CP1474" s="11"/>
      <c r="CQ1474" s="11"/>
      <c r="CR1474" s="11"/>
      <c r="CS1474" s="11"/>
      <c r="CT1474" s="11"/>
      <c r="CU1474" s="11"/>
      <c r="CV1474" s="11"/>
      <c r="CW1474" s="11"/>
      <c r="CX1474" s="11"/>
      <c r="CY1474" s="11"/>
      <c r="CZ1474" s="11"/>
      <c r="DA1474" s="11"/>
      <c r="DB1474" s="11"/>
      <c r="DC1474" s="11"/>
      <c r="DD1474" s="11"/>
      <c r="DE1474" s="11"/>
      <c r="DF1474" s="11"/>
      <c r="DG1474" s="11"/>
      <c r="DH1474" s="11"/>
      <c r="DI1474" s="11"/>
      <c r="DJ1474" s="11"/>
      <c r="DK1474" s="11"/>
      <c r="DL1474" s="11"/>
      <c r="DM1474" s="11"/>
      <c r="DN1474" s="11"/>
      <c r="DO1474" s="11"/>
      <c r="DP1474" s="11"/>
      <c r="DQ1474" s="11"/>
      <c r="DR1474" s="11"/>
      <c r="DS1474" s="11"/>
      <c r="DT1474" s="11"/>
      <c r="DU1474" s="11"/>
      <c r="DV1474" s="11"/>
      <c r="DW1474" s="11"/>
      <c r="DX1474" s="11"/>
      <c r="DY1474" s="11"/>
      <c r="DZ1474" s="11"/>
      <c r="EA1474" s="11"/>
      <c r="EB1474" s="11"/>
      <c r="EC1474" s="11"/>
      <c r="ED1474" s="11"/>
      <c r="EE1474" s="11"/>
      <c r="EF1474" s="11"/>
      <c r="EG1474" s="11"/>
      <c r="EH1474" s="11"/>
      <c r="EI1474" s="11"/>
      <c r="EJ1474" s="11"/>
      <c r="EK1474" s="11"/>
      <c r="EL1474" s="11"/>
      <c r="EM1474" s="11"/>
      <c r="EN1474" s="11"/>
      <c r="EO1474" s="11"/>
      <c r="EP1474" s="11"/>
      <c r="EQ1474" s="11"/>
      <c r="ER1474" s="11"/>
      <c r="ES1474" s="11"/>
      <c r="ET1474" s="11"/>
      <c r="EU1474" s="11"/>
      <c r="EV1474" s="11"/>
      <c r="EW1474" s="11"/>
      <c r="EX1474" s="11"/>
      <c r="EY1474" s="11"/>
      <c r="EZ1474" s="11"/>
      <c r="FA1474" s="11"/>
      <c r="FB1474" s="11"/>
      <c r="FC1474" s="11"/>
      <c r="FD1474" s="11"/>
      <c r="FE1474" s="11"/>
      <c r="FF1474" s="11"/>
      <c r="FG1474" s="11"/>
      <c r="FH1474" s="11"/>
      <c r="FI1474" s="11"/>
      <c r="FJ1474" s="11"/>
      <c r="FK1474" s="11"/>
      <c r="FL1474" s="11"/>
      <c r="FM1474" s="11"/>
      <c r="FN1474" s="11"/>
      <c r="FO1474" s="11"/>
      <c r="FP1474" s="11"/>
      <c r="FQ1474" s="11"/>
      <c r="FR1474" s="11"/>
      <c r="FS1474" s="11"/>
      <c r="FT1474" s="11"/>
      <c r="FU1474" s="11"/>
      <c r="FV1474" s="11"/>
    </row>
    <row r="1475" spans="5:178" x14ac:dyDescent="0.2">
      <c r="E1475" s="38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  <c r="BC1475" s="11"/>
      <c r="BD1475" s="11"/>
      <c r="BE1475" s="11"/>
      <c r="BF1475" s="11"/>
      <c r="BG1475" s="11"/>
      <c r="BH1475" s="11"/>
      <c r="BI1475" s="11"/>
      <c r="BJ1475" s="11"/>
      <c r="BK1475" s="11"/>
      <c r="BL1475" s="11"/>
      <c r="BM1475" s="11"/>
      <c r="BN1475" s="11"/>
      <c r="BO1475" s="11"/>
      <c r="BP1475" s="11"/>
      <c r="BQ1475" s="11"/>
      <c r="BR1475" s="11"/>
      <c r="BS1475" s="11"/>
      <c r="BT1475" s="11"/>
      <c r="BU1475" s="11"/>
      <c r="BV1475" s="11"/>
      <c r="BW1475" s="11"/>
      <c r="BX1475" s="11"/>
      <c r="BY1475" s="11"/>
      <c r="BZ1475" s="11"/>
      <c r="CA1475" s="11"/>
      <c r="CB1475" s="11"/>
      <c r="CC1475" s="11"/>
      <c r="CD1475" s="11"/>
      <c r="CE1475" s="11"/>
      <c r="CF1475" s="11"/>
      <c r="CG1475" s="11"/>
      <c r="CH1475" s="11"/>
      <c r="CI1475" s="11"/>
      <c r="CJ1475" s="11"/>
      <c r="CK1475" s="11"/>
      <c r="CL1475" s="11"/>
      <c r="CM1475" s="11"/>
      <c r="CN1475" s="11"/>
      <c r="CO1475" s="11"/>
      <c r="CP1475" s="11"/>
      <c r="CQ1475" s="11"/>
      <c r="CR1475" s="11"/>
      <c r="CS1475" s="11"/>
      <c r="CT1475" s="11"/>
      <c r="CU1475" s="11"/>
      <c r="CV1475" s="11"/>
      <c r="CW1475" s="11"/>
      <c r="CX1475" s="11"/>
      <c r="CY1475" s="11"/>
      <c r="CZ1475" s="11"/>
      <c r="DA1475" s="11"/>
      <c r="DB1475" s="11"/>
      <c r="DC1475" s="11"/>
      <c r="DD1475" s="11"/>
      <c r="DE1475" s="11"/>
      <c r="DF1475" s="11"/>
      <c r="DG1475" s="11"/>
      <c r="DH1475" s="11"/>
      <c r="DI1475" s="11"/>
      <c r="DJ1475" s="11"/>
      <c r="DK1475" s="11"/>
      <c r="DL1475" s="11"/>
      <c r="DM1475" s="11"/>
      <c r="DN1475" s="11"/>
      <c r="DO1475" s="11"/>
      <c r="DP1475" s="11"/>
      <c r="DQ1475" s="11"/>
      <c r="DR1475" s="11"/>
      <c r="DS1475" s="11"/>
      <c r="DT1475" s="11"/>
      <c r="DU1475" s="11"/>
      <c r="DV1475" s="11"/>
      <c r="DW1475" s="11"/>
      <c r="DX1475" s="11"/>
      <c r="DY1475" s="11"/>
      <c r="DZ1475" s="11"/>
      <c r="EA1475" s="11"/>
      <c r="EB1475" s="11"/>
      <c r="EC1475" s="11"/>
      <c r="ED1475" s="11"/>
      <c r="EE1475" s="11"/>
      <c r="EF1475" s="11"/>
      <c r="EG1475" s="11"/>
      <c r="EH1475" s="11"/>
      <c r="EI1475" s="11"/>
      <c r="EJ1475" s="11"/>
      <c r="EK1475" s="11"/>
      <c r="EL1475" s="11"/>
      <c r="EM1475" s="11"/>
      <c r="EN1475" s="11"/>
      <c r="EO1475" s="11"/>
      <c r="EP1475" s="11"/>
      <c r="EQ1475" s="11"/>
      <c r="ER1475" s="11"/>
      <c r="ES1475" s="11"/>
      <c r="ET1475" s="11"/>
      <c r="EU1475" s="11"/>
      <c r="EV1475" s="11"/>
      <c r="EW1475" s="11"/>
      <c r="EX1475" s="11"/>
      <c r="EY1475" s="11"/>
      <c r="EZ1475" s="11"/>
      <c r="FA1475" s="11"/>
      <c r="FB1475" s="11"/>
      <c r="FC1475" s="11"/>
      <c r="FD1475" s="11"/>
      <c r="FE1475" s="11"/>
      <c r="FF1475" s="11"/>
      <c r="FG1475" s="11"/>
      <c r="FH1475" s="11"/>
      <c r="FI1475" s="11"/>
      <c r="FJ1475" s="11"/>
      <c r="FK1475" s="11"/>
      <c r="FL1475" s="11"/>
      <c r="FM1475" s="11"/>
      <c r="FN1475" s="11"/>
      <c r="FO1475" s="11"/>
      <c r="FP1475" s="11"/>
      <c r="FQ1475" s="11"/>
      <c r="FR1475" s="11"/>
      <c r="FS1475" s="11"/>
      <c r="FT1475" s="11"/>
      <c r="FU1475" s="11"/>
      <c r="FV1475" s="11"/>
    </row>
    <row r="1476" spans="5:178" x14ac:dyDescent="0.2">
      <c r="E1476" s="38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  <c r="BC1476" s="11"/>
      <c r="BD1476" s="11"/>
      <c r="BE1476" s="11"/>
      <c r="BF1476" s="11"/>
      <c r="BG1476" s="11"/>
      <c r="BH1476" s="11"/>
      <c r="BI1476" s="11"/>
      <c r="BJ1476" s="11"/>
      <c r="BK1476" s="11"/>
      <c r="BL1476" s="11"/>
      <c r="BM1476" s="11"/>
      <c r="BN1476" s="11"/>
      <c r="BO1476" s="11"/>
      <c r="BP1476" s="11"/>
      <c r="BQ1476" s="11"/>
      <c r="BR1476" s="11"/>
      <c r="BS1476" s="11"/>
      <c r="BT1476" s="11"/>
      <c r="BU1476" s="11"/>
      <c r="BV1476" s="11"/>
      <c r="BW1476" s="11"/>
      <c r="BX1476" s="11"/>
      <c r="BY1476" s="11"/>
      <c r="BZ1476" s="11"/>
      <c r="CA1476" s="11"/>
      <c r="CB1476" s="11"/>
      <c r="CC1476" s="11"/>
      <c r="CD1476" s="11"/>
      <c r="CE1476" s="11"/>
      <c r="CF1476" s="11"/>
      <c r="CG1476" s="11"/>
      <c r="CH1476" s="11"/>
      <c r="CI1476" s="11"/>
      <c r="CJ1476" s="11"/>
      <c r="CK1476" s="11"/>
      <c r="CL1476" s="11"/>
      <c r="CM1476" s="11"/>
      <c r="CN1476" s="11"/>
      <c r="CO1476" s="11"/>
      <c r="CP1476" s="11"/>
      <c r="CQ1476" s="11"/>
      <c r="CR1476" s="11"/>
      <c r="CS1476" s="11"/>
      <c r="CT1476" s="11"/>
      <c r="CU1476" s="11"/>
      <c r="CV1476" s="11"/>
      <c r="CW1476" s="11"/>
      <c r="CX1476" s="11"/>
      <c r="CY1476" s="11"/>
      <c r="CZ1476" s="11"/>
      <c r="DA1476" s="11"/>
      <c r="DB1476" s="11"/>
      <c r="DC1476" s="11"/>
      <c r="DD1476" s="11"/>
      <c r="DE1476" s="11"/>
      <c r="DF1476" s="11"/>
      <c r="DG1476" s="11"/>
      <c r="DH1476" s="11"/>
      <c r="DI1476" s="11"/>
      <c r="DJ1476" s="11"/>
      <c r="DK1476" s="11"/>
      <c r="DL1476" s="11"/>
      <c r="DM1476" s="11"/>
      <c r="DN1476" s="11"/>
      <c r="DO1476" s="11"/>
      <c r="DP1476" s="11"/>
      <c r="DQ1476" s="11"/>
      <c r="DR1476" s="11"/>
      <c r="DS1476" s="11"/>
      <c r="DT1476" s="11"/>
      <c r="DU1476" s="11"/>
      <c r="DV1476" s="11"/>
      <c r="DW1476" s="11"/>
      <c r="DX1476" s="11"/>
      <c r="DY1476" s="11"/>
      <c r="DZ1476" s="11"/>
      <c r="EA1476" s="11"/>
      <c r="EB1476" s="11"/>
      <c r="EC1476" s="11"/>
      <c r="ED1476" s="11"/>
      <c r="EE1476" s="11"/>
      <c r="EF1476" s="11"/>
      <c r="EG1476" s="11"/>
      <c r="EH1476" s="11"/>
      <c r="EI1476" s="11"/>
      <c r="EJ1476" s="11"/>
      <c r="EK1476" s="11"/>
      <c r="EL1476" s="11"/>
      <c r="EM1476" s="11"/>
      <c r="EN1476" s="11"/>
      <c r="EO1476" s="11"/>
      <c r="EP1476" s="11"/>
      <c r="EQ1476" s="11"/>
      <c r="ER1476" s="11"/>
      <c r="ES1476" s="11"/>
      <c r="ET1476" s="11"/>
      <c r="EU1476" s="11"/>
      <c r="EV1476" s="11"/>
      <c r="EW1476" s="11"/>
      <c r="EX1476" s="11"/>
      <c r="EY1476" s="11"/>
      <c r="EZ1476" s="11"/>
      <c r="FA1476" s="11"/>
      <c r="FB1476" s="11"/>
      <c r="FC1476" s="11"/>
      <c r="FD1476" s="11"/>
      <c r="FE1476" s="11"/>
      <c r="FF1476" s="11"/>
      <c r="FG1476" s="11"/>
      <c r="FH1476" s="11"/>
      <c r="FI1476" s="11"/>
      <c r="FJ1476" s="11"/>
      <c r="FK1476" s="11"/>
      <c r="FL1476" s="11"/>
      <c r="FM1476" s="11"/>
      <c r="FN1476" s="11"/>
      <c r="FO1476" s="11"/>
      <c r="FP1476" s="11"/>
      <c r="FQ1476" s="11"/>
      <c r="FR1476" s="11"/>
      <c r="FS1476" s="11"/>
      <c r="FT1476" s="11"/>
      <c r="FU1476" s="11"/>
      <c r="FV1476" s="11"/>
    </row>
    <row r="1477" spans="5:178" x14ac:dyDescent="0.2">
      <c r="E1477" s="38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  <c r="BC1477" s="11"/>
      <c r="BD1477" s="11"/>
      <c r="BE1477" s="11"/>
      <c r="BF1477" s="11"/>
      <c r="BG1477" s="11"/>
      <c r="BH1477" s="11"/>
      <c r="BI1477" s="11"/>
      <c r="BJ1477" s="11"/>
      <c r="BK1477" s="11"/>
      <c r="BL1477" s="11"/>
      <c r="BM1477" s="11"/>
      <c r="BN1477" s="11"/>
      <c r="BO1477" s="11"/>
      <c r="BP1477" s="11"/>
      <c r="BQ1477" s="11"/>
      <c r="BR1477" s="11"/>
      <c r="BS1477" s="11"/>
      <c r="BT1477" s="11"/>
      <c r="BU1477" s="11"/>
      <c r="BV1477" s="11"/>
      <c r="BW1477" s="11"/>
      <c r="BX1477" s="11"/>
      <c r="BY1477" s="11"/>
      <c r="BZ1477" s="11"/>
      <c r="CA1477" s="11"/>
      <c r="CB1477" s="11"/>
      <c r="CC1477" s="11"/>
      <c r="CD1477" s="11"/>
      <c r="CE1477" s="11"/>
      <c r="CF1477" s="11"/>
      <c r="CG1477" s="11"/>
      <c r="CH1477" s="11"/>
      <c r="CI1477" s="11"/>
      <c r="CJ1477" s="11"/>
      <c r="CK1477" s="11"/>
      <c r="CL1477" s="11"/>
      <c r="CM1477" s="11"/>
      <c r="CN1477" s="11"/>
      <c r="CO1477" s="11"/>
      <c r="CP1477" s="11"/>
      <c r="CQ1477" s="11"/>
      <c r="CR1477" s="11"/>
      <c r="CS1477" s="11"/>
      <c r="CT1477" s="11"/>
      <c r="CU1477" s="11"/>
      <c r="CV1477" s="11"/>
      <c r="CW1477" s="11"/>
      <c r="CX1477" s="11"/>
      <c r="CY1477" s="11"/>
      <c r="CZ1477" s="11"/>
      <c r="DA1477" s="11"/>
      <c r="DB1477" s="11"/>
      <c r="DC1477" s="11"/>
      <c r="DD1477" s="11"/>
      <c r="DE1477" s="11"/>
      <c r="DF1477" s="11"/>
      <c r="DG1477" s="11"/>
      <c r="DH1477" s="11"/>
      <c r="DI1477" s="11"/>
      <c r="DJ1477" s="11"/>
      <c r="DK1477" s="11"/>
      <c r="DL1477" s="11"/>
      <c r="DM1477" s="11"/>
      <c r="DN1477" s="11"/>
      <c r="DO1477" s="11"/>
      <c r="DP1477" s="11"/>
      <c r="DQ1477" s="11"/>
      <c r="DR1477" s="11"/>
      <c r="DS1477" s="11"/>
      <c r="DT1477" s="11"/>
      <c r="DU1477" s="11"/>
      <c r="DV1477" s="11"/>
      <c r="DW1477" s="11"/>
      <c r="DX1477" s="11"/>
      <c r="DY1477" s="11"/>
      <c r="DZ1477" s="11"/>
      <c r="EA1477" s="11"/>
      <c r="EB1477" s="11"/>
      <c r="EC1477" s="11"/>
      <c r="ED1477" s="11"/>
      <c r="EE1477" s="11"/>
      <c r="EF1477" s="11"/>
      <c r="EG1477" s="11"/>
      <c r="EH1477" s="11"/>
      <c r="EI1477" s="11"/>
      <c r="EJ1477" s="11"/>
      <c r="EK1477" s="11"/>
      <c r="EL1477" s="11"/>
      <c r="EM1477" s="11"/>
      <c r="EN1477" s="11"/>
      <c r="EO1477" s="11"/>
      <c r="EP1477" s="11"/>
      <c r="EQ1477" s="11"/>
      <c r="ER1477" s="11"/>
      <c r="ES1477" s="11"/>
      <c r="ET1477" s="11"/>
      <c r="EU1477" s="11"/>
      <c r="EV1477" s="11"/>
      <c r="EW1477" s="11"/>
      <c r="EX1477" s="11"/>
      <c r="EY1477" s="11"/>
      <c r="EZ1477" s="11"/>
      <c r="FA1477" s="11"/>
      <c r="FB1477" s="11"/>
      <c r="FC1477" s="11"/>
      <c r="FD1477" s="11"/>
      <c r="FE1477" s="11"/>
      <c r="FF1477" s="11"/>
      <c r="FG1477" s="11"/>
      <c r="FH1477" s="11"/>
      <c r="FI1477" s="11"/>
      <c r="FJ1477" s="11"/>
      <c r="FK1477" s="11"/>
      <c r="FL1477" s="11"/>
      <c r="FM1477" s="11"/>
      <c r="FN1477" s="11"/>
      <c r="FO1477" s="11"/>
      <c r="FP1477" s="11"/>
      <c r="FQ1477" s="11"/>
      <c r="FR1477" s="11"/>
      <c r="FS1477" s="11"/>
      <c r="FT1477" s="11"/>
      <c r="FU1477" s="11"/>
      <c r="FV1477" s="11"/>
    </row>
    <row r="1478" spans="5:178" x14ac:dyDescent="0.2">
      <c r="E1478" s="38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  <c r="BC1478" s="11"/>
      <c r="BD1478" s="11"/>
      <c r="BE1478" s="11"/>
      <c r="BF1478" s="11"/>
      <c r="BG1478" s="11"/>
      <c r="BH1478" s="11"/>
      <c r="BI1478" s="11"/>
      <c r="BJ1478" s="11"/>
      <c r="BK1478" s="11"/>
      <c r="BL1478" s="11"/>
      <c r="BM1478" s="11"/>
      <c r="BN1478" s="11"/>
      <c r="BO1478" s="11"/>
      <c r="BP1478" s="11"/>
      <c r="BQ1478" s="11"/>
      <c r="BR1478" s="11"/>
      <c r="BS1478" s="11"/>
      <c r="BT1478" s="11"/>
      <c r="BU1478" s="11"/>
      <c r="BV1478" s="11"/>
      <c r="BW1478" s="11"/>
      <c r="BX1478" s="11"/>
      <c r="BY1478" s="11"/>
      <c r="BZ1478" s="11"/>
      <c r="CA1478" s="11"/>
      <c r="CB1478" s="11"/>
      <c r="CC1478" s="11"/>
      <c r="CD1478" s="11"/>
      <c r="CE1478" s="11"/>
      <c r="CF1478" s="11"/>
      <c r="CG1478" s="11"/>
      <c r="CH1478" s="11"/>
      <c r="CI1478" s="11"/>
      <c r="CJ1478" s="11"/>
      <c r="CK1478" s="11"/>
      <c r="CL1478" s="11"/>
      <c r="CM1478" s="11"/>
      <c r="CN1478" s="11"/>
      <c r="CO1478" s="11"/>
      <c r="CP1478" s="11"/>
      <c r="CQ1478" s="11"/>
      <c r="CR1478" s="11"/>
      <c r="CS1478" s="11"/>
      <c r="CT1478" s="11"/>
      <c r="CU1478" s="11"/>
      <c r="CV1478" s="11"/>
      <c r="CW1478" s="11"/>
      <c r="CX1478" s="11"/>
      <c r="CY1478" s="11"/>
      <c r="CZ1478" s="11"/>
      <c r="DA1478" s="11"/>
      <c r="DB1478" s="11"/>
      <c r="DC1478" s="11"/>
      <c r="DD1478" s="11"/>
      <c r="DE1478" s="11"/>
      <c r="DF1478" s="11"/>
      <c r="DG1478" s="11"/>
      <c r="DH1478" s="11"/>
      <c r="DI1478" s="11"/>
      <c r="DJ1478" s="11"/>
      <c r="DK1478" s="11"/>
      <c r="DL1478" s="11"/>
      <c r="DM1478" s="11"/>
      <c r="DN1478" s="11"/>
      <c r="DO1478" s="11"/>
      <c r="DP1478" s="11"/>
      <c r="DQ1478" s="11"/>
      <c r="DR1478" s="11"/>
      <c r="DS1478" s="11"/>
      <c r="DT1478" s="11"/>
      <c r="DU1478" s="11"/>
      <c r="DV1478" s="11"/>
      <c r="DW1478" s="11"/>
      <c r="DX1478" s="11"/>
      <c r="DY1478" s="11"/>
      <c r="DZ1478" s="11"/>
      <c r="EA1478" s="11"/>
      <c r="EB1478" s="11"/>
      <c r="EC1478" s="11"/>
      <c r="ED1478" s="11"/>
      <c r="EE1478" s="11"/>
      <c r="EF1478" s="11"/>
      <c r="EG1478" s="11"/>
      <c r="EH1478" s="11"/>
      <c r="EI1478" s="11"/>
      <c r="EJ1478" s="11"/>
      <c r="EK1478" s="11"/>
      <c r="EL1478" s="11"/>
      <c r="EM1478" s="11"/>
      <c r="EN1478" s="11"/>
      <c r="EO1478" s="11"/>
      <c r="EP1478" s="11"/>
      <c r="EQ1478" s="11"/>
      <c r="ER1478" s="11"/>
      <c r="ES1478" s="11"/>
      <c r="ET1478" s="11"/>
      <c r="EU1478" s="11"/>
      <c r="EV1478" s="11"/>
      <c r="EW1478" s="11"/>
      <c r="EX1478" s="11"/>
      <c r="EY1478" s="11"/>
      <c r="EZ1478" s="11"/>
      <c r="FA1478" s="11"/>
      <c r="FB1478" s="11"/>
      <c r="FC1478" s="11"/>
      <c r="FD1478" s="11"/>
      <c r="FE1478" s="11"/>
      <c r="FF1478" s="11"/>
      <c r="FG1478" s="11"/>
      <c r="FH1478" s="11"/>
      <c r="FI1478" s="11"/>
      <c r="FJ1478" s="11"/>
      <c r="FK1478" s="11"/>
      <c r="FL1478" s="11"/>
      <c r="FM1478" s="11"/>
      <c r="FN1478" s="11"/>
      <c r="FO1478" s="11"/>
      <c r="FP1478" s="11"/>
      <c r="FQ1478" s="11"/>
      <c r="FR1478" s="11"/>
      <c r="FS1478" s="11"/>
      <c r="FT1478" s="11"/>
      <c r="FU1478" s="11"/>
      <c r="FV1478" s="11"/>
    </row>
    <row r="1479" spans="5:178" x14ac:dyDescent="0.2">
      <c r="E1479" s="38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  <c r="BC1479" s="11"/>
      <c r="BD1479" s="11"/>
      <c r="BE1479" s="11"/>
      <c r="BF1479" s="11"/>
      <c r="BG1479" s="11"/>
      <c r="BH1479" s="11"/>
      <c r="BI1479" s="11"/>
      <c r="BJ1479" s="11"/>
      <c r="BK1479" s="11"/>
      <c r="BL1479" s="11"/>
      <c r="BM1479" s="11"/>
      <c r="BN1479" s="11"/>
      <c r="BO1479" s="11"/>
      <c r="BP1479" s="11"/>
      <c r="BQ1479" s="11"/>
      <c r="BR1479" s="11"/>
      <c r="BS1479" s="11"/>
      <c r="BT1479" s="11"/>
      <c r="BU1479" s="11"/>
      <c r="BV1479" s="11"/>
      <c r="BW1479" s="11"/>
      <c r="BX1479" s="11"/>
      <c r="BY1479" s="11"/>
      <c r="BZ1479" s="11"/>
      <c r="CA1479" s="11"/>
      <c r="CB1479" s="11"/>
      <c r="CC1479" s="11"/>
      <c r="CD1479" s="11"/>
      <c r="CE1479" s="11"/>
      <c r="CF1479" s="11"/>
      <c r="CG1479" s="11"/>
      <c r="CH1479" s="11"/>
      <c r="CI1479" s="11"/>
      <c r="CJ1479" s="11"/>
      <c r="CK1479" s="11"/>
      <c r="CL1479" s="11"/>
      <c r="CM1479" s="11"/>
      <c r="CN1479" s="11"/>
      <c r="CO1479" s="11"/>
      <c r="CP1479" s="11"/>
      <c r="CQ1479" s="11"/>
      <c r="CR1479" s="11"/>
      <c r="CS1479" s="11"/>
      <c r="CT1479" s="11"/>
      <c r="CU1479" s="11"/>
      <c r="CV1479" s="11"/>
      <c r="CW1479" s="11"/>
      <c r="CX1479" s="11"/>
      <c r="CY1479" s="11"/>
      <c r="CZ1479" s="11"/>
      <c r="DA1479" s="11"/>
      <c r="DB1479" s="11"/>
      <c r="DC1479" s="11"/>
      <c r="DD1479" s="11"/>
      <c r="DE1479" s="11"/>
      <c r="DF1479" s="11"/>
      <c r="DG1479" s="11"/>
      <c r="DH1479" s="11"/>
      <c r="DI1479" s="11"/>
      <c r="DJ1479" s="11"/>
      <c r="DK1479" s="11"/>
      <c r="DL1479" s="11"/>
      <c r="DM1479" s="11"/>
      <c r="DN1479" s="11"/>
      <c r="DO1479" s="11"/>
      <c r="DP1479" s="11"/>
      <c r="DQ1479" s="11"/>
      <c r="DR1479" s="11"/>
      <c r="DS1479" s="11"/>
      <c r="DT1479" s="11"/>
      <c r="DU1479" s="11"/>
      <c r="DV1479" s="11"/>
      <c r="DW1479" s="11"/>
      <c r="DX1479" s="11"/>
      <c r="DY1479" s="11"/>
      <c r="DZ1479" s="11"/>
      <c r="EA1479" s="11"/>
      <c r="EB1479" s="11"/>
      <c r="EC1479" s="11"/>
      <c r="ED1479" s="11"/>
      <c r="EE1479" s="11"/>
      <c r="EF1479" s="11"/>
      <c r="EG1479" s="11"/>
      <c r="EH1479" s="11"/>
      <c r="EI1479" s="11"/>
      <c r="EJ1479" s="11"/>
      <c r="EK1479" s="11"/>
      <c r="EL1479" s="11"/>
      <c r="EM1479" s="11"/>
      <c r="EN1479" s="11"/>
      <c r="EO1479" s="11"/>
      <c r="EP1479" s="11"/>
      <c r="EQ1479" s="11"/>
      <c r="ER1479" s="11"/>
      <c r="ES1479" s="11"/>
      <c r="ET1479" s="11"/>
      <c r="EU1479" s="11"/>
      <c r="EV1479" s="11"/>
      <c r="EW1479" s="11"/>
      <c r="EX1479" s="11"/>
      <c r="EY1479" s="11"/>
      <c r="EZ1479" s="11"/>
      <c r="FA1479" s="11"/>
      <c r="FB1479" s="11"/>
      <c r="FC1479" s="11"/>
      <c r="FD1479" s="11"/>
      <c r="FE1479" s="11"/>
      <c r="FF1479" s="11"/>
      <c r="FG1479" s="11"/>
      <c r="FH1479" s="11"/>
      <c r="FI1479" s="11"/>
      <c r="FJ1479" s="11"/>
      <c r="FK1479" s="11"/>
      <c r="FL1479" s="11"/>
      <c r="FM1479" s="11"/>
      <c r="FN1479" s="11"/>
      <c r="FO1479" s="11"/>
      <c r="FP1479" s="11"/>
      <c r="FQ1479" s="11"/>
      <c r="FR1479" s="11"/>
      <c r="FS1479" s="11"/>
      <c r="FT1479" s="11"/>
      <c r="FU1479" s="11"/>
      <c r="FV1479" s="11"/>
    </row>
    <row r="1480" spans="5:178" x14ac:dyDescent="0.2">
      <c r="E1480" s="38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  <c r="BC1480" s="11"/>
      <c r="BD1480" s="11"/>
      <c r="BE1480" s="11"/>
      <c r="BF1480" s="11"/>
      <c r="BG1480" s="11"/>
      <c r="BH1480" s="11"/>
      <c r="BI1480" s="11"/>
      <c r="BJ1480" s="11"/>
      <c r="BK1480" s="11"/>
      <c r="BL1480" s="11"/>
      <c r="BM1480" s="11"/>
      <c r="BN1480" s="11"/>
      <c r="BO1480" s="11"/>
      <c r="BP1480" s="11"/>
      <c r="BQ1480" s="11"/>
      <c r="BR1480" s="11"/>
      <c r="BS1480" s="11"/>
      <c r="BT1480" s="11"/>
      <c r="BU1480" s="11"/>
      <c r="BV1480" s="11"/>
      <c r="BW1480" s="11"/>
      <c r="BX1480" s="11"/>
      <c r="BY1480" s="11"/>
      <c r="BZ1480" s="11"/>
      <c r="CA1480" s="11"/>
      <c r="CB1480" s="11"/>
      <c r="CC1480" s="11"/>
      <c r="CD1480" s="11"/>
      <c r="CE1480" s="11"/>
      <c r="CF1480" s="11"/>
      <c r="CG1480" s="11"/>
      <c r="CH1480" s="11"/>
      <c r="CI1480" s="11"/>
      <c r="CJ1480" s="11"/>
      <c r="CK1480" s="11"/>
      <c r="CL1480" s="11"/>
      <c r="CM1480" s="11"/>
      <c r="CN1480" s="11"/>
      <c r="CO1480" s="11"/>
      <c r="CP1480" s="11"/>
      <c r="CQ1480" s="11"/>
      <c r="CR1480" s="11"/>
      <c r="CS1480" s="11"/>
      <c r="CT1480" s="11"/>
      <c r="CU1480" s="11"/>
      <c r="CV1480" s="11"/>
      <c r="CW1480" s="11"/>
      <c r="CX1480" s="11"/>
      <c r="CY1480" s="11"/>
      <c r="CZ1480" s="11"/>
      <c r="DA1480" s="11"/>
      <c r="DB1480" s="11"/>
      <c r="DC1480" s="11"/>
      <c r="DD1480" s="11"/>
      <c r="DE1480" s="11"/>
      <c r="DF1480" s="11"/>
      <c r="DG1480" s="11"/>
      <c r="DH1480" s="11"/>
      <c r="DI1480" s="11"/>
      <c r="DJ1480" s="11"/>
      <c r="DK1480" s="11"/>
      <c r="DL1480" s="11"/>
      <c r="DM1480" s="11"/>
      <c r="DN1480" s="11"/>
      <c r="DO1480" s="11"/>
      <c r="DP1480" s="11"/>
      <c r="DQ1480" s="11"/>
      <c r="DR1480" s="11"/>
      <c r="DS1480" s="11"/>
      <c r="DT1480" s="11"/>
      <c r="DU1480" s="11"/>
      <c r="DV1480" s="11"/>
      <c r="DW1480" s="11"/>
      <c r="DX1480" s="11"/>
      <c r="DY1480" s="11"/>
      <c r="DZ1480" s="11"/>
      <c r="EA1480" s="11"/>
      <c r="EB1480" s="11"/>
      <c r="EC1480" s="11"/>
      <c r="ED1480" s="11"/>
      <c r="EE1480" s="11"/>
      <c r="EF1480" s="11"/>
      <c r="EG1480" s="11"/>
      <c r="EH1480" s="11"/>
      <c r="EI1480" s="11"/>
      <c r="EJ1480" s="11"/>
      <c r="EK1480" s="11"/>
      <c r="EL1480" s="11"/>
      <c r="EM1480" s="11"/>
      <c r="EN1480" s="11"/>
      <c r="EO1480" s="11"/>
      <c r="EP1480" s="11"/>
      <c r="EQ1480" s="11"/>
      <c r="ER1480" s="11"/>
      <c r="ES1480" s="11"/>
      <c r="ET1480" s="11"/>
      <c r="EU1480" s="11"/>
      <c r="EV1480" s="11"/>
      <c r="EW1480" s="11"/>
      <c r="EX1480" s="11"/>
      <c r="EY1480" s="11"/>
      <c r="EZ1480" s="11"/>
      <c r="FA1480" s="11"/>
      <c r="FB1480" s="11"/>
      <c r="FC1480" s="11"/>
      <c r="FD1480" s="11"/>
      <c r="FE1480" s="11"/>
      <c r="FF1480" s="11"/>
      <c r="FG1480" s="11"/>
      <c r="FH1480" s="11"/>
      <c r="FI1480" s="11"/>
      <c r="FJ1480" s="11"/>
      <c r="FK1480" s="11"/>
      <c r="FL1480" s="11"/>
      <c r="FM1480" s="11"/>
      <c r="FN1480" s="11"/>
      <c r="FO1480" s="11"/>
      <c r="FP1480" s="11"/>
      <c r="FQ1480" s="11"/>
      <c r="FR1480" s="11"/>
      <c r="FS1480" s="11"/>
      <c r="FT1480" s="11"/>
      <c r="FU1480" s="11"/>
      <c r="FV1480" s="11"/>
    </row>
    <row r="1481" spans="5:178" x14ac:dyDescent="0.2">
      <c r="E1481" s="38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  <c r="BC1481" s="11"/>
      <c r="BD1481" s="11"/>
      <c r="BE1481" s="11"/>
      <c r="BF1481" s="11"/>
      <c r="BG1481" s="11"/>
      <c r="BH1481" s="11"/>
      <c r="BI1481" s="11"/>
      <c r="BJ1481" s="11"/>
      <c r="BK1481" s="11"/>
      <c r="BL1481" s="11"/>
      <c r="BM1481" s="11"/>
      <c r="BN1481" s="11"/>
      <c r="BO1481" s="11"/>
      <c r="BP1481" s="11"/>
      <c r="BQ1481" s="11"/>
      <c r="BR1481" s="11"/>
      <c r="BS1481" s="11"/>
      <c r="BT1481" s="11"/>
      <c r="BU1481" s="11"/>
      <c r="BV1481" s="11"/>
      <c r="BW1481" s="11"/>
      <c r="BX1481" s="11"/>
      <c r="BY1481" s="11"/>
      <c r="BZ1481" s="11"/>
      <c r="CA1481" s="11"/>
      <c r="CB1481" s="11"/>
      <c r="CC1481" s="11"/>
      <c r="CD1481" s="11"/>
      <c r="CE1481" s="11"/>
      <c r="CF1481" s="11"/>
      <c r="CG1481" s="11"/>
      <c r="CH1481" s="11"/>
      <c r="CI1481" s="11"/>
      <c r="CJ1481" s="11"/>
      <c r="CK1481" s="11"/>
      <c r="CL1481" s="11"/>
      <c r="CM1481" s="11"/>
      <c r="CN1481" s="11"/>
      <c r="CO1481" s="11"/>
      <c r="CP1481" s="11"/>
      <c r="CQ1481" s="11"/>
      <c r="CR1481" s="11"/>
      <c r="CS1481" s="11"/>
      <c r="CT1481" s="11"/>
      <c r="CU1481" s="11"/>
      <c r="CV1481" s="11"/>
      <c r="CW1481" s="11"/>
      <c r="CX1481" s="11"/>
      <c r="CY1481" s="11"/>
      <c r="CZ1481" s="11"/>
      <c r="DA1481" s="11"/>
      <c r="DB1481" s="11"/>
      <c r="DC1481" s="11"/>
      <c r="DD1481" s="11"/>
      <c r="DE1481" s="11"/>
      <c r="DF1481" s="11"/>
      <c r="DG1481" s="11"/>
      <c r="DH1481" s="11"/>
      <c r="DI1481" s="11"/>
      <c r="DJ1481" s="11"/>
      <c r="DK1481" s="11"/>
      <c r="DL1481" s="11"/>
      <c r="DM1481" s="11"/>
      <c r="DN1481" s="11"/>
      <c r="DO1481" s="11"/>
      <c r="DP1481" s="11"/>
      <c r="DQ1481" s="11"/>
      <c r="DR1481" s="11"/>
      <c r="DS1481" s="11"/>
      <c r="DT1481" s="11"/>
      <c r="DU1481" s="11"/>
      <c r="DV1481" s="11"/>
      <c r="DW1481" s="11"/>
      <c r="DX1481" s="11"/>
      <c r="DY1481" s="11"/>
      <c r="DZ1481" s="11"/>
      <c r="EA1481" s="11"/>
      <c r="EB1481" s="11"/>
      <c r="EC1481" s="11"/>
      <c r="ED1481" s="11"/>
      <c r="EE1481" s="11"/>
      <c r="EF1481" s="11"/>
      <c r="EG1481" s="11"/>
      <c r="EH1481" s="11"/>
      <c r="EI1481" s="11"/>
      <c r="EJ1481" s="11"/>
      <c r="EK1481" s="11"/>
      <c r="EL1481" s="11"/>
      <c r="EM1481" s="11"/>
      <c r="EN1481" s="11"/>
      <c r="EO1481" s="11"/>
      <c r="EP1481" s="11"/>
      <c r="EQ1481" s="11"/>
      <c r="ER1481" s="11"/>
      <c r="ES1481" s="11"/>
      <c r="ET1481" s="11"/>
      <c r="EU1481" s="11"/>
      <c r="EV1481" s="11"/>
      <c r="EW1481" s="11"/>
      <c r="EX1481" s="11"/>
      <c r="EY1481" s="11"/>
      <c r="EZ1481" s="11"/>
      <c r="FA1481" s="11"/>
      <c r="FB1481" s="11"/>
      <c r="FC1481" s="11"/>
      <c r="FD1481" s="11"/>
      <c r="FE1481" s="11"/>
      <c r="FF1481" s="11"/>
      <c r="FG1481" s="11"/>
      <c r="FH1481" s="11"/>
      <c r="FI1481" s="11"/>
      <c r="FJ1481" s="11"/>
      <c r="FK1481" s="11"/>
      <c r="FL1481" s="11"/>
      <c r="FM1481" s="11"/>
      <c r="FN1481" s="11"/>
      <c r="FO1481" s="11"/>
      <c r="FP1481" s="11"/>
      <c r="FQ1481" s="11"/>
      <c r="FR1481" s="11"/>
      <c r="FS1481" s="11"/>
      <c r="FT1481" s="11"/>
      <c r="FU1481" s="11"/>
      <c r="FV1481" s="11"/>
    </row>
    <row r="1482" spans="5:178" x14ac:dyDescent="0.2">
      <c r="E1482" s="38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  <c r="BC1482" s="11"/>
      <c r="BD1482" s="11"/>
      <c r="BE1482" s="11"/>
      <c r="BF1482" s="11"/>
      <c r="BG1482" s="11"/>
      <c r="BH1482" s="11"/>
      <c r="BI1482" s="11"/>
      <c r="BJ1482" s="11"/>
      <c r="BK1482" s="11"/>
      <c r="BL1482" s="11"/>
      <c r="BM1482" s="11"/>
      <c r="BN1482" s="11"/>
      <c r="BO1482" s="11"/>
      <c r="BP1482" s="11"/>
      <c r="BQ1482" s="11"/>
      <c r="BR1482" s="11"/>
      <c r="BS1482" s="11"/>
      <c r="BT1482" s="11"/>
      <c r="BU1482" s="11"/>
      <c r="BV1482" s="11"/>
      <c r="BW1482" s="11"/>
      <c r="BX1482" s="11"/>
      <c r="BY1482" s="11"/>
      <c r="BZ1482" s="11"/>
      <c r="CA1482" s="11"/>
      <c r="CB1482" s="11"/>
      <c r="CC1482" s="11"/>
      <c r="CD1482" s="11"/>
      <c r="CE1482" s="11"/>
      <c r="CF1482" s="11"/>
      <c r="CG1482" s="11"/>
      <c r="CH1482" s="11"/>
      <c r="CI1482" s="11"/>
      <c r="CJ1482" s="11"/>
      <c r="CK1482" s="11"/>
      <c r="CL1482" s="11"/>
      <c r="CM1482" s="11"/>
      <c r="CN1482" s="11"/>
      <c r="CO1482" s="11"/>
      <c r="CP1482" s="11"/>
      <c r="CQ1482" s="11"/>
      <c r="CR1482" s="11"/>
      <c r="CS1482" s="11"/>
      <c r="CT1482" s="11"/>
      <c r="CU1482" s="11"/>
      <c r="CV1482" s="11"/>
      <c r="CW1482" s="11"/>
      <c r="CX1482" s="11"/>
      <c r="CY1482" s="11"/>
      <c r="CZ1482" s="11"/>
      <c r="DA1482" s="11"/>
      <c r="DB1482" s="11"/>
      <c r="DC1482" s="11"/>
      <c r="DD1482" s="11"/>
      <c r="DE1482" s="11"/>
      <c r="DF1482" s="11"/>
      <c r="DG1482" s="11"/>
      <c r="DH1482" s="11"/>
      <c r="DI1482" s="11"/>
      <c r="DJ1482" s="11"/>
      <c r="DK1482" s="11"/>
      <c r="DL1482" s="11"/>
      <c r="DM1482" s="11"/>
      <c r="DN1482" s="11"/>
      <c r="DO1482" s="11"/>
      <c r="DP1482" s="11"/>
      <c r="DQ1482" s="11"/>
      <c r="DR1482" s="11"/>
      <c r="DS1482" s="11"/>
      <c r="DT1482" s="11"/>
      <c r="DU1482" s="11"/>
      <c r="DV1482" s="11"/>
      <c r="DW1482" s="11"/>
      <c r="DX1482" s="11"/>
      <c r="DY1482" s="11"/>
      <c r="DZ1482" s="11"/>
      <c r="EA1482" s="11"/>
      <c r="EB1482" s="11"/>
      <c r="EC1482" s="11"/>
      <c r="ED1482" s="11"/>
      <c r="EE1482" s="11"/>
      <c r="EF1482" s="11"/>
      <c r="EG1482" s="11"/>
      <c r="EH1482" s="11"/>
      <c r="EI1482" s="11"/>
      <c r="EJ1482" s="11"/>
      <c r="EK1482" s="11"/>
      <c r="EL1482" s="11"/>
      <c r="EM1482" s="11"/>
      <c r="EN1482" s="11"/>
      <c r="EO1482" s="11"/>
      <c r="EP1482" s="11"/>
      <c r="EQ1482" s="11"/>
      <c r="ER1482" s="11"/>
      <c r="ES1482" s="11"/>
      <c r="ET1482" s="11"/>
      <c r="EU1482" s="11"/>
      <c r="EV1482" s="11"/>
      <c r="EW1482" s="11"/>
      <c r="EX1482" s="11"/>
      <c r="EY1482" s="11"/>
      <c r="EZ1482" s="11"/>
      <c r="FA1482" s="11"/>
      <c r="FB1482" s="11"/>
      <c r="FC1482" s="11"/>
      <c r="FD1482" s="11"/>
      <c r="FE1482" s="11"/>
      <c r="FF1482" s="11"/>
      <c r="FG1482" s="11"/>
      <c r="FH1482" s="11"/>
      <c r="FI1482" s="11"/>
      <c r="FJ1482" s="11"/>
      <c r="FK1482" s="11"/>
      <c r="FL1482" s="11"/>
      <c r="FM1482" s="11"/>
      <c r="FN1482" s="11"/>
      <c r="FO1482" s="11"/>
      <c r="FP1482" s="11"/>
      <c r="FQ1482" s="11"/>
      <c r="FR1482" s="11"/>
      <c r="FS1482" s="11"/>
      <c r="FT1482" s="11"/>
      <c r="FU1482" s="11"/>
      <c r="FV1482" s="11"/>
    </row>
    <row r="1483" spans="5:178" x14ac:dyDescent="0.2">
      <c r="E1483" s="38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  <c r="BC1483" s="11"/>
      <c r="BD1483" s="11"/>
      <c r="BE1483" s="11"/>
      <c r="BF1483" s="11"/>
      <c r="BG1483" s="11"/>
      <c r="BH1483" s="11"/>
      <c r="BI1483" s="11"/>
      <c r="BJ1483" s="11"/>
      <c r="BK1483" s="11"/>
      <c r="BL1483" s="11"/>
      <c r="BM1483" s="11"/>
      <c r="BN1483" s="11"/>
      <c r="BO1483" s="11"/>
      <c r="BP1483" s="11"/>
      <c r="BQ1483" s="11"/>
      <c r="BR1483" s="11"/>
      <c r="BS1483" s="11"/>
      <c r="BT1483" s="11"/>
      <c r="BU1483" s="11"/>
      <c r="BV1483" s="11"/>
      <c r="BW1483" s="11"/>
      <c r="BX1483" s="11"/>
      <c r="BY1483" s="11"/>
      <c r="BZ1483" s="11"/>
      <c r="CA1483" s="11"/>
      <c r="CB1483" s="11"/>
      <c r="CC1483" s="11"/>
      <c r="CD1483" s="11"/>
      <c r="CE1483" s="11"/>
      <c r="CF1483" s="11"/>
      <c r="CG1483" s="11"/>
      <c r="CH1483" s="11"/>
      <c r="CI1483" s="11"/>
      <c r="CJ1483" s="11"/>
      <c r="CK1483" s="11"/>
      <c r="CL1483" s="11"/>
      <c r="CM1483" s="11"/>
      <c r="CN1483" s="11"/>
      <c r="CO1483" s="11"/>
      <c r="CP1483" s="11"/>
      <c r="CQ1483" s="11"/>
      <c r="CR1483" s="11"/>
      <c r="CS1483" s="11"/>
      <c r="CT1483" s="11"/>
      <c r="CU1483" s="11"/>
      <c r="CV1483" s="11"/>
      <c r="CW1483" s="11"/>
      <c r="CX1483" s="11"/>
      <c r="CY1483" s="11"/>
      <c r="CZ1483" s="11"/>
      <c r="DA1483" s="11"/>
      <c r="DB1483" s="11"/>
      <c r="DC1483" s="11"/>
      <c r="DD1483" s="11"/>
      <c r="DE1483" s="11"/>
      <c r="DF1483" s="11"/>
      <c r="DG1483" s="11"/>
      <c r="DH1483" s="11"/>
      <c r="DI1483" s="11"/>
      <c r="DJ1483" s="11"/>
      <c r="DK1483" s="11"/>
      <c r="DL1483" s="11"/>
      <c r="DM1483" s="11"/>
      <c r="DN1483" s="11"/>
      <c r="DO1483" s="11"/>
      <c r="DP1483" s="11"/>
      <c r="DQ1483" s="11"/>
      <c r="DR1483" s="11"/>
      <c r="DS1483" s="11"/>
      <c r="DT1483" s="11"/>
      <c r="DU1483" s="11"/>
      <c r="DV1483" s="11"/>
      <c r="DW1483" s="11"/>
      <c r="DX1483" s="11"/>
      <c r="DY1483" s="11"/>
      <c r="DZ1483" s="11"/>
      <c r="EA1483" s="11"/>
      <c r="EB1483" s="11"/>
      <c r="EC1483" s="11"/>
      <c r="ED1483" s="11"/>
      <c r="EE1483" s="11"/>
      <c r="EF1483" s="11"/>
      <c r="EG1483" s="11"/>
      <c r="EH1483" s="11"/>
      <c r="EI1483" s="11"/>
      <c r="EJ1483" s="11"/>
      <c r="EK1483" s="11"/>
      <c r="EL1483" s="11"/>
      <c r="EM1483" s="11"/>
      <c r="EN1483" s="11"/>
      <c r="EO1483" s="11"/>
      <c r="EP1483" s="11"/>
      <c r="EQ1483" s="11"/>
      <c r="ER1483" s="11"/>
      <c r="ES1483" s="11"/>
      <c r="ET1483" s="11"/>
      <c r="EU1483" s="11"/>
      <c r="EV1483" s="11"/>
      <c r="EW1483" s="11"/>
      <c r="EX1483" s="11"/>
      <c r="EY1483" s="11"/>
      <c r="EZ1483" s="11"/>
      <c r="FA1483" s="11"/>
      <c r="FB1483" s="11"/>
      <c r="FC1483" s="11"/>
      <c r="FD1483" s="11"/>
      <c r="FE1483" s="11"/>
      <c r="FF1483" s="11"/>
      <c r="FG1483" s="11"/>
      <c r="FH1483" s="11"/>
      <c r="FI1483" s="11"/>
      <c r="FJ1483" s="11"/>
      <c r="FK1483" s="11"/>
      <c r="FL1483" s="11"/>
      <c r="FM1483" s="11"/>
      <c r="FN1483" s="11"/>
      <c r="FO1483" s="11"/>
      <c r="FP1483" s="11"/>
      <c r="FQ1483" s="11"/>
      <c r="FR1483" s="11"/>
      <c r="FS1483" s="11"/>
      <c r="FT1483" s="11"/>
      <c r="FU1483" s="11"/>
      <c r="FV1483" s="11"/>
    </row>
    <row r="1484" spans="5:178" x14ac:dyDescent="0.2">
      <c r="E1484" s="38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  <c r="BC1484" s="11"/>
      <c r="BD1484" s="11"/>
      <c r="BE1484" s="11"/>
      <c r="BF1484" s="11"/>
      <c r="BG1484" s="11"/>
      <c r="BH1484" s="11"/>
      <c r="BI1484" s="11"/>
      <c r="BJ1484" s="11"/>
      <c r="BK1484" s="11"/>
      <c r="BL1484" s="11"/>
      <c r="BM1484" s="11"/>
      <c r="BN1484" s="11"/>
      <c r="BO1484" s="11"/>
      <c r="BP1484" s="11"/>
      <c r="BQ1484" s="11"/>
      <c r="BR1484" s="11"/>
      <c r="BS1484" s="11"/>
      <c r="BT1484" s="11"/>
      <c r="BU1484" s="11"/>
      <c r="BV1484" s="11"/>
      <c r="BW1484" s="11"/>
      <c r="BX1484" s="11"/>
      <c r="BY1484" s="11"/>
      <c r="BZ1484" s="11"/>
      <c r="CA1484" s="11"/>
      <c r="CB1484" s="11"/>
      <c r="CC1484" s="11"/>
      <c r="CD1484" s="11"/>
      <c r="CE1484" s="11"/>
      <c r="CF1484" s="11"/>
      <c r="CG1484" s="11"/>
      <c r="CH1484" s="11"/>
      <c r="CI1484" s="11"/>
      <c r="CJ1484" s="11"/>
      <c r="CK1484" s="11"/>
      <c r="CL1484" s="11"/>
      <c r="CM1484" s="11"/>
      <c r="CN1484" s="11"/>
      <c r="CO1484" s="11"/>
      <c r="CP1484" s="11"/>
      <c r="CQ1484" s="11"/>
      <c r="CR1484" s="11"/>
      <c r="CS1484" s="11"/>
      <c r="CT1484" s="11"/>
      <c r="CU1484" s="11"/>
      <c r="CV1484" s="11"/>
      <c r="CW1484" s="11"/>
      <c r="CX1484" s="11"/>
      <c r="CY1484" s="11"/>
      <c r="CZ1484" s="11"/>
      <c r="DA1484" s="11"/>
      <c r="DB1484" s="11"/>
      <c r="DC1484" s="11"/>
      <c r="DD1484" s="11"/>
      <c r="DE1484" s="11"/>
      <c r="DF1484" s="11"/>
      <c r="DG1484" s="11"/>
      <c r="DH1484" s="11"/>
      <c r="DI1484" s="11"/>
      <c r="DJ1484" s="11"/>
      <c r="DK1484" s="11"/>
      <c r="DL1484" s="11"/>
      <c r="DM1484" s="11"/>
      <c r="DN1484" s="11"/>
      <c r="DO1484" s="11"/>
      <c r="DP1484" s="11"/>
      <c r="DQ1484" s="11"/>
      <c r="DR1484" s="11"/>
      <c r="DS1484" s="11"/>
      <c r="DT1484" s="11"/>
      <c r="DU1484" s="11"/>
      <c r="DV1484" s="11"/>
      <c r="DW1484" s="11"/>
      <c r="DX1484" s="11"/>
      <c r="DY1484" s="11"/>
      <c r="DZ1484" s="11"/>
      <c r="EA1484" s="11"/>
      <c r="EB1484" s="11"/>
      <c r="EC1484" s="11"/>
      <c r="ED1484" s="11"/>
      <c r="EE1484" s="11"/>
      <c r="EF1484" s="11"/>
      <c r="EG1484" s="11"/>
      <c r="EH1484" s="11"/>
      <c r="EI1484" s="11"/>
      <c r="EJ1484" s="11"/>
      <c r="EK1484" s="11"/>
      <c r="EL1484" s="11"/>
      <c r="EM1484" s="11"/>
      <c r="EN1484" s="11"/>
      <c r="EO1484" s="11"/>
      <c r="EP1484" s="11"/>
      <c r="EQ1484" s="11"/>
      <c r="ER1484" s="11"/>
      <c r="ES1484" s="11"/>
      <c r="ET1484" s="11"/>
      <c r="EU1484" s="11"/>
      <c r="EV1484" s="11"/>
      <c r="EW1484" s="11"/>
      <c r="EX1484" s="11"/>
      <c r="EY1484" s="11"/>
      <c r="EZ1484" s="11"/>
      <c r="FA1484" s="11"/>
      <c r="FB1484" s="11"/>
      <c r="FC1484" s="11"/>
      <c r="FD1484" s="11"/>
      <c r="FE1484" s="11"/>
      <c r="FF1484" s="11"/>
      <c r="FG1484" s="11"/>
      <c r="FH1484" s="11"/>
      <c r="FI1484" s="11"/>
      <c r="FJ1484" s="11"/>
      <c r="FK1484" s="11"/>
      <c r="FL1484" s="11"/>
      <c r="FM1484" s="11"/>
      <c r="FN1484" s="11"/>
      <c r="FO1484" s="11"/>
      <c r="FP1484" s="11"/>
      <c r="FQ1484" s="11"/>
      <c r="FR1484" s="11"/>
      <c r="FS1484" s="11"/>
      <c r="FT1484" s="11"/>
      <c r="FU1484" s="11"/>
      <c r="FV1484" s="11"/>
    </row>
    <row r="1485" spans="5:178" x14ac:dyDescent="0.2">
      <c r="E1485" s="38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  <c r="BC1485" s="11"/>
      <c r="BD1485" s="11"/>
      <c r="BE1485" s="11"/>
      <c r="BF1485" s="11"/>
      <c r="BG1485" s="11"/>
      <c r="BH1485" s="11"/>
      <c r="BI1485" s="11"/>
      <c r="BJ1485" s="11"/>
      <c r="BK1485" s="11"/>
      <c r="BL1485" s="11"/>
      <c r="BM1485" s="11"/>
      <c r="BN1485" s="11"/>
      <c r="BO1485" s="11"/>
      <c r="BP1485" s="11"/>
      <c r="BQ1485" s="11"/>
      <c r="BR1485" s="11"/>
      <c r="BS1485" s="11"/>
      <c r="BT1485" s="11"/>
      <c r="BU1485" s="11"/>
      <c r="BV1485" s="11"/>
      <c r="BW1485" s="11"/>
      <c r="BX1485" s="11"/>
      <c r="BY1485" s="11"/>
      <c r="BZ1485" s="11"/>
      <c r="CA1485" s="11"/>
      <c r="CB1485" s="11"/>
      <c r="CC1485" s="11"/>
      <c r="CD1485" s="11"/>
      <c r="CE1485" s="11"/>
      <c r="CF1485" s="11"/>
      <c r="CG1485" s="11"/>
      <c r="CH1485" s="11"/>
      <c r="CI1485" s="11"/>
      <c r="CJ1485" s="11"/>
      <c r="CK1485" s="11"/>
      <c r="CL1485" s="11"/>
      <c r="CM1485" s="11"/>
      <c r="CN1485" s="11"/>
      <c r="CO1485" s="11"/>
      <c r="CP1485" s="11"/>
      <c r="CQ1485" s="11"/>
      <c r="CR1485" s="11"/>
      <c r="CS1485" s="11"/>
      <c r="CT1485" s="11"/>
      <c r="CU1485" s="11"/>
      <c r="CV1485" s="11"/>
      <c r="CW1485" s="11"/>
      <c r="CX1485" s="11"/>
      <c r="CY1485" s="11"/>
      <c r="CZ1485" s="11"/>
      <c r="DA1485" s="11"/>
      <c r="DB1485" s="11"/>
      <c r="DC1485" s="11"/>
      <c r="DD1485" s="11"/>
      <c r="DE1485" s="11"/>
      <c r="DF1485" s="11"/>
      <c r="DG1485" s="11"/>
      <c r="DH1485" s="11"/>
      <c r="DI1485" s="11"/>
      <c r="DJ1485" s="11"/>
      <c r="DK1485" s="11"/>
      <c r="DL1485" s="11"/>
      <c r="DM1485" s="11"/>
      <c r="DN1485" s="11"/>
      <c r="DO1485" s="11"/>
      <c r="DP1485" s="11"/>
      <c r="DQ1485" s="11"/>
      <c r="DR1485" s="11"/>
      <c r="DS1485" s="11"/>
      <c r="DT1485" s="11"/>
      <c r="DU1485" s="11"/>
      <c r="DV1485" s="11"/>
      <c r="DW1485" s="11"/>
      <c r="DX1485" s="11"/>
      <c r="DY1485" s="11"/>
      <c r="DZ1485" s="11"/>
      <c r="EA1485" s="11"/>
      <c r="EB1485" s="11"/>
      <c r="EC1485" s="11"/>
      <c r="ED1485" s="11"/>
      <c r="EE1485" s="11"/>
      <c r="EF1485" s="11"/>
      <c r="EG1485" s="11"/>
      <c r="EH1485" s="11"/>
      <c r="EI1485" s="11"/>
      <c r="EJ1485" s="11"/>
      <c r="EK1485" s="11"/>
      <c r="EL1485" s="11"/>
      <c r="EM1485" s="11"/>
      <c r="EN1485" s="11"/>
      <c r="EO1485" s="11"/>
      <c r="EP1485" s="11"/>
      <c r="EQ1485" s="11"/>
      <c r="ER1485" s="11"/>
      <c r="ES1485" s="11"/>
      <c r="ET1485" s="11"/>
      <c r="EU1485" s="11"/>
      <c r="EV1485" s="11"/>
      <c r="EW1485" s="11"/>
      <c r="EX1485" s="11"/>
      <c r="EY1485" s="11"/>
      <c r="EZ1485" s="11"/>
      <c r="FA1485" s="11"/>
      <c r="FB1485" s="11"/>
      <c r="FC1485" s="11"/>
      <c r="FD1485" s="11"/>
      <c r="FE1485" s="11"/>
      <c r="FF1485" s="11"/>
      <c r="FG1485" s="11"/>
      <c r="FH1485" s="11"/>
      <c r="FI1485" s="11"/>
      <c r="FJ1485" s="11"/>
      <c r="FK1485" s="11"/>
      <c r="FL1485" s="11"/>
      <c r="FM1485" s="11"/>
      <c r="FN1485" s="11"/>
      <c r="FO1485" s="11"/>
      <c r="FP1485" s="11"/>
      <c r="FQ1485" s="11"/>
      <c r="FR1485" s="11"/>
      <c r="FS1485" s="11"/>
      <c r="FT1485" s="11"/>
      <c r="FU1485" s="11"/>
      <c r="FV1485" s="11"/>
    </row>
    <row r="1486" spans="5:178" x14ac:dyDescent="0.2">
      <c r="E1486" s="38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  <c r="BC1486" s="11"/>
      <c r="BD1486" s="11"/>
      <c r="BE1486" s="11"/>
      <c r="BF1486" s="11"/>
      <c r="BG1486" s="11"/>
      <c r="BH1486" s="11"/>
      <c r="BI1486" s="11"/>
      <c r="BJ1486" s="11"/>
      <c r="BK1486" s="11"/>
      <c r="BL1486" s="11"/>
      <c r="BM1486" s="11"/>
      <c r="BN1486" s="11"/>
      <c r="BO1486" s="11"/>
      <c r="BP1486" s="11"/>
      <c r="BQ1486" s="11"/>
      <c r="BR1486" s="11"/>
      <c r="BS1486" s="11"/>
      <c r="BT1486" s="11"/>
      <c r="BU1486" s="11"/>
      <c r="BV1486" s="11"/>
      <c r="BW1486" s="11"/>
      <c r="BX1486" s="11"/>
      <c r="BY1486" s="11"/>
      <c r="BZ1486" s="11"/>
      <c r="CA1486" s="11"/>
      <c r="CB1486" s="11"/>
      <c r="CC1486" s="11"/>
      <c r="CD1486" s="11"/>
      <c r="CE1486" s="11"/>
      <c r="CF1486" s="11"/>
      <c r="CG1486" s="11"/>
      <c r="CH1486" s="11"/>
      <c r="CI1486" s="11"/>
      <c r="CJ1486" s="11"/>
      <c r="CK1486" s="11"/>
      <c r="CL1486" s="11"/>
      <c r="CM1486" s="11"/>
      <c r="CN1486" s="11"/>
      <c r="CO1486" s="11"/>
      <c r="CP1486" s="11"/>
      <c r="CQ1486" s="11"/>
      <c r="CR1486" s="11"/>
      <c r="CS1486" s="11"/>
      <c r="CT1486" s="11"/>
      <c r="CU1486" s="11"/>
      <c r="CV1486" s="11"/>
      <c r="CW1486" s="11"/>
      <c r="CX1486" s="11"/>
      <c r="CY1486" s="11"/>
      <c r="CZ1486" s="11"/>
      <c r="DA1486" s="11"/>
      <c r="DB1486" s="11"/>
      <c r="DC1486" s="11"/>
      <c r="DD1486" s="11"/>
      <c r="DE1486" s="11"/>
      <c r="DF1486" s="11"/>
      <c r="DG1486" s="11"/>
      <c r="DH1486" s="11"/>
      <c r="DI1486" s="11"/>
      <c r="DJ1486" s="11"/>
      <c r="DK1486" s="11"/>
      <c r="DL1486" s="11"/>
      <c r="DM1486" s="11"/>
      <c r="DN1486" s="11"/>
      <c r="DO1486" s="11"/>
      <c r="DP1486" s="11"/>
      <c r="DQ1486" s="11"/>
      <c r="DR1486" s="11"/>
      <c r="DS1486" s="11"/>
      <c r="DT1486" s="11"/>
      <c r="DU1486" s="11"/>
      <c r="DV1486" s="11"/>
      <c r="DW1486" s="11"/>
      <c r="DX1486" s="11"/>
      <c r="DY1486" s="11"/>
      <c r="DZ1486" s="11"/>
      <c r="EA1486" s="11"/>
      <c r="EB1486" s="11"/>
      <c r="EC1486" s="11"/>
      <c r="ED1486" s="11"/>
      <c r="EE1486" s="11"/>
      <c r="EF1486" s="11"/>
      <c r="EG1486" s="11"/>
      <c r="EH1486" s="11"/>
      <c r="EI1486" s="11"/>
      <c r="EJ1486" s="11"/>
      <c r="EK1486" s="11"/>
      <c r="EL1486" s="11"/>
      <c r="EM1486" s="11"/>
      <c r="EN1486" s="11"/>
      <c r="EO1486" s="11"/>
      <c r="EP1486" s="11"/>
      <c r="EQ1486" s="11"/>
      <c r="ER1486" s="11"/>
      <c r="ES1486" s="11"/>
      <c r="ET1486" s="11"/>
      <c r="EU1486" s="11"/>
      <c r="EV1486" s="11"/>
      <c r="EW1486" s="11"/>
      <c r="EX1486" s="11"/>
      <c r="EY1486" s="11"/>
      <c r="EZ1486" s="11"/>
      <c r="FA1486" s="11"/>
      <c r="FB1486" s="11"/>
      <c r="FC1486" s="11"/>
      <c r="FD1486" s="11"/>
      <c r="FE1486" s="11"/>
      <c r="FF1486" s="11"/>
      <c r="FG1486" s="11"/>
      <c r="FH1486" s="11"/>
      <c r="FI1486" s="11"/>
      <c r="FJ1486" s="11"/>
      <c r="FK1486" s="11"/>
      <c r="FL1486" s="11"/>
      <c r="FM1486" s="11"/>
      <c r="FN1486" s="11"/>
      <c r="FO1486" s="11"/>
      <c r="FP1486" s="11"/>
      <c r="FQ1486" s="11"/>
      <c r="FR1486" s="11"/>
      <c r="FS1486" s="11"/>
      <c r="FT1486" s="11"/>
      <c r="FU1486" s="11"/>
      <c r="FV1486" s="11"/>
    </row>
    <row r="1487" spans="5:178" x14ac:dyDescent="0.2">
      <c r="E1487" s="38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  <c r="BC1487" s="11"/>
      <c r="BD1487" s="11"/>
      <c r="BE1487" s="11"/>
      <c r="BF1487" s="11"/>
      <c r="BG1487" s="11"/>
      <c r="BH1487" s="11"/>
      <c r="BI1487" s="11"/>
      <c r="BJ1487" s="11"/>
      <c r="BK1487" s="11"/>
      <c r="BL1487" s="11"/>
      <c r="BM1487" s="11"/>
      <c r="BN1487" s="11"/>
      <c r="BO1487" s="11"/>
      <c r="BP1487" s="11"/>
      <c r="BQ1487" s="11"/>
      <c r="BR1487" s="11"/>
      <c r="BS1487" s="11"/>
      <c r="BT1487" s="11"/>
      <c r="BU1487" s="11"/>
      <c r="BV1487" s="11"/>
      <c r="BW1487" s="11"/>
      <c r="BX1487" s="11"/>
      <c r="BY1487" s="11"/>
      <c r="BZ1487" s="11"/>
      <c r="CA1487" s="11"/>
      <c r="CB1487" s="11"/>
      <c r="CC1487" s="11"/>
      <c r="CD1487" s="11"/>
      <c r="CE1487" s="11"/>
      <c r="CF1487" s="11"/>
      <c r="CG1487" s="11"/>
      <c r="CH1487" s="11"/>
      <c r="CI1487" s="11"/>
      <c r="CJ1487" s="11"/>
      <c r="CK1487" s="11"/>
      <c r="CL1487" s="11"/>
      <c r="CM1487" s="11"/>
      <c r="CN1487" s="11"/>
      <c r="CO1487" s="11"/>
      <c r="CP1487" s="11"/>
      <c r="CQ1487" s="11"/>
      <c r="CR1487" s="11"/>
      <c r="CS1487" s="11"/>
      <c r="CT1487" s="11"/>
      <c r="CU1487" s="11"/>
      <c r="CV1487" s="11"/>
      <c r="CW1487" s="11"/>
      <c r="CX1487" s="11"/>
      <c r="CY1487" s="11"/>
      <c r="CZ1487" s="11"/>
      <c r="DA1487" s="11"/>
      <c r="DB1487" s="11"/>
      <c r="DC1487" s="11"/>
      <c r="DD1487" s="11"/>
      <c r="DE1487" s="11"/>
      <c r="DF1487" s="11"/>
      <c r="DG1487" s="11"/>
      <c r="DH1487" s="11"/>
      <c r="DI1487" s="11"/>
      <c r="DJ1487" s="11"/>
      <c r="DK1487" s="11"/>
      <c r="DL1487" s="11"/>
      <c r="DM1487" s="11"/>
      <c r="DN1487" s="11"/>
      <c r="DO1487" s="11"/>
      <c r="DP1487" s="11"/>
      <c r="DQ1487" s="11"/>
      <c r="DR1487" s="11"/>
      <c r="DS1487" s="11"/>
      <c r="DT1487" s="11"/>
      <c r="DU1487" s="11"/>
      <c r="DV1487" s="11"/>
      <c r="DW1487" s="11"/>
      <c r="DX1487" s="11"/>
      <c r="DY1487" s="11"/>
      <c r="DZ1487" s="11"/>
      <c r="EA1487" s="11"/>
      <c r="EB1487" s="11"/>
      <c r="EC1487" s="11"/>
      <c r="ED1487" s="11"/>
      <c r="EE1487" s="11"/>
      <c r="EF1487" s="11"/>
      <c r="EG1487" s="11"/>
      <c r="EH1487" s="11"/>
      <c r="EI1487" s="11"/>
      <c r="EJ1487" s="11"/>
      <c r="EK1487" s="11"/>
      <c r="EL1487" s="11"/>
      <c r="EM1487" s="11"/>
      <c r="EN1487" s="11"/>
      <c r="EO1487" s="11"/>
      <c r="EP1487" s="11"/>
      <c r="EQ1487" s="11"/>
      <c r="ER1487" s="11"/>
      <c r="ES1487" s="11"/>
      <c r="ET1487" s="11"/>
      <c r="EU1487" s="11"/>
      <c r="EV1487" s="11"/>
      <c r="EW1487" s="11"/>
      <c r="EX1487" s="11"/>
      <c r="EY1487" s="11"/>
      <c r="EZ1487" s="11"/>
      <c r="FA1487" s="11"/>
      <c r="FB1487" s="11"/>
      <c r="FC1487" s="11"/>
      <c r="FD1487" s="11"/>
      <c r="FE1487" s="11"/>
      <c r="FF1487" s="11"/>
      <c r="FG1487" s="11"/>
      <c r="FH1487" s="11"/>
      <c r="FI1487" s="11"/>
      <c r="FJ1487" s="11"/>
      <c r="FK1487" s="11"/>
      <c r="FL1487" s="11"/>
      <c r="FM1487" s="11"/>
      <c r="FN1487" s="11"/>
      <c r="FO1487" s="11"/>
      <c r="FP1487" s="11"/>
      <c r="FQ1487" s="11"/>
      <c r="FR1487" s="11"/>
      <c r="FS1487" s="11"/>
      <c r="FT1487" s="11"/>
      <c r="FU1487" s="11"/>
      <c r="FV1487" s="11"/>
    </row>
    <row r="1488" spans="5:178" x14ac:dyDescent="0.2">
      <c r="E1488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  <c r="BC1488" s="11"/>
      <c r="BD1488" s="11"/>
      <c r="BE1488" s="11"/>
      <c r="BF1488" s="11"/>
      <c r="BG1488" s="11"/>
      <c r="BH1488" s="11"/>
      <c r="BI1488" s="11"/>
      <c r="BJ1488" s="11"/>
      <c r="BK1488" s="11"/>
      <c r="BL1488" s="11"/>
      <c r="BM1488" s="11"/>
      <c r="BN1488" s="11"/>
      <c r="BO1488" s="11"/>
      <c r="BP1488" s="11"/>
      <c r="BQ1488" s="11"/>
      <c r="BR1488" s="11"/>
      <c r="BS1488" s="11"/>
      <c r="BT1488" s="11"/>
      <c r="BU1488" s="11"/>
      <c r="BV1488" s="11"/>
      <c r="BW1488" s="11"/>
      <c r="BX1488" s="11"/>
      <c r="BY1488" s="11"/>
      <c r="BZ1488" s="11"/>
      <c r="CA1488" s="11"/>
      <c r="CB1488" s="11"/>
      <c r="CC1488" s="11"/>
      <c r="CD1488" s="11"/>
      <c r="CE1488" s="11"/>
      <c r="CF1488" s="11"/>
      <c r="CG1488" s="11"/>
      <c r="CH1488" s="11"/>
      <c r="CI1488" s="11"/>
      <c r="CJ1488" s="11"/>
      <c r="CK1488" s="11"/>
      <c r="CL1488" s="11"/>
      <c r="CM1488" s="11"/>
      <c r="CN1488" s="11"/>
      <c r="CO1488" s="11"/>
      <c r="CP1488" s="11"/>
      <c r="CQ1488" s="11"/>
      <c r="CR1488" s="11"/>
      <c r="CS1488" s="11"/>
      <c r="CT1488" s="11"/>
      <c r="CU1488" s="11"/>
      <c r="CV1488" s="11"/>
      <c r="CW1488" s="11"/>
      <c r="CX1488" s="11"/>
      <c r="CY1488" s="11"/>
      <c r="CZ1488" s="11"/>
      <c r="DA1488" s="11"/>
      <c r="DB1488" s="11"/>
      <c r="DC1488" s="11"/>
      <c r="DD1488" s="11"/>
      <c r="DE1488" s="11"/>
      <c r="DF1488" s="11"/>
      <c r="DG1488" s="11"/>
      <c r="DH1488" s="11"/>
      <c r="DI1488" s="11"/>
      <c r="DJ1488" s="11"/>
      <c r="DK1488" s="11"/>
      <c r="DL1488" s="11"/>
      <c r="DM1488" s="11"/>
      <c r="DN1488" s="11"/>
      <c r="DO1488" s="11"/>
      <c r="DP1488" s="11"/>
      <c r="DQ1488" s="11"/>
      <c r="DR1488" s="11"/>
      <c r="DS1488" s="11"/>
      <c r="DT1488" s="11"/>
      <c r="DU1488" s="11"/>
      <c r="DV1488" s="11"/>
      <c r="DW1488" s="11"/>
      <c r="DX1488" s="11"/>
      <c r="DY1488" s="11"/>
      <c r="DZ1488" s="11"/>
      <c r="EA1488" s="11"/>
      <c r="EB1488" s="11"/>
      <c r="EC1488" s="11"/>
      <c r="ED1488" s="11"/>
      <c r="EE1488" s="11"/>
      <c r="EF1488" s="11"/>
      <c r="EG1488" s="11"/>
      <c r="EH1488" s="11"/>
      <c r="EI1488" s="11"/>
      <c r="EJ1488" s="11"/>
      <c r="EK1488" s="11"/>
      <c r="EL1488" s="11"/>
      <c r="EM1488" s="11"/>
      <c r="EN1488" s="11"/>
      <c r="EO1488" s="11"/>
      <c r="EP1488" s="11"/>
      <c r="EQ1488" s="11"/>
      <c r="ER1488" s="11"/>
      <c r="ES1488" s="11"/>
      <c r="ET1488" s="11"/>
      <c r="EU1488" s="11"/>
      <c r="EV1488" s="11"/>
      <c r="EW1488" s="11"/>
      <c r="EX1488" s="11"/>
      <c r="EY1488" s="11"/>
      <c r="EZ1488" s="11"/>
      <c r="FA1488" s="11"/>
      <c r="FB1488" s="11"/>
      <c r="FC1488" s="11"/>
      <c r="FD1488" s="11"/>
      <c r="FE1488" s="11"/>
      <c r="FF1488" s="11"/>
      <c r="FG1488" s="11"/>
      <c r="FH1488" s="11"/>
      <c r="FI1488" s="11"/>
      <c r="FJ1488" s="11"/>
      <c r="FK1488" s="11"/>
      <c r="FL1488" s="11"/>
      <c r="FM1488" s="11"/>
      <c r="FN1488" s="11"/>
      <c r="FO1488" s="11"/>
      <c r="FP1488" s="11"/>
      <c r="FQ1488" s="11"/>
      <c r="FR1488" s="11"/>
      <c r="FS1488" s="11"/>
      <c r="FT1488" s="11"/>
      <c r="FU1488" s="11"/>
      <c r="FV1488" s="11"/>
    </row>
    <row r="1489" spans="5:178" x14ac:dyDescent="0.2">
      <c r="E1489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  <c r="BC1489" s="11"/>
      <c r="BD1489" s="11"/>
      <c r="BE1489" s="11"/>
      <c r="BF1489" s="11"/>
      <c r="BG1489" s="11"/>
      <c r="BH1489" s="11"/>
      <c r="BI1489" s="11"/>
      <c r="BJ1489" s="11"/>
      <c r="BK1489" s="11"/>
      <c r="BL1489" s="11"/>
      <c r="BM1489" s="11"/>
      <c r="BN1489" s="11"/>
      <c r="BO1489" s="11"/>
      <c r="BP1489" s="11"/>
      <c r="BQ1489" s="11"/>
      <c r="BR1489" s="11"/>
      <c r="BS1489" s="11"/>
      <c r="BT1489" s="11"/>
      <c r="BU1489" s="11"/>
      <c r="BV1489" s="11"/>
      <c r="BW1489" s="11"/>
      <c r="BX1489" s="11"/>
      <c r="BY1489" s="11"/>
      <c r="BZ1489" s="11"/>
      <c r="CA1489" s="11"/>
      <c r="CB1489" s="11"/>
      <c r="CC1489" s="11"/>
      <c r="CD1489" s="11"/>
      <c r="CE1489" s="11"/>
      <c r="CF1489" s="11"/>
      <c r="CG1489" s="11"/>
      <c r="CH1489" s="11"/>
      <c r="CI1489" s="11"/>
      <c r="CJ1489" s="11"/>
      <c r="CK1489" s="11"/>
      <c r="CL1489" s="11"/>
      <c r="CM1489" s="11"/>
      <c r="CN1489" s="11"/>
      <c r="CO1489" s="11"/>
      <c r="CP1489" s="11"/>
      <c r="CQ1489" s="11"/>
      <c r="CR1489" s="11"/>
      <c r="CS1489" s="11"/>
      <c r="CT1489" s="11"/>
      <c r="CU1489" s="11"/>
      <c r="CV1489" s="11"/>
      <c r="CW1489" s="11"/>
      <c r="CX1489" s="11"/>
      <c r="CY1489" s="11"/>
      <c r="CZ1489" s="11"/>
      <c r="DA1489" s="11"/>
      <c r="DB1489" s="11"/>
      <c r="DC1489" s="11"/>
      <c r="DD1489" s="11"/>
      <c r="DE1489" s="11"/>
      <c r="DF1489" s="11"/>
      <c r="DG1489" s="11"/>
      <c r="DH1489" s="11"/>
      <c r="DI1489" s="11"/>
      <c r="DJ1489" s="11"/>
      <c r="DK1489" s="11"/>
      <c r="DL1489" s="11"/>
      <c r="DM1489" s="11"/>
      <c r="DN1489" s="11"/>
      <c r="DO1489" s="11"/>
      <c r="DP1489" s="11"/>
      <c r="DQ1489" s="11"/>
      <c r="DR1489" s="11"/>
      <c r="DS1489" s="11"/>
      <c r="DT1489" s="11"/>
      <c r="DU1489" s="11"/>
      <c r="DV1489" s="11"/>
      <c r="DW1489" s="11"/>
      <c r="DX1489" s="11"/>
      <c r="DY1489" s="11"/>
      <c r="DZ1489" s="11"/>
      <c r="EA1489" s="11"/>
      <c r="EB1489" s="11"/>
      <c r="EC1489" s="11"/>
      <c r="ED1489" s="11"/>
      <c r="EE1489" s="11"/>
      <c r="EF1489" s="11"/>
      <c r="EG1489" s="11"/>
      <c r="EH1489" s="11"/>
      <c r="EI1489" s="11"/>
      <c r="EJ1489" s="11"/>
      <c r="EK1489" s="11"/>
      <c r="EL1489" s="11"/>
      <c r="EM1489" s="11"/>
      <c r="EN1489" s="11"/>
      <c r="EO1489" s="11"/>
      <c r="EP1489" s="11"/>
      <c r="EQ1489" s="11"/>
      <c r="ER1489" s="11"/>
      <c r="ES1489" s="11"/>
      <c r="ET1489" s="11"/>
      <c r="EU1489" s="11"/>
      <c r="EV1489" s="11"/>
      <c r="EW1489" s="11"/>
      <c r="EX1489" s="11"/>
      <c r="EY1489" s="11"/>
      <c r="EZ1489" s="11"/>
      <c r="FA1489" s="11"/>
      <c r="FB1489" s="11"/>
      <c r="FC1489" s="11"/>
      <c r="FD1489" s="11"/>
      <c r="FE1489" s="11"/>
      <c r="FF1489" s="11"/>
      <c r="FG1489" s="11"/>
      <c r="FH1489" s="11"/>
      <c r="FI1489" s="11"/>
      <c r="FJ1489" s="11"/>
      <c r="FK1489" s="11"/>
      <c r="FL1489" s="11"/>
      <c r="FM1489" s="11"/>
      <c r="FN1489" s="11"/>
      <c r="FO1489" s="11"/>
      <c r="FP1489" s="11"/>
      <c r="FQ1489" s="11"/>
      <c r="FR1489" s="11"/>
      <c r="FS1489" s="11"/>
      <c r="FT1489" s="11"/>
      <c r="FU1489" s="11"/>
      <c r="FV1489" s="11"/>
    </row>
    <row r="1490" spans="5:178" x14ac:dyDescent="0.2">
      <c r="E1490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  <c r="BC1490" s="11"/>
      <c r="BD1490" s="11"/>
      <c r="BE1490" s="11"/>
      <c r="BF1490" s="11"/>
      <c r="BG1490" s="11"/>
      <c r="BH1490" s="11"/>
      <c r="BI1490" s="11"/>
      <c r="BJ1490" s="11"/>
      <c r="BK1490" s="11"/>
      <c r="BL1490" s="11"/>
      <c r="BM1490" s="11"/>
      <c r="BN1490" s="11"/>
      <c r="BO1490" s="11"/>
      <c r="BP1490" s="11"/>
      <c r="BQ1490" s="11"/>
      <c r="BR1490" s="11"/>
      <c r="BS1490" s="11"/>
      <c r="BT1490" s="11"/>
      <c r="BU1490" s="11"/>
      <c r="BV1490" s="11"/>
      <c r="BW1490" s="11"/>
      <c r="BX1490" s="11"/>
      <c r="BY1490" s="11"/>
      <c r="BZ1490" s="11"/>
      <c r="CA1490" s="11"/>
      <c r="CB1490" s="11"/>
      <c r="CC1490" s="11"/>
      <c r="CD1490" s="11"/>
      <c r="CE1490" s="11"/>
      <c r="CF1490" s="11"/>
      <c r="CG1490" s="11"/>
      <c r="CH1490" s="11"/>
      <c r="CI1490" s="11"/>
      <c r="CJ1490" s="11"/>
      <c r="CK1490" s="11"/>
      <c r="CL1490" s="11"/>
      <c r="CM1490" s="11"/>
      <c r="CN1490" s="11"/>
      <c r="CO1490" s="11"/>
      <c r="CP1490" s="11"/>
      <c r="CQ1490" s="11"/>
      <c r="CR1490" s="11"/>
      <c r="CS1490" s="11"/>
      <c r="CT1490" s="11"/>
      <c r="CU1490" s="11"/>
      <c r="CV1490" s="11"/>
      <c r="CW1490" s="11"/>
      <c r="CX1490" s="11"/>
      <c r="CY1490" s="11"/>
      <c r="CZ1490" s="11"/>
      <c r="DA1490" s="11"/>
      <c r="DB1490" s="11"/>
      <c r="DC1490" s="11"/>
      <c r="DD1490" s="11"/>
      <c r="DE1490" s="11"/>
      <c r="DF1490" s="11"/>
      <c r="DG1490" s="11"/>
      <c r="DH1490" s="11"/>
      <c r="DI1490" s="11"/>
      <c r="DJ1490" s="11"/>
      <c r="DK1490" s="11"/>
      <c r="DL1490" s="11"/>
      <c r="DM1490" s="11"/>
      <c r="DN1490" s="11"/>
      <c r="DO1490" s="11"/>
      <c r="DP1490" s="11"/>
      <c r="DQ1490" s="11"/>
      <c r="DR1490" s="11"/>
      <c r="DS1490" s="11"/>
      <c r="DT1490" s="11"/>
      <c r="DU1490" s="11"/>
      <c r="DV1490" s="11"/>
      <c r="DW1490" s="11"/>
      <c r="DX1490" s="11"/>
      <c r="DY1490" s="11"/>
      <c r="DZ1490" s="11"/>
      <c r="EA1490" s="11"/>
      <c r="EB1490" s="11"/>
      <c r="EC1490" s="11"/>
      <c r="ED1490" s="11"/>
      <c r="EE1490" s="11"/>
      <c r="EF1490" s="11"/>
      <c r="EG1490" s="11"/>
      <c r="EH1490" s="11"/>
      <c r="EI1490" s="11"/>
      <c r="EJ1490" s="11"/>
      <c r="EK1490" s="11"/>
      <c r="EL1490" s="11"/>
      <c r="EM1490" s="11"/>
      <c r="EN1490" s="11"/>
      <c r="EO1490" s="11"/>
      <c r="EP1490" s="11"/>
      <c r="EQ1490" s="11"/>
      <c r="ER1490" s="11"/>
      <c r="ES1490" s="11"/>
      <c r="ET1490" s="11"/>
      <c r="EU1490" s="11"/>
      <c r="EV1490" s="11"/>
      <c r="EW1490" s="11"/>
      <c r="EX1490" s="11"/>
      <c r="EY1490" s="11"/>
      <c r="EZ1490" s="11"/>
      <c r="FA1490" s="11"/>
      <c r="FB1490" s="11"/>
      <c r="FC1490" s="11"/>
      <c r="FD1490" s="11"/>
      <c r="FE1490" s="11"/>
      <c r="FF1490" s="11"/>
      <c r="FG1490" s="11"/>
      <c r="FH1490" s="11"/>
      <c r="FI1490" s="11"/>
      <c r="FJ1490" s="11"/>
      <c r="FK1490" s="11"/>
      <c r="FL1490" s="11"/>
      <c r="FM1490" s="11"/>
      <c r="FN1490" s="11"/>
      <c r="FO1490" s="11"/>
      <c r="FP1490" s="11"/>
      <c r="FQ1490" s="11"/>
      <c r="FR1490" s="11"/>
      <c r="FS1490" s="11"/>
      <c r="FT1490" s="11"/>
      <c r="FU1490" s="11"/>
      <c r="FV1490" s="11"/>
    </row>
    <row r="1491" spans="5:178" x14ac:dyDescent="0.2">
      <c r="E149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  <c r="BC1491" s="11"/>
      <c r="BD1491" s="11"/>
      <c r="BE1491" s="11"/>
      <c r="BF1491" s="11"/>
      <c r="BG1491" s="11"/>
      <c r="BH1491" s="11"/>
      <c r="BI1491" s="11"/>
      <c r="BJ1491" s="11"/>
      <c r="BK1491" s="11"/>
      <c r="BL1491" s="11"/>
      <c r="BM1491" s="11"/>
      <c r="BN1491" s="11"/>
      <c r="BO1491" s="11"/>
      <c r="BP1491" s="11"/>
      <c r="BQ1491" s="11"/>
      <c r="BR1491" s="11"/>
      <c r="BS1491" s="11"/>
      <c r="BT1491" s="11"/>
      <c r="BU1491" s="11"/>
      <c r="BV1491" s="11"/>
      <c r="BW1491" s="11"/>
      <c r="BX1491" s="11"/>
      <c r="BY1491" s="11"/>
      <c r="BZ1491" s="11"/>
      <c r="CA1491" s="11"/>
      <c r="CB1491" s="11"/>
      <c r="CC1491" s="11"/>
      <c r="CD1491" s="11"/>
      <c r="CE1491" s="11"/>
      <c r="CF1491" s="11"/>
      <c r="CG1491" s="11"/>
      <c r="CH1491" s="11"/>
      <c r="CI1491" s="11"/>
      <c r="CJ1491" s="11"/>
      <c r="CK1491" s="11"/>
      <c r="CL1491" s="11"/>
      <c r="CM1491" s="11"/>
      <c r="CN1491" s="11"/>
      <c r="CO1491" s="11"/>
      <c r="CP1491" s="11"/>
      <c r="CQ1491" s="11"/>
      <c r="CR1491" s="11"/>
      <c r="CS1491" s="11"/>
      <c r="CT1491" s="11"/>
      <c r="CU1491" s="11"/>
      <c r="CV1491" s="11"/>
      <c r="CW1491" s="11"/>
      <c r="CX1491" s="11"/>
      <c r="CY1491" s="11"/>
      <c r="CZ1491" s="11"/>
      <c r="DA1491" s="11"/>
      <c r="DB1491" s="11"/>
      <c r="DC1491" s="11"/>
      <c r="DD1491" s="11"/>
      <c r="DE1491" s="11"/>
      <c r="DF1491" s="11"/>
      <c r="DG1491" s="11"/>
      <c r="DH1491" s="11"/>
      <c r="DI1491" s="11"/>
      <c r="DJ1491" s="11"/>
      <c r="DK1491" s="11"/>
      <c r="DL1491" s="11"/>
      <c r="DM1491" s="11"/>
      <c r="DN1491" s="11"/>
      <c r="DO1491" s="11"/>
      <c r="DP1491" s="11"/>
      <c r="DQ1491" s="11"/>
      <c r="DR1491" s="11"/>
      <c r="DS1491" s="11"/>
      <c r="DT1491" s="11"/>
      <c r="DU1491" s="11"/>
      <c r="DV1491" s="11"/>
      <c r="DW1491" s="11"/>
      <c r="DX1491" s="11"/>
      <c r="DY1491" s="11"/>
      <c r="DZ1491" s="11"/>
      <c r="EA1491" s="11"/>
      <c r="EB1491" s="11"/>
      <c r="EC1491" s="11"/>
      <c r="ED1491" s="11"/>
      <c r="EE1491" s="11"/>
      <c r="EF1491" s="11"/>
      <c r="EG1491" s="11"/>
      <c r="EH1491" s="11"/>
      <c r="EI1491" s="11"/>
      <c r="EJ1491" s="11"/>
      <c r="EK1491" s="11"/>
      <c r="EL1491" s="11"/>
      <c r="EM1491" s="11"/>
      <c r="EN1491" s="11"/>
      <c r="EO1491" s="11"/>
      <c r="EP1491" s="11"/>
      <c r="EQ1491" s="11"/>
      <c r="ER1491" s="11"/>
      <c r="ES1491" s="11"/>
      <c r="ET1491" s="11"/>
      <c r="EU1491" s="11"/>
      <c r="EV1491" s="11"/>
      <c r="EW1491" s="11"/>
      <c r="EX1491" s="11"/>
      <c r="EY1491" s="11"/>
      <c r="EZ1491" s="11"/>
      <c r="FA1491" s="11"/>
      <c r="FB1491" s="11"/>
      <c r="FC1491" s="11"/>
      <c r="FD1491" s="11"/>
      <c r="FE1491" s="11"/>
      <c r="FF1491" s="11"/>
      <c r="FG1491" s="11"/>
      <c r="FH1491" s="11"/>
      <c r="FI1491" s="11"/>
      <c r="FJ1491" s="11"/>
      <c r="FK1491" s="11"/>
      <c r="FL1491" s="11"/>
      <c r="FM1491" s="11"/>
      <c r="FN1491" s="11"/>
      <c r="FO1491" s="11"/>
      <c r="FP1491" s="11"/>
      <c r="FQ1491" s="11"/>
      <c r="FR1491" s="11"/>
      <c r="FS1491" s="11"/>
      <c r="FT1491" s="11"/>
      <c r="FU1491" s="11"/>
      <c r="FV1491" s="11"/>
    </row>
    <row r="1492" spans="5:178" x14ac:dyDescent="0.2">
      <c r="E1492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  <c r="BC1492" s="11"/>
      <c r="BD1492" s="11"/>
      <c r="BE1492" s="11"/>
      <c r="BF1492" s="11"/>
      <c r="BG1492" s="11"/>
      <c r="BH1492" s="11"/>
      <c r="BI1492" s="11"/>
      <c r="BJ1492" s="11"/>
      <c r="BK1492" s="11"/>
      <c r="BL1492" s="11"/>
      <c r="BM1492" s="11"/>
      <c r="BN1492" s="11"/>
      <c r="BO1492" s="11"/>
      <c r="BP1492" s="11"/>
      <c r="BQ1492" s="11"/>
      <c r="BR1492" s="11"/>
      <c r="BS1492" s="11"/>
      <c r="BT1492" s="11"/>
      <c r="BU1492" s="11"/>
      <c r="BV1492" s="11"/>
      <c r="BW1492" s="11"/>
      <c r="BX1492" s="11"/>
      <c r="BY1492" s="11"/>
      <c r="BZ1492" s="11"/>
      <c r="CA1492" s="11"/>
      <c r="CB1492" s="11"/>
      <c r="CC1492" s="11"/>
      <c r="CD1492" s="11"/>
      <c r="CE1492" s="11"/>
      <c r="CF1492" s="11"/>
      <c r="CG1492" s="11"/>
      <c r="CH1492" s="11"/>
      <c r="CI1492" s="11"/>
      <c r="CJ1492" s="11"/>
      <c r="CK1492" s="11"/>
      <c r="CL1492" s="11"/>
      <c r="CM1492" s="11"/>
      <c r="CN1492" s="11"/>
      <c r="CO1492" s="11"/>
      <c r="CP1492" s="11"/>
      <c r="CQ1492" s="11"/>
      <c r="CR1492" s="11"/>
      <c r="CS1492" s="11"/>
      <c r="CT1492" s="11"/>
      <c r="CU1492" s="11"/>
      <c r="CV1492" s="11"/>
      <c r="CW1492" s="11"/>
      <c r="CX1492" s="11"/>
      <c r="CY1492" s="11"/>
      <c r="CZ1492" s="11"/>
      <c r="DA1492" s="11"/>
      <c r="DB1492" s="11"/>
      <c r="DC1492" s="11"/>
      <c r="DD1492" s="11"/>
      <c r="DE1492" s="11"/>
      <c r="DF1492" s="11"/>
      <c r="DG1492" s="11"/>
      <c r="DH1492" s="11"/>
      <c r="DI1492" s="11"/>
      <c r="DJ1492" s="11"/>
      <c r="DK1492" s="11"/>
      <c r="DL1492" s="11"/>
      <c r="DM1492" s="11"/>
      <c r="DN1492" s="11"/>
      <c r="DO1492" s="11"/>
      <c r="DP1492" s="11"/>
      <c r="DQ1492" s="11"/>
      <c r="DR1492" s="11"/>
      <c r="DS1492" s="11"/>
      <c r="DT1492" s="11"/>
      <c r="DU1492" s="11"/>
      <c r="DV1492" s="11"/>
      <c r="DW1492" s="11"/>
      <c r="DX1492" s="11"/>
      <c r="DY1492" s="11"/>
      <c r="DZ1492" s="11"/>
      <c r="EA1492" s="11"/>
      <c r="EB1492" s="11"/>
      <c r="EC1492" s="11"/>
      <c r="ED1492" s="11"/>
      <c r="EE1492" s="11"/>
      <c r="EF1492" s="11"/>
      <c r="EG1492" s="11"/>
      <c r="EH1492" s="11"/>
      <c r="EI1492" s="11"/>
      <c r="EJ1492" s="11"/>
      <c r="EK1492" s="11"/>
      <c r="EL1492" s="11"/>
      <c r="EM1492" s="11"/>
      <c r="EN1492" s="11"/>
      <c r="EO1492" s="11"/>
      <c r="EP1492" s="11"/>
      <c r="EQ1492" s="11"/>
      <c r="ER1492" s="11"/>
      <c r="ES1492" s="11"/>
      <c r="ET1492" s="11"/>
      <c r="EU1492" s="11"/>
      <c r="EV1492" s="11"/>
      <c r="EW1492" s="11"/>
      <c r="EX1492" s="11"/>
      <c r="EY1492" s="11"/>
      <c r="EZ1492" s="11"/>
      <c r="FA1492" s="11"/>
      <c r="FB1492" s="11"/>
      <c r="FC1492" s="11"/>
      <c r="FD1492" s="11"/>
      <c r="FE1492" s="11"/>
      <c r="FF1492" s="11"/>
      <c r="FG1492" s="11"/>
      <c r="FH1492" s="11"/>
      <c r="FI1492" s="11"/>
      <c r="FJ1492" s="11"/>
      <c r="FK1492" s="11"/>
      <c r="FL1492" s="11"/>
      <c r="FM1492" s="11"/>
      <c r="FN1492" s="11"/>
      <c r="FO1492" s="11"/>
      <c r="FP1492" s="11"/>
      <c r="FQ1492" s="11"/>
      <c r="FR1492" s="11"/>
      <c r="FS1492" s="11"/>
      <c r="FT1492" s="11"/>
      <c r="FU1492" s="11"/>
      <c r="FV1492" s="11"/>
    </row>
    <row r="1493" spans="5:178" x14ac:dyDescent="0.2">
      <c r="E1493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1"/>
      <c r="AM1493" s="11"/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  <c r="AZ1493" s="11"/>
      <c r="BA1493" s="11"/>
      <c r="BB1493" s="11"/>
      <c r="BC1493" s="11"/>
      <c r="BD1493" s="11"/>
      <c r="BE1493" s="11"/>
      <c r="BF1493" s="11"/>
      <c r="BG1493" s="11"/>
      <c r="BH1493" s="11"/>
      <c r="BI1493" s="11"/>
      <c r="BJ1493" s="11"/>
      <c r="BK1493" s="11"/>
      <c r="BL1493" s="11"/>
      <c r="BM1493" s="11"/>
      <c r="BN1493" s="11"/>
      <c r="BO1493" s="11"/>
      <c r="BP1493" s="11"/>
      <c r="BQ1493" s="11"/>
      <c r="BR1493" s="11"/>
      <c r="BS1493" s="11"/>
      <c r="BT1493" s="11"/>
      <c r="BU1493" s="11"/>
      <c r="BV1493" s="11"/>
      <c r="BW1493" s="11"/>
      <c r="BX1493" s="11"/>
      <c r="BY1493" s="11"/>
      <c r="BZ1493" s="11"/>
      <c r="CA1493" s="11"/>
      <c r="CB1493" s="11"/>
      <c r="CC1493" s="11"/>
      <c r="CD1493" s="11"/>
      <c r="CE1493" s="11"/>
      <c r="CF1493" s="11"/>
      <c r="CG1493" s="11"/>
      <c r="CH1493" s="11"/>
      <c r="CI1493" s="11"/>
      <c r="CJ1493" s="11"/>
      <c r="CK1493" s="11"/>
      <c r="CL1493" s="11"/>
      <c r="CM1493" s="11"/>
      <c r="CN1493" s="11"/>
      <c r="CO1493" s="11"/>
      <c r="CP1493" s="11"/>
      <c r="CQ1493" s="11"/>
      <c r="CR1493" s="11"/>
      <c r="CS1493" s="11"/>
      <c r="CT1493" s="11"/>
      <c r="CU1493" s="11"/>
      <c r="CV1493" s="11"/>
      <c r="CW1493" s="11"/>
      <c r="CX1493" s="11"/>
      <c r="CY1493" s="11"/>
      <c r="CZ1493" s="11"/>
      <c r="DA1493" s="11"/>
      <c r="DB1493" s="11"/>
      <c r="DC1493" s="11"/>
      <c r="DD1493" s="11"/>
      <c r="DE1493" s="11"/>
      <c r="DF1493" s="11"/>
      <c r="DG1493" s="11"/>
      <c r="DH1493" s="11"/>
      <c r="DI1493" s="11"/>
      <c r="DJ1493" s="11"/>
      <c r="DK1493" s="11"/>
      <c r="DL1493" s="11"/>
      <c r="DM1493" s="11"/>
      <c r="DN1493" s="11"/>
      <c r="DO1493" s="11"/>
      <c r="DP1493" s="11"/>
      <c r="DQ1493" s="11"/>
      <c r="DR1493" s="11"/>
      <c r="DS1493" s="11"/>
      <c r="DT1493" s="11"/>
      <c r="DU1493" s="11"/>
      <c r="DV1493" s="11"/>
      <c r="DW1493" s="11"/>
      <c r="DX1493" s="11"/>
      <c r="DY1493" s="11"/>
      <c r="DZ1493" s="11"/>
      <c r="EA1493" s="11"/>
      <c r="EB1493" s="11"/>
      <c r="EC1493" s="11"/>
      <c r="ED1493" s="11"/>
      <c r="EE1493" s="11"/>
      <c r="EF1493" s="11"/>
      <c r="EG1493" s="11"/>
      <c r="EH1493" s="11"/>
      <c r="EI1493" s="11"/>
      <c r="EJ1493" s="11"/>
      <c r="EK1493" s="11"/>
      <c r="EL1493" s="11"/>
      <c r="EM1493" s="11"/>
      <c r="EN1493" s="11"/>
      <c r="EO1493" s="11"/>
      <c r="EP1493" s="11"/>
      <c r="EQ1493" s="11"/>
      <c r="ER1493" s="11"/>
      <c r="ES1493" s="11"/>
      <c r="ET1493" s="11"/>
      <c r="EU1493" s="11"/>
      <c r="EV1493" s="11"/>
      <c r="EW1493" s="11"/>
      <c r="EX1493" s="11"/>
      <c r="EY1493" s="11"/>
      <c r="EZ1493" s="11"/>
      <c r="FA1493" s="11"/>
      <c r="FB1493" s="11"/>
      <c r="FC1493" s="11"/>
      <c r="FD1493" s="11"/>
      <c r="FE1493" s="11"/>
      <c r="FF1493" s="11"/>
      <c r="FG1493" s="11"/>
      <c r="FH1493" s="11"/>
      <c r="FI1493" s="11"/>
      <c r="FJ1493" s="11"/>
      <c r="FK1493" s="11"/>
      <c r="FL1493" s="11"/>
      <c r="FM1493" s="11"/>
      <c r="FN1493" s="11"/>
      <c r="FO1493" s="11"/>
      <c r="FP1493" s="11"/>
      <c r="FQ1493" s="11"/>
      <c r="FR1493" s="11"/>
      <c r="FS1493" s="11"/>
      <c r="FT1493" s="11"/>
      <c r="FU1493" s="11"/>
      <c r="FV1493" s="11"/>
    </row>
    <row r="1494" spans="5:178" x14ac:dyDescent="0.2">
      <c r="E1494" s="38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11"/>
      <c r="AE1494" s="11"/>
      <c r="AF1494" s="11"/>
      <c r="AG1494" s="11"/>
      <c r="AH1494" s="11"/>
      <c r="AI1494" s="11"/>
      <c r="AJ1494" s="11"/>
      <c r="AK1494" s="11"/>
      <c r="AL1494" s="11"/>
      <c r="AM1494" s="11"/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  <c r="AZ1494" s="11"/>
      <c r="BA1494" s="11"/>
      <c r="BB1494" s="11"/>
      <c r="BC1494" s="11"/>
      <c r="BD1494" s="11"/>
      <c r="BE1494" s="11"/>
      <c r="BF1494" s="11"/>
      <c r="BG1494" s="11"/>
      <c r="BH1494" s="11"/>
      <c r="BI1494" s="11"/>
      <c r="BJ1494" s="11"/>
      <c r="BK1494" s="11"/>
      <c r="BL1494" s="11"/>
      <c r="BM1494" s="11"/>
      <c r="BN1494" s="11"/>
      <c r="BO1494" s="11"/>
      <c r="BP1494" s="11"/>
      <c r="BQ1494" s="11"/>
      <c r="BR1494" s="11"/>
      <c r="BS1494" s="11"/>
      <c r="BT1494" s="11"/>
      <c r="BU1494" s="11"/>
      <c r="BV1494" s="11"/>
      <c r="BW1494" s="11"/>
      <c r="BX1494" s="11"/>
      <c r="BY1494" s="11"/>
      <c r="BZ1494" s="11"/>
      <c r="CA1494" s="11"/>
      <c r="CB1494" s="11"/>
      <c r="CC1494" s="11"/>
      <c r="CD1494" s="11"/>
      <c r="CE1494" s="11"/>
      <c r="CF1494" s="11"/>
      <c r="CG1494" s="11"/>
      <c r="CH1494" s="11"/>
      <c r="CI1494" s="11"/>
      <c r="CJ1494" s="11"/>
      <c r="CK1494" s="11"/>
      <c r="CL1494" s="11"/>
      <c r="CM1494" s="11"/>
      <c r="CN1494" s="11"/>
      <c r="CO1494" s="11"/>
      <c r="CP1494" s="11"/>
      <c r="CQ1494" s="11"/>
      <c r="CR1494" s="11"/>
      <c r="CS1494" s="11"/>
      <c r="CT1494" s="11"/>
      <c r="CU1494" s="11"/>
      <c r="CV1494" s="11"/>
      <c r="CW1494" s="11"/>
      <c r="CX1494" s="11"/>
      <c r="CY1494" s="11"/>
      <c r="CZ1494" s="11"/>
      <c r="DA1494" s="11"/>
      <c r="DB1494" s="11"/>
      <c r="DC1494" s="11"/>
      <c r="DD1494" s="11"/>
      <c r="DE1494" s="11"/>
      <c r="DF1494" s="11"/>
      <c r="DG1494" s="11"/>
      <c r="DH1494" s="11"/>
      <c r="DI1494" s="11"/>
      <c r="DJ1494" s="11"/>
      <c r="DK1494" s="11"/>
      <c r="DL1494" s="11"/>
      <c r="DM1494" s="11"/>
      <c r="DN1494" s="11"/>
      <c r="DO1494" s="11"/>
      <c r="DP1494" s="11"/>
      <c r="DQ1494" s="11"/>
      <c r="DR1494" s="11"/>
      <c r="DS1494" s="11"/>
      <c r="DT1494" s="11"/>
      <c r="DU1494" s="11"/>
      <c r="DV1494" s="11"/>
      <c r="DW1494" s="11"/>
      <c r="DX1494" s="11"/>
      <c r="DY1494" s="11"/>
      <c r="DZ1494" s="11"/>
      <c r="EA1494" s="11"/>
      <c r="EB1494" s="11"/>
      <c r="EC1494" s="11"/>
      <c r="ED1494" s="11"/>
      <c r="EE1494" s="11"/>
      <c r="EF1494" s="11"/>
      <c r="EG1494" s="11"/>
      <c r="EH1494" s="11"/>
      <c r="EI1494" s="11"/>
      <c r="EJ1494" s="11"/>
      <c r="EK1494" s="11"/>
      <c r="EL1494" s="11"/>
      <c r="EM1494" s="11"/>
      <c r="EN1494" s="11"/>
      <c r="EO1494" s="11"/>
      <c r="EP1494" s="11"/>
      <c r="EQ1494" s="11"/>
      <c r="ER1494" s="11"/>
      <c r="ES1494" s="11"/>
      <c r="ET1494" s="11"/>
      <c r="EU1494" s="11"/>
      <c r="EV1494" s="11"/>
      <c r="EW1494" s="11"/>
      <c r="EX1494" s="11"/>
      <c r="EY1494" s="11"/>
      <c r="EZ1494" s="11"/>
      <c r="FA1494" s="11"/>
      <c r="FB1494" s="11"/>
      <c r="FC1494" s="11"/>
      <c r="FD1494" s="11"/>
      <c r="FE1494" s="11"/>
      <c r="FF1494" s="11"/>
      <c r="FG1494" s="11"/>
      <c r="FH1494" s="11"/>
      <c r="FI1494" s="11"/>
      <c r="FJ1494" s="11"/>
      <c r="FK1494" s="11"/>
      <c r="FL1494" s="11"/>
      <c r="FM1494" s="11"/>
      <c r="FN1494" s="11"/>
      <c r="FO1494" s="11"/>
      <c r="FP1494" s="11"/>
      <c r="FQ1494" s="11"/>
      <c r="FR1494" s="11"/>
      <c r="FS1494" s="11"/>
      <c r="FT1494" s="11"/>
      <c r="FU1494" s="11"/>
      <c r="FV1494" s="11"/>
    </row>
    <row r="1495" spans="5:178" x14ac:dyDescent="0.2">
      <c r="E1495" s="38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1"/>
      <c r="AM1495" s="11"/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  <c r="AZ1495" s="11"/>
      <c r="BA1495" s="11"/>
      <c r="BB1495" s="11"/>
      <c r="BC1495" s="11"/>
      <c r="BD1495" s="11"/>
      <c r="BE1495" s="11"/>
      <c r="BF1495" s="11"/>
      <c r="BG1495" s="11"/>
      <c r="BH1495" s="11"/>
      <c r="BI1495" s="11"/>
      <c r="BJ1495" s="11"/>
      <c r="BK1495" s="11"/>
      <c r="BL1495" s="11"/>
      <c r="BM1495" s="11"/>
      <c r="BN1495" s="11"/>
      <c r="BO1495" s="11"/>
      <c r="BP1495" s="11"/>
      <c r="BQ1495" s="11"/>
      <c r="BR1495" s="11"/>
      <c r="BS1495" s="11"/>
      <c r="BT1495" s="11"/>
      <c r="BU1495" s="11"/>
      <c r="BV1495" s="11"/>
      <c r="BW1495" s="11"/>
      <c r="BX1495" s="11"/>
      <c r="BY1495" s="11"/>
      <c r="BZ1495" s="11"/>
      <c r="CA1495" s="11"/>
      <c r="CB1495" s="11"/>
      <c r="CC1495" s="11"/>
      <c r="CD1495" s="11"/>
      <c r="CE1495" s="11"/>
      <c r="CF1495" s="11"/>
      <c r="CG1495" s="11"/>
      <c r="CH1495" s="11"/>
      <c r="CI1495" s="11"/>
      <c r="CJ1495" s="11"/>
      <c r="CK1495" s="11"/>
      <c r="CL1495" s="11"/>
      <c r="CM1495" s="11"/>
      <c r="CN1495" s="11"/>
      <c r="CO1495" s="11"/>
      <c r="CP1495" s="11"/>
      <c r="CQ1495" s="11"/>
      <c r="CR1495" s="11"/>
      <c r="CS1495" s="11"/>
      <c r="CT1495" s="11"/>
      <c r="CU1495" s="11"/>
      <c r="CV1495" s="11"/>
      <c r="CW1495" s="11"/>
      <c r="CX1495" s="11"/>
      <c r="CY1495" s="11"/>
      <c r="CZ1495" s="11"/>
      <c r="DA1495" s="11"/>
      <c r="DB1495" s="11"/>
      <c r="DC1495" s="11"/>
      <c r="DD1495" s="11"/>
      <c r="DE1495" s="11"/>
      <c r="DF1495" s="11"/>
      <c r="DG1495" s="11"/>
      <c r="DH1495" s="11"/>
      <c r="DI1495" s="11"/>
      <c r="DJ1495" s="11"/>
      <c r="DK1495" s="11"/>
      <c r="DL1495" s="11"/>
      <c r="DM1495" s="11"/>
      <c r="DN1495" s="11"/>
      <c r="DO1495" s="11"/>
      <c r="DP1495" s="11"/>
      <c r="DQ1495" s="11"/>
      <c r="DR1495" s="11"/>
      <c r="DS1495" s="11"/>
      <c r="DT1495" s="11"/>
      <c r="DU1495" s="11"/>
      <c r="DV1495" s="11"/>
      <c r="DW1495" s="11"/>
      <c r="DX1495" s="11"/>
      <c r="DY1495" s="11"/>
      <c r="DZ1495" s="11"/>
      <c r="EA1495" s="11"/>
      <c r="EB1495" s="11"/>
      <c r="EC1495" s="11"/>
      <c r="ED1495" s="11"/>
      <c r="EE1495" s="11"/>
      <c r="EF1495" s="11"/>
      <c r="EG1495" s="11"/>
      <c r="EH1495" s="11"/>
      <c r="EI1495" s="11"/>
      <c r="EJ1495" s="11"/>
      <c r="EK1495" s="11"/>
      <c r="EL1495" s="11"/>
      <c r="EM1495" s="11"/>
      <c r="EN1495" s="11"/>
      <c r="EO1495" s="11"/>
      <c r="EP1495" s="11"/>
      <c r="EQ1495" s="11"/>
      <c r="ER1495" s="11"/>
      <c r="ES1495" s="11"/>
      <c r="ET1495" s="11"/>
      <c r="EU1495" s="11"/>
      <c r="EV1495" s="11"/>
      <c r="EW1495" s="11"/>
      <c r="EX1495" s="11"/>
      <c r="EY1495" s="11"/>
      <c r="EZ1495" s="11"/>
      <c r="FA1495" s="11"/>
      <c r="FB1495" s="11"/>
      <c r="FC1495" s="11"/>
      <c r="FD1495" s="11"/>
      <c r="FE1495" s="11"/>
      <c r="FF1495" s="11"/>
      <c r="FG1495" s="11"/>
      <c r="FH1495" s="11"/>
      <c r="FI1495" s="11"/>
      <c r="FJ1495" s="11"/>
      <c r="FK1495" s="11"/>
      <c r="FL1495" s="11"/>
      <c r="FM1495" s="11"/>
      <c r="FN1495" s="11"/>
      <c r="FO1495" s="11"/>
      <c r="FP1495" s="11"/>
      <c r="FQ1495" s="11"/>
      <c r="FR1495" s="11"/>
      <c r="FS1495" s="11"/>
      <c r="FT1495" s="11"/>
      <c r="FU1495" s="11"/>
      <c r="FV1495" s="11"/>
    </row>
    <row r="1496" spans="5:178" x14ac:dyDescent="0.2">
      <c r="E1496" s="38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1"/>
      <c r="S1496" s="11"/>
      <c r="T1496" s="11"/>
      <c r="U1496" s="11"/>
      <c r="V1496" s="11"/>
      <c r="W1496" s="11"/>
      <c r="X1496" s="11"/>
      <c r="Y1496" s="11"/>
      <c r="Z1496" s="11"/>
      <c r="AA1496" s="11"/>
      <c r="AB1496" s="11"/>
      <c r="AC1496" s="11"/>
      <c r="AD1496" s="11"/>
      <c r="AE1496" s="11"/>
      <c r="AF1496" s="11"/>
      <c r="AG1496" s="11"/>
      <c r="AH1496" s="11"/>
      <c r="AI1496" s="11"/>
      <c r="AJ1496" s="11"/>
      <c r="AK1496" s="11"/>
      <c r="AL1496" s="11"/>
      <c r="AM1496" s="11"/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  <c r="AZ1496" s="11"/>
      <c r="BA1496" s="11"/>
      <c r="BB1496" s="11"/>
      <c r="BC1496" s="11"/>
      <c r="BD1496" s="11"/>
      <c r="BE1496" s="11"/>
      <c r="BF1496" s="11"/>
      <c r="BG1496" s="11"/>
      <c r="BH1496" s="11"/>
      <c r="BI1496" s="11"/>
      <c r="BJ1496" s="11"/>
      <c r="BK1496" s="11"/>
      <c r="BL1496" s="11"/>
      <c r="BM1496" s="11"/>
      <c r="BN1496" s="11"/>
      <c r="BO1496" s="11"/>
      <c r="BP1496" s="11"/>
      <c r="BQ1496" s="11"/>
      <c r="BR1496" s="11"/>
      <c r="BS1496" s="11"/>
      <c r="BT1496" s="11"/>
      <c r="BU1496" s="11"/>
      <c r="BV1496" s="11"/>
      <c r="BW1496" s="11"/>
      <c r="BX1496" s="11"/>
      <c r="BY1496" s="11"/>
      <c r="BZ1496" s="11"/>
      <c r="CA1496" s="11"/>
      <c r="CB1496" s="11"/>
      <c r="CC1496" s="11"/>
      <c r="CD1496" s="11"/>
      <c r="CE1496" s="11"/>
      <c r="CF1496" s="11"/>
      <c r="CG1496" s="11"/>
      <c r="CH1496" s="11"/>
      <c r="CI1496" s="11"/>
      <c r="CJ1496" s="11"/>
      <c r="CK1496" s="11"/>
      <c r="CL1496" s="11"/>
      <c r="CM1496" s="11"/>
      <c r="CN1496" s="11"/>
      <c r="CO1496" s="11"/>
      <c r="CP1496" s="11"/>
      <c r="CQ1496" s="11"/>
      <c r="CR1496" s="11"/>
      <c r="CS1496" s="11"/>
      <c r="CT1496" s="11"/>
      <c r="CU1496" s="11"/>
      <c r="CV1496" s="11"/>
      <c r="CW1496" s="11"/>
      <c r="CX1496" s="11"/>
      <c r="CY1496" s="11"/>
      <c r="CZ1496" s="11"/>
      <c r="DA1496" s="11"/>
      <c r="DB1496" s="11"/>
      <c r="DC1496" s="11"/>
      <c r="DD1496" s="11"/>
      <c r="DE1496" s="11"/>
      <c r="DF1496" s="11"/>
      <c r="DG1496" s="11"/>
      <c r="DH1496" s="11"/>
      <c r="DI1496" s="11"/>
      <c r="DJ1496" s="11"/>
      <c r="DK1496" s="11"/>
      <c r="DL1496" s="11"/>
      <c r="DM1496" s="11"/>
      <c r="DN1496" s="11"/>
      <c r="DO1496" s="11"/>
      <c r="DP1496" s="11"/>
      <c r="DQ1496" s="11"/>
      <c r="DR1496" s="11"/>
      <c r="DS1496" s="11"/>
      <c r="DT1496" s="11"/>
      <c r="DU1496" s="11"/>
      <c r="DV1496" s="11"/>
      <c r="DW1496" s="11"/>
      <c r="DX1496" s="11"/>
      <c r="DY1496" s="11"/>
      <c r="DZ1496" s="11"/>
      <c r="EA1496" s="11"/>
      <c r="EB1496" s="11"/>
      <c r="EC1496" s="11"/>
      <c r="ED1496" s="11"/>
      <c r="EE1496" s="11"/>
      <c r="EF1496" s="11"/>
      <c r="EG1496" s="11"/>
      <c r="EH1496" s="11"/>
      <c r="EI1496" s="11"/>
      <c r="EJ1496" s="11"/>
      <c r="EK1496" s="11"/>
      <c r="EL1496" s="11"/>
      <c r="EM1496" s="11"/>
      <c r="EN1496" s="11"/>
      <c r="EO1496" s="11"/>
      <c r="EP1496" s="11"/>
      <c r="EQ1496" s="11"/>
      <c r="ER1496" s="11"/>
      <c r="ES1496" s="11"/>
      <c r="ET1496" s="11"/>
      <c r="EU1496" s="11"/>
      <c r="EV1496" s="11"/>
      <c r="EW1496" s="11"/>
      <c r="EX1496" s="11"/>
      <c r="EY1496" s="11"/>
      <c r="EZ1496" s="11"/>
      <c r="FA1496" s="11"/>
      <c r="FB1496" s="11"/>
      <c r="FC1496" s="11"/>
      <c r="FD1496" s="11"/>
      <c r="FE1496" s="11"/>
      <c r="FF1496" s="11"/>
      <c r="FG1496" s="11"/>
      <c r="FH1496" s="11"/>
      <c r="FI1496" s="11"/>
      <c r="FJ1496" s="11"/>
      <c r="FK1496" s="11"/>
      <c r="FL1496" s="11"/>
      <c r="FM1496" s="11"/>
      <c r="FN1496" s="11"/>
      <c r="FO1496" s="11"/>
      <c r="FP1496" s="11"/>
      <c r="FQ1496" s="11"/>
      <c r="FR1496" s="11"/>
      <c r="FS1496" s="11"/>
      <c r="FT1496" s="11"/>
      <c r="FU1496" s="11"/>
      <c r="FV1496" s="11"/>
    </row>
    <row r="1497" spans="5:178" x14ac:dyDescent="0.2">
      <c r="E1497" s="38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1"/>
      <c r="AM1497" s="11"/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  <c r="AZ1497" s="11"/>
      <c r="BA1497" s="11"/>
      <c r="BB1497" s="11"/>
      <c r="BC1497" s="11"/>
      <c r="BD1497" s="11"/>
      <c r="BE1497" s="11"/>
      <c r="BF1497" s="11"/>
      <c r="BG1497" s="11"/>
      <c r="BH1497" s="11"/>
      <c r="BI1497" s="11"/>
      <c r="BJ1497" s="11"/>
      <c r="BK1497" s="11"/>
      <c r="BL1497" s="11"/>
      <c r="BM1497" s="11"/>
      <c r="BN1497" s="11"/>
      <c r="BO1497" s="11"/>
      <c r="BP1497" s="11"/>
      <c r="BQ1497" s="11"/>
      <c r="BR1497" s="11"/>
      <c r="BS1497" s="11"/>
      <c r="BT1497" s="11"/>
      <c r="BU1497" s="11"/>
      <c r="BV1497" s="11"/>
      <c r="BW1497" s="11"/>
      <c r="BX1497" s="11"/>
      <c r="BY1497" s="11"/>
      <c r="BZ1497" s="11"/>
      <c r="CA1497" s="11"/>
      <c r="CB1497" s="11"/>
      <c r="CC1497" s="11"/>
      <c r="CD1497" s="11"/>
      <c r="CE1497" s="11"/>
      <c r="CF1497" s="11"/>
      <c r="CG1497" s="11"/>
      <c r="CH1497" s="11"/>
      <c r="CI1497" s="11"/>
      <c r="CJ1497" s="11"/>
      <c r="CK1497" s="11"/>
      <c r="CL1497" s="11"/>
      <c r="CM1497" s="11"/>
      <c r="CN1497" s="11"/>
      <c r="CO1497" s="11"/>
      <c r="CP1497" s="11"/>
      <c r="CQ1497" s="11"/>
      <c r="CR1497" s="11"/>
      <c r="CS1497" s="11"/>
      <c r="CT1497" s="11"/>
      <c r="CU1497" s="11"/>
      <c r="CV1497" s="11"/>
      <c r="CW1497" s="11"/>
      <c r="CX1497" s="11"/>
      <c r="CY1497" s="11"/>
      <c r="CZ1497" s="11"/>
      <c r="DA1497" s="11"/>
      <c r="DB1497" s="11"/>
      <c r="DC1497" s="11"/>
      <c r="DD1497" s="11"/>
      <c r="DE1497" s="11"/>
      <c r="DF1497" s="11"/>
      <c r="DG1497" s="11"/>
      <c r="DH1497" s="11"/>
      <c r="DI1497" s="11"/>
      <c r="DJ1497" s="11"/>
      <c r="DK1497" s="11"/>
      <c r="DL1497" s="11"/>
      <c r="DM1497" s="11"/>
      <c r="DN1497" s="11"/>
      <c r="DO1497" s="11"/>
      <c r="DP1497" s="11"/>
      <c r="DQ1497" s="11"/>
      <c r="DR1497" s="11"/>
      <c r="DS1497" s="11"/>
      <c r="DT1497" s="11"/>
      <c r="DU1497" s="11"/>
      <c r="DV1497" s="11"/>
      <c r="DW1497" s="11"/>
      <c r="DX1497" s="11"/>
      <c r="DY1497" s="11"/>
      <c r="DZ1497" s="11"/>
      <c r="EA1497" s="11"/>
      <c r="EB1497" s="11"/>
      <c r="EC1497" s="11"/>
      <c r="ED1497" s="11"/>
      <c r="EE1497" s="11"/>
      <c r="EF1497" s="11"/>
      <c r="EG1497" s="11"/>
      <c r="EH1497" s="11"/>
      <c r="EI1497" s="11"/>
      <c r="EJ1497" s="11"/>
      <c r="EK1497" s="11"/>
      <c r="EL1497" s="11"/>
      <c r="EM1497" s="11"/>
      <c r="EN1497" s="11"/>
      <c r="EO1497" s="11"/>
      <c r="EP1497" s="11"/>
      <c r="EQ1497" s="11"/>
      <c r="ER1497" s="11"/>
      <c r="ES1497" s="11"/>
      <c r="ET1497" s="11"/>
      <c r="EU1497" s="11"/>
      <c r="EV1497" s="11"/>
      <c r="EW1497" s="11"/>
      <c r="EX1497" s="11"/>
      <c r="EY1497" s="11"/>
      <c r="EZ1497" s="11"/>
      <c r="FA1497" s="11"/>
      <c r="FB1497" s="11"/>
      <c r="FC1497" s="11"/>
      <c r="FD1497" s="11"/>
      <c r="FE1497" s="11"/>
      <c r="FF1497" s="11"/>
      <c r="FG1497" s="11"/>
      <c r="FH1497" s="11"/>
      <c r="FI1497" s="11"/>
      <c r="FJ1497" s="11"/>
      <c r="FK1497" s="11"/>
      <c r="FL1497" s="11"/>
      <c r="FM1497" s="11"/>
      <c r="FN1497" s="11"/>
      <c r="FO1497" s="11"/>
      <c r="FP1497" s="11"/>
      <c r="FQ1497" s="11"/>
      <c r="FR1497" s="11"/>
      <c r="FS1497" s="11"/>
      <c r="FT1497" s="11"/>
      <c r="FU1497" s="11"/>
      <c r="FV1497" s="11"/>
    </row>
    <row r="1498" spans="5:178" x14ac:dyDescent="0.2">
      <c r="E1498" s="38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11"/>
      <c r="AE1498" s="11"/>
      <c r="AF1498" s="11"/>
      <c r="AG1498" s="11"/>
      <c r="AH1498" s="11"/>
      <c r="AI1498" s="11"/>
      <c r="AJ1498" s="11"/>
      <c r="AK1498" s="11"/>
      <c r="AL1498" s="11"/>
      <c r="AM1498" s="11"/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  <c r="AZ1498" s="11"/>
      <c r="BA1498" s="11"/>
      <c r="BB1498" s="11"/>
      <c r="BC1498" s="11"/>
      <c r="BD1498" s="11"/>
      <c r="BE1498" s="11"/>
      <c r="BF1498" s="11"/>
      <c r="BG1498" s="11"/>
      <c r="BH1498" s="11"/>
      <c r="BI1498" s="11"/>
      <c r="BJ1498" s="11"/>
      <c r="BK1498" s="11"/>
      <c r="BL1498" s="11"/>
      <c r="BM1498" s="11"/>
      <c r="BN1498" s="11"/>
      <c r="BO1498" s="11"/>
      <c r="BP1498" s="11"/>
      <c r="BQ1498" s="11"/>
      <c r="BR1498" s="11"/>
      <c r="BS1498" s="11"/>
      <c r="BT1498" s="11"/>
      <c r="BU1498" s="11"/>
      <c r="BV1498" s="11"/>
      <c r="BW1498" s="11"/>
      <c r="BX1498" s="11"/>
      <c r="BY1498" s="11"/>
      <c r="BZ1498" s="11"/>
      <c r="CA1498" s="11"/>
      <c r="CB1498" s="11"/>
      <c r="CC1498" s="11"/>
      <c r="CD1498" s="11"/>
      <c r="CE1498" s="11"/>
      <c r="CF1498" s="11"/>
      <c r="CG1498" s="11"/>
      <c r="CH1498" s="11"/>
      <c r="CI1498" s="11"/>
      <c r="CJ1498" s="11"/>
      <c r="CK1498" s="11"/>
      <c r="CL1498" s="11"/>
      <c r="CM1498" s="11"/>
      <c r="CN1498" s="11"/>
      <c r="CO1498" s="11"/>
      <c r="CP1498" s="11"/>
      <c r="CQ1498" s="11"/>
      <c r="CR1498" s="11"/>
      <c r="CS1498" s="11"/>
      <c r="CT1498" s="11"/>
      <c r="CU1498" s="11"/>
      <c r="CV1498" s="11"/>
      <c r="CW1498" s="11"/>
      <c r="CX1498" s="11"/>
      <c r="CY1498" s="11"/>
      <c r="CZ1498" s="11"/>
      <c r="DA1498" s="11"/>
      <c r="DB1498" s="11"/>
      <c r="DC1498" s="11"/>
      <c r="DD1498" s="11"/>
      <c r="DE1498" s="11"/>
      <c r="DF1498" s="11"/>
      <c r="DG1498" s="11"/>
      <c r="DH1498" s="11"/>
      <c r="DI1498" s="11"/>
      <c r="DJ1498" s="11"/>
      <c r="DK1498" s="11"/>
      <c r="DL1498" s="11"/>
      <c r="DM1498" s="11"/>
      <c r="DN1498" s="11"/>
      <c r="DO1498" s="11"/>
      <c r="DP1498" s="11"/>
      <c r="DQ1498" s="11"/>
      <c r="DR1498" s="11"/>
      <c r="DS1498" s="11"/>
      <c r="DT1498" s="11"/>
      <c r="DU1498" s="11"/>
      <c r="DV1498" s="11"/>
      <c r="DW1498" s="11"/>
      <c r="DX1498" s="11"/>
      <c r="DY1498" s="11"/>
      <c r="DZ1498" s="11"/>
      <c r="EA1498" s="11"/>
      <c r="EB1498" s="11"/>
      <c r="EC1498" s="11"/>
      <c r="ED1498" s="11"/>
      <c r="EE1498" s="11"/>
      <c r="EF1498" s="11"/>
      <c r="EG1498" s="11"/>
      <c r="EH1498" s="11"/>
      <c r="EI1498" s="11"/>
      <c r="EJ1498" s="11"/>
      <c r="EK1498" s="11"/>
      <c r="EL1498" s="11"/>
      <c r="EM1498" s="11"/>
      <c r="EN1498" s="11"/>
      <c r="EO1498" s="11"/>
      <c r="EP1498" s="11"/>
      <c r="EQ1498" s="11"/>
      <c r="ER1498" s="11"/>
      <c r="ES1498" s="11"/>
      <c r="ET1498" s="11"/>
      <c r="EU1498" s="11"/>
      <c r="EV1498" s="11"/>
      <c r="EW1498" s="11"/>
      <c r="EX1498" s="11"/>
      <c r="EY1498" s="11"/>
      <c r="EZ1498" s="11"/>
      <c r="FA1498" s="11"/>
      <c r="FB1498" s="11"/>
      <c r="FC1498" s="11"/>
      <c r="FD1498" s="11"/>
      <c r="FE1498" s="11"/>
      <c r="FF1498" s="11"/>
      <c r="FG1498" s="11"/>
      <c r="FH1498" s="11"/>
      <c r="FI1498" s="11"/>
      <c r="FJ1498" s="11"/>
      <c r="FK1498" s="11"/>
      <c r="FL1498" s="11"/>
      <c r="FM1498" s="11"/>
      <c r="FN1498" s="11"/>
      <c r="FO1498" s="11"/>
      <c r="FP1498" s="11"/>
      <c r="FQ1498" s="11"/>
      <c r="FR1498" s="11"/>
      <c r="FS1498" s="11"/>
      <c r="FT1498" s="11"/>
      <c r="FU1498" s="11"/>
      <c r="FV1498" s="11"/>
    </row>
    <row r="1499" spans="5:178" x14ac:dyDescent="0.2">
      <c r="E1499" s="38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1"/>
      <c r="AM1499" s="11"/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  <c r="AZ1499" s="11"/>
      <c r="BA1499" s="11"/>
      <c r="BB1499" s="11"/>
      <c r="BC1499" s="11"/>
      <c r="BD1499" s="11"/>
      <c r="BE1499" s="11"/>
      <c r="BF1499" s="11"/>
      <c r="BG1499" s="11"/>
      <c r="BH1499" s="11"/>
      <c r="BI1499" s="11"/>
      <c r="BJ1499" s="11"/>
      <c r="BK1499" s="11"/>
      <c r="BL1499" s="11"/>
      <c r="BM1499" s="11"/>
      <c r="BN1499" s="11"/>
      <c r="BO1499" s="11"/>
      <c r="BP1499" s="11"/>
      <c r="BQ1499" s="11"/>
      <c r="BR1499" s="11"/>
      <c r="BS1499" s="11"/>
      <c r="BT1499" s="11"/>
      <c r="BU1499" s="11"/>
      <c r="BV1499" s="11"/>
      <c r="BW1499" s="11"/>
      <c r="BX1499" s="11"/>
      <c r="BY1499" s="11"/>
      <c r="BZ1499" s="11"/>
      <c r="CA1499" s="11"/>
      <c r="CB1499" s="11"/>
      <c r="CC1499" s="11"/>
      <c r="CD1499" s="11"/>
      <c r="CE1499" s="11"/>
      <c r="CF1499" s="11"/>
      <c r="CG1499" s="11"/>
      <c r="CH1499" s="11"/>
      <c r="CI1499" s="11"/>
      <c r="CJ1499" s="11"/>
      <c r="CK1499" s="11"/>
      <c r="CL1499" s="11"/>
      <c r="CM1499" s="11"/>
      <c r="CN1499" s="11"/>
      <c r="CO1499" s="11"/>
      <c r="CP1499" s="11"/>
      <c r="CQ1499" s="11"/>
      <c r="CR1499" s="11"/>
      <c r="CS1499" s="11"/>
      <c r="CT1499" s="11"/>
      <c r="CU1499" s="11"/>
      <c r="CV1499" s="11"/>
      <c r="CW1499" s="11"/>
      <c r="CX1499" s="11"/>
      <c r="CY1499" s="11"/>
      <c r="CZ1499" s="11"/>
      <c r="DA1499" s="11"/>
      <c r="DB1499" s="11"/>
      <c r="DC1499" s="11"/>
      <c r="DD1499" s="11"/>
      <c r="DE1499" s="11"/>
      <c r="DF1499" s="11"/>
      <c r="DG1499" s="11"/>
      <c r="DH1499" s="11"/>
      <c r="DI1499" s="11"/>
      <c r="DJ1499" s="11"/>
      <c r="DK1499" s="11"/>
      <c r="DL1499" s="11"/>
      <c r="DM1499" s="11"/>
      <c r="DN1499" s="11"/>
      <c r="DO1499" s="11"/>
      <c r="DP1499" s="11"/>
      <c r="DQ1499" s="11"/>
      <c r="DR1499" s="11"/>
      <c r="DS1499" s="11"/>
      <c r="DT1499" s="11"/>
      <c r="DU1499" s="11"/>
      <c r="DV1499" s="11"/>
      <c r="DW1499" s="11"/>
      <c r="DX1499" s="11"/>
      <c r="DY1499" s="11"/>
      <c r="DZ1499" s="11"/>
      <c r="EA1499" s="11"/>
      <c r="EB1499" s="11"/>
      <c r="EC1499" s="11"/>
      <c r="ED1499" s="11"/>
      <c r="EE1499" s="11"/>
      <c r="EF1499" s="11"/>
      <c r="EG1499" s="11"/>
      <c r="EH1499" s="11"/>
      <c r="EI1499" s="11"/>
      <c r="EJ1499" s="11"/>
      <c r="EK1499" s="11"/>
      <c r="EL1499" s="11"/>
      <c r="EM1499" s="11"/>
      <c r="EN1499" s="11"/>
      <c r="EO1499" s="11"/>
      <c r="EP1499" s="11"/>
      <c r="EQ1499" s="11"/>
      <c r="ER1499" s="11"/>
      <c r="ES1499" s="11"/>
      <c r="ET1499" s="11"/>
      <c r="EU1499" s="11"/>
      <c r="EV1499" s="11"/>
      <c r="EW1499" s="11"/>
      <c r="EX1499" s="11"/>
      <c r="EY1499" s="11"/>
      <c r="EZ1499" s="11"/>
      <c r="FA1499" s="11"/>
      <c r="FB1499" s="11"/>
      <c r="FC1499" s="11"/>
      <c r="FD1499" s="11"/>
      <c r="FE1499" s="11"/>
      <c r="FF1499" s="11"/>
      <c r="FG1499" s="11"/>
      <c r="FH1499" s="11"/>
      <c r="FI1499" s="11"/>
      <c r="FJ1499" s="11"/>
      <c r="FK1499" s="11"/>
      <c r="FL1499" s="11"/>
      <c r="FM1499" s="11"/>
      <c r="FN1499" s="11"/>
      <c r="FO1499" s="11"/>
      <c r="FP1499" s="11"/>
      <c r="FQ1499" s="11"/>
      <c r="FR1499" s="11"/>
      <c r="FS1499" s="11"/>
      <c r="FT1499" s="11"/>
      <c r="FU1499" s="11"/>
      <c r="FV1499" s="11"/>
    </row>
    <row r="1500" spans="5:178" x14ac:dyDescent="0.2">
      <c r="E1500" s="38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1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  <c r="BC1500" s="11"/>
      <c r="BD1500" s="11"/>
      <c r="BE1500" s="11"/>
      <c r="BF1500" s="11"/>
      <c r="BG1500" s="11"/>
      <c r="BH1500" s="11"/>
      <c r="BI1500" s="11"/>
      <c r="BJ1500" s="11"/>
      <c r="BK1500" s="11"/>
      <c r="BL1500" s="11"/>
      <c r="BM1500" s="11"/>
      <c r="BN1500" s="11"/>
      <c r="BO1500" s="11"/>
      <c r="BP1500" s="11"/>
      <c r="BQ1500" s="11"/>
      <c r="BR1500" s="11"/>
      <c r="BS1500" s="11"/>
      <c r="BT1500" s="11"/>
      <c r="BU1500" s="11"/>
      <c r="BV1500" s="11"/>
      <c r="BW1500" s="11"/>
      <c r="BX1500" s="11"/>
      <c r="BY1500" s="11"/>
      <c r="BZ1500" s="11"/>
      <c r="CA1500" s="11"/>
      <c r="CB1500" s="11"/>
      <c r="CC1500" s="11"/>
      <c r="CD1500" s="11"/>
      <c r="CE1500" s="11"/>
      <c r="CF1500" s="11"/>
      <c r="CG1500" s="11"/>
      <c r="CH1500" s="11"/>
      <c r="CI1500" s="11"/>
      <c r="CJ1500" s="11"/>
      <c r="CK1500" s="11"/>
      <c r="CL1500" s="11"/>
      <c r="CM1500" s="11"/>
      <c r="CN1500" s="11"/>
      <c r="CO1500" s="11"/>
      <c r="CP1500" s="11"/>
      <c r="CQ1500" s="11"/>
      <c r="CR1500" s="11"/>
      <c r="CS1500" s="11"/>
      <c r="CT1500" s="11"/>
      <c r="CU1500" s="11"/>
      <c r="CV1500" s="11"/>
      <c r="CW1500" s="11"/>
      <c r="CX1500" s="11"/>
      <c r="CY1500" s="11"/>
      <c r="CZ1500" s="11"/>
      <c r="DA1500" s="11"/>
      <c r="DB1500" s="11"/>
      <c r="DC1500" s="11"/>
      <c r="DD1500" s="11"/>
      <c r="DE1500" s="11"/>
      <c r="DF1500" s="11"/>
      <c r="DG1500" s="11"/>
      <c r="DH1500" s="11"/>
      <c r="DI1500" s="11"/>
      <c r="DJ1500" s="11"/>
      <c r="DK1500" s="11"/>
      <c r="DL1500" s="11"/>
      <c r="DM1500" s="11"/>
      <c r="DN1500" s="11"/>
      <c r="DO1500" s="11"/>
      <c r="DP1500" s="11"/>
      <c r="DQ1500" s="11"/>
      <c r="DR1500" s="11"/>
      <c r="DS1500" s="11"/>
      <c r="DT1500" s="11"/>
      <c r="DU1500" s="11"/>
      <c r="DV1500" s="11"/>
      <c r="DW1500" s="11"/>
      <c r="DX1500" s="11"/>
      <c r="DY1500" s="11"/>
      <c r="DZ1500" s="11"/>
      <c r="EA1500" s="11"/>
      <c r="EB1500" s="11"/>
      <c r="EC1500" s="11"/>
      <c r="ED1500" s="11"/>
      <c r="EE1500" s="11"/>
      <c r="EF1500" s="11"/>
      <c r="EG1500" s="11"/>
      <c r="EH1500" s="11"/>
      <c r="EI1500" s="11"/>
      <c r="EJ1500" s="11"/>
      <c r="EK1500" s="11"/>
      <c r="EL1500" s="11"/>
      <c r="EM1500" s="11"/>
      <c r="EN1500" s="11"/>
      <c r="EO1500" s="11"/>
      <c r="EP1500" s="11"/>
      <c r="EQ1500" s="11"/>
      <c r="ER1500" s="11"/>
      <c r="ES1500" s="11"/>
      <c r="ET1500" s="11"/>
      <c r="EU1500" s="11"/>
      <c r="EV1500" s="11"/>
      <c r="EW1500" s="11"/>
      <c r="EX1500" s="11"/>
      <c r="EY1500" s="11"/>
      <c r="EZ1500" s="11"/>
      <c r="FA1500" s="11"/>
      <c r="FB1500" s="11"/>
      <c r="FC1500" s="11"/>
      <c r="FD1500" s="11"/>
      <c r="FE1500" s="11"/>
      <c r="FF1500" s="11"/>
      <c r="FG1500" s="11"/>
      <c r="FH1500" s="11"/>
      <c r="FI1500" s="11"/>
      <c r="FJ1500" s="11"/>
      <c r="FK1500" s="11"/>
      <c r="FL1500" s="11"/>
      <c r="FM1500" s="11"/>
      <c r="FN1500" s="11"/>
      <c r="FO1500" s="11"/>
      <c r="FP1500" s="11"/>
      <c r="FQ1500" s="11"/>
      <c r="FR1500" s="11"/>
      <c r="FS1500" s="11"/>
      <c r="FT1500" s="11"/>
      <c r="FU1500" s="11"/>
      <c r="FV1500" s="11"/>
    </row>
    <row r="1501" spans="5:178" x14ac:dyDescent="0.2">
      <c r="E1501" s="38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1"/>
      <c r="AM1501" s="11"/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  <c r="AZ1501" s="11"/>
      <c r="BA1501" s="11"/>
      <c r="BB1501" s="11"/>
      <c r="BC1501" s="11"/>
      <c r="BD1501" s="11"/>
      <c r="BE1501" s="11"/>
      <c r="BF1501" s="11"/>
      <c r="BG1501" s="11"/>
      <c r="BH1501" s="11"/>
      <c r="BI1501" s="11"/>
      <c r="BJ1501" s="11"/>
      <c r="BK1501" s="11"/>
      <c r="BL1501" s="11"/>
      <c r="BM1501" s="11"/>
      <c r="BN1501" s="11"/>
      <c r="BO1501" s="11"/>
      <c r="BP1501" s="11"/>
      <c r="BQ1501" s="11"/>
      <c r="BR1501" s="11"/>
      <c r="BS1501" s="11"/>
      <c r="BT1501" s="11"/>
      <c r="BU1501" s="11"/>
      <c r="BV1501" s="11"/>
      <c r="BW1501" s="11"/>
      <c r="BX1501" s="11"/>
      <c r="BY1501" s="11"/>
      <c r="BZ1501" s="11"/>
      <c r="CA1501" s="11"/>
      <c r="CB1501" s="11"/>
      <c r="CC1501" s="11"/>
      <c r="CD1501" s="11"/>
      <c r="CE1501" s="11"/>
      <c r="CF1501" s="11"/>
      <c r="CG1501" s="11"/>
      <c r="CH1501" s="11"/>
      <c r="CI1501" s="11"/>
      <c r="CJ1501" s="11"/>
      <c r="CK1501" s="11"/>
      <c r="CL1501" s="11"/>
      <c r="CM1501" s="11"/>
      <c r="CN1501" s="11"/>
      <c r="CO1501" s="11"/>
      <c r="CP1501" s="11"/>
      <c r="CQ1501" s="11"/>
      <c r="CR1501" s="11"/>
      <c r="CS1501" s="11"/>
      <c r="CT1501" s="11"/>
      <c r="CU1501" s="11"/>
      <c r="CV1501" s="11"/>
      <c r="CW1501" s="11"/>
      <c r="CX1501" s="11"/>
      <c r="CY1501" s="11"/>
      <c r="CZ1501" s="11"/>
      <c r="DA1501" s="11"/>
      <c r="DB1501" s="11"/>
      <c r="DC1501" s="11"/>
      <c r="DD1501" s="11"/>
      <c r="DE1501" s="11"/>
      <c r="DF1501" s="11"/>
      <c r="DG1501" s="11"/>
      <c r="DH1501" s="11"/>
      <c r="DI1501" s="11"/>
      <c r="DJ1501" s="11"/>
      <c r="DK1501" s="11"/>
      <c r="DL1501" s="11"/>
      <c r="DM1501" s="11"/>
      <c r="DN1501" s="11"/>
      <c r="DO1501" s="11"/>
      <c r="DP1501" s="11"/>
      <c r="DQ1501" s="11"/>
      <c r="DR1501" s="11"/>
      <c r="DS1501" s="11"/>
      <c r="DT1501" s="11"/>
      <c r="DU1501" s="11"/>
      <c r="DV1501" s="11"/>
      <c r="DW1501" s="11"/>
      <c r="DX1501" s="11"/>
      <c r="DY1501" s="11"/>
      <c r="DZ1501" s="11"/>
      <c r="EA1501" s="11"/>
      <c r="EB1501" s="11"/>
      <c r="EC1501" s="11"/>
      <c r="ED1501" s="11"/>
      <c r="EE1501" s="11"/>
      <c r="EF1501" s="11"/>
      <c r="EG1501" s="11"/>
      <c r="EH1501" s="11"/>
      <c r="EI1501" s="11"/>
      <c r="EJ1501" s="11"/>
      <c r="EK1501" s="11"/>
      <c r="EL1501" s="11"/>
      <c r="EM1501" s="11"/>
      <c r="EN1501" s="11"/>
      <c r="EO1501" s="11"/>
      <c r="EP1501" s="11"/>
      <c r="EQ1501" s="11"/>
      <c r="ER1501" s="11"/>
      <c r="ES1501" s="11"/>
      <c r="ET1501" s="11"/>
      <c r="EU1501" s="11"/>
      <c r="EV1501" s="11"/>
      <c r="EW1501" s="11"/>
      <c r="EX1501" s="11"/>
      <c r="EY1501" s="11"/>
      <c r="EZ1501" s="11"/>
      <c r="FA1501" s="11"/>
      <c r="FB1501" s="11"/>
      <c r="FC1501" s="11"/>
      <c r="FD1501" s="11"/>
      <c r="FE1501" s="11"/>
      <c r="FF1501" s="11"/>
      <c r="FG1501" s="11"/>
      <c r="FH1501" s="11"/>
      <c r="FI1501" s="11"/>
      <c r="FJ1501" s="11"/>
      <c r="FK1501" s="11"/>
      <c r="FL1501" s="11"/>
      <c r="FM1501" s="11"/>
      <c r="FN1501" s="11"/>
      <c r="FO1501" s="11"/>
      <c r="FP1501" s="11"/>
      <c r="FQ1501" s="11"/>
      <c r="FR1501" s="11"/>
      <c r="FS1501" s="11"/>
      <c r="FT1501" s="11"/>
      <c r="FU1501" s="11"/>
      <c r="FV1501" s="11"/>
    </row>
    <row r="1502" spans="5:178" x14ac:dyDescent="0.2">
      <c r="E1502" s="38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11"/>
      <c r="AE1502" s="11"/>
      <c r="AF1502" s="11"/>
      <c r="AG1502" s="11"/>
      <c r="AH1502" s="11"/>
      <c r="AI1502" s="11"/>
      <c r="AJ1502" s="11"/>
      <c r="AK1502" s="11"/>
      <c r="AL1502" s="11"/>
      <c r="AM1502" s="11"/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  <c r="AZ1502" s="11"/>
      <c r="BA1502" s="11"/>
      <c r="BB1502" s="11"/>
      <c r="BC1502" s="11"/>
      <c r="BD1502" s="11"/>
      <c r="BE1502" s="11"/>
      <c r="BF1502" s="11"/>
      <c r="BG1502" s="11"/>
      <c r="BH1502" s="11"/>
      <c r="BI1502" s="11"/>
      <c r="BJ1502" s="11"/>
      <c r="BK1502" s="11"/>
      <c r="BL1502" s="11"/>
      <c r="BM1502" s="11"/>
      <c r="BN1502" s="11"/>
      <c r="BO1502" s="11"/>
      <c r="BP1502" s="11"/>
      <c r="BQ1502" s="11"/>
      <c r="BR1502" s="11"/>
      <c r="BS1502" s="11"/>
      <c r="BT1502" s="11"/>
      <c r="BU1502" s="11"/>
      <c r="BV1502" s="11"/>
      <c r="BW1502" s="11"/>
      <c r="BX1502" s="11"/>
      <c r="BY1502" s="11"/>
      <c r="BZ1502" s="11"/>
      <c r="CA1502" s="11"/>
      <c r="CB1502" s="11"/>
      <c r="CC1502" s="11"/>
      <c r="CD1502" s="11"/>
      <c r="CE1502" s="11"/>
      <c r="CF1502" s="11"/>
      <c r="CG1502" s="11"/>
      <c r="CH1502" s="11"/>
      <c r="CI1502" s="11"/>
      <c r="CJ1502" s="11"/>
      <c r="CK1502" s="11"/>
      <c r="CL1502" s="11"/>
      <c r="CM1502" s="11"/>
      <c r="CN1502" s="11"/>
      <c r="CO1502" s="11"/>
      <c r="CP1502" s="11"/>
      <c r="CQ1502" s="11"/>
      <c r="CR1502" s="11"/>
      <c r="CS1502" s="11"/>
      <c r="CT1502" s="11"/>
      <c r="CU1502" s="11"/>
      <c r="CV1502" s="11"/>
      <c r="CW1502" s="11"/>
      <c r="CX1502" s="11"/>
      <c r="CY1502" s="11"/>
      <c r="CZ1502" s="11"/>
      <c r="DA1502" s="11"/>
      <c r="DB1502" s="11"/>
      <c r="DC1502" s="11"/>
      <c r="DD1502" s="11"/>
      <c r="DE1502" s="11"/>
      <c r="DF1502" s="11"/>
      <c r="DG1502" s="11"/>
      <c r="DH1502" s="11"/>
      <c r="DI1502" s="11"/>
      <c r="DJ1502" s="11"/>
      <c r="DK1502" s="11"/>
      <c r="DL1502" s="11"/>
      <c r="DM1502" s="11"/>
      <c r="DN1502" s="11"/>
      <c r="DO1502" s="11"/>
      <c r="DP1502" s="11"/>
      <c r="DQ1502" s="11"/>
      <c r="DR1502" s="11"/>
      <c r="DS1502" s="11"/>
      <c r="DT1502" s="11"/>
      <c r="DU1502" s="11"/>
      <c r="DV1502" s="11"/>
      <c r="DW1502" s="11"/>
      <c r="DX1502" s="11"/>
      <c r="DY1502" s="11"/>
      <c r="DZ1502" s="11"/>
      <c r="EA1502" s="11"/>
      <c r="EB1502" s="11"/>
      <c r="EC1502" s="11"/>
      <c r="ED1502" s="11"/>
      <c r="EE1502" s="11"/>
      <c r="EF1502" s="11"/>
      <c r="EG1502" s="11"/>
      <c r="EH1502" s="11"/>
      <c r="EI1502" s="11"/>
      <c r="EJ1502" s="11"/>
      <c r="EK1502" s="11"/>
      <c r="EL1502" s="11"/>
      <c r="EM1502" s="11"/>
      <c r="EN1502" s="11"/>
      <c r="EO1502" s="11"/>
      <c r="EP1502" s="11"/>
      <c r="EQ1502" s="11"/>
      <c r="ER1502" s="11"/>
      <c r="ES1502" s="11"/>
      <c r="ET1502" s="11"/>
      <c r="EU1502" s="11"/>
      <c r="EV1502" s="11"/>
      <c r="EW1502" s="11"/>
      <c r="EX1502" s="11"/>
      <c r="EY1502" s="11"/>
      <c r="EZ1502" s="11"/>
      <c r="FA1502" s="11"/>
      <c r="FB1502" s="11"/>
      <c r="FC1502" s="11"/>
      <c r="FD1502" s="11"/>
      <c r="FE1502" s="11"/>
      <c r="FF1502" s="11"/>
      <c r="FG1502" s="11"/>
      <c r="FH1502" s="11"/>
      <c r="FI1502" s="11"/>
      <c r="FJ1502" s="11"/>
      <c r="FK1502" s="11"/>
      <c r="FL1502" s="11"/>
      <c r="FM1502" s="11"/>
      <c r="FN1502" s="11"/>
      <c r="FO1502" s="11"/>
      <c r="FP1502" s="11"/>
      <c r="FQ1502" s="11"/>
      <c r="FR1502" s="11"/>
      <c r="FS1502" s="11"/>
      <c r="FT1502" s="11"/>
      <c r="FU1502" s="11"/>
      <c r="FV1502" s="11"/>
    </row>
    <row r="1503" spans="5:178" x14ac:dyDescent="0.2">
      <c r="E1503" s="38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  <c r="BC1503" s="11"/>
      <c r="BD1503" s="11"/>
      <c r="BE1503" s="11"/>
      <c r="BF1503" s="11"/>
      <c r="BG1503" s="11"/>
      <c r="BH1503" s="11"/>
      <c r="BI1503" s="11"/>
      <c r="BJ1503" s="11"/>
      <c r="BK1503" s="11"/>
      <c r="BL1503" s="11"/>
      <c r="BM1503" s="11"/>
      <c r="BN1503" s="11"/>
      <c r="BO1503" s="11"/>
      <c r="BP1503" s="11"/>
      <c r="BQ1503" s="11"/>
      <c r="BR1503" s="11"/>
      <c r="BS1503" s="11"/>
      <c r="BT1503" s="11"/>
      <c r="BU1503" s="11"/>
      <c r="BV1503" s="11"/>
      <c r="BW1503" s="11"/>
      <c r="BX1503" s="11"/>
      <c r="BY1503" s="11"/>
      <c r="BZ1503" s="11"/>
      <c r="CA1503" s="11"/>
      <c r="CB1503" s="11"/>
      <c r="CC1503" s="11"/>
      <c r="CD1503" s="11"/>
      <c r="CE1503" s="11"/>
      <c r="CF1503" s="11"/>
      <c r="CG1503" s="11"/>
      <c r="CH1503" s="11"/>
      <c r="CI1503" s="11"/>
      <c r="CJ1503" s="11"/>
      <c r="CK1503" s="11"/>
      <c r="CL1503" s="11"/>
      <c r="CM1503" s="11"/>
      <c r="CN1503" s="11"/>
      <c r="CO1503" s="11"/>
      <c r="CP1503" s="11"/>
      <c r="CQ1503" s="11"/>
      <c r="CR1503" s="11"/>
      <c r="CS1503" s="11"/>
      <c r="CT1503" s="11"/>
      <c r="CU1503" s="11"/>
      <c r="CV1503" s="11"/>
      <c r="CW1503" s="11"/>
      <c r="CX1503" s="11"/>
      <c r="CY1503" s="11"/>
      <c r="CZ1503" s="11"/>
      <c r="DA1503" s="11"/>
      <c r="DB1503" s="11"/>
      <c r="DC1503" s="11"/>
      <c r="DD1503" s="11"/>
      <c r="DE1503" s="11"/>
      <c r="DF1503" s="11"/>
      <c r="DG1503" s="11"/>
      <c r="DH1503" s="11"/>
      <c r="DI1503" s="11"/>
      <c r="DJ1503" s="11"/>
      <c r="DK1503" s="11"/>
      <c r="DL1503" s="11"/>
      <c r="DM1503" s="11"/>
      <c r="DN1503" s="11"/>
      <c r="DO1503" s="11"/>
      <c r="DP1503" s="11"/>
      <c r="DQ1503" s="11"/>
      <c r="DR1503" s="11"/>
      <c r="DS1503" s="11"/>
      <c r="DT1503" s="11"/>
      <c r="DU1503" s="11"/>
      <c r="DV1503" s="11"/>
      <c r="DW1503" s="11"/>
      <c r="DX1503" s="11"/>
      <c r="DY1503" s="11"/>
      <c r="DZ1503" s="11"/>
      <c r="EA1503" s="11"/>
      <c r="EB1503" s="11"/>
      <c r="EC1503" s="11"/>
      <c r="ED1503" s="11"/>
      <c r="EE1503" s="11"/>
      <c r="EF1503" s="11"/>
      <c r="EG1503" s="11"/>
      <c r="EH1503" s="11"/>
      <c r="EI1503" s="11"/>
      <c r="EJ1503" s="11"/>
      <c r="EK1503" s="11"/>
      <c r="EL1503" s="11"/>
      <c r="EM1503" s="11"/>
      <c r="EN1503" s="11"/>
      <c r="EO1503" s="11"/>
      <c r="EP1503" s="11"/>
      <c r="EQ1503" s="11"/>
      <c r="ER1503" s="11"/>
      <c r="ES1503" s="11"/>
      <c r="ET1503" s="11"/>
      <c r="EU1503" s="11"/>
      <c r="EV1503" s="11"/>
      <c r="EW1503" s="11"/>
      <c r="EX1503" s="11"/>
      <c r="EY1503" s="11"/>
      <c r="EZ1503" s="11"/>
      <c r="FA1503" s="11"/>
      <c r="FB1503" s="11"/>
      <c r="FC1503" s="11"/>
      <c r="FD1503" s="11"/>
      <c r="FE1503" s="11"/>
      <c r="FF1503" s="11"/>
      <c r="FG1503" s="11"/>
      <c r="FH1503" s="11"/>
      <c r="FI1503" s="11"/>
      <c r="FJ1503" s="11"/>
      <c r="FK1503" s="11"/>
      <c r="FL1503" s="11"/>
      <c r="FM1503" s="11"/>
      <c r="FN1503" s="11"/>
      <c r="FO1503" s="11"/>
      <c r="FP1503" s="11"/>
      <c r="FQ1503" s="11"/>
      <c r="FR1503" s="11"/>
      <c r="FS1503" s="11"/>
      <c r="FT1503" s="11"/>
      <c r="FU1503" s="11"/>
      <c r="FV1503" s="11"/>
    </row>
    <row r="1504" spans="5:178" x14ac:dyDescent="0.2">
      <c r="E1504" s="38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/>
      <c r="T1504" s="11"/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11"/>
      <c r="AE1504" s="11"/>
      <c r="AF1504" s="11"/>
      <c r="AG1504" s="11"/>
      <c r="AH1504" s="11"/>
      <c r="AI1504" s="11"/>
      <c r="AJ1504" s="11"/>
      <c r="AK1504" s="11"/>
      <c r="AL1504" s="11"/>
      <c r="AM1504" s="11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  <c r="AZ1504" s="11"/>
      <c r="BA1504" s="11"/>
      <c r="BB1504" s="11"/>
      <c r="BC1504" s="11"/>
      <c r="BD1504" s="11"/>
      <c r="BE1504" s="11"/>
      <c r="BF1504" s="11"/>
      <c r="BG1504" s="11"/>
      <c r="BH1504" s="11"/>
      <c r="BI1504" s="11"/>
      <c r="BJ1504" s="11"/>
      <c r="BK1504" s="11"/>
      <c r="BL1504" s="11"/>
      <c r="BM1504" s="11"/>
      <c r="BN1504" s="11"/>
      <c r="BO1504" s="11"/>
      <c r="BP1504" s="11"/>
      <c r="BQ1504" s="11"/>
      <c r="BR1504" s="11"/>
      <c r="BS1504" s="11"/>
      <c r="BT1504" s="11"/>
      <c r="BU1504" s="11"/>
      <c r="BV1504" s="11"/>
      <c r="BW1504" s="11"/>
      <c r="BX1504" s="11"/>
      <c r="BY1504" s="11"/>
      <c r="BZ1504" s="11"/>
      <c r="CA1504" s="11"/>
      <c r="CB1504" s="11"/>
      <c r="CC1504" s="11"/>
      <c r="CD1504" s="11"/>
      <c r="CE1504" s="11"/>
      <c r="CF1504" s="11"/>
      <c r="CG1504" s="11"/>
      <c r="CH1504" s="11"/>
      <c r="CI1504" s="11"/>
      <c r="CJ1504" s="11"/>
      <c r="CK1504" s="11"/>
      <c r="CL1504" s="11"/>
      <c r="CM1504" s="11"/>
      <c r="CN1504" s="11"/>
      <c r="CO1504" s="11"/>
      <c r="CP1504" s="11"/>
      <c r="CQ1504" s="11"/>
      <c r="CR1504" s="11"/>
      <c r="CS1504" s="11"/>
      <c r="CT1504" s="11"/>
      <c r="CU1504" s="11"/>
      <c r="CV1504" s="11"/>
      <c r="CW1504" s="11"/>
      <c r="CX1504" s="11"/>
      <c r="CY1504" s="11"/>
      <c r="CZ1504" s="11"/>
      <c r="DA1504" s="11"/>
      <c r="DB1504" s="11"/>
      <c r="DC1504" s="11"/>
      <c r="DD1504" s="11"/>
      <c r="DE1504" s="11"/>
      <c r="DF1504" s="11"/>
      <c r="DG1504" s="11"/>
      <c r="DH1504" s="11"/>
      <c r="DI1504" s="11"/>
      <c r="DJ1504" s="11"/>
      <c r="DK1504" s="11"/>
      <c r="DL1504" s="11"/>
      <c r="DM1504" s="11"/>
      <c r="DN1504" s="11"/>
      <c r="DO1504" s="11"/>
      <c r="DP1504" s="11"/>
      <c r="DQ1504" s="11"/>
      <c r="DR1504" s="11"/>
      <c r="DS1504" s="11"/>
      <c r="DT1504" s="11"/>
      <c r="DU1504" s="11"/>
      <c r="DV1504" s="11"/>
      <c r="DW1504" s="11"/>
      <c r="DX1504" s="11"/>
      <c r="DY1504" s="11"/>
      <c r="DZ1504" s="11"/>
      <c r="EA1504" s="11"/>
      <c r="EB1504" s="11"/>
      <c r="EC1504" s="11"/>
      <c r="ED1504" s="11"/>
      <c r="EE1504" s="11"/>
      <c r="EF1504" s="11"/>
      <c r="EG1504" s="11"/>
      <c r="EH1504" s="11"/>
      <c r="EI1504" s="11"/>
      <c r="EJ1504" s="11"/>
      <c r="EK1504" s="11"/>
      <c r="EL1504" s="11"/>
      <c r="EM1504" s="11"/>
      <c r="EN1504" s="11"/>
      <c r="EO1504" s="11"/>
      <c r="EP1504" s="11"/>
      <c r="EQ1504" s="11"/>
      <c r="ER1504" s="11"/>
      <c r="ES1504" s="11"/>
      <c r="ET1504" s="11"/>
      <c r="EU1504" s="11"/>
      <c r="EV1504" s="11"/>
      <c r="EW1504" s="11"/>
      <c r="EX1504" s="11"/>
      <c r="EY1504" s="11"/>
      <c r="EZ1504" s="11"/>
      <c r="FA1504" s="11"/>
      <c r="FB1504" s="11"/>
      <c r="FC1504" s="11"/>
      <c r="FD1504" s="11"/>
      <c r="FE1504" s="11"/>
      <c r="FF1504" s="11"/>
      <c r="FG1504" s="11"/>
      <c r="FH1504" s="11"/>
      <c r="FI1504" s="11"/>
      <c r="FJ1504" s="11"/>
      <c r="FK1504" s="11"/>
      <c r="FL1504" s="11"/>
      <c r="FM1504" s="11"/>
      <c r="FN1504" s="11"/>
      <c r="FO1504" s="11"/>
      <c r="FP1504" s="11"/>
      <c r="FQ1504" s="11"/>
      <c r="FR1504" s="11"/>
      <c r="FS1504" s="11"/>
      <c r="FT1504" s="11"/>
      <c r="FU1504" s="11"/>
      <c r="FV1504" s="11"/>
    </row>
    <row r="1505" spans="5:178" x14ac:dyDescent="0.2">
      <c r="E1505" s="38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1"/>
      <c r="AM1505" s="11"/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  <c r="AZ1505" s="11"/>
      <c r="BA1505" s="11"/>
      <c r="BB1505" s="11"/>
      <c r="BC1505" s="11"/>
      <c r="BD1505" s="11"/>
      <c r="BE1505" s="11"/>
      <c r="BF1505" s="11"/>
      <c r="BG1505" s="11"/>
      <c r="BH1505" s="11"/>
      <c r="BI1505" s="11"/>
      <c r="BJ1505" s="11"/>
      <c r="BK1505" s="11"/>
      <c r="BL1505" s="11"/>
      <c r="BM1505" s="11"/>
      <c r="BN1505" s="11"/>
      <c r="BO1505" s="11"/>
      <c r="BP1505" s="11"/>
      <c r="BQ1505" s="11"/>
      <c r="BR1505" s="11"/>
      <c r="BS1505" s="11"/>
      <c r="BT1505" s="11"/>
      <c r="BU1505" s="11"/>
      <c r="BV1505" s="11"/>
      <c r="BW1505" s="11"/>
      <c r="BX1505" s="11"/>
      <c r="BY1505" s="11"/>
      <c r="BZ1505" s="11"/>
      <c r="CA1505" s="11"/>
      <c r="CB1505" s="11"/>
      <c r="CC1505" s="11"/>
      <c r="CD1505" s="11"/>
      <c r="CE1505" s="11"/>
      <c r="CF1505" s="11"/>
      <c r="CG1505" s="11"/>
      <c r="CH1505" s="11"/>
      <c r="CI1505" s="11"/>
      <c r="CJ1505" s="11"/>
      <c r="CK1505" s="11"/>
      <c r="CL1505" s="11"/>
      <c r="CM1505" s="11"/>
      <c r="CN1505" s="11"/>
      <c r="CO1505" s="11"/>
      <c r="CP1505" s="11"/>
      <c r="CQ1505" s="11"/>
      <c r="CR1505" s="11"/>
      <c r="CS1505" s="11"/>
      <c r="CT1505" s="11"/>
      <c r="CU1505" s="11"/>
      <c r="CV1505" s="11"/>
      <c r="CW1505" s="11"/>
      <c r="CX1505" s="11"/>
      <c r="CY1505" s="11"/>
      <c r="CZ1505" s="11"/>
      <c r="DA1505" s="11"/>
      <c r="DB1505" s="11"/>
      <c r="DC1505" s="11"/>
      <c r="DD1505" s="11"/>
      <c r="DE1505" s="11"/>
      <c r="DF1505" s="11"/>
      <c r="DG1505" s="11"/>
      <c r="DH1505" s="11"/>
      <c r="DI1505" s="11"/>
      <c r="DJ1505" s="11"/>
      <c r="DK1505" s="11"/>
      <c r="DL1505" s="11"/>
      <c r="DM1505" s="11"/>
      <c r="DN1505" s="11"/>
      <c r="DO1505" s="11"/>
      <c r="DP1505" s="11"/>
      <c r="DQ1505" s="11"/>
      <c r="DR1505" s="11"/>
      <c r="DS1505" s="11"/>
      <c r="DT1505" s="11"/>
      <c r="DU1505" s="11"/>
      <c r="DV1505" s="11"/>
      <c r="DW1505" s="11"/>
      <c r="DX1505" s="11"/>
      <c r="DY1505" s="11"/>
      <c r="DZ1505" s="11"/>
      <c r="EA1505" s="11"/>
      <c r="EB1505" s="11"/>
      <c r="EC1505" s="11"/>
      <c r="ED1505" s="11"/>
      <c r="EE1505" s="11"/>
      <c r="EF1505" s="11"/>
      <c r="EG1505" s="11"/>
      <c r="EH1505" s="11"/>
      <c r="EI1505" s="11"/>
      <c r="EJ1505" s="11"/>
      <c r="EK1505" s="11"/>
      <c r="EL1505" s="11"/>
      <c r="EM1505" s="11"/>
      <c r="EN1505" s="11"/>
      <c r="EO1505" s="11"/>
      <c r="EP1505" s="11"/>
      <c r="EQ1505" s="11"/>
      <c r="ER1505" s="11"/>
      <c r="ES1505" s="11"/>
      <c r="ET1505" s="11"/>
      <c r="EU1505" s="11"/>
      <c r="EV1505" s="11"/>
      <c r="EW1505" s="11"/>
      <c r="EX1505" s="11"/>
      <c r="EY1505" s="11"/>
      <c r="EZ1505" s="11"/>
      <c r="FA1505" s="11"/>
      <c r="FB1505" s="11"/>
      <c r="FC1505" s="11"/>
      <c r="FD1505" s="11"/>
      <c r="FE1505" s="11"/>
      <c r="FF1505" s="11"/>
      <c r="FG1505" s="11"/>
      <c r="FH1505" s="11"/>
      <c r="FI1505" s="11"/>
      <c r="FJ1505" s="11"/>
      <c r="FK1505" s="11"/>
      <c r="FL1505" s="11"/>
      <c r="FM1505" s="11"/>
      <c r="FN1505" s="11"/>
      <c r="FO1505" s="11"/>
      <c r="FP1505" s="11"/>
      <c r="FQ1505" s="11"/>
      <c r="FR1505" s="11"/>
      <c r="FS1505" s="11"/>
      <c r="FT1505" s="11"/>
      <c r="FU1505" s="11"/>
      <c r="FV1505" s="11"/>
    </row>
    <row r="1506" spans="5:178" x14ac:dyDescent="0.2">
      <c r="E1506" s="38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1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  <c r="BC1506" s="11"/>
      <c r="BD1506" s="11"/>
      <c r="BE1506" s="11"/>
      <c r="BF1506" s="11"/>
      <c r="BG1506" s="11"/>
      <c r="BH1506" s="11"/>
      <c r="BI1506" s="11"/>
      <c r="BJ1506" s="11"/>
      <c r="BK1506" s="11"/>
      <c r="BL1506" s="11"/>
      <c r="BM1506" s="11"/>
      <c r="BN1506" s="11"/>
      <c r="BO1506" s="11"/>
      <c r="BP1506" s="11"/>
      <c r="BQ1506" s="11"/>
      <c r="BR1506" s="11"/>
      <c r="BS1506" s="11"/>
      <c r="BT1506" s="11"/>
      <c r="BU1506" s="11"/>
      <c r="BV1506" s="11"/>
      <c r="BW1506" s="11"/>
      <c r="BX1506" s="11"/>
      <c r="BY1506" s="11"/>
      <c r="BZ1506" s="11"/>
      <c r="CA1506" s="11"/>
      <c r="CB1506" s="11"/>
      <c r="CC1506" s="11"/>
      <c r="CD1506" s="11"/>
      <c r="CE1506" s="11"/>
      <c r="CF1506" s="11"/>
      <c r="CG1506" s="11"/>
      <c r="CH1506" s="11"/>
      <c r="CI1506" s="11"/>
      <c r="CJ1506" s="11"/>
      <c r="CK1506" s="11"/>
      <c r="CL1506" s="11"/>
      <c r="CM1506" s="11"/>
      <c r="CN1506" s="11"/>
      <c r="CO1506" s="11"/>
      <c r="CP1506" s="11"/>
      <c r="CQ1506" s="11"/>
      <c r="CR1506" s="11"/>
      <c r="CS1506" s="11"/>
      <c r="CT1506" s="11"/>
      <c r="CU1506" s="11"/>
      <c r="CV1506" s="11"/>
      <c r="CW1506" s="11"/>
      <c r="CX1506" s="11"/>
      <c r="CY1506" s="11"/>
      <c r="CZ1506" s="11"/>
      <c r="DA1506" s="11"/>
      <c r="DB1506" s="11"/>
      <c r="DC1506" s="11"/>
      <c r="DD1506" s="11"/>
      <c r="DE1506" s="11"/>
      <c r="DF1506" s="11"/>
      <c r="DG1506" s="11"/>
      <c r="DH1506" s="11"/>
      <c r="DI1506" s="11"/>
      <c r="DJ1506" s="11"/>
      <c r="DK1506" s="11"/>
      <c r="DL1506" s="11"/>
      <c r="DM1506" s="11"/>
      <c r="DN1506" s="11"/>
      <c r="DO1506" s="11"/>
      <c r="DP1506" s="11"/>
      <c r="DQ1506" s="11"/>
      <c r="DR1506" s="11"/>
      <c r="DS1506" s="11"/>
      <c r="DT1506" s="11"/>
      <c r="DU1506" s="11"/>
      <c r="DV1506" s="11"/>
      <c r="DW1506" s="11"/>
      <c r="DX1506" s="11"/>
      <c r="DY1506" s="11"/>
      <c r="DZ1506" s="11"/>
      <c r="EA1506" s="11"/>
      <c r="EB1506" s="11"/>
      <c r="EC1506" s="11"/>
      <c r="ED1506" s="11"/>
      <c r="EE1506" s="11"/>
      <c r="EF1506" s="11"/>
      <c r="EG1506" s="11"/>
      <c r="EH1506" s="11"/>
      <c r="EI1506" s="11"/>
      <c r="EJ1506" s="11"/>
      <c r="EK1506" s="11"/>
      <c r="EL1506" s="11"/>
      <c r="EM1506" s="11"/>
      <c r="EN1506" s="11"/>
      <c r="EO1506" s="11"/>
      <c r="EP1506" s="11"/>
      <c r="EQ1506" s="11"/>
      <c r="ER1506" s="11"/>
      <c r="ES1506" s="11"/>
      <c r="ET1506" s="11"/>
      <c r="EU1506" s="11"/>
      <c r="EV1506" s="11"/>
      <c r="EW1506" s="11"/>
      <c r="EX1506" s="11"/>
      <c r="EY1506" s="11"/>
      <c r="EZ1506" s="11"/>
      <c r="FA1506" s="11"/>
      <c r="FB1506" s="11"/>
      <c r="FC1506" s="11"/>
      <c r="FD1506" s="11"/>
      <c r="FE1506" s="11"/>
      <c r="FF1506" s="11"/>
      <c r="FG1506" s="11"/>
      <c r="FH1506" s="11"/>
      <c r="FI1506" s="11"/>
      <c r="FJ1506" s="11"/>
      <c r="FK1506" s="11"/>
      <c r="FL1506" s="11"/>
      <c r="FM1506" s="11"/>
      <c r="FN1506" s="11"/>
      <c r="FO1506" s="11"/>
      <c r="FP1506" s="11"/>
      <c r="FQ1506" s="11"/>
      <c r="FR1506" s="11"/>
      <c r="FS1506" s="11"/>
      <c r="FT1506" s="11"/>
      <c r="FU1506" s="11"/>
      <c r="FV1506" s="11"/>
    </row>
    <row r="1507" spans="5:178" x14ac:dyDescent="0.2">
      <c r="E1507" s="38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1"/>
      <c r="AM1507" s="11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  <c r="AZ1507" s="11"/>
      <c r="BA1507" s="11"/>
      <c r="BB1507" s="11"/>
      <c r="BC1507" s="11"/>
      <c r="BD1507" s="11"/>
      <c r="BE1507" s="11"/>
      <c r="BF1507" s="11"/>
      <c r="BG1507" s="11"/>
      <c r="BH1507" s="11"/>
      <c r="BI1507" s="11"/>
      <c r="BJ1507" s="11"/>
      <c r="BK1507" s="11"/>
      <c r="BL1507" s="11"/>
      <c r="BM1507" s="11"/>
      <c r="BN1507" s="11"/>
      <c r="BO1507" s="11"/>
      <c r="BP1507" s="11"/>
      <c r="BQ1507" s="11"/>
      <c r="BR1507" s="11"/>
      <c r="BS1507" s="11"/>
      <c r="BT1507" s="11"/>
      <c r="BU1507" s="11"/>
      <c r="BV1507" s="11"/>
      <c r="BW1507" s="11"/>
      <c r="BX1507" s="11"/>
      <c r="BY1507" s="11"/>
      <c r="BZ1507" s="11"/>
      <c r="CA1507" s="11"/>
      <c r="CB1507" s="11"/>
      <c r="CC1507" s="11"/>
      <c r="CD1507" s="11"/>
      <c r="CE1507" s="11"/>
      <c r="CF1507" s="11"/>
      <c r="CG1507" s="11"/>
      <c r="CH1507" s="11"/>
      <c r="CI1507" s="11"/>
      <c r="CJ1507" s="11"/>
      <c r="CK1507" s="11"/>
      <c r="CL1507" s="11"/>
      <c r="CM1507" s="11"/>
      <c r="CN1507" s="11"/>
      <c r="CO1507" s="11"/>
      <c r="CP1507" s="11"/>
      <c r="CQ1507" s="11"/>
      <c r="CR1507" s="11"/>
      <c r="CS1507" s="11"/>
      <c r="CT1507" s="11"/>
      <c r="CU1507" s="11"/>
      <c r="CV1507" s="11"/>
      <c r="CW1507" s="11"/>
      <c r="CX1507" s="11"/>
      <c r="CY1507" s="11"/>
      <c r="CZ1507" s="11"/>
      <c r="DA1507" s="11"/>
      <c r="DB1507" s="11"/>
      <c r="DC1507" s="11"/>
      <c r="DD1507" s="11"/>
      <c r="DE1507" s="11"/>
      <c r="DF1507" s="11"/>
      <c r="DG1507" s="11"/>
      <c r="DH1507" s="11"/>
      <c r="DI1507" s="11"/>
      <c r="DJ1507" s="11"/>
      <c r="DK1507" s="11"/>
      <c r="DL1507" s="11"/>
      <c r="DM1507" s="11"/>
      <c r="DN1507" s="11"/>
      <c r="DO1507" s="11"/>
      <c r="DP1507" s="11"/>
      <c r="DQ1507" s="11"/>
      <c r="DR1507" s="11"/>
      <c r="DS1507" s="11"/>
      <c r="DT1507" s="11"/>
      <c r="DU1507" s="11"/>
      <c r="DV1507" s="11"/>
      <c r="DW1507" s="11"/>
      <c r="DX1507" s="11"/>
      <c r="DY1507" s="11"/>
      <c r="DZ1507" s="11"/>
      <c r="EA1507" s="11"/>
      <c r="EB1507" s="11"/>
      <c r="EC1507" s="11"/>
      <c r="ED1507" s="11"/>
      <c r="EE1507" s="11"/>
      <c r="EF1507" s="11"/>
      <c r="EG1507" s="11"/>
      <c r="EH1507" s="11"/>
      <c r="EI1507" s="11"/>
      <c r="EJ1507" s="11"/>
      <c r="EK1507" s="11"/>
      <c r="EL1507" s="11"/>
      <c r="EM1507" s="11"/>
      <c r="EN1507" s="11"/>
      <c r="EO1507" s="11"/>
      <c r="EP1507" s="11"/>
      <c r="EQ1507" s="11"/>
      <c r="ER1507" s="11"/>
      <c r="ES1507" s="11"/>
      <c r="ET1507" s="11"/>
      <c r="EU1507" s="11"/>
      <c r="EV1507" s="11"/>
      <c r="EW1507" s="11"/>
      <c r="EX1507" s="11"/>
      <c r="EY1507" s="11"/>
      <c r="EZ1507" s="11"/>
      <c r="FA1507" s="11"/>
      <c r="FB1507" s="11"/>
      <c r="FC1507" s="11"/>
      <c r="FD1507" s="11"/>
      <c r="FE1507" s="11"/>
      <c r="FF1507" s="11"/>
      <c r="FG1507" s="11"/>
      <c r="FH1507" s="11"/>
      <c r="FI1507" s="11"/>
      <c r="FJ1507" s="11"/>
      <c r="FK1507" s="11"/>
      <c r="FL1507" s="11"/>
      <c r="FM1507" s="11"/>
      <c r="FN1507" s="11"/>
      <c r="FO1507" s="11"/>
      <c r="FP1507" s="11"/>
      <c r="FQ1507" s="11"/>
      <c r="FR1507" s="11"/>
      <c r="FS1507" s="11"/>
      <c r="FT1507" s="11"/>
      <c r="FU1507" s="11"/>
      <c r="FV1507" s="11"/>
    </row>
    <row r="1508" spans="5:178" x14ac:dyDescent="0.2">
      <c r="E1508" s="38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/>
      <c r="X1508" s="11"/>
      <c r="Y1508" s="11"/>
      <c r="Z1508" s="11"/>
      <c r="AA1508" s="11"/>
      <c r="AB1508" s="11"/>
      <c r="AC1508" s="11"/>
      <c r="AD1508" s="11"/>
      <c r="AE1508" s="11"/>
      <c r="AF1508" s="11"/>
      <c r="AG1508" s="11"/>
      <c r="AH1508" s="11"/>
      <c r="AI1508" s="11"/>
      <c r="AJ1508" s="11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  <c r="AZ1508" s="11"/>
      <c r="BA1508" s="11"/>
      <c r="BB1508" s="11"/>
      <c r="BC1508" s="11"/>
      <c r="BD1508" s="11"/>
      <c r="BE1508" s="11"/>
      <c r="BF1508" s="11"/>
      <c r="BG1508" s="11"/>
      <c r="BH1508" s="11"/>
      <c r="BI1508" s="11"/>
      <c r="BJ1508" s="11"/>
      <c r="BK1508" s="11"/>
      <c r="BL1508" s="11"/>
      <c r="BM1508" s="11"/>
      <c r="BN1508" s="11"/>
      <c r="BO1508" s="11"/>
      <c r="BP1508" s="11"/>
      <c r="BQ1508" s="11"/>
      <c r="BR1508" s="11"/>
      <c r="BS1508" s="11"/>
      <c r="BT1508" s="11"/>
      <c r="BU1508" s="11"/>
      <c r="BV1508" s="11"/>
      <c r="BW1508" s="11"/>
      <c r="BX1508" s="11"/>
      <c r="BY1508" s="11"/>
      <c r="BZ1508" s="11"/>
      <c r="CA1508" s="11"/>
      <c r="CB1508" s="11"/>
      <c r="CC1508" s="11"/>
      <c r="CD1508" s="11"/>
      <c r="CE1508" s="11"/>
      <c r="CF1508" s="11"/>
      <c r="CG1508" s="11"/>
      <c r="CH1508" s="11"/>
      <c r="CI1508" s="11"/>
      <c r="CJ1508" s="11"/>
      <c r="CK1508" s="11"/>
      <c r="CL1508" s="11"/>
      <c r="CM1508" s="11"/>
      <c r="CN1508" s="11"/>
      <c r="CO1508" s="11"/>
      <c r="CP1508" s="11"/>
      <c r="CQ1508" s="11"/>
      <c r="CR1508" s="11"/>
      <c r="CS1508" s="11"/>
      <c r="CT1508" s="11"/>
      <c r="CU1508" s="11"/>
      <c r="CV1508" s="11"/>
      <c r="CW1508" s="11"/>
      <c r="CX1508" s="11"/>
      <c r="CY1508" s="11"/>
      <c r="CZ1508" s="11"/>
      <c r="DA1508" s="11"/>
      <c r="DB1508" s="11"/>
      <c r="DC1508" s="11"/>
      <c r="DD1508" s="11"/>
      <c r="DE1508" s="11"/>
      <c r="DF1508" s="11"/>
      <c r="DG1508" s="11"/>
      <c r="DH1508" s="11"/>
      <c r="DI1508" s="11"/>
      <c r="DJ1508" s="11"/>
      <c r="DK1508" s="11"/>
      <c r="DL1508" s="11"/>
      <c r="DM1508" s="11"/>
      <c r="DN1508" s="11"/>
      <c r="DO1508" s="11"/>
      <c r="DP1508" s="11"/>
      <c r="DQ1508" s="11"/>
      <c r="DR1508" s="11"/>
      <c r="DS1508" s="11"/>
      <c r="DT1508" s="11"/>
      <c r="DU1508" s="11"/>
      <c r="DV1508" s="11"/>
      <c r="DW1508" s="11"/>
      <c r="DX1508" s="11"/>
      <c r="DY1508" s="11"/>
      <c r="DZ1508" s="11"/>
      <c r="EA1508" s="11"/>
      <c r="EB1508" s="11"/>
      <c r="EC1508" s="11"/>
      <c r="ED1508" s="11"/>
      <c r="EE1508" s="11"/>
      <c r="EF1508" s="11"/>
      <c r="EG1508" s="11"/>
      <c r="EH1508" s="11"/>
      <c r="EI1508" s="11"/>
      <c r="EJ1508" s="11"/>
      <c r="EK1508" s="11"/>
      <c r="EL1508" s="11"/>
      <c r="EM1508" s="11"/>
      <c r="EN1508" s="11"/>
      <c r="EO1508" s="11"/>
      <c r="EP1508" s="11"/>
      <c r="EQ1508" s="11"/>
      <c r="ER1508" s="11"/>
      <c r="ES1508" s="11"/>
      <c r="ET1508" s="11"/>
      <c r="EU1508" s="11"/>
      <c r="EV1508" s="11"/>
      <c r="EW1508" s="11"/>
      <c r="EX1508" s="11"/>
      <c r="EY1508" s="11"/>
      <c r="EZ1508" s="11"/>
      <c r="FA1508" s="11"/>
      <c r="FB1508" s="11"/>
      <c r="FC1508" s="11"/>
      <c r="FD1508" s="11"/>
      <c r="FE1508" s="11"/>
      <c r="FF1508" s="11"/>
      <c r="FG1508" s="11"/>
      <c r="FH1508" s="11"/>
      <c r="FI1508" s="11"/>
      <c r="FJ1508" s="11"/>
      <c r="FK1508" s="11"/>
      <c r="FL1508" s="11"/>
      <c r="FM1508" s="11"/>
      <c r="FN1508" s="11"/>
      <c r="FO1508" s="11"/>
      <c r="FP1508" s="11"/>
      <c r="FQ1508" s="11"/>
      <c r="FR1508" s="11"/>
      <c r="FS1508" s="11"/>
      <c r="FT1508" s="11"/>
      <c r="FU1508" s="11"/>
      <c r="FV1508" s="11"/>
    </row>
    <row r="1509" spans="5:178" x14ac:dyDescent="0.2">
      <c r="E1509" s="38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  <c r="BC1509" s="11"/>
      <c r="BD1509" s="11"/>
      <c r="BE1509" s="11"/>
      <c r="BF1509" s="11"/>
      <c r="BG1509" s="11"/>
      <c r="BH1509" s="11"/>
      <c r="BI1509" s="11"/>
      <c r="BJ1509" s="11"/>
      <c r="BK1509" s="11"/>
      <c r="BL1509" s="11"/>
      <c r="BM1509" s="11"/>
      <c r="BN1509" s="11"/>
      <c r="BO1509" s="11"/>
      <c r="BP1509" s="11"/>
      <c r="BQ1509" s="11"/>
      <c r="BR1509" s="11"/>
      <c r="BS1509" s="11"/>
      <c r="BT1509" s="11"/>
      <c r="BU1509" s="11"/>
      <c r="BV1509" s="11"/>
      <c r="BW1509" s="11"/>
      <c r="BX1509" s="11"/>
      <c r="BY1509" s="11"/>
      <c r="BZ1509" s="11"/>
      <c r="CA1509" s="11"/>
      <c r="CB1509" s="11"/>
      <c r="CC1509" s="11"/>
      <c r="CD1509" s="11"/>
      <c r="CE1509" s="11"/>
      <c r="CF1509" s="11"/>
      <c r="CG1509" s="11"/>
      <c r="CH1509" s="11"/>
      <c r="CI1509" s="11"/>
      <c r="CJ1509" s="11"/>
      <c r="CK1509" s="11"/>
      <c r="CL1509" s="11"/>
      <c r="CM1509" s="11"/>
      <c r="CN1509" s="11"/>
      <c r="CO1509" s="11"/>
      <c r="CP1509" s="11"/>
      <c r="CQ1509" s="11"/>
      <c r="CR1509" s="11"/>
      <c r="CS1509" s="11"/>
      <c r="CT1509" s="11"/>
      <c r="CU1509" s="11"/>
      <c r="CV1509" s="11"/>
      <c r="CW1509" s="11"/>
      <c r="CX1509" s="11"/>
      <c r="CY1509" s="11"/>
      <c r="CZ1509" s="11"/>
      <c r="DA1509" s="11"/>
      <c r="DB1509" s="11"/>
      <c r="DC1509" s="11"/>
      <c r="DD1509" s="11"/>
      <c r="DE1509" s="11"/>
      <c r="DF1509" s="11"/>
      <c r="DG1509" s="11"/>
      <c r="DH1509" s="11"/>
      <c r="DI1509" s="11"/>
      <c r="DJ1509" s="11"/>
      <c r="DK1509" s="11"/>
      <c r="DL1509" s="11"/>
      <c r="DM1509" s="11"/>
      <c r="DN1509" s="11"/>
      <c r="DO1509" s="11"/>
      <c r="DP1509" s="11"/>
      <c r="DQ1509" s="11"/>
      <c r="DR1509" s="11"/>
      <c r="DS1509" s="11"/>
      <c r="DT1509" s="11"/>
      <c r="DU1509" s="11"/>
      <c r="DV1509" s="11"/>
      <c r="DW1509" s="11"/>
      <c r="DX1509" s="11"/>
      <c r="DY1509" s="11"/>
      <c r="DZ1509" s="11"/>
      <c r="EA1509" s="11"/>
      <c r="EB1509" s="11"/>
      <c r="EC1509" s="11"/>
      <c r="ED1509" s="11"/>
      <c r="EE1509" s="11"/>
      <c r="EF1509" s="11"/>
      <c r="EG1509" s="11"/>
      <c r="EH1509" s="11"/>
      <c r="EI1509" s="11"/>
      <c r="EJ1509" s="11"/>
      <c r="EK1509" s="11"/>
      <c r="EL1509" s="11"/>
      <c r="EM1509" s="11"/>
      <c r="EN1509" s="11"/>
      <c r="EO1509" s="11"/>
      <c r="EP1509" s="11"/>
      <c r="EQ1509" s="11"/>
      <c r="ER1509" s="11"/>
      <c r="ES1509" s="11"/>
      <c r="ET1509" s="11"/>
      <c r="EU1509" s="11"/>
      <c r="EV1509" s="11"/>
      <c r="EW1509" s="11"/>
      <c r="EX1509" s="11"/>
      <c r="EY1509" s="11"/>
      <c r="EZ1509" s="11"/>
      <c r="FA1509" s="11"/>
      <c r="FB1509" s="11"/>
      <c r="FC1509" s="11"/>
      <c r="FD1509" s="11"/>
      <c r="FE1509" s="11"/>
      <c r="FF1509" s="11"/>
      <c r="FG1509" s="11"/>
      <c r="FH1509" s="11"/>
      <c r="FI1509" s="11"/>
      <c r="FJ1509" s="11"/>
      <c r="FK1509" s="11"/>
      <c r="FL1509" s="11"/>
      <c r="FM1509" s="11"/>
      <c r="FN1509" s="11"/>
      <c r="FO1509" s="11"/>
      <c r="FP1509" s="11"/>
      <c r="FQ1509" s="11"/>
      <c r="FR1509" s="11"/>
      <c r="FS1509" s="11"/>
      <c r="FT1509" s="11"/>
      <c r="FU1509" s="11"/>
      <c r="FV1509" s="11"/>
    </row>
    <row r="1510" spans="5:178" x14ac:dyDescent="0.2">
      <c r="E1510" s="38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/>
      <c r="T1510" s="11"/>
      <c r="U1510" s="11"/>
      <c r="V1510" s="11"/>
      <c r="W1510" s="11"/>
      <c r="X1510" s="11"/>
      <c r="Y1510" s="11"/>
      <c r="Z1510" s="11"/>
      <c r="AA1510" s="11"/>
      <c r="AB1510" s="11"/>
      <c r="AC1510" s="11"/>
      <c r="AD1510" s="11"/>
      <c r="AE1510" s="11"/>
      <c r="AF1510" s="11"/>
      <c r="AG1510" s="11"/>
      <c r="AH1510" s="11"/>
      <c r="AI1510" s="11"/>
      <c r="AJ1510" s="11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  <c r="AZ1510" s="11"/>
      <c r="BA1510" s="11"/>
      <c r="BB1510" s="11"/>
      <c r="BC1510" s="11"/>
      <c r="BD1510" s="11"/>
      <c r="BE1510" s="11"/>
      <c r="BF1510" s="11"/>
      <c r="BG1510" s="11"/>
      <c r="BH1510" s="11"/>
      <c r="BI1510" s="11"/>
      <c r="BJ1510" s="11"/>
      <c r="BK1510" s="11"/>
      <c r="BL1510" s="11"/>
      <c r="BM1510" s="11"/>
      <c r="BN1510" s="11"/>
      <c r="BO1510" s="11"/>
      <c r="BP1510" s="11"/>
      <c r="BQ1510" s="11"/>
      <c r="BR1510" s="11"/>
      <c r="BS1510" s="11"/>
      <c r="BT1510" s="11"/>
      <c r="BU1510" s="11"/>
      <c r="BV1510" s="11"/>
      <c r="BW1510" s="11"/>
      <c r="BX1510" s="11"/>
      <c r="BY1510" s="11"/>
      <c r="BZ1510" s="11"/>
      <c r="CA1510" s="11"/>
      <c r="CB1510" s="11"/>
      <c r="CC1510" s="11"/>
      <c r="CD1510" s="11"/>
      <c r="CE1510" s="11"/>
      <c r="CF1510" s="11"/>
      <c r="CG1510" s="11"/>
      <c r="CH1510" s="11"/>
      <c r="CI1510" s="11"/>
      <c r="CJ1510" s="11"/>
      <c r="CK1510" s="11"/>
      <c r="CL1510" s="11"/>
      <c r="CM1510" s="11"/>
      <c r="CN1510" s="11"/>
      <c r="CO1510" s="11"/>
      <c r="CP1510" s="11"/>
      <c r="CQ1510" s="11"/>
      <c r="CR1510" s="11"/>
      <c r="CS1510" s="11"/>
      <c r="CT1510" s="11"/>
      <c r="CU1510" s="11"/>
      <c r="CV1510" s="11"/>
      <c r="CW1510" s="11"/>
      <c r="CX1510" s="11"/>
      <c r="CY1510" s="11"/>
      <c r="CZ1510" s="11"/>
      <c r="DA1510" s="11"/>
      <c r="DB1510" s="11"/>
      <c r="DC1510" s="11"/>
      <c r="DD1510" s="11"/>
      <c r="DE1510" s="11"/>
      <c r="DF1510" s="11"/>
      <c r="DG1510" s="11"/>
      <c r="DH1510" s="11"/>
      <c r="DI1510" s="11"/>
      <c r="DJ1510" s="11"/>
      <c r="DK1510" s="11"/>
      <c r="DL1510" s="11"/>
      <c r="DM1510" s="11"/>
      <c r="DN1510" s="11"/>
      <c r="DO1510" s="11"/>
      <c r="DP1510" s="11"/>
      <c r="DQ1510" s="11"/>
      <c r="DR1510" s="11"/>
      <c r="DS1510" s="11"/>
      <c r="DT1510" s="11"/>
      <c r="DU1510" s="11"/>
      <c r="DV1510" s="11"/>
      <c r="DW1510" s="11"/>
      <c r="DX1510" s="11"/>
      <c r="DY1510" s="11"/>
      <c r="DZ1510" s="11"/>
      <c r="EA1510" s="11"/>
      <c r="EB1510" s="11"/>
      <c r="EC1510" s="11"/>
      <c r="ED1510" s="11"/>
      <c r="EE1510" s="11"/>
      <c r="EF1510" s="11"/>
      <c r="EG1510" s="11"/>
      <c r="EH1510" s="11"/>
      <c r="EI1510" s="11"/>
      <c r="EJ1510" s="11"/>
      <c r="EK1510" s="11"/>
      <c r="EL1510" s="11"/>
      <c r="EM1510" s="11"/>
      <c r="EN1510" s="11"/>
      <c r="EO1510" s="11"/>
      <c r="EP1510" s="11"/>
      <c r="EQ1510" s="11"/>
      <c r="ER1510" s="11"/>
      <c r="ES1510" s="11"/>
      <c r="ET1510" s="11"/>
      <c r="EU1510" s="11"/>
      <c r="EV1510" s="11"/>
      <c r="EW1510" s="11"/>
      <c r="EX1510" s="11"/>
      <c r="EY1510" s="11"/>
      <c r="EZ1510" s="11"/>
      <c r="FA1510" s="11"/>
      <c r="FB1510" s="11"/>
      <c r="FC1510" s="11"/>
      <c r="FD1510" s="11"/>
      <c r="FE1510" s="11"/>
      <c r="FF1510" s="11"/>
      <c r="FG1510" s="11"/>
      <c r="FH1510" s="11"/>
      <c r="FI1510" s="11"/>
      <c r="FJ1510" s="11"/>
      <c r="FK1510" s="11"/>
      <c r="FL1510" s="11"/>
      <c r="FM1510" s="11"/>
      <c r="FN1510" s="11"/>
      <c r="FO1510" s="11"/>
      <c r="FP1510" s="11"/>
      <c r="FQ1510" s="11"/>
      <c r="FR1510" s="11"/>
      <c r="FS1510" s="11"/>
      <c r="FT1510" s="11"/>
      <c r="FU1510" s="11"/>
      <c r="FV1510" s="11"/>
    </row>
    <row r="1511" spans="5:178" x14ac:dyDescent="0.2">
      <c r="E1511" s="38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  <c r="AZ1511" s="11"/>
      <c r="BA1511" s="11"/>
      <c r="BB1511" s="11"/>
      <c r="BC1511" s="11"/>
      <c r="BD1511" s="11"/>
      <c r="BE1511" s="11"/>
      <c r="BF1511" s="11"/>
      <c r="BG1511" s="11"/>
      <c r="BH1511" s="11"/>
      <c r="BI1511" s="11"/>
      <c r="BJ1511" s="11"/>
      <c r="BK1511" s="11"/>
      <c r="BL1511" s="11"/>
      <c r="BM1511" s="11"/>
      <c r="BN1511" s="11"/>
      <c r="BO1511" s="11"/>
      <c r="BP1511" s="11"/>
      <c r="BQ1511" s="11"/>
      <c r="BR1511" s="11"/>
      <c r="BS1511" s="11"/>
      <c r="BT1511" s="11"/>
      <c r="BU1511" s="11"/>
      <c r="BV1511" s="11"/>
      <c r="BW1511" s="11"/>
      <c r="BX1511" s="11"/>
      <c r="BY1511" s="11"/>
      <c r="BZ1511" s="11"/>
      <c r="CA1511" s="11"/>
      <c r="CB1511" s="11"/>
      <c r="CC1511" s="11"/>
      <c r="CD1511" s="11"/>
      <c r="CE1511" s="11"/>
      <c r="CF1511" s="11"/>
      <c r="CG1511" s="11"/>
      <c r="CH1511" s="11"/>
      <c r="CI1511" s="11"/>
      <c r="CJ1511" s="11"/>
      <c r="CK1511" s="11"/>
      <c r="CL1511" s="11"/>
      <c r="CM1511" s="11"/>
      <c r="CN1511" s="11"/>
      <c r="CO1511" s="11"/>
      <c r="CP1511" s="11"/>
      <c r="CQ1511" s="11"/>
      <c r="CR1511" s="11"/>
      <c r="CS1511" s="11"/>
      <c r="CT1511" s="11"/>
      <c r="CU1511" s="11"/>
      <c r="CV1511" s="11"/>
      <c r="CW1511" s="11"/>
      <c r="CX1511" s="11"/>
      <c r="CY1511" s="11"/>
      <c r="CZ1511" s="11"/>
      <c r="DA1511" s="11"/>
      <c r="DB1511" s="11"/>
      <c r="DC1511" s="11"/>
      <c r="DD1511" s="11"/>
      <c r="DE1511" s="11"/>
      <c r="DF1511" s="11"/>
      <c r="DG1511" s="11"/>
      <c r="DH1511" s="11"/>
      <c r="DI1511" s="11"/>
      <c r="DJ1511" s="11"/>
      <c r="DK1511" s="11"/>
      <c r="DL1511" s="11"/>
      <c r="DM1511" s="11"/>
      <c r="DN1511" s="11"/>
      <c r="DO1511" s="11"/>
      <c r="DP1511" s="11"/>
      <c r="DQ1511" s="11"/>
      <c r="DR1511" s="11"/>
      <c r="DS1511" s="11"/>
      <c r="DT1511" s="11"/>
      <c r="DU1511" s="11"/>
      <c r="DV1511" s="11"/>
      <c r="DW1511" s="11"/>
      <c r="DX1511" s="11"/>
      <c r="DY1511" s="11"/>
      <c r="DZ1511" s="11"/>
      <c r="EA1511" s="11"/>
      <c r="EB1511" s="11"/>
      <c r="EC1511" s="11"/>
      <c r="ED1511" s="11"/>
      <c r="EE1511" s="11"/>
      <c r="EF1511" s="11"/>
      <c r="EG1511" s="11"/>
      <c r="EH1511" s="11"/>
      <c r="EI1511" s="11"/>
      <c r="EJ1511" s="11"/>
      <c r="EK1511" s="11"/>
      <c r="EL1511" s="11"/>
      <c r="EM1511" s="11"/>
      <c r="EN1511" s="11"/>
      <c r="EO1511" s="11"/>
      <c r="EP1511" s="11"/>
      <c r="EQ1511" s="11"/>
      <c r="ER1511" s="11"/>
      <c r="ES1511" s="11"/>
      <c r="ET1511" s="11"/>
      <c r="EU1511" s="11"/>
      <c r="EV1511" s="11"/>
      <c r="EW1511" s="11"/>
      <c r="EX1511" s="11"/>
      <c r="EY1511" s="11"/>
      <c r="EZ1511" s="11"/>
      <c r="FA1511" s="11"/>
      <c r="FB1511" s="11"/>
      <c r="FC1511" s="11"/>
      <c r="FD1511" s="11"/>
      <c r="FE1511" s="11"/>
      <c r="FF1511" s="11"/>
      <c r="FG1511" s="11"/>
      <c r="FH1511" s="11"/>
      <c r="FI1511" s="11"/>
      <c r="FJ1511" s="11"/>
      <c r="FK1511" s="11"/>
      <c r="FL1511" s="11"/>
      <c r="FM1511" s="11"/>
      <c r="FN1511" s="11"/>
      <c r="FO1511" s="11"/>
      <c r="FP1511" s="11"/>
      <c r="FQ1511" s="11"/>
      <c r="FR1511" s="11"/>
      <c r="FS1511" s="11"/>
      <c r="FT1511" s="11"/>
      <c r="FU1511" s="11"/>
      <c r="FV1511" s="11"/>
    </row>
    <row r="1512" spans="5:178" x14ac:dyDescent="0.2">
      <c r="E1512" s="38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1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  <c r="BC1512" s="11"/>
      <c r="BD1512" s="11"/>
      <c r="BE1512" s="11"/>
      <c r="BF1512" s="11"/>
      <c r="BG1512" s="11"/>
      <c r="BH1512" s="11"/>
      <c r="BI1512" s="11"/>
      <c r="BJ1512" s="11"/>
      <c r="BK1512" s="11"/>
      <c r="BL1512" s="11"/>
      <c r="BM1512" s="11"/>
      <c r="BN1512" s="11"/>
      <c r="BO1512" s="11"/>
      <c r="BP1512" s="11"/>
      <c r="BQ1512" s="11"/>
      <c r="BR1512" s="11"/>
      <c r="BS1512" s="11"/>
      <c r="BT1512" s="11"/>
      <c r="BU1512" s="11"/>
      <c r="BV1512" s="11"/>
      <c r="BW1512" s="11"/>
      <c r="BX1512" s="11"/>
      <c r="BY1512" s="11"/>
      <c r="BZ1512" s="11"/>
      <c r="CA1512" s="11"/>
      <c r="CB1512" s="11"/>
      <c r="CC1512" s="11"/>
      <c r="CD1512" s="11"/>
      <c r="CE1512" s="11"/>
      <c r="CF1512" s="11"/>
      <c r="CG1512" s="11"/>
      <c r="CH1512" s="11"/>
      <c r="CI1512" s="11"/>
      <c r="CJ1512" s="11"/>
      <c r="CK1512" s="11"/>
      <c r="CL1512" s="11"/>
      <c r="CM1512" s="11"/>
      <c r="CN1512" s="11"/>
      <c r="CO1512" s="11"/>
      <c r="CP1512" s="11"/>
      <c r="CQ1512" s="11"/>
      <c r="CR1512" s="11"/>
      <c r="CS1512" s="11"/>
      <c r="CT1512" s="11"/>
      <c r="CU1512" s="11"/>
      <c r="CV1512" s="11"/>
      <c r="CW1512" s="11"/>
      <c r="CX1512" s="11"/>
      <c r="CY1512" s="11"/>
      <c r="CZ1512" s="11"/>
      <c r="DA1512" s="11"/>
      <c r="DB1512" s="11"/>
      <c r="DC1512" s="11"/>
      <c r="DD1512" s="11"/>
      <c r="DE1512" s="11"/>
      <c r="DF1512" s="11"/>
      <c r="DG1512" s="11"/>
      <c r="DH1512" s="11"/>
      <c r="DI1512" s="11"/>
      <c r="DJ1512" s="11"/>
      <c r="DK1512" s="11"/>
      <c r="DL1512" s="11"/>
      <c r="DM1512" s="11"/>
      <c r="DN1512" s="11"/>
      <c r="DO1512" s="11"/>
      <c r="DP1512" s="11"/>
      <c r="DQ1512" s="11"/>
      <c r="DR1512" s="11"/>
      <c r="DS1512" s="11"/>
      <c r="DT1512" s="11"/>
      <c r="DU1512" s="11"/>
      <c r="DV1512" s="11"/>
      <c r="DW1512" s="11"/>
      <c r="DX1512" s="11"/>
      <c r="DY1512" s="11"/>
      <c r="DZ1512" s="11"/>
      <c r="EA1512" s="11"/>
      <c r="EB1512" s="11"/>
      <c r="EC1512" s="11"/>
      <c r="ED1512" s="11"/>
      <c r="EE1512" s="11"/>
      <c r="EF1512" s="11"/>
      <c r="EG1512" s="11"/>
      <c r="EH1512" s="11"/>
      <c r="EI1512" s="11"/>
      <c r="EJ1512" s="11"/>
      <c r="EK1512" s="11"/>
      <c r="EL1512" s="11"/>
      <c r="EM1512" s="11"/>
      <c r="EN1512" s="11"/>
      <c r="EO1512" s="11"/>
      <c r="EP1512" s="11"/>
      <c r="EQ1512" s="11"/>
      <c r="ER1512" s="11"/>
      <c r="ES1512" s="11"/>
      <c r="ET1512" s="11"/>
      <c r="EU1512" s="11"/>
      <c r="EV1512" s="11"/>
      <c r="EW1512" s="11"/>
      <c r="EX1512" s="11"/>
      <c r="EY1512" s="11"/>
      <c r="EZ1512" s="11"/>
      <c r="FA1512" s="11"/>
      <c r="FB1512" s="11"/>
      <c r="FC1512" s="11"/>
      <c r="FD1512" s="11"/>
      <c r="FE1512" s="11"/>
      <c r="FF1512" s="11"/>
      <c r="FG1512" s="11"/>
      <c r="FH1512" s="11"/>
      <c r="FI1512" s="11"/>
      <c r="FJ1512" s="11"/>
      <c r="FK1512" s="11"/>
      <c r="FL1512" s="11"/>
      <c r="FM1512" s="11"/>
      <c r="FN1512" s="11"/>
      <c r="FO1512" s="11"/>
      <c r="FP1512" s="11"/>
      <c r="FQ1512" s="11"/>
      <c r="FR1512" s="11"/>
      <c r="FS1512" s="11"/>
      <c r="FT1512" s="11"/>
      <c r="FU1512" s="11"/>
      <c r="FV1512" s="11"/>
    </row>
    <row r="1513" spans="5:178" x14ac:dyDescent="0.2">
      <c r="E1513" s="38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1"/>
      <c r="AM1513" s="11"/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  <c r="AZ1513" s="11"/>
      <c r="BA1513" s="11"/>
      <c r="BB1513" s="11"/>
      <c r="BC1513" s="11"/>
      <c r="BD1513" s="11"/>
      <c r="BE1513" s="11"/>
      <c r="BF1513" s="11"/>
      <c r="BG1513" s="11"/>
      <c r="BH1513" s="11"/>
      <c r="BI1513" s="11"/>
      <c r="BJ1513" s="11"/>
      <c r="BK1513" s="11"/>
      <c r="BL1513" s="11"/>
      <c r="BM1513" s="11"/>
      <c r="BN1513" s="11"/>
      <c r="BO1513" s="11"/>
      <c r="BP1513" s="11"/>
      <c r="BQ1513" s="11"/>
      <c r="BR1513" s="11"/>
      <c r="BS1513" s="11"/>
      <c r="BT1513" s="11"/>
      <c r="BU1513" s="11"/>
      <c r="BV1513" s="11"/>
      <c r="BW1513" s="11"/>
      <c r="BX1513" s="11"/>
      <c r="BY1513" s="11"/>
      <c r="BZ1513" s="11"/>
      <c r="CA1513" s="11"/>
      <c r="CB1513" s="11"/>
      <c r="CC1513" s="11"/>
      <c r="CD1513" s="11"/>
      <c r="CE1513" s="11"/>
      <c r="CF1513" s="11"/>
      <c r="CG1513" s="11"/>
      <c r="CH1513" s="11"/>
      <c r="CI1513" s="11"/>
      <c r="CJ1513" s="11"/>
      <c r="CK1513" s="11"/>
      <c r="CL1513" s="11"/>
      <c r="CM1513" s="11"/>
      <c r="CN1513" s="11"/>
      <c r="CO1513" s="11"/>
      <c r="CP1513" s="11"/>
      <c r="CQ1513" s="11"/>
      <c r="CR1513" s="11"/>
      <c r="CS1513" s="11"/>
      <c r="CT1513" s="11"/>
      <c r="CU1513" s="11"/>
      <c r="CV1513" s="11"/>
      <c r="CW1513" s="11"/>
      <c r="CX1513" s="11"/>
      <c r="CY1513" s="11"/>
      <c r="CZ1513" s="11"/>
      <c r="DA1513" s="11"/>
      <c r="DB1513" s="11"/>
      <c r="DC1513" s="11"/>
      <c r="DD1513" s="11"/>
      <c r="DE1513" s="11"/>
      <c r="DF1513" s="11"/>
      <c r="DG1513" s="11"/>
      <c r="DH1513" s="11"/>
      <c r="DI1513" s="11"/>
      <c r="DJ1513" s="11"/>
      <c r="DK1513" s="11"/>
      <c r="DL1513" s="11"/>
      <c r="DM1513" s="11"/>
      <c r="DN1513" s="11"/>
      <c r="DO1513" s="11"/>
      <c r="DP1513" s="11"/>
      <c r="DQ1513" s="11"/>
      <c r="DR1513" s="11"/>
      <c r="DS1513" s="11"/>
      <c r="DT1513" s="11"/>
      <c r="DU1513" s="11"/>
      <c r="DV1513" s="11"/>
      <c r="DW1513" s="11"/>
      <c r="DX1513" s="11"/>
      <c r="DY1513" s="11"/>
      <c r="DZ1513" s="11"/>
      <c r="EA1513" s="11"/>
      <c r="EB1513" s="11"/>
      <c r="EC1513" s="11"/>
      <c r="ED1513" s="11"/>
      <c r="EE1513" s="11"/>
      <c r="EF1513" s="11"/>
      <c r="EG1513" s="11"/>
      <c r="EH1513" s="11"/>
      <c r="EI1513" s="11"/>
      <c r="EJ1513" s="11"/>
      <c r="EK1513" s="11"/>
      <c r="EL1513" s="11"/>
      <c r="EM1513" s="11"/>
      <c r="EN1513" s="11"/>
      <c r="EO1513" s="11"/>
      <c r="EP1513" s="11"/>
      <c r="EQ1513" s="11"/>
      <c r="ER1513" s="11"/>
      <c r="ES1513" s="11"/>
      <c r="ET1513" s="11"/>
      <c r="EU1513" s="11"/>
      <c r="EV1513" s="11"/>
      <c r="EW1513" s="11"/>
      <c r="EX1513" s="11"/>
      <c r="EY1513" s="11"/>
      <c r="EZ1513" s="11"/>
      <c r="FA1513" s="11"/>
      <c r="FB1513" s="11"/>
      <c r="FC1513" s="11"/>
      <c r="FD1513" s="11"/>
      <c r="FE1513" s="11"/>
      <c r="FF1513" s="11"/>
      <c r="FG1513" s="11"/>
      <c r="FH1513" s="11"/>
      <c r="FI1513" s="11"/>
      <c r="FJ1513" s="11"/>
      <c r="FK1513" s="11"/>
      <c r="FL1513" s="11"/>
      <c r="FM1513" s="11"/>
      <c r="FN1513" s="11"/>
      <c r="FO1513" s="11"/>
      <c r="FP1513" s="11"/>
      <c r="FQ1513" s="11"/>
      <c r="FR1513" s="11"/>
      <c r="FS1513" s="11"/>
      <c r="FT1513" s="11"/>
      <c r="FU1513" s="11"/>
      <c r="FV1513" s="11"/>
    </row>
    <row r="1514" spans="5:178" x14ac:dyDescent="0.2">
      <c r="E1514" s="38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  <c r="T1514" s="11"/>
      <c r="U1514" s="11"/>
      <c r="V1514" s="11"/>
      <c r="W1514" s="11"/>
      <c r="X1514" s="11"/>
      <c r="Y1514" s="11"/>
      <c r="Z1514" s="11"/>
      <c r="AA1514" s="11"/>
      <c r="AB1514" s="11"/>
      <c r="AC1514" s="11"/>
      <c r="AD1514" s="11"/>
      <c r="AE1514" s="11"/>
      <c r="AF1514" s="11"/>
      <c r="AG1514" s="11"/>
      <c r="AH1514" s="11"/>
      <c r="AI1514" s="11"/>
      <c r="AJ1514" s="11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  <c r="AZ1514" s="11"/>
      <c r="BA1514" s="11"/>
      <c r="BB1514" s="11"/>
      <c r="BC1514" s="11"/>
      <c r="BD1514" s="11"/>
      <c r="BE1514" s="11"/>
      <c r="BF1514" s="11"/>
      <c r="BG1514" s="11"/>
      <c r="BH1514" s="11"/>
      <c r="BI1514" s="11"/>
      <c r="BJ1514" s="11"/>
      <c r="BK1514" s="11"/>
      <c r="BL1514" s="11"/>
      <c r="BM1514" s="11"/>
      <c r="BN1514" s="11"/>
      <c r="BO1514" s="11"/>
      <c r="BP1514" s="11"/>
      <c r="BQ1514" s="11"/>
      <c r="BR1514" s="11"/>
      <c r="BS1514" s="11"/>
      <c r="BT1514" s="11"/>
      <c r="BU1514" s="11"/>
      <c r="BV1514" s="11"/>
      <c r="BW1514" s="11"/>
      <c r="BX1514" s="11"/>
      <c r="BY1514" s="11"/>
      <c r="BZ1514" s="11"/>
      <c r="CA1514" s="11"/>
      <c r="CB1514" s="11"/>
      <c r="CC1514" s="11"/>
      <c r="CD1514" s="11"/>
      <c r="CE1514" s="11"/>
      <c r="CF1514" s="11"/>
      <c r="CG1514" s="11"/>
      <c r="CH1514" s="11"/>
      <c r="CI1514" s="11"/>
      <c r="CJ1514" s="11"/>
      <c r="CK1514" s="11"/>
      <c r="CL1514" s="11"/>
      <c r="CM1514" s="11"/>
      <c r="CN1514" s="11"/>
      <c r="CO1514" s="11"/>
      <c r="CP1514" s="11"/>
      <c r="CQ1514" s="11"/>
      <c r="CR1514" s="11"/>
      <c r="CS1514" s="11"/>
      <c r="CT1514" s="11"/>
      <c r="CU1514" s="11"/>
      <c r="CV1514" s="11"/>
      <c r="CW1514" s="11"/>
      <c r="CX1514" s="11"/>
      <c r="CY1514" s="11"/>
      <c r="CZ1514" s="11"/>
      <c r="DA1514" s="11"/>
      <c r="DB1514" s="11"/>
      <c r="DC1514" s="11"/>
      <c r="DD1514" s="11"/>
      <c r="DE1514" s="11"/>
      <c r="DF1514" s="11"/>
      <c r="DG1514" s="11"/>
      <c r="DH1514" s="11"/>
      <c r="DI1514" s="11"/>
      <c r="DJ1514" s="11"/>
      <c r="DK1514" s="11"/>
      <c r="DL1514" s="11"/>
      <c r="DM1514" s="11"/>
      <c r="DN1514" s="11"/>
      <c r="DO1514" s="11"/>
      <c r="DP1514" s="11"/>
      <c r="DQ1514" s="11"/>
      <c r="DR1514" s="11"/>
      <c r="DS1514" s="11"/>
      <c r="DT1514" s="11"/>
      <c r="DU1514" s="11"/>
      <c r="DV1514" s="11"/>
      <c r="DW1514" s="11"/>
      <c r="DX1514" s="11"/>
      <c r="DY1514" s="11"/>
      <c r="DZ1514" s="11"/>
      <c r="EA1514" s="11"/>
      <c r="EB1514" s="11"/>
      <c r="EC1514" s="11"/>
      <c r="ED1514" s="11"/>
      <c r="EE1514" s="11"/>
      <c r="EF1514" s="11"/>
      <c r="EG1514" s="11"/>
      <c r="EH1514" s="11"/>
      <c r="EI1514" s="11"/>
      <c r="EJ1514" s="11"/>
      <c r="EK1514" s="11"/>
      <c r="EL1514" s="11"/>
      <c r="EM1514" s="11"/>
      <c r="EN1514" s="11"/>
      <c r="EO1514" s="11"/>
      <c r="EP1514" s="11"/>
      <c r="EQ1514" s="11"/>
      <c r="ER1514" s="11"/>
      <c r="ES1514" s="11"/>
      <c r="ET1514" s="11"/>
      <c r="EU1514" s="11"/>
      <c r="EV1514" s="11"/>
      <c r="EW1514" s="11"/>
      <c r="EX1514" s="11"/>
      <c r="EY1514" s="11"/>
      <c r="EZ1514" s="11"/>
      <c r="FA1514" s="11"/>
      <c r="FB1514" s="11"/>
      <c r="FC1514" s="11"/>
      <c r="FD1514" s="11"/>
      <c r="FE1514" s="11"/>
      <c r="FF1514" s="11"/>
      <c r="FG1514" s="11"/>
      <c r="FH1514" s="11"/>
      <c r="FI1514" s="11"/>
      <c r="FJ1514" s="11"/>
      <c r="FK1514" s="11"/>
      <c r="FL1514" s="11"/>
      <c r="FM1514" s="11"/>
      <c r="FN1514" s="11"/>
      <c r="FO1514" s="11"/>
      <c r="FP1514" s="11"/>
      <c r="FQ1514" s="11"/>
      <c r="FR1514" s="11"/>
      <c r="FS1514" s="11"/>
      <c r="FT1514" s="11"/>
      <c r="FU1514" s="11"/>
      <c r="FV1514" s="11"/>
    </row>
    <row r="1515" spans="5:178" x14ac:dyDescent="0.2">
      <c r="E1515" s="38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  <c r="BC1515" s="11"/>
      <c r="BD1515" s="11"/>
      <c r="BE1515" s="11"/>
      <c r="BF1515" s="11"/>
      <c r="BG1515" s="11"/>
      <c r="BH1515" s="11"/>
      <c r="BI1515" s="11"/>
      <c r="BJ1515" s="11"/>
      <c r="BK1515" s="11"/>
      <c r="BL1515" s="11"/>
      <c r="BM1515" s="11"/>
      <c r="BN1515" s="11"/>
      <c r="BO1515" s="11"/>
      <c r="BP1515" s="11"/>
      <c r="BQ1515" s="11"/>
      <c r="BR1515" s="11"/>
      <c r="BS1515" s="11"/>
      <c r="BT1515" s="11"/>
      <c r="BU1515" s="11"/>
      <c r="BV1515" s="11"/>
      <c r="BW1515" s="11"/>
      <c r="BX1515" s="11"/>
      <c r="BY1515" s="11"/>
      <c r="BZ1515" s="11"/>
      <c r="CA1515" s="11"/>
      <c r="CB1515" s="11"/>
      <c r="CC1515" s="11"/>
      <c r="CD1515" s="11"/>
      <c r="CE1515" s="11"/>
      <c r="CF1515" s="11"/>
      <c r="CG1515" s="11"/>
      <c r="CH1515" s="11"/>
      <c r="CI1515" s="11"/>
      <c r="CJ1515" s="11"/>
      <c r="CK1515" s="11"/>
      <c r="CL1515" s="11"/>
      <c r="CM1515" s="11"/>
      <c r="CN1515" s="11"/>
      <c r="CO1515" s="11"/>
      <c r="CP1515" s="11"/>
      <c r="CQ1515" s="11"/>
      <c r="CR1515" s="11"/>
      <c r="CS1515" s="11"/>
      <c r="CT1515" s="11"/>
      <c r="CU1515" s="11"/>
      <c r="CV1515" s="11"/>
      <c r="CW1515" s="11"/>
      <c r="CX1515" s="11"/>
      <c r="CY1515" s="11"/>
      <c r="CZ1515" s="11"/>
      <c r="DA1515" s="11"/>
      <c r="DB1515" s="11"/>
      <c r="DC1515" s="11"/>
      <c r="DD1515" s="11"/>
      <c r="DE1515" s="11"/>
      <c r="DF1515" s="11"/>
      <c r="DG1515" s="11"/>
      <c r="DH1515" s="11"/>
      <c r="DI1515" s="11"/>
      <c r="DJ1515" s="11"/>
      <c r="DK1515" s="11"/>
      <c r="DL1515" s="11"/>
      <c r="DM1515" s="11"/>
      <c r="DN1515" s="11"/>
      <c r="DO1515" s="11"/>
      <c r="DP1515" s="11"/>
      <c r="DQ1515" s="11"/>
      <c r="DR1515" s="11"/>
      <c r="DS1515" s="11"/>
      <c r="DT1515" s="11"/>
      <c r="DU1515" s="11"/>
      <c r="DV1515" s="11"/>
      <c r="DW1515" s="11"/>
      <c r="DX1515" s="11"/>
      <c r="DY1515" s="11"/>
      <c r="DZ1515" s="11"/>
      <c r="EA1515" s="11"/>
      <c r="EB1515" s="11"/>
      <c r="EC1515" s="11"/>
      <c r="ED1515" s="11"/>
      <c r="EE1515" s="11"/>
      <c r="EF1515" s="11"/>
      <c r="EG1515" s="11"/>
      <c r="EH1515" s="11"/>
      <c r="EI1515" s="11"/>
      <c r="EJ1515" s="11"/>
      <c r="EK1515" s="11"/>
      <c r="EL1515" s="11"/>
      <c r="EM1515" s="11"/>
      <c r="EN1515" s="11"/>
      <c r="EO1515" s="11"/>
      <c r="EP1515" s="11"/>
      <c r="EQ1515" s="11"/>
      <c r="ER1515" s="11"/>
      <c r="ES1515" s="11"/>
      <c r="ET1515" s="11"/>
      <c r="EU1515" s="11"/>
      <c r="EV1515" s="11"/>
      <c r="EW1515" s="11"/>
      <c r="EX1515" s="11"/>
      <c r="EY1515" s="11"/>
      <c r="EZ1515" s="11"/>
      <c r="FA1515" s="11"/>
      <c r="FB1515" s="11"/>
      <c r="FC1515" s="11"/>
      <c r="FD1515" s="11"/>
      <c r="FE1515" s="11"/>
      <c r="FF1515" s="11"/>
      <c r="FG1515" s="11"/>
      <c r="FH1515" s="11"/>
      <c r="FI1515" s="11"/>
      <c r="FJ1515" s="11"/>
      <c r="FK1515" s="11"/>
      <c r="FL1515" s="11"/>
      <c r="FM1515" s="11"/>
      <c r="FN1515" s="11"/>
      <c r="FO1515" s="11"/>
      <c r="FP1515" s="11"/>
      <c r="FQ1515" s="11"/>
      <c r="FR1515" s="11"/>
      <c r="FS1515" s="11"/>
      <c r="FT1515" s="11"/>
      <c r="FU1515" s="11"/>
      <c r="FV1515" s="11"/>
    </row>
    <row r="1516" spans="5:178" x14ac:dyDescent="0.2">
      <c r="E1516" s="38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  <c r="X1516" s="11"/>
      <c r="Y1516" s="11"/>
      <c r="Z1516" s="11"/>
      <c r="AA1516" s="11"/>
      <c r="AB1516" s="11"/>
      <c r="AC1516" s="11"/>
      <c r="AD1516" s="11"/>
      <c r="AE1516" s="11"/>
      <c r="AF1516" s="11"/>
      <c r="AG1516" s="11"/>
      <c r="AH1516" s="11"/>
      <c r="AI1516" s="11"/>
      <c r="AJ1516" s="11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  <c r="AZ1516" s="11"/>
      <c r="BA1516" s="11"/>
      <c r="BB1516" s="11"/>
      <c r="BC1516" s="11"/>
      <c r="BD1516" s="11"/>
      <c r="BE1516" s="11"/>
      <c r="BF1516" s="11"/>
      <c r="BG1516" s="11"/>
      <c r="BH1516" s="11"/>
      <c r="BI1516" s="11"/>
      <c r="BJ1516" s="11"/>
      <c r="BK1516" s="11"/>
      <c r="BL1516" s="11"/>
      <c r="BM1516" s="11"/>
      <c r="BN1516" s="11"/>
      <c r="BO1516" s="11"/>
      <c r="BP1516" s="11"/>
      <c r="BQ1516" s="11"/>
      <c r="BR1516" s="11"/>
      <c r="BS1516" s="11"/>
      <c r="BT1516" s="11"/>
      <c r="BU1516" s="11"/>
      <c r="BV1516" s="11"/>
      <c r="BW1516" s="11"/>
      <c r="BX1516" s="11"/>
      <c r="BY1516" s="11"/>
      <c r="BZ1516" s="11"/>
      <c r="CA1516" s="11"/>
      <c r="CB1516" s="11"/>
      <c r="CC1516" s="11"/>
      <c r="CD1516" s="11"/>
      <c r="CE1516" s="11"/>
      <c r="CF1516" s="11"/>
      <c r="CG1516" s="11"/>
      <c r="CH1516" s="11"/>
      <c r="CI1516" s="11"/>
      <c r="CJ1516" s="11"/>
      <c r="CK1516" s="11"/>
      <c r="CL1516" s="11"/>
      <c r="CM1516" s="11"/>
      <c r="CN1516" s="11"/>
      <c r="CO1516" s="11"/>
      <c r="CP1516" s="11"/>
      <c r="CQ1516" s="11"/>
      <c r="CR1516" s="11"/>
      <c r="CS1516" s="11"/>
      <c r="CT1516" s="11"/>
      <c r="CU1516" s="11"/>
      <c r="CV1516" s="11"/>
      <c r="CW1516" s="11"/>
      <c r="CX1516" s="11"/>
      <c r="CY1516" s="11"/>
      <c r="CZ1516" s="11"/>
      <c r="DA1516" s="11"/>
      <c r="DB1516" s="11"/>
      <c r="DC1516" s="11"/>
      <c r="DD1516" s="11"/>
      <c r="DE1516" s="11"/>
      <c r="DF1516" s="11"/>
      <c r="DG1516" s="11"/>
      <c r="DH1516" s="11"/>
      <c r="DI1516" s="11"/>
      <c r="DJ1516" s="11"/>
      <c r="DK1516" s="11"/>
      <c r="DL1516" s="11"/>
      <c r="DM1516" s="11"/>
      <c r="DN1516" s="11"/>
      <c r="DO1516" s="11"/>
      <c r="DP1516" s="11"/>
      <c r="DQ1516" s="11"/>
      <c r="DR1516" s="11"/>
      <c r="DS1516" s="11"/>
      <c r="DT1516" s="11"/>
      <c r="DU1516" s="11"/>
      <c r="DV1516" s="11"/>
      <c r="DW1516" s="11"/>
      <c r="DX1516" s="11"/>
      <c r="DY1516" s="11"/>
      <c r="DZ1516" s="11"/>
      <c r="EA1516" s="11"/>
      <c r="EB1516" s="11"/>
      <c r="EC1516" s="11"/>
      <c r="ED1516" s="11"/>
      <c r="EE1516" s="11"/>
      <c r="EF1516" s="11"/>
      <c r="EG1516" s="11"/>
      <c r="EH1516" s="11"/>
      <c r="EI1516" s="11"/>
      <c r="EJ1516" s="11"/>
      <c r="EK1516" s="11"/>
      <c r="EL1516" s="11"/>
      <c r="EM1516" s="11"/>
      <c r="EN1516" s="11"/>
      <c r="EO1516" s="11"/>
      <c r="EP1516" s="11"/>
      <c r="EQ1516" s="11"/>
      <c r="ER1516" s="11"/>
      <c r="ES1516" s="11"/>
      <c r="ET1516" s="11"/>
      <c r="EU1516" s="11"/>
      <c r="EV1516" s="11"/>
      <c r="EW1516" s="11"/>
      <c r="EX1516" s="11"/>
      <c r="EY1516" s="11"/>
      <c r="EZ1516" s="11"/>
      <c r="FA1516" s="11"/>
      <c r="FB1516" s="11"/>
      <c r="FC1516" s="11"/>
      <c r="FD1516" s="11"/>
      <c r="FE1516" s="11"/>
      <c r="FF1516" s="11"/>
      <c r="FG1516" s="11"/>
      <c r="FH1516" s="11"/>
      <c r="FI1516" s="11"/>
      <c r="FJ1516" s="11"/>
      <c r="FK1516" s="11"/>
      <c r="FL1516" s="11"/>
      <c r="FM1516" s="11"/>
      <c r="FN1516" s="11"/>
      <c r="FO1516" s="11"/>
      <c r="FP1516" s="11"/>
      <c r="FQ1516" s="11"/>
      <c r="FR1516" s="11"/>
      <c r="FS1516" s="11"/>
      <c r="FT1516" s="11"/>
      <c r="FU1516" s="11"/>
      <c r="FV1516" s="11"/>
    </row>
    <row r="1517" spans="5:178" x14ac:dyDescent="0.2">
      <c r="E1517" s="38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11"/>
      <c r="AE1517" s="11"/>
      <c r="AF1517" s="11"/>
      <c r="AG1517" s="11"/>
      <c r="AH1517" s="11"/>
      <c r="AI1517" s="11"/>
      <c r="AJ1517" s="11"/>
      <c r="AK1517" s="11"/>
      <c r="AL1517" s="11"/>
      <c r="AM1517" s="11"/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  <c r="AZ1517" s="11"/>
      <c r="BA1517" s="11"/>
      <c r="BB1517" s="11"/>
      <c r="BC1517" s="11"/>
      <c r="BD1517" s="11"/>
      <c r="BE1517" s="11"/>
      <c r="BF1517" s="11"/>
      <c r="BG1517" s="11"/>
      <c r="BH1517" s="11"/>
      <c r="BI1517" s="11"/>
      <c r="BJ1517" s="11"/>
      <c r="BK1517" s="11"/>
      <c r="BL1517" s="11"/>
      <c r="BM1517" s="11"/>
      <c r="BN1517" s="11"/>
      <c r="BO1517" s="11"/>
      <c r="BP1517" s="11"/>
      <c r="BQ1517" s="11"/>
      <c r="BR1517" s="11"/>
      <c r="BS1517" s="11"/>
      <c r="BT1517" s="11"/>
      <c r="BU1517" s="11"/>
      <c r="BV1517" s="11"/>
      <c r="BW1517" s="11"/>
      <c r="BX1517" s="11"/>
      <c r="BY1517" s="11"/>
      <c r="BZ1517" s="11"/>
      <c r="CA1517" s="11"/>
      <c r="CB1517" s="11"/>
      <c r="CC1517" s="11"/>
      <c r="CD1517" s="11"/>
      <c r="CE1517" s="11"/>
      <c r="CF1517" s="11"/>
      <c r="CG1517" s="11"/>
      <c r="CH1517" s="11"/>
      <c r="CI1517" s="11"/>
      <c r="CJ1517" s="11"/>
      <c r="CK1517" s="11"/>
      <c r="CL1517" s="11"/>
      <c r="CM1517" s="11"/>
      <c r="CN1517" s="11"/>
      <c r="CO1517" s="11"/>
      <c r="CP1517" s="11"/>
      <c r="CQ1517" s="11"/>
      <c r="CR1517" s="11"/>
      <c r="CS1517" s="11"/>
      <c r="CT1517" s="11"/>
      <c r="CU1517" s="11"/>
      <c r="CV1517" s="11"/>
      <c r="CW1517" s="11"/>
      <c r="CX1517" s="11"/>
      <c r="CY1517" s="11"/>
      <c r="CZ1517" s="11"/>
      <c r="DA1517" s="11"/>
      <c r="DB1517" s="11"/>
      <c r="DC1517" s="11"/>
      <c r="DD1517" s="11"/>
      <c r="DE1517" s="11"/>
      <c r="DF1517" s="11"/>
      <c r="DG1517" s="11"/>
      <c r="DH1517" s="11"/>
      <c r="DI1517" s="11"/>
      <c r="DJ1517" s="11"/>
      <c r="DK1517" s="11"/>
      <c r="DL1517" s="11"/>
      <c r="DM1517" s="11"/>
      <c r="DN1517" s="11"/>
      <c r="DO1517" s="11"/>
      <c r="DP1517" s="11"/>
      <c r="DQ1517" s="11"/>
      <c r="DR1517" s="11"/>
      <c r="DS1517" s="11"/>
      <c r="DT1517" s="11"/>
      <c r="DU1517" s="11"/>
      <c r="DV1517" s="11"/>
      <c r="DW1517" s="11"/>
      <c r="DX1517" s="11"/>
      <c r="DY1517" s="11"/>
      <c r="DZ1517" s="11"/>
      <c r="EA1517" s="11"/>
      <c r="EB1517" s="11"/>
      <c r="EC1517" s="11"/>
      <c r="ED1517" s="11"/>
      <c r="EE1517" s="11"/>
      <c r="EF1517" s="11"/>
      <c r="EG1517" s="11"/>
      <c r="EH1517" s="11"/>
      <c r="EI1517" s="11"/>
      <c r="EJ1517" s="11"/>
      <c r="EK1517" s="11"/>
      <c r="EL1517" s="11"/>
      <c r="EM1517" s="11"/>
      <c r="EN1517" s="11"/>
      <c r="EO1517" s="11"/>
      <c r="EP1517" s="11"/>
      <c r="EQ1517" s="11"/>
      <c r="ER1517" s="11"/>
      <c r="ES1517" s="11"/>
      <c r="ET1517" s="11"/>
      <c r="EU1517" s="11"/>
      <c r="EV1517" s="11"/>
      <c r="EW1517" s="11"/>
      <c r="EX1517" s="11"/>
      <c r="EY1517" s="11"/>
      <c r="EZ1517" s="11"/>
      <c r="FA1517" s="11"/>
      <c r="FB1517" s="11"/>
      <c r="FC1517" s="11"/>
      <c r="FD1517" s="11"/>
      <c r="FE1517" s="11"/>
      <c r="FF1517" s="11"/>
      <c r="FG1517" s="11"/>
      <c r="FH1517" s="11"/>
      <c r="FI1517" s="11"/>
      <c r="FJ1517" s="11"/>
      <c r="FK1517" s="11"/>
      <c r="FL1517" s="11"/>
      <c r="FM1517" s="11"/>
      <c r="FN1517" s="11"/>
      <c r="FO1517" s="11"/>
      <c r="FP1517" s="11"/>
      <c r="FQ1517" s="11"/>
      <c r="FR1517" s="11"/>
      <c r="FS1517" s="11"/>
      <c r="FT1517" s="11"/>
      <c r="FU1517" s="11"/>
      <c r="FV1517" s="11"/>
    </row>
    <row r="1518" spans="5:178" x14ac:dyDescent="0.2">
      <c r="E1518" s="38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1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  <c r="BC1518" s="11"/>
      <c r="BD1518" s="11"/>
      <c r="BE1518" s="11"/>
      <c r="BF1518" s="11"/>
      <c r="BG1518" s="11"/>
      <c r="BH1518" s="11"/>
      <c r="BI1518" s="11"/>
      <c r="BJ1518" s="11"/>
      <c r="BK1518" s="11"/>
      <c r="BL1518" s="11"/>
      <c r="BM1518" s="11"/>
      <c r="BN1518" s="11"/>
      <c r="BO1518" s="11"/>
      <c r="BP1518" s="11"/>
      <c r="BQ1518" s="11"/>
      <c r="BR1518" s="11"/>
      <c r="BS1518" s="11"/>
      <c r="BT1518" s="11"/>
      <c r="BU1518" s="11"/>
      <c r="BV1518" s="11"/>
      <c r="BW1518" s="11"/>
      <c r="BX1518" s="11"/>
      <c r="BY1518" s="11"/>
      <c r="BZ1518" s="11"/>
      <c r="CA1518" s="11"/>
      <c r="CB1518" s="11"/>
      <c r="CC1518" s="11"/>
      <c r="CD1518" s="11"/>
      <c r="CE1518" s="11"/>
      <c r="CF1518" s="11"/>
      <c r="CG1518" s="11"/>
      <c r="CH1518" s="11"/>
      <c r="CI1518" s="11"/>
      <c r="CJ1518" s="11"/>
      <c r="CK1518" s="11"/>
      <c r="CL1518" s="11"/>
      <c r="CM1518" s="11"/>
      <c r="CN1518" s="11"/>
      <c r="CO1518" s="11"/>
      <c r="CP1518" s="11"/>
      <c r="CQ1518" s="11"/>
      <c r="CR1518" s="11"/>
      <c r="CS1518" s="11"/>
      <c r="CT1518" s="11"/>
      <c r="CU1518" s="11"/>
      <c r="CV1518" s="11"/>
      <c r="CW1518" s="11"/>
      <c r="CX1518" s="11"/>
      <c r="CY1518" s="11"/>
      <c r="CZ1518" s="11"/>
      <c r="DA1518" s="11"/>
      <c r="DB1518" s="11"/>
      <c r="DC1518" s="11"/>
      <c r="DD1518" s="11"/>
      <c r="DE1518" s="11"/>
      <c r="DF1518" s="11"/>
      <c r="DG1518" s="11"/>
      <c r="DH1518" s="11"/>
      <c r="DI1518" s="11"/>
      <c r="DJ1518" s="11"/>
      <c r="DK1518" s="11"/>
      <c r="DL1518" s="11"/>
      <c r="DM1518" s="11"/>
      <c r="DN1518" s="11"/>
      <c r="DO1518" s="11"/>
      <c r="DP1518" s="11"/>
      <c r="DQ1518" s="11"/>
      <c r="DR1518" s="11"/>
      <c r="DS1518" s="11"/>
      <c r="DT1518" s="11"/>
      <c r="DU1518" s="11"/>
      <c r="DV1518" s="11"/>
      <c r="DW1518" s="11"/>
      <c r="DX1518" s="11"/>
      <c r="DY1518" s="11"/>
      <c r="DZ1518" s="11"/>
      <c r="EA1518" s="11"/>
      <c r="EB1518" s="11"/>
      <c r="EC1518" s="11"/>
      <c r="ED1518" s="11"/>
      <c r="EE1518" s="11"/>
      <c r="EF1518" s="11"/>
      <c r="EG1518" s="11"/>
      <c r="EH1518" s="11"/>
      <c r="EI1518" s="11"/>
      <c r="EJ1518" s="11"/>
      <c r="EK1518" s="11"/>
      <c r="EL1518" s="11"/>
      <c r="EM1518" s="11"/>
      <c r="EN1518" s="11"/>
      <c r="EO1518" s="11"/>
      <c r="EP1518" s="11"/>
      <c r="EQ1518" s="11"/>
      <c r="ER1518" s="11"/>
      <c r="ES1518" s="11"/>
      <c r="ET1518" s="11"/>
      <c r="EU1518" s="11"/>
      <c r="EV1518" s="11"/>
      <c r="EW1518" s="11"/>
      <c r="EX1518" s="11"/>
      <c r="EY1518" s="11"/>
      <c r="EZ1518" s="11"/>
      <c r="FA1518" s="11"/>
      <c r="FB1518" s="11"/>
      <c r="FC1518" s="11"/>
      <c r="FD1518" s="11"/>
      <c r="FE1518" s="11"/>
      <c r="FF1518" s="11"/>
      <c r="FG1518" s="11"/>
      <c r="FH1518" s="11"/>
      <c r="FI1518" s="11"/>
      <c r="FJ1518" s="11"/>
      <c r="FK1518" s="11"/>
      <c r="FL1518" s="11"/>
      <c r="FM1518" s="11"/>
      <c r="FN1518" s="11"/>
      <c r="FO1518" s="11"/>
      <c r="FP1518" s="11"/>
      <c r="FQ1518" s="11"/>
      <c r="FR1518" s="11"/>
      <c r="FS1518" s="11"/>
      <c r="FT1518" s="11"/>
      <c r="FU1518" s="11"/>
      <c r="FV1518" s="11"/>
    </row>
    <row r="1519" spans="5:178" x14ac:dyDescent="0.2">
      <c r="E1519" s="38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  <c r="AZ1519" s="11"/>
      <c r="BA1519" s="11"/>
      <c r="BB1519" s="11"/>
      <c r="BC1519" s="11"/>
      <c r="BD1519" s="11"/>
      <c r="BE1519" s="11"/>
      <c r="BF1519" s="11"/>
      <c r="BG1519" s="11"/>
      <c r="BH1519" s="11"/>
      <c r="BI1519" s="11"/>
      <c r="BJ1519" s="11"/>
      <c r="BK1519" s="11"/>
      <c r="BL1519" s="11"/>
      <c r="BM1519" s="11"/>
      <c r="BN1519" s="11"/>
      <c r="BO1519" s="11"/>
      <c r="BP1519" s="11"/>
      <c r="BQ1519" s="11"/>
      <c r="BR1519" s="11"/>
      <c r="BS1519" s="11"/>
      <c r="BT1519" s="11"/>
      <c r="BU1519" s="11"/>
      <c r="BV1519" s="11"/>
      <c r="BW1519" s="11"/>
      <c r="BX1519" s="11"/>
      <c r="BY1519" s="11"/>
      <c r="BZ1519" s="11"/>
      <c r="CA1519" s="11"/>
      <c r="CB1519" s="11"/>
      <c r="CC1519" s="11"/>
      <c r="CD1519" s="11"/>
      <c r="CE1519" s="11"/>
      <c r="CF1519" s="11"/>
      <c r="CG1519" s="11"/>
      <c r="CH1519" s="11"/>
      <c r="CI1519" s="11"/>
      <c r="CJ1519" s="11"/>
      <c r="CK1519" s="11"/>
      <c r="CL1519" s="11"/>
      <c r="CM1519" s="11"/>
      <c r="CN1519" s="11"/>
      <c r="CO1519" s="11"/>
      <c r="CP1519" s="11"/>
      <c r="CQ1519" s="11"/>
      <c r="CR1519" s="11"/>
      <c r="CS1519" s="11"/>
      <c r="CT1519" s="11"/>
      <c r="CU1519" s="11"/>
      <c r="CV1519" s="11"/>
      <c r="CW1519" s="11"/>
      <c r="CX1519" s="11"/>
      <c r="CY1519" s="11"/>
      <c r="CZ1519" s="11"/>
      <c r="DA1519" s="11"/>
      <c r="DB1519" s="11"/>
      <c r="DC1519" s="11"/>
      <c r="DD1519" s="11"/>
      <c r="DE1519" s="11"/>
      <c r="DF1519" s="11"/>
      <c r="DG1519" s="11"/>
      <c r="DH1519" s="11"/>
      <c r="DI1519" s="11"/>
      <c r="DJ1519" s="11"/>
      <c r="DK1519" s="11"/>
      <c r="DL1519" s="11"/>
      <c r="DM1519" s="11"/>
      <c r="DN1519" s="11"/>
      <c r="DO1519" s="11"/>
      <c r="DP1519" s="11"/>
      <c r="DQ1519" s="11"/>
      <c r="DR1519" s="11"/>
      <c r="DS1519" s="11"/>
      <c r="DT1519" s="11"/>
      <c r="DU1519" s="11"/>
      <c r="DV1519" s="11"/>
      <c r="DW1519" s="11"/>
      <c r="DX1519" s="11"/>
      <c r="DY1519" s="11"/>
      <c r="DZ1519" s="11"/>
      <c r="EA1519" s="11"/>
      <c r="EB1519" s="11"/>
      <c r="EC1519" s="11"/>
      <c r="ED1519" s="11"/>
      <c r="EE1519" s="11"/>
      <c r="EF1519" s="11"/>
      <c r="EG1519" s="11"/>
      <c r="EH1519" s="11"/>
      <c r="EI1519" s="11"/>
      <c r="EJ1519" s="11"/>
      <c r="EK1519" s="11"/>
      <c r="EL1519" s="11"/>
      <c r="EM1519" s="11"/>
      <c r="EN1519" s="11"/>
      <c r="EO1519" s="11"/>
      <c r="EP1519" s="11"/>
      <c r="EQ1519" s="11"/>
      <c r="ER1519" s="11"/>
      <c r="ES1519" s="11"/>
      <c r="ET1519" s="11"/>
      <c r="EU1519" s="11"/>
      <c r="EV1519" s="11"/>
      <c r="EW1519" s="11"/>
      <c r="EX1519" s="11"/>
      <c r="EY1519" s="11"/>
      <c r="EZ1519" s="11"/>
      <c r="FA1519" s="11"/>
      <c r="FB1519" s="11"/>
      <c r="FC1519" s="11"/>
      <c r="FD1519" s="11"/>
      <c r="FE1519" s="11"/>
      <c r="FF1519" s="11"/>
      <c r="FG1519" s="11"/>
      <c r="FH1519" s="11"/>
      <c r="FI1519" s="11"/>
      <c r="FJ1519" s="11"/>
      <c r="FK1519" s="11"/>
      <c r="FL1519" s="11"/>
      <c r="FM1519" s="11"/>
      <c r="FN1519" s="11"/>
      <c r="FO1519" s="11"/>
      <c r="FP1519" s="11"/>
      <c r="FQ1519" s="11"/>
      <c r="FR1519" s="11"/>
      <c r="FS1519" s="11"/>
      <c r="FT1519" s="11"/>
      <c r="FU1519" s="11"/>
      <c r="FV1519" s="11"/>
    </row>
    <row r="1520" spans="5:178" x14ac:dyDescent="0.2">
      <c r="E1520" s="38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  <c r="X1520" s="11"/>
      <c r="Y1520" s="11"/>
      <c r="Z1520" s="11"/>
      <c r="AA1520" s="11"/>
      <c r="AB1520" s="11"/>
      <c r="AC1520" s="11"/>
      <c r="AD1520" s="11"/>
      <c r="AE1520" s="11"/>
      <c r="AF1520" s="11"/>
      <c r="AG1520" s="11"/>
      <c r="AH1520" s="11"/>
      <c r="AI1520" s="11"/>
      <c r="AJ1520" s="11"/>
      <c r="AK1520" s="11"/>
      <c r="AL1520" s="11"/>
      <c r="AM1520" s="11"/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  <c r="AZ1520" s="11"/>
      <c r="BA1520" s="11"/>
      <c r="BB1520" s="11"/>
      <c r="BC1520" s="11"/>
      <c r="BD1520" s="11"/>
      <c r="BE1520" s="11"/>
      <c r="BF1520" s="11"/>
      <c r="BG1520" s="11"/>
      <c r="BH1520" s="11"/>
      <c r="BI1520" s="11"/>
      <c r="BJ1520" s="11"/>
      <c r="BK1520" s="11"/>
      <c r="BL1520" s="11"/>
      <c r="BM1520" s="11"/>
      <c r="BN1520" s="11"/>
      <c r="BO1520" s="11"/>
      <c r="BP1520" s="11"/>
      <c r="BQ1520" s="11"/>
      <c r="BR1520" s="11"/>
      <c r="BS1520" s="11"/>
      <c r="BT1520" s="11"/>
      <c r="BU1520" s="11"/>
      <c r="BV1520" s="11"/>
      <c r="BW1520" s="11"/>
      <c r="BX1520" s="11"/>
      <c r="BY1520" s="11"/>
      <c r="BZ1520" s="11"/>
      <c r="CA1520" s="11"/>
      <c r="CB1520" s="11"/>
      <c r="CC1520" s="11"/>
      <c r="CD1520" s="11"/>
      <c r="CE1520" s="11"/>
      <c r="CF1520" s="11"/>
      <c r="CG1520" s="11"/>
      <c r="CH1520" s="11"/>
      <c r="CI1520" s="11"/>
      <c r="CJ1520" s="11"/>
      <c r="CK1520" s="11"/>
      <c r="CL1520" s="11"/>
      <c r="CM1520" s="11"/>
      <c r="CN1520" s="11"/>
      <c r="CO1520" s="11"/>
      <c r="CP1520" s="11"/>
      <c r="CQ1520" s="11"/>
      <c r="CR1520" s="11"/>
      <c r="CS1520" s="11"/>
      <c r="CT1520" s="11"/>
      <c r="CU1520" s="11"/>
      <c r="CV1520" s="11"/>
      <c r="CW1520" s="11"/>
      <c r="CX1520" s="11"/>
      <c r="CY1520" s="11"/>
      <c r="CZ1520" s="11"/>
      <c r="DA1520" s="11"/>
      <c r="DB1520" s="11"/>
      <c r="DC1520" s="11"/>
      <c r="DD1520" s="11"/>
      <c r="DE1520" s="11"/>
      <c r="DF1520" s="11"/>
      <c r="DG1520" s="11"/>
      <c r="DH1520" s="11"/>
      <c r="DI1520" s="11"/>
      <c r="DJ1520" s="11"/>
      <c r="DK1520" s="11"/>
      <c r="DL1520" s="11"/>
      <c r="DM1520" s="11"/>
      <c r="DN1520" s="11"/>
      <c r="DO1520" s="11"/>
      <c r="DP1520" s="11"/>
      <c r="DQ1520" s="11"/>
      <c r="DR1520" s="11"/>
      <c r="DS1520" s="11"/>
      <c r="DT1520" s="11"/>
      <c r="DU1520" s="11"/>
      <c r="DV1520" s="11"/>
      <c r="DW1520" s="11"/>
      <c r="DX1520" s="11"/>
      <c r="DY1520" s="11"/>
      <c r="DZ1520" s="11"/>
      <c r="EA1520" s="11"/>
      <c r="EB1520" s="11"/>
      <c r="EC1520" s="11"/>
      <c r="ED1520" s="11"/>
      <c r="EE1520" s="11"/>
      <c r="EF1520" s="11"/>
      <c r="EG1520" s="11"/>
      <c r="EH1520" s="11"/>
      <c r="EI1520" s="11"/>
      <c r="EJ1520" s="11"/>
      <c r="EK1520" s="11"/>
      <c r="EL1520" s="11"/>
      <c r="EM1520" s="11"/>
      <c r="EN1520" s="11"/>
      <c r="EO1520" s="11"/>
      <c r="EP1520" s="11"/>
      <c r="EQ1520" s="11"/>
      <c r="ER1520" s="11"/>
      <c r="ES1520" s="11"/>
      <c r="ET1520" s="11"/>
      <c r="EU1520" s="11"/>
      <c r="EV1520" s="11"/>
      <c r="EW1520" s="11"/>
      <c r="EX1520" s="11"/>
      <c r="EY1520" s="11"/>
      <c r="EZ1520" s="11"/>
      <c r="FA1520" s="11"/>
      <c r="FB1520" s="11"/>
      <c r="FC1520" s="11"/>
      <c r="FD1520" s="11"/>
      <c r="FE1520" s="11"/>
      <c r="FF1520" s="11"/>
      <c r="FG1520" s="11"/>
      <c r="FH1520" s="11"/>
      <c r="FI1520" s="11"/>
      <c r="FJ1520" s="11"/>
      <c r="FK1520" s="11"/>
      <c r="FL1520" s="11"/>
      <c r="FM1520" s="11"/>
      <c r="FN1520" s="11"/>
      <c r="FO1520" s="11"/>
      <c r="FP1520" s="11"/>
      <c r="FQ1520" s="11"/>
      <c r="FR1520" s="11"/>
      <c r="FS1520" s="11"/>
      <c r="FT1520" s="11"/>
      <c r="FU1520" s="11"/>
      <c r="FV1520" s="11"/>
    </row>
    <row r="1521" spans="5:178" x14ac:dyDescent="0.2">
      <c r="E1521" s="38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  <c r="BC1521" s="11"/>
      <c r="BD1521" s="11"/>
      <c r="BE1521" s="11"/>
      <c r="BF1521" s="11"/>
      <c r="BG1521" s="11"/>
      <c r="BH1521" s="11"/>
      <c r="BI1521" s="11"/>
      <c r="BJ1521" s="11"/>
      <c r="BK1521" s="11"/>
      <c r="BL1521" s="11"/>
      <c r="BM1521" s="11"/>
      <c r="BN1521" s="11"/>
      <c r="BO1521" s="11"/>
      <c r="BP1521" s="11"/>
      <c r="BQ1521" s="11"/>
      <c r="BR1521" s="11"/>
      <c r="BS1521" s="11"/>
      <c r="BT1521" s="11"/>
      <c r="BU1521" s="11"/>
      <c r="BV1521" s="11"/>
      <c r="BW1521" s="11"/>
      <c r="BX1521" s="11"/>
      <c r="BY1521" s="11"/>
      <c r="BZ1521" s="11"/>
      <c r="CA1521" s="11"/>
      <c r="CB1521" s="11"/>
      <c r="CC1521" s="11"/>
      <c r="CD1521" s="11"/>
      <c r="CE1521" s="11"/>
      <c r="CF1521" s="11"/>
      <c r="CG1521" s="11"/>
      <c r="CH1521" s="11"/>
      <c r="CI1521" s="11"/>
      <c r="CJ1521" s="11"/>
      <c r="CK1521" s="11"/>
      <c r="CL1521" s="11"/>
      <c r="CM1521" s="11"/>
      <c r="CN1521" s="11"/>
      <c r="CO1521" s="11"/>
      <c r="CP1521" s="11"/>
      <c r="CQ1521" s="11"/>
      <c r="CR1521" s="11"/>
      <c r="CS1521" s="11"/>
      <c r="CT1521" s="11"/>
      <c r="CU1521" s="11"/>
      <c r="CV1521" s="11"/>
      <c r="CW1521" s="11"/>
      <c r="CX1521" s="11"/>
      <c r="CY1521" s="11"/>
      <c r="CZ1521" s="11"/>
      <c r="DA1521" s="11"/>
      <c r="DB1521" s="11"/>
      <c r="DC1521" s="11"/>
      <c r="DD1521" s="11"/>
      <c r="DE1521" s="11"/>
      <c r="DF1521" s="11"/>
      <c r="DG1521" s="11"/>
      <c r="DH1521" s="11"/>
      <c r="DI1521" s="11"/>
      <c r="DJ1521" s="11"/>
      <c r="DK1521" s="11"/>
      <c r="DL1521" s="11"/>
      <c r="DM1521" s="11"/>
      <c r="DN1521" s="11"/>
      <c r="DO1521" s="11"/>
      <c r="DP1521" s="11"/>
      <c r="DQ1521" s="11"/>
      <c r="DR1521" s="11"/>
      <c r="DS1521" s="11"/>
      <c r="DT1521" s="11"/>
      <c r="DU1521" s="11"/>
      <c r="DV1521" s="11"/>
      <c r="DW1521" s="11"/>
      <c r="DX1521" s="11"/>
      <c r="DY1521" s="11"/>
      <c r="DZ1521" s="11"/>
      <c r="EA1521" s="11"/>
      <c r="EB1521" s="11"/>
      <c r="EC1521" s="11"/>
      <c r="ED1521" s="11"/>
      <c r="EE1521" s="11"/>
      <c r="EF1521" s="11"/>
      <c r="EG1521" s="11"/>
      <c r="EH1521" s="11"/>
      <c r="EI1521" s="11"/>
      <c r="EJ1521" s="11"/>
      <c r="EK1521" s="11"/>
      <c r="EL1521" s="11"/>
      <c r="EM1521" s="11"/>
      <c r="EN1521" s="11"/>
      <c r="EO1521" s="11"/>
      <c r="EP1521" s="11"/>
      <c r="EQ1521" s="11"/>
      <c r="ER1521" s="11"/>
      <c r="ES1521" s="11"/>
      <c r="ET1521" s="11"/>
      <c r="EU1521" s="11"/>
      <c r="EV1521" s="11"/>
      <c r="EW1521" s="11"/>
      <c r="EX1521" s="11"/>
      <c r="EY1521" s="11"/>
      <c r="EZ1521" s="11"/>
      <c r="FA1521" s="11"/>
      <c r="FB1521" s="11"/>
      <c r="FC1521" s="11"/>
      <c r="FD1521" s="11"/>
      <c r="FE1521" s="11"/>
      <c r="FF1521" s="11"/>
      <c r="FG1521" s="11"/>
      <c r="FH1521" s="11"/>
      <c r="FI1521" s="11"/>
      <c r="FJ1521" s="11"/>
      <c r="FK1521" s="11"/>
      <c r="FL1521" s="11"/>
      <c r="FM1521" s="11"/>
      <c r="FN1521" s="11"/>
      <c r="FO1521" s="11"/>
      <c r="FP1521" s="11"/>
      <c r="FQ1521" s="11"/>
      <c r="FR1521" s="11"/>
      <c r="FS1521" s="11"/>
      <c r="FT1521" s="11"/>
      <c r="FU1521" s="11"/>
      <c r="FV1521" s="11"/>
    </row>
    <row r="1522" spans="5:178" x14ac:dyDescent="0.2">
      <c r="E1522" s="38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  <c r="AA1522" s="11"/>
      <c r="AB1522" s="11"/>
      <c r="AC1522" s="11"/>
      <c r="AD1522" s="11"/>
      <c r="AE1522" s="11"/>
      <c r="AF1522" s="11"/>
      <c r="AG1522" s="11"/>
      <c r="AH1522" s="11"/>
      <c r="AI1522" s="11"/>
      <c r="AJ1522" s="11"/>
      <c r="AK1522" s="11"/>
      <c r="AL1522" s="11"/>
      <c r="AM1522" s="11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  <c r="AZ1522" s="11"/>
      <c r="BA1522" s="11"/>
      <c r="BB1522" s="11"/>
      <c r="BC1522" s="11"/>
      <c r="BD1522" s="11"/>
      <c r="BE1522" s="11"/>
      <c r="BF1522" s="11"/>
      <c r="BG1522" s="11"/>
      <c r="BH1522" s="11"/>
      <c r="BI1522" s="11"/>
      <c r="BJ1522" s="11"/>
      <c r="BK1522" s="11"/>
      <c r="BL1522" s="11"/>
      <c r="BM1522" s="11"/>
      <c r="BN1522" s="11"/>
      <c r="BO1522" s="11"/>
      <c r="BP1522" s="11"/>
      <c r="BQ1522" s="11"/>
      <c r="BR1522" s="11"/>
      <c r="BS1522" s="11"/>
      <c r="BT1522" s="11"/>
      <c r="BU1522" s="11"/>
      <c r="BV1522" s="11"/>
      <c r="BW1522" s="11"/>
      <c r="BX1522" s="11"/>
      <c r="BY1522" s="11"/>
      <c r="BZ1522" s="11"/>
      <c r="CA1522" s="11"/>
      <c r="CB1522" s="11"/>
      <c r="CC1522" s="11"/>
      <c r="CD1522" s="11"/>
      <c r="CE1522" s="11"/>
      <c r="CF1522" s="11"/>
      <c r="CG1522" s="11"/>
      <c r="CH1522" s="11"/>
      <c r="CI1522" s="11"/>
      <c r="CJ1522" s="11"/>
      <c r="CK1522" s="11"/>
      <c r="CL1522" s="11"/>
      <c r="CM1522" s="11"/>
      <c r="CN1522" s="11"/>
      <c r="CO1522" s="11"/>
      <c r="CP1522" s="11"/>
      <c r="CQ1522" s="11"/>
      <c r="CR1522" s="11"/>
      <c r="CS1522" s="11"/>
      <c r="CT1522" s="11"/>
      <c r="CU1522" s="11"/>
      <c r="CV1522" s="11"/>
      <c r="CW1522" s="11"/>
      <c r="CX1522" s="11"/>
      <c r="CY1522" s="11"/>
      <c r="CZ1522" s="11"/>
      <c r="DA1522" s="11"/>
      <c r="DB1522" s="11"/>
      <c r="DC1522" s="11"/>
      <c r="DD1522" s="11"/>
      <c r="DE1522" s="11"/>
      <c r="DF1522" s="11"/>
      <c r="DG1522" s="11"/>
      <c r="DH1522" s="11"/>
      <c r="DI1522" s="11"/>
      <c r="DJ1522" s="11"/>
      <c r="DK1522" s="11"/>
      <c r="DL1522" s="11"/>
      <c r="DM1522" s="11"/>
      <c r="DN1522" s="11"/>
      <c r="DO1522" s="11"/>
      <c r="DP1522" s="11"/>
      <c r="DQ1522" s="11"/>
      <c r="DR1522" s="11"/>
      <c r="DS1522" s="11"/>
      <c r="DT1522" s="11"/>
      <c r="DU1522" s="11"/>
      <c r="DV1522" s="11"/>
      <c r="DW1522" s="11"/>
      <c r="DX1522" s="11"/>
      <c r="DY1522" s="11"/>
      <c r="DZ1522" s="11"/>
      <c r="EA1522" s="11"/>
      <c r="EB1522" s="11"/>
      <c r="EC1522" s="11"/>
      <c r="ED1522" s="11"/>
      <c r="EE1522" s="11"/>
      <c r="EF1522" s="11"/>
      <c r="EG1522" s="11"/>
      <c r="EH1522" s="11"/>
      <c r="EI1522" s="11"/>
      <c r="EJ1522" s="11"/>
      <c r="EK1522" s="11"/>
      <c r="EL1522" s="11"/>
      <c r="EM1522" s="11"/>
      <c r="EN1522" s="11"/>
      <c r="EO1522" s="11"/>
      <c r="EP1522" s="11"/>
      <c r="EQ1522" s="11"/>
      <c r="ER1522" s="11"/>
      <c r="ES1522" s="11"/>
      <c r="ET1522" s="11"/>
      <c r="EU1522" s="11"/>
      <c r="EV1522" s="11"/>
      <c r="EW1522" s="11"/>
      <c r="EX1522" s="11"/>
      <c r="EY1522" s="11"/>
      <c r="EZ1522" s="11"/>
      <c r="FA1522" s="11"/>
      <c r="FB1522" s="11"/>
      <c r="FC1522" s="11"/>
      <c r="FD1522" s="11"/>
      <c r="FE1522" s="11"/>
      <c r="FF1522" s="11"/>
      <c r="FG1522" s="11"/>
      <c r="FH1522" s="11"/>
      <c r="FI1522" s="11"/>
      <c r="FJ1522" s="11"/>
      <c r="FK1522" s="11"/>
      <c r="FL1522" s="11"/>
      <c r="FM1522" s="11"/>
      <c r="FN1522" s="11"/>
      <c r="FO1522" s="11"/>
      <c r="FP1522" s="11"/>
      <c r="FQ1522" s="11"/>
      <c r="FR1522" s="11"/>
      <c r="FS1522" s="11"/>
      <c r="FT1522" s="11"/>
      <c r="FU1522" s="11"/>
      <c r="FV1522" s="11"/>
    </row>
    <row r="1523" spans="5:178" x14ac:dyDescent="0.2">
      <c r="E1523" s="38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  <c r="AZ1523" s="11"/>
      <c r="BA1523" s="11"/>
      <c r="BB1523" s="11"/>
      <c r="BC1523" s="11"/>
      <c r="BD1523" s="11"/>
      <c r="BE1523" s="11"/>
      <c r="BF1523" s="11"/>
      <c r="BG1523" s="11"/>
      <c r="BH1523" s="11"/>
      <c r="BI1523" s="11"/>
      <c r="BJ1523" s="11"/>
      <c r="BK1523" s="11"/>
      <c r="BL1523" s="11"/>
      <c r="BM1523" s="11"/>
      <c r="BN1523" s="11"/>
      <c r="BO1523" s="11"/>
      <c r="BP1523" s="11"/>
      <c r="BQ1523" s="11"/>
      <c r="BR1523" s="11"/>
      <c r="BS1523" s="11"/>
      <c r="BT1523" s="11"/>
      <c r="BU1523" s="11"/>
      <c r="BV1523" s="11"/>
      <c r="BW1523" s="11"/>
      <c r="BX1523" s="11"/>
      <c r="BY1523" s="11"/>
      <c r="BZ1523" s="11"/>
      <c r="CA1523" s="11"/>
      <c r="CB1523" s="11"/>
      <c r="CC1523" s="11"/>
      <c r="CD1523" s="11"/>
      <c r="CE1523" s="11"/>
      <c r="CF1523" s="11"/>
      <c r="CG1523" s="11"/>
      <c r="CH1523" s="11"/>
      <c r="CI1523" s="11"/>
      <c r="CJ1523" s="11"/>
      <c r="CK1523" s="11"/>
      <c r="CL1523" s="11"/>
      <c r="CM1523" s="11"/>
      <c r="CN1523" s="11"/>
      <c r="CO1523" s="11"/>
      <c r="CP1523" s="11"/>
      <c r="CQ1523" s="11"/>
      <c r="CR1523" s="11"/>
      <c r="CS1523" s="11"/>
      <c r="CT1523" s="11"/>
      <c r="CU1523" s="11"/>
      <c r="CV1523" s="11"/>
      <c r="CW1523" s="11"/>
      <c r="CX1523" s="11"/>
      <c r="CY1523" s="11"/>
      <c r="CZ1523" s="11"/>
      <c r="DA1523" s="11"/>
      <c r="DB1523" s="11"/>
      <c r="DC1523" s="11"/>
      <c r="DD1523" s="11"/>
      <c r="DE1523" s="11"/>
      <c r="DF1523" s="11"/>
      <c r="DG1523" s="11"/>
      <c r="DH1523" s="11"/>
      <c r="DI1523" s="11"/>
      <c r="DJ1523" s="11"/>
      <c r="DK1523" s="11"/>
      <c r="DL1523" s="11"/>
      <c r="DM1523" s="11"/>
      <c r="DN1523" s="11"/>
      <c r="DO1523" s="11"/>
      <c r="DP1523" s="11"/>
      <c r="DQ1523" s="11"/>
      <c r="DR1523" s="11"/>
      <c r="DS1523" s="11"/>
      <c r="DT1523" s="11"/>
      <c r="DU1523" s="11"/>
      <c r="DV1523" s="11"/>
      <c r="DW1523" s="11"/>
      <c r="DX1523" s="11"/>
      <c r="DY1523" s="11"/>
      <c r="DZ1523" s="11"/>
      <c r="EA1523" s="11"/>
      <c r="EB1523" s="11"/>
      <c r="EC1523" s="11"/>
      <c r="ED1523" s="11"/>
      <c r="EE1523" s="11"/>
      <c r="EF1523" s="11"/>
      <c r="EG1523" s="11"/>
      <c r="EH1523" s="11"/>
      <c r="EI1523" s="11"/>
      <c r="EJ1523" s="11"/>
      <c r="EK1523" s="11"/>
      <c r="EL1523" s="11"/>
      <c r="EM1523" s="11"/>
      <c r="EN1523" s="11"/>
      <c r="EO1523" s="11"/>
      <c r="EP1523" s="11"/>
      <c r="EQ1523" s="11"/>
      <c r="ER1523" s="11"/>
      <c r="ES1523" s="11"/>
      <c r="ET1523" s="11"/>
      <c r="EU1523" s="11"/>
      <c r="EV1523" s="11"/>
      <c r="EW1523" s="11"/>
      <c r="EX1523" s="11"/>
      <c r="EY1523" s="11"/>
      <c r="EZ1523" s="11"/>
      <c r="FA1523" s="11"/>
      <c r="FB1523" s="11"/>
      <c r="FC1523" s="11"/>
      <c r="FD1523" s="11"/>
      <c r="FE1523" s="11"/>
      <c r="FF1523" s="11"/>
      <c r="FG1523" s="11"/>
      <c r="FH1523" s="11"/>
      <c r="FI1523" s="11"/>
      <c r="FJ1523" s="11"/>
      <c r="FK1523" s="11"/>
      <c r="FL1523" s="11"/>
      <c r="FM1523" s="11"/>
      <c r="FN1523" s="11"/>
      <c r="FO1523" s="11"/>
      <c r="FP1523" s="11"/>
      <c r="FQ1523" s="11"/>
      <c r="FR1523" s="11"/>
      <c r="FS1523" s="11"/>
      <c r="FT1523" s="11"/>
      <c r="FU1523" s="11"/>
      <c r="FV1523" s="11"/>
    </row>
    <row r="1524" spans="5:178" x14ac:dyDescent="0.2">
      <c r="E1524" s="38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1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  <c r="BC1524" s="11"/>
      <c r="BD1524" s="11"/>
      <c r="BE1524" s="11"/>
      <c r="BF1524" s="11"/>
      <c r="BG1524" s="11"/>
      <c r="BH1524" s="11"/>
      <c r="BI1524" s="11"/>
      <c r="BJ1524" s="11"/>
      <c r="BK1524" s="11"/>
      <c r="BL1524" s="11"/>
      <c r="BM1524" s="11"/>
      <c r="BN1524" s="11"/>
      <c r="BO1524" s="11"/>
      <c r="BP1524" s="11"/>
      <c r="BQ1524" s="11"/>
      <c r="BR1524" s="11"/>
      <c r="BS1524" s="11"/>
      <c r="BT1524" s="11"/>
      <c r="BU1524" s="11"/>
      <c r="BV1524" s="11"/>
      <c r="BW1524" s="11"/>
      <c r="BX1524" s="11"/>
      <c r="BY1524" s="11"/>
      <c r="BZ1524" s="11"/>
      <c r="CA1524" s="11"/>
      <c r="CB1524" s="11"/>
      <c r="CC1524" s="11"/>
      <c r="CD1524" s="11"/>
      <c r="CE1524" s="11"/>
      <c r="CF1524" s="11"/>
      <c r="CG1524" s="11"/>
      <c r="CH1524" s="11"/>
      <c r="CI1524" s="11"/>
      <c r="CJ1524" s="11"/>
      <c r="CK1524" s="11"/>
      <c r="CL1524" s="11"/>
      <c r="CM1524" s="11"/>
      <c r="CN1524" s="11"/>
      <c r="CO1524" s="11"/>
      <c r="CP1524" s="11"/>
      <c r="CQ1524" s="11"/>
      <c r="CR1524" s="11"/>
      <c r="CS1524" s="11"/>
      <c r="CT1524" s="11"/>
      <c r="CU1524" s="11"/>
      <c r="CV1524" s="11"/>
      <c r="CW1524" s="11"/>
      <c r="CX1524" s="11"/>
      <c r="CY1524" s="11"/>
      <c r="CZ1524" s="11"/>
      <c r="DA1524" s="11"/>
      <c r="DB1524" s="11"/>
      <c r="DC1524" s="11"/>
      <c r="DD1524" s="11"/>
      <c r="DE1524" s="11"/>
      <c r="DF1524" s="11"/>
      <c r="DG1524" s="11"/>
      <c r="DH1524" s="11"/>
      <c r="DI1524" s="11"/>
      <c r="DJ1524" s="11"/>
      <c r="DK1524" s="11"/>
      <c r="DL1524" s="11"/>
      <c r="DM1524" s="11"/>
      <c r="DN1524" s="11"/>
      <c r="DO1524" s="11"/>
      <c r="DP1524" s="11"/>
      <c r="DQ1524" s="11"/>
      <c r="DR1524" s="11"/>
      <c r="DS1524" s="11"/>
      <c r="DT1524" s="11"/>
      <c r="DU1524" s="11"/>
      <c r="DV1524" s="11"/>
      <c r="DW1524" s="11"/>
      <c r="DX1524" s="11"/>
      <c r="DY1524" s="11"/>
      <c r="DZ1524" s="11"/>
      <c r="EA1524" s="11"/>
      <c r="EB1524" s="11"/>
      <c r="EC1524" s="11"/>
      <c r="ED1524" s="11"/>
      <c r="EE1524" s="11"/>
      <c r="EF1524" s="11"/>
      <c r="EG1524" s="11"/>
      <c r="EH1524" s="11"/>
      <c r="EI1524" s="11"/>
      <c r="EJ1524" s="11"/>
      <c r="EK1524" s="11"/>
      <c r="EL1524" s="11"/>
      <c r="EM1524" s="11"/>
      <c r="EN1524" s="11"/>
      <c r="EO1524" s="11"/>
      <c r="EP1524" s="11"/>
      <c r="EQ1524" s="11"/>
      <c r="ER1524" s="11"/>
      <c r="ES1524" s="11"/>
      <c r="ET1524" s="11"/>
      <c r="EU1524" s="11"/>
      <c r="EV1524" s="11"/>
      <c r="EW1524" s="11"/>
      <c r="EX1524" s="11"/>
      <c r="EY1524" s="11"/>
      <c r="EZ1524" s="11"/>
      <c r="FA1524" s="11"/>
      <c r="FB1524" s="11"/>
      <c r="FC1524" s="11"/>
      <c r="FD1524" s="11"/>
      <c r="FE1524" s="11"/>
      <c r="FF1524" s="11"/>
      <c r="FG1524" s="11"/>
      <c r="FH1524" s="11"/>
      <c r="FI1524" s="11"/>
      <c r="FJ1524" s="11"/>
      <c r="FK1524" s="11"/>
      <c r="FL1524" s="11"/>
      <c r="FM1524" s="11"/>
      <c r="FN1524" s="11"/>
      <c r="FO1524" s="11"/>
      <c r="FP1524" s="11"/>
      <c r="FQ1524" s="11"/>
      <c r="FR1524" s="11"/>
      <c r="FS1524" s="11"/>
      <c r="FT1524" s="11"/>
      <c r="FU1524" s="11"/>
      <c r="FV1524" s="11"/>
    </row>
    <row r="1525" spans="5:178" x14ac:dyDescent="0.2">
      <c r="E1525" s="38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11"/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  <c r="AZ1525" s="11"/>
      <c r="BA1525" s="11"/>
      <c r="BB1525" s="11"/>
      <c r="BC1525" s="11"/>
      <c r="BD1525" s="11"/>
      <c r="BE1525" s="11"/>
      <c r="BF1525" s="11"/>
      <c r="BG1525" s="11"/>
      <c r="BH1525" s="11"/>
      <c r="BI1525" s="11"/>
      <c r="BJ1525" s="11"/>
      <c r="BK1525" s="11"/>
      <c r="BL1525" s="11"/>
      <c r="BM1525" s="11"/>
      <c r="BN1525" s="11"/>
      <c r="BO1525" s="11"/>
      <c r="BP1525" s="11"/>
      <c r="BQ1525" s="11"/>
      <c r="BR1525" s="11"/>
      <c r="BS1525" s="11"/>
      <c r="BT1525" s="11"/>
      <c r="BU1525" s="11"/>
      <c r="BV1525" s="11"/>
      <c r="BW1525" s="11"/>
      <c r="BX1525" s="11"/>
      <c r="BY1525" s="11"/>
      <c r="BZ1525" s="11"/>
      <c r="CA1525" s="11"/>
      <c r="CB1525" s="11"/>
      <c r="CC1525" s="11"/>
      <c r="CD1525" s="11"/>
      <c r="CE1525" s="11"/>
      <c r="CF1525" s="11"/>
      <c r="CG1525" s="11"/>
      <c r="CH1525" s="11"/>
      <c r="CI1525" s="11"/>
      <c r="CJ1525" s="11"/>
      <c r="CK1525" s="11"/>
      <c r="CL1525" s="11"/>
      <c r="CM1525" s="11"/>
      <c r="CN1525" s="11"/>
      <c r="CO1525" s="11"/>
      <c r="CP1525" s="11"/>
      <c r="CQ1525" s="11"/>
      <c r="CR1525" s="11"/>
      <c r="CS1525" s="11"/>
      <c r="CT1525" s="11"/>
      <c r="CU1525" s="11"/>
      <c r="CV1525" s="11"/>
      <c r="CW1525" s="11"/>
      <c r="CX1525" s="11"/>
      <c r="CY1525" s="11"/>
      <c r="CZ1525" s="11"/>
      <c r="DA1525" s="11"/>
      <c r="DB1525" s="11"/>
      <c r="DC1525" s="11"/>
      <c r="DD1525" s="11"/>
      <c r="DE1525" s="11"/>
      <c r="DF1525" s="11"/>
      <c r="DG1525" s="11"/>
      <c r="DH1525" s="11"/>
      <c r="DI1525" s="11"/>
      <c r="DJ1525" s="11"/>
      <c r="DK1525" s="11"/>
      <c r="DL1525" s="11"/>
      <c r="DM1525" s="11"/>
      <c r="DN1525" s="11"/>
      <c r="DO1525" s="11"/>
      <c r="DP1525" s="11"/>
      <c r="DQ1525" s="11"/>
      <c r="DR1525" s="11"/>
      <c r="DS1525" s="11"/>
      <c r="DT1525" s="11"/>
      <c r="DU1525" s="11"/>
      <c r="DV1525" s="11"/>
      <c r="DW1525" s="11"/>
      <c r="DX1525" s="11"/>
      <c r="DY1525" s="11"/>
      <c r="DZ1525" s="11"/>
      <c r="EA1525" s="11"/>
      <c r="EB1525" s="11"/>
      <c r="EC1525" s="11"/>
      <c r="ED1525" s="11"/>
      <c r="EE1525" s="11"/>
      <c r="EF1525" s="11"/>
      <c r="EG1525" s="11"/>
      <c r="EH1525" s="11"/>
      <c r="EI1525" s="11"/>
      <c r="EJ1525" s="11"/>
      <c r="EK1525" s="11"/>
      <c r="EL1525" s="11"/>
      <c r="EM1525" s="11"/>
      <c r="EN1525" s="11"/>
      <c r="EO1525" s="11"/>
      <c r="EP1525" s="11"/>
      <c r="EQ1525" s="11"/>
      <c r="ER1525" s="11"/>
      <c r="ES1525" s="11"/>
      <c r="ET1525" s="11"/>
      <c r="EU1525" s="11"/>
      <c r="EV1525" s="11"/>
      <c r="EW1525" s="11"/>
      <c r="EX1525" s="11"/>
      <c r="EY1525" s="11"/>
      <c r="EZ1525" s="11"/>
      <c r="FA1525" s="11"/>
      <c r="FB1525" s="11"/>
      <c r="FC1525" s="11"/>
      <c r="FD1525" s="11"/>
      <c r="FE1525" s="11"/>
      <c r="FF1525" s="11"/>
      <c r="FG1525" s="11"/>
      <c r="FH1525" s="11"/>
      <c r="FI1525" s="11"/>
      <c r="FJ1525" s="11"/>
      <c r="FK1525" s="11"/>
      <c r="FL1525" s="11"/>
      <c r="FM1525" s="11"/>
      <c r="FN1525" s="11"/>
      <c r="FO1525" s="11"/>
      <c r="FP1525" s="11"/>
      <c r="FQ1525" s="11"/>
      <c r="FR1525" s="11"/>
      <c r="FS1525" s="11"/>
      <c r="FT1525" s="11"/>
      <c r="FU1525" s="11"/>
      <c r="FV1525" s="11"/>
    </row>
    <row r="1526" spans="5:178" x14ac:dyDescent="0.2">
      <c r="E1526" s="38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  <c r="X1526" s="11"/>
      <c r="Y1526" s="11"/>
      <c r="Z1526" s="11"/>
      <c r="AA1526" s="11"/>
      <c r="AB1526" s="11"/>
      <c r="AC1526" s="11"/>
      <c r="AD1526" s="11"/>
      <c r="AE1526" s="11"/>
      <c r="AF1526" s="11"/>
      <c r="AG1526" s="11"/>
      <c r="AH1526" s="11"/>
      <c r="AI1526" s="11"/>
      <c r="AJ1526" s="11"/>
      <c r="AK1526" s="11"/>
      <c r="AL1526" s="11"/>
      <c r="AM1526" s="11"/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  <c r="AZ1526" s="11"/>
      <c r="BA1526" s="11"/>
      <c r="BB1526" s="11"/>
      <c r="BC1526" s="11"/>
      <c r="BD1526" s="11"/>
      <c r="BE1526" s="11"/>
      <c r="BF1526" s="11"/>
      <c r="BG1526" s="11"/>
      <c r="BH1526" s="11"/>
      <c r="BI1526" s="11"/>
      <c r="BJ1526" s="11"/>
      <c r="BK1526" s="11"/>
      <c r="BL1526" s="11"/>
      <c r="BM1526" s="11"/>
      <c r="BN1526" s="11"/>
      <c r="BO1526" s="11"/>
      <c r="BP1526" s="11"/>
      <c r="BQ1526" s="11"/>
      <c r="BR1526" s="11"/>
      <c r="BS1526" s="11"/>
      <c r="BT1526" s="11"/>
      <c r="BU1526" s="11"/>
      <c r="BV1526" s="11"/>
      <c r="BW1526" s="11"/>
      <c r="BX1526" s="11"/>
      <c r="BY1526" s="11"/>
      <c r="BZ1526" s="11"/>
      <c r="CA1526" s="11"/>
      <c r="CB1526" s="11"/>
      <c r="CC1526" s="11"/>
      <c r="CD1526" s="11"/>
      <c r="CE1526" s="11"/>
      <c r="CF1526" s="11"/>
      <c r="CG1526" s="11"/>
      <c r="CH1526" s="11"/>
      <c r="CI1526" s="11"/>
      <c r="CJ1526" s="11"/>
      <c r="CK1526" s="11"/>
      <c r="CL1526" s="11"/>
      <c r="CM1526" s="11"/>
      <c r="CN1526" s="11"/>
      <c r="CO1526" s="11"/>
      <c r="CP1526" s="11"/>
      <c r="CQ1526" s="11"/>
      <c r="CR1526" s="11"/>
      <c r="CS1526" s="11"/>
      <c r="CT1526" s="11"/>
      <c r="CU1526" s="11"/>
      <c r="CV1526" s="11"/>
      <c r="CW1526" s="11"/>
      <c r="CX1526" s="11"/>
      <c r="CY1526" s="11"/>
      <c r="CZ1526" s="11"/>
      <c r="DA1526" s="11"/>
      <c r="DB1526" s="11"/>
      <c r="DC1526" s="11"/>
      <c r="DD1526" s="11"/>
      <c r="DE1526" s="11"/>
      <c r="DF1526" s="11"/>
      <c r="DG1526" s="11"/>
      <c r="DH1526" s="11"/>
      <c r="DI1526" s="11"/>
      <c r="DJ1526" s="11"/>
      <c r="DK1526" s="11"/>
      <c r="DL1526" s="11"/>
      <c r="DM1526" s="11"/>
      <c r="DN1526" s="11"/>
      <c r="DO1526" s="11"/>
      <c r="DP1526" s="11"/>
      <c r="DQ1526" s="11"/>
      <c r="DR1526" s="11"/>
      <c r="DS1526" s="11"/>
      <c r="DT1526" s="11"/>
      <c r="DU1526" s="11"/>
      <c r="DV1526" s="11"/>
      <c r="DW1526" s="11"/>
      <c r="DX1526" s="11"/>
      <c r="DY1526" s="11"/>
      <c r="DZ1526" s="11"/>
      <c r="EA1526" s="11"/>
      <c r="EB1526" s="11"/>
      <c r="EC1526" s="11"/>
      <c r="ED1526" s="11"/>
      <c r="EE1526" s="11"/>
      <c r="EF1526" s="11"/>
      <c r="EG1526" s="11"/>
      <c r="EH1526" s="11"/>
      <c r="EI1526" s="11"/>
      <c r="EJ1526" s="11"/>
      <c r="EK1526" s="11"/>
      <c r="EL1526" s="11"/>
      <c r="EM1526" s="11"/>
      <c r="EN1526" s="11"/>
      <c r="EO1526" s="11"/>
      <c r="EP1526" s="11"/>
      <c r="EQ1526" s="11"/>
      <c r="ER1526" s="11"/>
      <c r="ES1526" s="11"/>
      <c r="ET1526" s="11"/>
      <c r="EU1526" s="11"/>
      <c r="EV1526" s="11"/>
      <c r="EW1526" s="11"/>
      <c r="EX1526" s="11"/>
      <c r="EY1526" s="11"/>
      <c r="EZ1526" s="11"/>
      <c r="FA1526" s="11"/>
      <c r="FB1526" s="11"/>
      <c r="FC1526" s="11"/>
      <c r="FD1526" s="11"/>
      <c r="FE1526" s="11"/>
      <c r="FF1526" s="11"/>
      <c r="FG1526" s="11"/>
      <c r="FH1526" s="11"/>
      <c r="FI1526" s="11"/>
      <c r="FJ1526" s="11"/>
      <c r="FK1526" s="11"/>
      <c r="FL1526" s="11"/>
      <c r="FM1526" s="11"/>
      <c r="FN1526" s="11"/>
      <c r="FO1526" s="11"/>
      <c r="FP1526" s="11"/>
      <c r="FQ1526" s="11"/>
      <c r="FR1526" s="11"/>
      <c r="FS1526" s="11"/>
      <c r="FT1526" s="11"/>
      <c r="FU1526" s="11"/>
      <c r="FV1526" s="11"/>
    </row>
    <row r="1527" spans="5:178" x14ac:dyDescent="0.2">
      <c r="E1527" s="38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  <c r="BC1527" s="11"/>
      <c r="BD1527" s="11"/>
      <c r="BE1527" s="11"/>
      <c r="BF1527" s="11"/>
      <c r="BG1527" s="11"/>
      <c r="BH1527" s="11"/>
      <c r="BI1527" s="11"/>
      <c r="BJ1527" s="11"/>
      <c r="BK1527" s="11"/>
      <c r="BL1527" s="11"/>
      <c r="BM1527" s="11"/>
      <c r="BN1527" s="11"/>
      <c r="BO1527" s="11"/>
      <c r="BP1527" s="11"/>
      <c r="BQ1527" s="11"/>
      <c r="BR1527" s="11"/>
      <c r="BS1527" s="11"/>
      <c r="BT1527" s="11"/>
      <c r="BU1527" s="11"/>
      <c r="BV1527" s="11"/>
      <c r="BW1527" s="11"/>
      <c r="BX1527" s="11"/>
      <c r="BY1527" s="11"/>
      <c r="BZ1527" s="11"/>
      <c r="CA1527" s="11"/>
      <c r="CB1527" s="11"/>
      <c r="CC1527" s="11"/>
      <c r="CD1527" s="11"/>
      <c r="CE1527" s="11"/>
      <c r="CF1527" s="11"/>
      <c r="CG1527" s="11"/>
      <c r="CH1527" s="11"/>
      <c r="CI1527" s="11"/>
      <c r="CJ1527" s="11"/>
      <c r="CK1527" s="11"/>
      <c r="CL1527" s="11"/>
      <c r="CM1527" s="11"/>
      <c r="CN1527" s="11"/>
      <c r="CO1527" s="11"/>
      <c r="CP1527" s="11"/>
      <c r="CQ1527" s="11"/>
      <c r="CR1527" s="11"/>
      <c r="CS1527" s="11"/>
      <c r="CT1527" s="11"/>
      <c r="CU1527" s="11"/>
      <c r="CV1527" s="11"/>
      <c r="CW1527" s="11"/>
      <c r="CX1527" s="11"/>
      <c r="CY1527" s="11"/>
      <c r="CZ1527" s="11"/>
      <c r="DA1527" s="11"/>
      <c r="DB1527" s="11"/>
      <c r="DC1527" s="11"/>
      <c r="DD1527" s="11"/>
      <c r="DE1527" s="11"/>
      <c r="DF1527" s="11"/>
      <c r="DG1527" s="11"/>
      <c r="DH1527" s="11"/>
      <c r="DI1527" s="11"/>
      <c r="DJ1527" s="11"/>
      <c r="DK1527" s="11"/>
      <c r="DL1527" s="11"/>
      <c r="DM1527" s="11"/>
      <c r="DN1527" s="11"/>
      <c r="DO1527" s="11"/>
      <c r="DP1527" s="11"/>
      <c r="DQ1527" s="11"/>
      <c r="DR1527" s="11"/>
      <c r="DS1527" s="11"/>
      <c r="DT1527" s="11"/>
      <c r="DU1527" s="11"/>
      <c r="DV1527" s="11"/>
      <c r="DW1527" s="11"/>
      <c r="DX1527" s="11"/>
      <c r="DY1527" s="11"/>
      <c r="DZ1527" s="11"/>
      <c r="EA1527" s="11"/>
      <c r="EB1527" s="11"/>
      <c r="EC1527" s="11"/>
      <c r="ED1527" s="11"/>
      <c r="EE1527" s="11"/>
      <c r="EF1527" s="11"/>
      <c r="EG1527" s="11"/>
      <c r="EH1527" s="11"/>
      <c r="EI1527" s="11"/>
      <c r="EJ1527" s="11"/>
      <c r="EK1527" s="11"/>
      <c r="EL1527" s="11"/>
      <c r="EM1527" s="11"/>
      <c r="EN1527" s="11"/>
      <c r="EO1527" s="11"/>
      <c r="EP1527" s="11"/>
      <c r="EQ1527" s="11"/>
      <c r="ER1527" s="11"/>
      <c r="ES1527" s="11"/>
      <c r="ET1527" s="11"/>
      <c r="EU1527" s="11"/>
      <c r="EV1527" s="11"/>
      <c r="EW1527" s="11"/>
      <c r="EX1527" s="11"/>
      <c r="EY1527" s="11"/>
      <c r="EZ1527" s="11"/>
      <c r="FA1527" s="11"/>
      <c r="FB1527" s="11"/>
      <c r="FC1527" s="11"/>
      <c r="FD1527" s="11"/>
      <c r="FE1527" s="11"/>
      <c r="FF1527" s="11"/>
      <c r="FG1527" s="11"/>
      <c r="FH1527" s="11"/>
      <c r="FI1527" s="11"/>
      <c r="FJ1527" s="11"/>
      <c r="FK1527" s="11"/>
      <c r="FL1527" s="11"/>
      <c r="FM1527" s="11"/>
      <c r="FN1527" s="11"/>
      <c r="FO1527" s="11"/>
      <c r="FP1527" s="11"/>
      <c r="FQ1527" s="11"/>
      <c r="FR1527" s="11"/>
      <c r="FS1527" s="11"/>
      <c r="FT1527" s="11"/>
      <c r="FU1527" s="11"/>
      <c r="FV1527" s="11"/>
    </row>
    <row r="1528" spans="5:178" x14ac:dyDescent="0.2">
      <c r="E1528" s="38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  <c r="X1528" s="11"/>
      <c r="Y1528" s="11"/>
      <c r="Z1528" s="11"/>
      <c r="AA1528" s="11"/>
      <c r="AB1528" s="11"/>
      <c r="AC1528" s="11"/>
      <c r="AD1528" s="11"/>
      <c r="AE1528" s="11"/>
      <c r="AF1528" s="11"/>
      <c r="AG1528" s="11"/>
      <c r="AH1528" s="11"/>
      <c r="AI1528" s="11"/>
      <c r="AJ1528" s="11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  <c r="AZ1528" s="11"/>
      <c r="BA1528" s="11"/>
      <c r="BB1528" s="11"/>
      <c r="BC1528" s="11"/>
      <c r="BD1528" s="11"/>
      <c r="BE1528" s="11"/>
      <c r="BF1528" s="11"/>
      <c r="BG1528" s="11"/>
      <c r="BH1528" s="11"/>
      <c r="BI1528" s="11"/>
      <c r="BJ1528" s="11"/>
      <c r="BK1528" s="11"/>
      <c r="BL1528" s="11"/>
      <c r="BM1528" s="11"/>
      <c r="BN1528" s="11"/>
      <c r="BO1528" s="11"/>
      <c r="BP1528" s="11"/>
      <c r="BQ1528" s="11"/>
      <c r="BR1528" s="11"/>
      <c r="BS1528" s="11"/>
      <c r="BT1528" s="11"/>
      <c r="BU1528" s="11"/>
      <c r="BV1528" s="11"/>
      <c r="BW1528" s="11"/>
      <c r="BX1528" s="11"/>
      <c r="BY1528" s="11"/>
      <c r="BZ1528" s="11"/>
      <c r="CA1528" s="11"/>
      <c r="CB1528" s="11"/>
      <c r="CC1528" s="11"/>
      <c r="CD1528" s="11"/>
      <c r="CE1528" s="11"/>
      <c r="CF1528" s="11"/>
      <c r="CG1528" s="11"/>
      <c r="CH1528" s="11"/>
      <c r="CI1528" s="11"/>
      <c r="CJ1528" s="11"/>
      <c r="CK1528" s="11"/>
      <c r="CL1528" s="11"/>
      <c r="CM1528" s="11"/>
      <c r="CN1528" s="11"/>
      <c r="CO1528" s="11"/>
      <c r="CP1528" s="11"/>
      <c r="CQ1528" s="11"/>
      <c r="CR1528" s="11"/>
      <c r="CS1528" s="11"/>
      <c r="CT1528" s="11"/>
      <c r="CU1528" s="11"/>
      <c r="CV1528" s="11"/>
      <c r="CW1528" s="11"/>
      <c r="CX1528" s="11"/>
      <c r="CY1528" s="11"/>
      <c r="CZ1528" s="11"/>
      <c r="DA1528" s="11"/>
      <c r="DB1528" s="11"/>
      <c r="DC1528" s="11"/>
      <c r="DD1528" s="11"/>
      <c r="DE1528" s="11"/>
      <c r="DF1528" s="11"/>
      <c r="DG1528" s="11"/>
      <c r="DH1528" s="11"/>
      <c r="DI1528" s="11"/>
      <c r="DJ1528" s="11"/>
      <c r="DK1528" s="11"/>
      <c r="DL1528" s="11"/>
      <c r="DM1528" s="11"/>
      <c r="DN1528" s="11"/>
      <c r="DO1528" s="11"/>
      <c r="DP1528" s="11"/>
      <c r="DQ1528" s="11"/>
      <c r="DR1528" s="11"/>
      <c r="DS1528" s="11"/>
      <c r="DT1528" s="11"/>
      <c r="DU1528" s="11"/>
      <c r="DV1528" s="11"/>
      <c r="DW1528" s="11"/>
      <c r="DX1528" s="11"/>
      <c r="DY1528" s="11"/>
      <c r="DZ1528" s="11"/>
      <c r="EA1528" s="11"/>
      <c r="EB1528" s="11"/>
      <c r="EC1528" s="11"/>
      <c r="ED1528" s="11"/>
      <c r="EE1528" s="11"/>
      <c r="EF1528" s="11"/>
      <c r="EG1528" s="11"/>
      <c r="EH1528" s="11"/>
      <c r="EI1528" s="11"/>
      <c r="EJ1528" s="11"/>
      <c r="EK1528" s="11"/>
      <c r="EL1528" s="11"/>
      <c r="EM1528" s="11"/>
      <c r="EN1528" s="11"/>
      <c r="EO1528" s="11"/>
      <c r="EP1528" s="11"/>
      <c r="EQ1528" s="11"/>
      <c r="ER1528" s="11"/>
      <c r="ES1528" s="11"/>
      <c r="ET1528" s="11"/>
      <c r="EU1528" s="11"/>
      <c r="EV1528" s="11"/>
      <c r="EW1528" s="11"/>
      <c r="EX1528" s="11"/>
      <c r="EY1528" s="11"/>
      <c r="EZ1528" s="11"/>
      <c r="FA1528" s="11"/>
      <c r="FB1528" s="11"/>
      <c r="FC1528" s="11"/>
      <c r="FD1528" s="11"/>
      <c r="FE1528" s="11"/>
      <c r="FF1528" s="11"/>
      <c r="FG1528" s="11"/>
      <c r="FH1528" s="11"/>
      <c r="FI1528" s="11"/>
      <c r="FJ1528" s="11"/>
      <c r="FK1528" s="11"/>
      <c r="FL1528" s="11"/>
      <c r="FM1528" s="11"/>
      <c r="FN1528" s="11"/>
      <c r="FO1528" s="11"/>
      <c r="FP1528" s="11"/>
      <c r="FQ1528" s="11"/>
      <c r="FR1528" s="11"/>
      <c r="FS1528" s="11"/>
      <c r="FT1528" s="11"/>
      <c r="FU1528" s="11"/>
      <c r="FV1528" s="11"/>
    </row>
    <row r="1529" spans="5:178" x14ac:dyDescent="0.2">
      <c r="E1529" s="38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  <c r="AZ1529" s="11"/>
      <c r="BA1529" s="11"/>
      <c r="BB1529" s="11"/>
      <c r="BC1529" s="11"/>
      <c r="BD1529" s="11"/>
      <c r="BE1529" s="11"/>
      <c r="BF1529" s="11"/>
      <c r="BG1529" s="11"/>
      <c r="BH1529" s="11"/>
      <c r="BI1529" s="11"/>
      <c r="BJ1529" s="11"/>
      <c r="BK1529" s="11"/>
      <c r="BL1529" s="11"/>
      <c r="BM1529" s="11"/>
      <c r="BN1529" s="11"/>
      <c r="BO1529" s="11"/>
      <c r="BP1529" s="11"/>
      <c r="BQ1529" s="11"/>
      <c r="BR1529" s="11"/>
      <c r="BS1529" s="11"/>
      <c r="BT1529" s="11"/>
      <c r="BU1529" s="11"/>
      <c r="BV1529" s="11"/>
      <c r="BW1529" s="11"/>
      <c r="BX1529" s="11"/>
      <c r="BY1529" s="11"/>
      <c r="BZ1529" s="11"/>
      <c r="CA1529" s="11"/>
      <c r="CB1529" s="11"/>
      <c r="CC1529" s="11"/>
      <c r="CD1529" s="11"/>
      <c r="CE1529" s="11"/>
      <c r="CF1529" s="11"/>
      <c r="CG1529" s="11"/>
      <c r="CH1529" s="11"/>
      <c r="CI1529" s="11"/>
      <c r="CJ1529" s="11"/>
      <c r="CK1529" s="11"/>
      <c r="CL1529" s="11"/>
      <c r="CM1529" s="11"/>
      <c r="CN1529" s="11"/>
      <c r="CO1529" s="11"/>
      <c r="CP1529" s="11"/>
      <c r="CQ1529" s="11"/>
      <c r="CR1529" s="11"/>
      <c r="CS1529" s="11"/>
      <c r="CT1529" s="11"/>
      <c r="CU1529" s="11"/>
      <c r="CV1529" s="11"/>
      <c r="CW1529" s="11"/>
      <c r="CX1529" s="11"/>
      <c r="CY1529" s="11"/>
      <c r="CZ1529" s="11"/>
      <c r="DA1529" s="11"/>
      <c r="DB1529" s="11"/>
      <c r="DC1529" s="11"/>
      <c r="DD1529" s="11"/>
      <c r="DE1529" s="11"/>
      <c r="DF1529" s="11"/>
      <c r="DG1529" s="11"/>
      <c r="DH1529" s="11"/>
      <c r="DI1529" s="11"/>
      <c r="DJ1529" s="11"/>
      <c r="DK1529" s="11"/>
      <c r="DL1529" s="11"/>
      <c r="DM1529" s="11"/>
      <c r="DN1529" s="11"/>
      <c r="DO1529" s="11"/>
      <c r="DP1529" s="11"/>
      <c r="DQ1529" s="11"/>
      <c r="DR1529" s="11"/>
      <c r="DS1529" s="11"/>
      <c r="DT1529" s="11"/>
      <c r="DU1529" s="11"/>
      <c r="DV1529" s="11"/>
      <c r="DW1529" s="11"/>
      <c r="DX1529" s="11"/>
      <c r="DY1529" s="11"/>
      <c r="DZ1529" s="11"/>
      <c r="EA1529" s="11"/>
      <c r="EB1529" s="11"/>
      <c r="EC1529" s="11"/>
      <c r="ED1529" s="11"/>
      <c r="EE1529" s="11"/>
      <c r="EF1529" s="11"/>
      <c r="EG1529" s="11"/>
      <c r="EH1529" s="11"/>
      <c r="EI1529" s="11"/>
      <c r="EJ1529" s="11"/>
      <c r="EK1529" s="11"/>
      <c r="EL1529" s="11"/>
      <c r="EM1529" s="11"/>
      <c r="EN1529" s="11"/>
      <c r="EO1529" s="11"/>
      <c r="EP1529" s="11"/>
      <c r="EQ1529" s="11"/>
      <c r="ER1529" s="11"/>
      <c r="ES1529" s="11"/>
      <c r="ET1529" s="11"/>
      <c r="EU1529" s="11"/>
      <c r="EV1529" s="11"/>
      <c r="EW1529" s="11"/>
      <c r="EX1529" s="11"/>
      <c r="EY1529" s="11"/>
      <c r="EZ1529" s="11"/>
      <c r="FA1529" s="11"/>
      <c r="FB1529" s="11"/>
      <c r="FC1529" s="11"/>
      <c r="FD1529" s="11"/>
      <c r="FE1529" s="11"/>
      <c r="FF1529" s="11"/>
      <c r="FG1529" s="11"/>
      <c r="FH1529" s="11"/>
      <c r="FI1529" s="11"/>
      <c r="FJ1529" s="11"/>
      <c r="FK1529" s="11"/>
      <c r="FL1529" s="11"/>
      <c r="FM1529" s="11"/>
      <c r="FN1529" s="11"/>
      <c r="FO1529" s="11"/>
      <c r="FP1529" s="11"/>
      <c r="FQ1529" s="11"/>
      <c r="FR1529" s="11"/>
      <c r="FS1529" s="11"/>
      <c r="FT1529" s="11"/>
      <c r="FU1529" s="11"/>
      <c r="FV1529" s="11"/>
    </row>
    <row r="1530" spans="5:178" x14ac:dyDescent="0.2">
      <c r="E1530" s="38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1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  <c r="BC1530" s="11"/>
      <c r="BD1530" s="11"/>
      <c r="BE1530" s="11"/>
      <c r="BF1530" s="11"/>
      <c r="BG1530" s="11"/>
      <c r="BH1530" s="11"/>
      <c r="BI1530" s="11"/>
      <c r="BJ1530" s="11"/>
      <c r="BK1530" s="11"/>
      <c r="BL1530" s="11"/>
      <c r="BM1530" s="11"/>
      <c r="BN1530" s="11"/>
      <c r="BO1530" s="11"/>
      <c r="BP1530" s="11"/>
      <c r="BQ1530" s="11"/>
      <c r="BR1530" s="11"/>
      <c r="BS1530" s="11"/>
      <c r="BT1530" s="11"/>
      <c r="BU1530" s="11"/>
      <c r="BV1530" s="11"/>
      <c r="BW1530" s="11"/>
      <c r="BX1530" s="11"/>
      <c r="BY1530" s="11"/>
      <c r="BZ1530" s="11"/>
      <c r="CA1530" s="11"/>
      <c r="CB1530" s="11"/>
      <c r="CC1530" s="11"/>
      <c r="CD1530" s="11"/>
      <c r="CE1530" s="11"/>
      <c r="CF1530" s="11"/>
      <c r="CG1530" s="11"/>
      <c r="CH1530" s="11"/>
      <c r="CI1530" s="11"/>
      <c r="CJ1530" s="11"/>
      <c r="CK1530" s="11"/>
      <c r="CL1530" s="11"/>
      <c r="CM1530" s="11"/>
      <c r="CN1530" s="11"/>
      <c r="CO1530" s="11"/>
      <c r="CP1530" s="11"/>
      <c r="CQ1530" s="11"/>
      <c r="CR1530" s="11"/>
      <c r="CS1530" s="11"/>
      <c r="CT1530" s="11"/>
      <c r="CU1530" s="11"/>
      <c r="CV1530" s="11"/>
      <c r="CW1530" s="11"/>
      <c r="CX1530" s="11"/>
      <c r="CY1530" s="11"/>
      <c r="CZ1530" s="11"/>
      <c r="DA1530" s="11"/>
      <c r="DB1530" s="11"/>
      <c r="DC1530" s="11"/>
      <c r="DD1530" s="11"/>
      <c r="DE1530" s="11"/>
      <c r="DF1530" s="11"/>
      <c r="DG1530" s="11"/>
      <c r="DH1530" s="11"/>
      <c r="DI1530" s="11"/>
      <c r="DJ1530" s="11"/>
      <c r="DK1530" s="11"/>
      <c r="DL1530" s="11"/>
      <c r="DM1530" s="11"/>
      <c r="DN1530" s="11"/>
      <c r="DO1530" s="11"/>
      <c r="DP1530" s="11"/>
      <c r="DQ1530" s="11"/>
      <c r="DR1530" s="11"/>
      <c r="DS1530" s="11"/>
      <c r="DT1530" s="11"/>
      <c r="DU1530" s="11"/>
      <c r="DV1530" s="11"/>
      <c r="DW1530" s="11"/>
      <c r="DX1530" s="11"/>
      <c r="DY1530" s="11"/>
      <c r="DZ1530" s="11"/>
      <c r="EA1530" s="11"/>
      <c r="EB1530" s="11"/>
      <c r="EC1530" s="11"/>
      <c r="ED1530" s="11"/>
      <c r="EE1530" s="11"/>
      <c r="EF1530" s="11"/>
      <c r="EG1530" s="11"/>
      <c r="EH1530" s="11"/>
      <c r="EI1530" s="11"/>
      <c r="EJ1530" s="11"/>
      <c r="EK1530" s="11"/>
      <c r="EL1530" s="11"/>
      <c r="EM1530" s="11"/>
      <c r="EN1530" s="11"/>
      <c r="EO1530" s="11"/>
      <c r="EP1530" s="11"/>
      <c r="EQ1530" s="11"/>
      <c r="ER1530" s="11"/>
      <c r="ES1530" s="11"/>
      <c r="ET1530" s="11"/>
      <c r="EU1530" s="11"/>
      <c r="EV1530" s="11"/>
      <c r="EW1530" s="11"/>
      <c r="EX1530" s="11"/>
      <c r="EY1530" s="11"/>
      <c r="EZ1530" s="11"/>
      <c r="FA1530" s="11"/>
      <c r="FB1530" s="11"/>
      <c r="FC1530" s="11"/>
      <c r="FD1530" s="11"/>
      <c r="FE1530" s="11"/>
      <c r="FF1530" s="11"/>
      <c r="FG1530" s="11"/>
      <c r="FH1530" s="11"/>
      <c r="FI1530" s="11"/>
      <c r="FJ1530" s="11"/>
      <c r="FK1530" s="11"/>
      <c r="FL1530" s="11"/>
      <c r="FM1530" s="11"/>
      <c r="FN1530" s="11"/>
      <c r="FO1530" s="11"/>
      <c r="FP1530" s="11"/>
      <c r="FQ1530" s="11"/>
      <c r="FR1530" s="11"/>
      <c r="FS1530" s="11"/>
      <c r="FT1530" s="11"/>
      <c r="FU1530" s="11"/>
      <c r="FV1530" s="11"/>
    </row>
    <row r="1531" spans="5:178" x14ac:dyDescent="0.2">
      <c r="E1531" s="38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  <c r="AZ1531" s="11"/>
      <c r="BA1531" s="11"/>
      <c r="BB1531" s="11"/>
      <c r="BC1531" s="11"/>
      <c r="BD1531" s="11"/>
      <c r="BE1531" s="11"/>
      <c r="BF1531" s="11"/>
      <c r="BG1531" s="11"/>
      <c r="BH1531" s="11"/>
      <c r="BI1531" s="11"/>
      <c r="BJ1531" s="11"/>
      <c r="BK1531" s="11"/>
      <c r="BL1531" s="11"/>
      <c r="BM1531" s="11"/>
      <c r="BN1531" s="11"/>
      <c r="BO1531" s="11"/>
      <c r="BP1531" s="11"/>
      <c r="BQ1531" s="11"/>
      <c r="BR1531" s="11"/>
      <c r="BS1531" s="11"/>
      <c r="BT1531" s="11"/>
      <c r="BU1531" s="11"/>
      <c r="BV1531" s="11"/>
      <c r="BW1531" s="11"/>
      <c r="BX1531" s="11"/>
      <c r="BY1531" s="11"/>
      <c r="BZ1531" s="11"/>
      <c r="CA1531" s="11"/>
      <c r="CB1531" s="11"/>
      <c r="CC1531" s="11"/>
      <c r="CD1531" s="11"/>
      <c r="CE1531" s="11"/>
      <c r="CF1531" s="11"/>
      <c r="CG1531" s="11"/>
      <c r="CH1531" s="11"/>
      <c r="CI1531" s="11"/>
      <c r="CJ1531" s="11"/>
      <c r="CK1531" s="11"/>
      <c r="CL1531" s="11"/>
      <c r="CM1531" s="11"/>
      <c r="CN1531" s="11"/>
      <c r="CO1531" s="11"/>
      <c r="CP1531" s="11"/>
      <c r="CQ1531" s="11"/>
      <c r="CR1531" s="11"/>
      <c r="CS1531" s="11"/>
      <c r="CT1531" s="11"/>
      <c r="CU1531" s="11"/>
      <c r="CV1531" s="11"/>
      <c r="CW1531" s="11"/>
      <c r="CX1531" s="11"/>
      <c r="CY1531" s="11"/>
      <c r="CZ1531" s="11"/>
      <c r="DA1531" s="11"/>
      <c r="DB1531" s="11"/>
      <c r="DC1531" s="11"/>
      <c r="DD1531" s="11"/>
      <c r="DE1531" s="11"/>
      <c r="DF1531" s="11"/>
      <c r="DG1531" s="11"/>
      <c r="DH1531" s="11"/>
      <c r="DI1531" s="11"/>
      <c r="DJ1531" s="11"/>
      <c r="DK1531" s="11"/>
      <c r="DL1531" s="11"/>
      <c r="DM1531" s="11"/>
      <c r="DN1531" s="11"/>
      <c r="DO1531" s="11"/>
      <c r="DP1531" s="11"/>
      <c r="DQ1531" s="11"/>
      <c r="DR1531" s="11"/>
      <c r="DS1531" s="11"/>
      <c r="DT1531" s="11"/>
      <c r="DU1531" s="11"/>
      <c r="DV1531" s="11"/>
      <c r="DW1531" s="11"/>
      <c r="DX1531" s="11"/>
      <c r="DY1531" s="11"/>
      <c r="DZ1531" s="11"/>
      <c r="EA1531" s="11"/>
      <c r="EB1531" s="11"/>
      <c r="EC1531" s="11"/>
      <c r="ED1531" s="11"/>
      <c r="EE1531" s="11"/>
      <c r="EF1531" s="11"/>
      <c r="EG1531" s="11"/>
      <c r="EH1531" s="11"/>
      <c r="EI1531" s="11"/>
      <c r="EJ1531" s="11"/>
      <c r="EK1531" s="11"/>
      <c r="EL1531" s="11"/>
      <c r="EM1531" s="11"/>
      <c r="EN1531" s="11"/>
      <c r="EO1531" s="11"/>
      <c r="EP1531" s="11"/>
      <c r="EQ1531" s="11"/>
      <c r="ER1531" s="11"/>
      <c r="ES1531" s="11"/>
      <c r="ET1531" s="11"/>
      <c r="EU1531" s="11"/>
      <c r="EV1531" s="11"/>
      <c r="EW1531" s="11"/>
      <c r="EX1531" s="11"/>
      <c r="EY1531" s="11"/>
      <c r="EZ1531" s="11"/>
      <c r="FA1531" s="11"/>
      <c r="FB1531" s="11"/>
      <c r="FC1531" s="11"/>
      <c r="FD1531" s="11"/>
      <c r="FE1531" s="11"/>
      <c r="FF1531" s="11"/>
      <c r="FG1531" s="11"/>
      <c r="FH1531" s="11"/>
      <c r="FI1531" s="11"/>
      <c r="FJ1531" s="11"/>
      <c r="FK1531" s="11"/>
      <c r="FL1531" s="11"/>
      <c r="FM1531" s="11"/>
      <c r="FN1531" s="11"/>
      <c r="FO1531" s="11"/>
      <c r="FP1531" s="11"/>
      <c r="FQ1531" s="11"/>
      <c r="FR1531" s="11"/>
      <c r="FS1531" s="11"/>
      <c r="FT1531" s="11"/>
      <c r="FU1531" s="11"/>
      <c r="FV1531" s="11"/>
    </row>
    <row r="1532" spans="5:178" x14ac:dyDescent="0.2">
      <c r="E1532" s="38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  <c r="X1532" s="11"/>
      <c r="Y1532" s="11"/>
      <c r="Z1532" s="11"/>
      <c r="AA1532" s="11"/>
      <c r="AB1532" s="11"/>
      <c r="AC1532" s="11"/>
      <c r="AD1532" s="11"/>
      <c r="AE1532" s="11"/>
      <c r="AF1532" s="11"/>
      <c r="AG1532" s="11"/>
      <c r="AH1532" s="11"/>
      <c r="AI1532" s="11"/>
      <c r="AJ1532" s="11"/>
      <c r="AK1532" s="11"/>
      <c r="AL1532" s="11"/>
      <c r="AM1532" s="11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  <c r="AZ1532" s="11"/>
      <c r="BA1532" s="11"/>
      <c r="BB1532" s="11"/>
      <c r="BC1532" s="11"/>
      <c r="BD1532" s="11"/>
      <c r="BE1532" s="11"/>
      <c r="BF1532" s="11"/>
      <c r="BG1532" s="11"/>
      <c r="BH1532" s="11"/>
      <c r="BI1532" s="11"/>
      <c r="BJ1532" s="11"/>
      <c r="BK1532" s="11"/>
      <c r="BL1532" s="11"/>
      <c r="BM1532" s="11"/>
      <c r="BN1532" s="11"/>
      <c r="BO1532" s="11"/>
      <c r="BP1532" s="11"/>
      <c r="BQ1532" s="11"/>
      <c r="BR1532" s="11"/>
      <c r="BS1532" s="11"/>
      <c r="BT1532" s="11"/>
      <c r="BU1532" s="11"/>
      <c r="BV1532" s="11"/>
      <c r="BW1532" s="11"/>
      <c r="BX1532" s="11"/>
      <c r="BY1532" s="11"/>
      <c r="BZ1532" s="11"/>
      <c r="CA1532" s="11"/>
      <c r="CB1532" s="11"/>
      <c r="CC1532" s="11"/>
      <c r="CD1532" s="11"/>
      <c r="CE1532" s="11"/>
      <c r="CF1532" s="11"/>
      <c r="CG1532" s="11"/>
      <c r="CH1532" s="11"/>
      <c r="CI1532" s="11"/>
      <c r="CJ1532" s="11"/>
      <c r="CK1532" s="11"/>
      <c r="CL1532" s="11"/>
      <c r="CM1532" s="11"/>
      <c r="CN1532" s="11"/>
      <c r="CO1532" s="11"/>
      <c r="CP1532" s="11"/>
      <c r="CQ1532" s="11"/>
      <c r="CR1532" s="11"/>
      <c r="CS1532" s="11"/>
      <c r="CT1532" s="11"/>
      <c r="CU1532" s="11"/>
      <c r="CV1532" s="11"/>
      <c r="CW1532" s="11"/>
      <c r="CX1532" s="11"/>
      <c r="CY1532" s="11"/>
      <c r="CZ1532" s="11"/>
      <c r="DA1532" s="11"/>
      <c r="DB1532" s="11"/>
      <c r="DC1532" s="11"/>
      <c r="DD1532" s="11"/>
      <c r="DE1532" s="11"/>
      <c r="DF1532" s="11"/>
      <c r="DG1532" s="11"/>
      <c r="DH1532" s="11"/>
      <c r="DI1532" s="11"/>
      <c r="DJ1532" s="11"/>
      <c r="DK1532" s="11"/>
      <c r="DL1532" s="11"/>
      <c r="DM1532" s="11"/>
      <c r="DN1532" s="11"/>
      <c r="DO1532" s="11"/>
      <c r="DP1532" s="11"/>
      <c r="DQ1532" s="11"/>
      <c r="DR1532" s="11"/>
      <c r="DS1532" s="11"/>
      <c r="DT1532" s="11"/>
      <c r="DU1532" s="11"/>
      <c r="DV1532" s="11"/>
      <c r="DW1532" s="11"/>
      <c r="DX1532" s="11"/>
      <c r="DY1532" s="11"/>
      <c r="DZ1532" s="11"/>
      <c r="EA1532" s="11"/>
      <c r="EB1532" s="11"/>
      <c r="EC1532" s="11"/>
      <c r="ED1532" s="11"/>
      <c r="EE1532" s="11"/>
      <c r="EF1532" s="11"/>
      <c r="EG1532" s="11"/>
      <c r="EH1532" s="11"/>
      <c r="EI1532" s="11"/>
      <c r="EJ1532" s="11"/>
      <c r="EK1532" s="11"/>
      <c r="EL1532" s="11"/>
      <c r="EM1532" s="11"/>
      <c r="EN1532" s="11"/>
      <c r="EO1532" s="11"/>
      <c r="EP1532" s="11"/>
      <c r="EQ1532" s="11"/>
      <c r="ER1532" s="11"/>
      <c r="ES1532" s="11"/>
      <c r="ET1532" s="11"/>
      <c r="EU1532" s="11"/>
      <c r="EV1532" s="11"/>
      <c r="EW1532" s="11"/>
      <c r="EX1532" s="11"/>
      <c r="EY1532" s="11"/>
      <c r="EZ1532" s="11"/>
      <c r="FA1532" s="11"/>
      <c r="FB1532" s="11"/>
      <c r="FC1532" s="11"/>
      <c r="FD1532" s="11"/>
      <c r="FE1532" s="11"/>
      <c r="FF1532" s="11"/>
      <c r="FG1532" s="11"/>
      <c r="FH1532" s="11"/>
      <c r="FI1532" s="11"/>
      <c r="FJ1532" s="11"/>
      <c r="FK1532" s="11"/>
      <c r="FL1532" s="11"/>
      <c r="FM1532" s="11"/>
      <c r="FN1532" s="11"/>
      <c r="FO1532" s="11"/>
      <c r="FP1532" s="11"/>
      <c r="FQ1532" s="11"/>
      <c r="FR1532" s="11"/>
      <c r="FS1532" s="11"/>
      <c r="FT1532" s="11"/>
      <c r="FU1532" s="11"/>
      <c r="FV1532" s="11"/>
    </row>
    <row r="1533" spans="5:178" x14ac:dyDescent="0.2">
      <c r="E1533" s="38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  <c r="AZ1533" s="11"/>
      <c r="BA1533" s="11"/>
      <c r="BB1533" s="11"/>
      <c r="BC1533" s="11"/>
      <c r="BD1533" s="11"/>
      <c r="BE1533" s="11"/>
      <c r="BF1533" s="11"/>
      <c r="BG1533" s="11"/>
      <c r="BH1533" s="11"/>
      <c r="BI1533" s="11"/>
      <c r="BJ1533" s="11"/>
      <c r="BK1533" s="11"/>
      <c r="BL1533" s="11"/>
      <c r="BM1533" s="11"/>
      <c r="BN1533" s="11"/>
      <c r="BO1533" s="11"/>
      <c r="BP1533" s="11"/>
      <c r="BQ1533" s="11"/>
      <c r="BR1533" s="11"/>
      <c r="BS1533" s="11"/>
      <c r="BT1533" s="11"/>
      <c r="BU1533" s="11"/>
      <c r="BV1533" s="11"/>
      <c r="BW1533" s="11"/>
      <c r="BX1533" s="11"/>
      <c r="BY1533" s="11"/>
      <c r="BZ1533" s="11"/>
      <c r="CA1533" s="11"/>
      <c r="CB1533" s="11"/>
      <c r="CC1533" s="11"/>
      <c r="CD1533" s="11"/>
      <c r="CE1533" s="11"/>
      <c r="CF1533" s="11"/>
      <c r="CG1533" s="11"/>
      <c r="CH1533" s="11"/>
      <c r="CI1533" s="11"/>
      <c r="CJ1533" s="11"/>
      <c r="CK1533" s="11"/>
      <c r="CL1533" s="11"/>
      <c r="CM1533" s="11"/>
      <c r="CN1533" s="11"/>
      <c r="CO1533" s="11"/>
      <c r="CP1533" s="11"/>
      <c r="CQ1533" s="11"/>
      <c r="CR1533" s="11"/>
      <c r="CS1533" s="11"/>
      <c r="CT1533" s="11"/>
      <c r="CU1533" s="11"/>
      <c r="CV1533" s="11"/>
      <c r="CW1533" s="11"/>
      <c r="CX1533" s="11"/>
      <c r="CY1533" s="11"/>
      <c r="CZ1533" s="11"/>
      <c r="DA1533" s="11"/>
      <c r="DB1533" s="11"/>
      <c r="DC1533" s="11"/>
      <c r="DD1533" s="11"/>
      <c r="DE1533" s="11"/>
      <c r="DF1533" s="11"/>
      <c r="DG1533" s="11"/>
      <c r="DH1533" s="11"/>
      <c r="DI1533" s="11"/>
      <c r="DJ1533" s="11"/>
      <c r="DK1533" s="11"/>
      <c r="DL1533" s="11"/>
      <c r="DM1533" s="11"/>
      <c r="DN1533" s="11"/>
      <c r="DO1533" s="11"/>
      <c r="DP1533" s="11"/>
      <c r="DQ1533" s="11"/>
      <c r="DR1533" s="11"/>
      <c r="DS1533" s="11"/>
      <c r="DT1533" s="11"/>
      <c r="DU1533" s="11"/>
      <c r="DV1533" s="11"/>
      <c r="DW1533" s="11"/>
      <c r="DX1533" s="11"/>
      <c r="DY1533" s="11"/>
      <c r="DZ1533" s="11"/>
      <c r="EA1533" s="11"/>
      <c r="EB1533" s="11"/>
      <c r="EC1533" s="11"/>
      <c r="ED1533" s="11"/>
      <c r="EE1533" s="11"/>
      <c r="EF1533" s="11"/>
      <c r="EG1533" s="11"/>
      <c r="EH1533" s="11"/>
      <c r="EI1533" s="11"/>
      <c r="EJ1533" s="11"/>
      <c r="EK1533" s="11"/>
      <c r="EL1533" s="11"/>
      <c r="EM1533" s="11"/>
      <c r="EN1533" s="11"/>
      <c r="EO1533" s="11"/>
      <c r="EP1533" s="11"/>
      <c r="EQ1533" s="11"/>
      <c r="ER1533" s="11"/>
      <c r="ES1533" s="11"/>
      <c r="ET1533" s="11"/>
      <c r="EU1533" s="11"/>
      <c r="EV1533" s="11"/>
      <c r="EW1533" s="11"/>
      <c r="EX1533" s="11"/>
      <c r="EY1533" s="11"/>
      <c r="EZ1533" s="11"/>
      <c r="FA1533" s="11"/>
      <c r="FB1533" s="11"/>
      <c r="FC1533" s="11"/>
      <c r="FD1533" s="11"/>
      <c r="FE1533" s="11"/>
      <c r="FF1533" s="11"/>
      <c r="FG1533" s="11"/>
      <c r="FH1533" s="11"/>
      <c r="FI1533" s="11"/>
      <c r="FJ1533" s="11"/>
      <c r="FK1533" s="11"/>
      <c r="FL1533" s="11"/>
      <c r="FM1533" s="11"/>
      <c r="FN1533" s="11"/>
      <c r="FO1533" s="11"/>
      <c r="FP1533" s="11"/>
      <c r="FQ1533" s="11"/>
      <c r="FR1533" s="11"/>
      <c r="FS1533" s="11"/>
      <c r="FT1533" s="11"/>
      <c r="FU1533" s="11"/>
      <c r="FV1533" s="11"/>
    </row>
    <row r="1534" spans="5:178" x14ac:dyDescent="0.2">
      <c r="E1534" s="38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  <c r="X1534" s="11"/>
      <c r="Y1534" s="11"/>
      <c r="Z1534" s="11"/>
      <c r="AA1534" s="11"/>
      <c r="AB1534" s="11"/>
      <c r="AC1534" s="11"/>
      <c r="AD1534" s="11"/>
      <c r="AE1534" s="11"/>
      <c r="AF1534" s="11"/>
      <c r="AG1534" s="11"/>
      <c r="AH1534" s="11"/>
      <c r="AI1534" s="11"/>
      <c r="AJ1534" s="11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  <c r="AZ1534" s="11"/>
      <c r="BA1534" s="11"/>
      <c r="BB1534" s="11"/>
      <c r="BC1534" s="11"/>
      <c r="BD1534" s="11"/>
      <c r="BE1534" s="11"/>
      <c r="BF1534" s="11"/>
      <c r="BG1534" s="11"/>
      <c r="BH1534" s="11"/>
      <c r="BI1534" s="11"/>
      <c r="BJ1534" s="11"/>
      <c r="BK1534" s="11"/>
      <c r="BL1534" s="11"/>
      <c r="BM1534" s="11"/>
      <c r="BN1534" s="11"/>
      <c r="BO1534" s="11"/>
      <c r="BP1534" s="11"/>
      <c r="BQ1534" s="11"/>
      <c r="BR1534" s="11"/>
      <c r="BS1534" s="11"/>
      <c r="BT1534" s="11"/>
      <c r="BU1534" s="11"/>
      <c r="BV1534" s="11"/>
      <c r="BW1534" s="11"/>
      <c r="BX1534" s="11"/>
      <c r="BY1534" s="11"/>
      <c r="BZ1534" s="11"/>
      <c r="CA1534" s="11"/>
      <c r="CB1534" s="11"/>
      <c r="CC1534" s="11"/>
      <c r="CD1534" s="11"/>
      <c r="CE1534" s="11"/>
      <c r="CF1534" s="11"/>
      <c r="CG1534" s="11"/>
      <c r="CH1534" s="11"/>
      <c r="CI1534" s="11"/>
      <c r="CJ1534" s="11"/>
      <c r="CK1534" s="11"/>
      <c r="CL1534" s="11"/>
      <c r="CM1534" s="11"/>
      <c r="CN1534" s="11"/>
      <c r="CO1534" s="11"/>
      <c r="CP1534" s="11"/>
      <c r="CQ1534" s="11"/>
      <c r="CR1534" s="11"/>
      <c r="CS1534" s="11"/>
      <c r="CT1534" s="11"/>
      <c r="CU1534" s="11"/>
      <c r="CV1534" s="11"/>
      <c r="CW1534" s="11"/>
      <c r="CX1534" s="11"/>
      <c r="CY1534" s="11"/>
      <c r="CZ1534" s="11"/>
      <c r="DA1534" s="11"/>
      <c r="DB1534" s="11"/>
      <c r="DC1534" s="11"/>
      <c r="DD1534" s="11"/>
      <c r="DE1534" s="11"/>
      <c r="DF1534" s="11"/>
      <c r="DG1534" s="11"/>
      <c r="DH1534" s="11"/>
      <c r="DI1534" s="11"/>
      <c r="DJ1534" s="11"/>
      <c r="DK1534" s="11"/>
      <c r="DL1534" s="11"/>
      <c r="DM1534" s="11"/>
      <c r="DN1534" s="11"/>
      <c r="DO1534" s="11"/>
      <c r="DP1534" s="11"/>
      <c r="DQ1534" s="11"/>
      <c r="DR1534" s="11"/>
      <c r="DS1534" s="11"/>
      <c r="DT1534" s="11"/>
      <c r="DU1534" s="11"/>
      <c r="DV1534" s="11"/>
      <c r="DW1534" s="11"/>
      <c r="DX1534" s="11"/>
      <c r="DY1534" s="11"/>
      <c r="DZ1534" s="11"/>
      <c r="EA1534" s="11"/>
      <c r="EB1534" s="11"/>
      <c r="EC1534" s="11"/>
      <c r="ED1534" s="11"/>
      <c r="EE1534" s="11"/>
      <c r="EF1534" s="11"/>
      <c r="EG1534" s="11"/>
      <c r="EH1534" s="11"/>
      <c r="EI1534" s="11"/>
      <c r="EJ1534" s="11"/>
      <c r="EK1534" s="11"/>
      <c r="EL1534" s="11"/>
      <c r="EM1534" s="11"/>
      <c r="EN1534" s="11"/>
      <c r="EO1534" s="11"/>
      <c r="EP1534" s="11"/>
      <c r="EQ1534" s="11"/>
      <c r="ER1534" s="11"/>
      <c r="ES1534" s="11"/>
      <c r="ET1534" s="11"/>
      <c r="EU1534" s="11"/>
      <c r="EV1534" s="11"/>
      <c r="EW1534" s="11"/>
      <c r="EX1534" s="11"/>
      <c r="EY1534" s="11"/>
      <c r="EZ1534" s="11"/>
      <c r="FA1534" s="11"/>
      <c r="FB1534" s="11"/>
      <c r="FC1534" s="11"/>
      <c r="FD1534" s="11"/>
      <c r="FE1534" s="11"/>
      <c r="FF1534" s="11"/>
      <c r="FG1534" s="11"/>
      <c r="FH1534" s="11"/>
      <c r="FI1534" s="11"/>
      <c r="FJ1534" s="11"/>
      <c r="FK1534" s="11"/>
      <c r="FL1534" s="11"/>
      <c r="FM1534" s="11"/>
      <c r="FN1534" s="11"/>
      <c r="FO1534" s="11"/>
      <c r="FP1534" s="11"/>
      <c r="FQ1534" s="11"/>
      <c r="FR1534" s="11"/>
      <c r="FS1534" s="11"/>
      <c r="FT1534" s="11"/>
      <c r="FU1534" s="11"/>
      <c r="FV1534" s="11"/>
    </row>
    <row r="1535" spans="5:178" x14ac:dyDescent="0.2">
      <c r="E1535" s="38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  <c r="AZ1535" s="11"/>
      <c r="BA1535" s="11"/>
      <c r="BB1535" s="11"/>
      <c r="BC1535" s="11"/>
      <c r="BD1535" s="11"/>
      <c r="BE1535" s="11"/>
      <c r="BF1535" s="11"/>
      <c r="BG1535" s="11"/>
      <c r="BH1535" s="11"/>
      <c r="BI1535" s="11"/>
      <c r="BJ1535" s="11"/>
      <c r="BK1535" s="11"/>
      <c r="BL1535" s="11"/>
      <c r="BM1535" s="11"/>
      <c r="BN1535" s="11"/>
      <c r="BO1535" s="11"/>
      <c r="BP1535" s="11"/>
      <c r="BQ1535" s="11"/>
      <c r="BR1535" s="11"/>
      <c r="BS1535" s="11"/>
      <c r="BT1535" s="11"/>
      <c r="BU1535" s="11"/>
      <c r="BV1535" s="11"/>
      <c r="BW1535" s="11"/>
      <c r="BX1535" s="11"/>
      <c r="BY1535" s="11"/>
      <c r="BZ1535" s="11"/>
      <c r="CA1535" s="11"/>
      <c r="CB1535" s="11"/>
      <c r="CC1535" s="11"/>
      <c r="CD1535" s="11"/>
      <c r="CE1535" s="11"/>
      <c r="CF1535" s="11"/>
      <c r="CG1535" s="11"/>
      <c r="CH1535" s="11"/>
      <c r="CI1535" s="11"/>
      <c r="CJ1535" s="11"/>
      <c r="CK1535" s="11"/>
      <c r="CL1535" s="11"/>
      <c r="CM1535" s="11"/>
      <c r="CN1535" s="11"/>
      <c r="CO1535" s="11"/>
      <c r="CP1535" s="11"/>
      <c r="CQ1535" s="11"/>
      <c r="CR1535" s="11"/>
      <c r="CS1535" s="11"/>
      <c r="CT1535" s="11"/>
      <c r="CU1535" s="11"/>
      <c r="CV1535" s="11"/>
      <c r="CW1535" s="11"/>
      <c r="CX1535" s="11"/>
      <c r="CY1535" s="11"/>
      <c r="CZ1535" s="11"/>
      <c r="DA1535" s="11"/>
      <c r="DB1535" s="11"/>
      <c r="DC1535" s="11"/>
      <c r="DD1535" s="11"/>
      <c r="DE1535" s="11"/>
      <c r="DF1535" s="11"/>
      <c r="DG1535" s="11"/>
      <c r="DH1535" s="11"/>
      <c r="DI1535" s="11"/>
      <c r="DJ1535" s="11"/>
      <c r="DK1535" s="11"/>
      <c r="DL1535" s="11"/>
      <c r="DM1535" s="11"/>
      <c r="DN1535" s="11"/>
      <c r="DO1535" s="11"/>
      <c r="DP1535" s="11"/>
      <c r="DQ1535" s="11"/>
      <c r="DR1535" s="11"/>
      <c r="DS1535" s="11"/>
      <c r="DT1535" s="11"/>
      <c r="DU1535" s="11"/>
      <c r="DV1535" s="11"/>
      <c r="DW1535" s="11"/>
      <c r="DX1535" s="11"/>
      <c r="DY1535" s="11"/>
      <c r="DZ1535" s="11"/>
      <c r="EA1535" s="11"/>
      <c r="EB1535" s="11"/>
      <c r="EC1535" s="11"/>
      <c r="ED1535" s="11"/>
      <c r="EE1535" s="11"/>
      <c r="EF1535" s="11"/>
      <c r="EG1535" s="11"/>
      <c r="EH1535" s="11"/>
      <c r="EI1535" s="11"/>
      <c r="EJ1535" s="11"/>
      <c r="EK1535" s="11"/>
      <c r="EL1535" s="11"/>
      <c r="EM1535" s="11"/>
      <c r="EN1535" s="11"/>
      <c r="EO1535" s="11"/>
      <c r="EP1535" s="11"/>
      <c r="EQ1535" s="11"/>
      <c r="ER1535" s="11"/>
      <c r="ES1535" s="11"/>
      <c r="ET1535" s="11"/>
      <c r="EU1535" s="11"/>
      <c r="EV1535" s="11"/>
      <c r="EW1535" s="11"/>
      <c r="EX1535" s="11"/>
      <c r="EY1535" s="11"/>
      <c r="EZ1535" s="11"/>
      <c r="FA1535" s="11"/>
      <c r="FB1535" s="11"/>
      <c r="FC1535" s="11"/>
      <c r="FD1535" s="11"/>
      <c r="FE1535" s="11"/>
      <c r="FF1535" s="11"/>
      <c r="FG1535" s="11"/>
      <c r="FH1535" s="11"/>
      <c r="FI1535" s="11"/>
      <c r="FJ1535" s="11"/>
      <c r="FK1535" s="11"/>
      <c r="FL1535" s="11"/>
      <c r="FM1535" s="11"/>
      <c r="FN1535" s="11"/>
      <c r="FO1535" s="11"/>
      <c r="FP1535" s="11"/>
      <c r="FQ1535" s="11"/>
      <c r="FR1535" s="11"/>
      <c r="FS1535" s="11"/>
      <c r="FT1535" s="11"/>
      <c r="FU1535" s="11"/>
      <c r="FV1535" s="11"/>
    </row>
    <row r="1536" spans="5:178" x14ac:dyDescent="0.2">
      <c r="E1536" s="38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  <c r="X1536" s="11"/>
      <c r="Y1536" s="11"/>
      <c r="Z1536" s="11"/>
      <c r="AA1536" s="11"/>
      <c r="AB1536" s="11"/>
      <c r="AC1536" s="11"/>
      <c r="AD1536" s="11"/>
      <c r="AE1536" s="11"/>
      <c r="AF1536" s="11"/>
      <c r="AG1536" s="11"/>
      <c r="AH1536" s="11"/>
      <c r="AI1536" s="11"/>
      <c r="AJ1536" s="11"/>
      <c r="AK1536" s="11"/>
      <c r="AL1536" s="11"/>
      <c r="AM1536" s="11"/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  <c r="AZ1536" s="11"/>
      <c r="BA1536" s="11"/>
      <c r="BB1536" s="11"/>
      <c r="BC1536" s="11"/>
      <c r="BD1536" s="11"/>
      <c r="BE1536" s="11"/>
      <c r="BF1536" s="11"/>
      <c r="BG1536" s="11"/>
      <c r="BH1536" s="11"/>
      <c r="BI1536" s="11"/>
      <c r="BJ1536" s="11"/>
      <c r="BK1536" s="11"/>
      <c r="BL1536" s="11"/>
      <c r="BM1536" s="11"/>
      <c r="BN1536" s="11"/>
      <c r="BO1536" s="11"/>
      <c r="BP1536" s="11"/>
      <c r="BQ1536" s="11"/>
      <c r="BR1536" s="11"/>
      <c r="BS1536" s="11"/>
      <c r="BT1536" s="11"/>
      <c r="BU1536" s="11"/>
      <c r="BV1536" s="11"/>
      <c r="BW1536" s="11"/>
      <c r="BX1536" s="11"/>
      <c r="BY1536" s="11"/>
      <c r="BZ1536" s="11"/>
      <c r="CA1536" s="11"/>
      <c r="CB1536" s="11"/>
      <c r="CC1536" s="11"/>
      <c r="CD1536" s="11"/>
      <c r="CE1536" s="11"/>
      <c r="CF1536" s="11"/>
      <c r="CG1536" s="11"/>
      <c r="CH1536" s="11"/>
      <c r="CI1536" s="11"/>
      <c r="CJ1536" s="11"/>
      <c r="CK1536" s="11"/>
      <c r="CL1536" s="11"/>
      <c r="CM1536" s="11"/>
      <c r="CN1536" s="11"/>
      <c r="CO1536" s="11"/>
      <c r="CP1536" s="11"/>
      <c r="CQ1536" s="11"/>
      <c r="CR1536" s="11"/>
      <c r="CS1536" s="11"/>
      <c r="CT1536" s="11"/>
      <c r="CU1536" s="11"/>
      <c r="CV1536" s="11"/>
      <c r="CW1536" s="11"/>
      <c r="CX1536" s="11"/>
      <c r="CY1536" s="11"/>
      <c r="CZ1536" s="11"/>
      <c r="DA1536" s="11"/>
      <c r="DB1536" s="11"/>
      <c r="DC1536" s="11"/>
      <c r="DD1536" s="11"/>
      <c r="DE1536" s="11"/>
      <c r="DF1536" s="11"/>
      <c r="DG1536" s="11"/>
      <c r="DH1536" s="11"/>
      <c r="DI1536" s="11"/>
      <c r="DJ1536" s="11"/>
      <c r="DK1536" s="11"/>
      <c r="DL1536" s="11"/>
      <c r="DM1536" s="11"/>
      <c r="DN1536" s="11"/>
      <c r="DO1536" s="11"/>
      <c r="DP1536" s="11"/>
      <c r="DQ1536" s="11"/>
      <c r="DR1536" s="11"/>
      <c r="DS1536" s="11"/>
      <c r="DT1536" s="11"/>
      <c r="DU1536" s="11"/>
      <c r="DV1536" s="11"/>
      <c r="DW1536" s="11"/>
      <c r="DX1536" s="11"/>
      <c r="DY1536" s="11"/>
      <c r="DZ1536" s="11"/>
      <c r="EA1536" s="11"/>
      <c r="EB1536" s="11"/>
      <c r="EC1536" s="11"/>
      <c r="ED1536" s="11"/>
      <c r="EE1536" s="11"/>
      <c r="EF1536" s="11"/>
      <c r="EG1536" s="11"/>
      <c r="EH1536" s="11"/>
      <c r="EI1536" s="11"/>
      <c r="EJ1536" s="11"/>
      <c r="EK1536" s="11"/>
      <c r="EL1536" s="11"/>
      <c r="EM1536" s="11"/>
      <c r="EN1536" s="11"/>
      <c r="EO1536" s="11"/>
      <c r="EP1536" s="11"/>
      <c r="EQ1536" s="11"/>
      <c r="ER1536" s="11"/>
      <c r="ES1536" s="11"/>
      <c r="ET1536" s="11"/>
      <c r="EU1536" s="11"/>
      <c r="EV1536" s="11"/>
      <c r="EW1536" s="11"/>
      <c r="EX1536" s="11"/>
      <c r="EY1536" s="11"/>
      <c r="EZ1536" s="11"/>
      <c r="FA1536" s="11"/>
      <c r="FB1536" s="11"/>
      <c r="FC1536" s="11"/>
      <c r="FD1536" s="11"/>
      <c r="FE1536" s="11"/>
      <c r="FF1536" s="11"/>
      <c r="FG1536" s="11"/>
      <c r="FH1536" s="11"/>
      <c r="FI1536" s="11"/>
      <c r="FJ1536" s="11"/>
      <c r="FK1536" s="11"/>
      <c r="FL1536" s="11"/>
      <c r="FM1536" s="11"/>
      <c r="FN1536" s="11"/>
      <c r="FO1536" s="11"/>
      <c r="FP1536" s="11"/>
      <c r="FQ1536" s="11"/>
      <c r="FR1536" s="11"/>
      <c r="FS1536" s="11"/>
      <c r="FT1536" s="11"/>
      <c r="FU1536" s="11"/>
      <c r="FV1536" s="11"/>
    </row>
    <row r="1537" spans="5:178" x14ac:dyDescent="0.2">
      <c r="E1537" s="38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  <c r="AZ1537" s="11"/>
      <c r="BA1537" s="11"/>
      <c r="BB1537" s="11"/>
      <c r="BC1537" s="11"/>
      <c r="BD1537" s="11"/>
      <c r="BE1537" s="11"/>
      <c r="BF1537" s="11"/>
      <c r="BG1537" s="11"/>
      <c r="BH1537" s="11"/>
      <c r="BI1537" s="11"/>
      <c r="BJ1537" s="11"/>
      <c r="BK1537" s="11"/>
      <c r="BL1537" s="11"/>
      <c r="BM1537" s="11"/>
      <c r="BN1537" s="11"/>
      <c r="BO1537" s="11"/>
      <c r="BP1537" s="11"/>
      <c r="BQ1537" s="11"/>
      <c r="BR1537" s="11"/>
      <c r="BS1537" s="11"/>
      <c r="BT1537" s="11"/>
      <c r="BU1537" s="11"/>
      <c r="BV1537" s="11"/>
      <c r="BW1537" s="11"/>
      <c r="BX1537" s="11"/>
      <c r="BY1537" s="11"/>
      <c r="BZ1537" s="11"/>
      <c r="CA1537" s="11"/>
      <c r="CB1537" s="11"/>
      <c r="CC1537" s="11"/>
      <c r="CD1537" s="11"/>
      <c r="CE1537" s="11"/>
      <c r="CF1537" s="11"/>
      <c r="CG1537" s="11"/>
      <c r="CH1537" s="11"/>
      <c r="CI1537" s="11"/>
      <c r="CJ1537" s="11"/>
      <c r="CK1537" s="11"/>
      <c r="CL1537" s="11"/>
      <c r="CM1537" s="11"/>
      <c r="CN1537" s="11"/>
      <c r="CO1537" s="11"/>
      <c r="CP1537" s="11"/>
      <c r="CQ1537" s="11"/>
      <c r="CR1537" s="11"/>
      <c r="CS1537" s="11"/>
      <c r="CT1537" s="11"/>
      <c r="CU1537" s="11"/>
      <c r="CV1537" s="11"/>
      <c r="CW1537" s="11"/>
      <c r="CX1537" s="11"/>
      <c r="CY1537" s="11"/>
      <c r="CZ1537" s="11"/>
      <c r="DA1537" s="11"/>
      <c r="DB1537" s="11"/>
      <c r="DC1537" s="11"/>
      <c r="DD1537" s="11"/>
      <c r="DE1537" s="11"/>
      <c r="DF1537" s="11"/>
      <c r="DG1537" s="11"/>
      <c r="DH1537" s="11"/>
      <c r="DI1537" s="11"/>
      <c r="DJ1537" s="11"/>
      <c r="DK1537" s="11"/>
      <c r="DL1537" s="11"/>
      <c r="DM1537" s="11"/>
      <c r="DN1537" s="11"/>
      <c r="DO1537" s="11"/>
      <c r="DP1537" s="11"/>
      <c r="DQ1537" s="11"/>
      <c r="DR1537" s="11"/>
      <c r="DS1537" s="11"/>
      <c r="DT1537" s="11"/>
      <c r="DU1537" s="11"/>
      <c r="DV1537" s="11"/>
      <c r="DW1537" s="11"/>
      <c r="DX1537" s="11"/>
      <c r="DY1537" s="11"/>
      <c r="DZ1537" s="11"/>
      <c r="EA1537" s="11"/>
      <c r="EB1537" s="11"/>
      <c r="EC1537" s="11"/>
      <c r="ED1537" s="11"/>
      <c r="EE1537" s="11"/>
      <c r="EF1537" s="11"/>
      <c r="EG1537" s="11"/>
      <c r="EH1537" s="11"/>
      <c r="EI1537" s="11"/>
      <c r="EJ1537" s="11"/>
      <c r="EK1537" s="11"/>
      <c r="EL1537" s="11"/>
      <c r="EM1537" s="11"/>
      <c r="EN1537" s="11"/>
      <c r="EO1537" s="11"/>
      <c r="EP1537" s="11"/>
      <c r="EQ1537" s="11"/>
      <c r="ER1537" s="11"/>
      <c r="ES1537" s="11"/>
      <c r="ET1537" s="11"/>
      <c r="EU1537" s="11"/>
      <c r="EV1537" s="11"/>
      <c r="EW1537" s="11"/>
      <c r="EX1537" s="11"/>
      <c r="EY1537" s="11"/>
      <c r="EZ1537" s="11"/>
      <c r="FA1537" s="11"/>
      <c r="FB1537" s="11"/>
      <c r="FC1537" s="11"/>
      <c r="FD1537" s="11"/>
      <c r="FE1537" s="11"/>
      <c r="FF1537" s="11"/>
      <c r="FG1537" s="11"/>
      <c r="FH1537" s="11"/>
      <c r="FI1537" s="11"/>
      <c r="FJ1537" s="11"/>
      <c r="FK1537" s="11"/>
      <c r="FL1537" s="11"/>
      <c r="FM1537" s="11"/>
      <c r="FN1537" s="11"/>
      <c r="FO1537" s="11"/>
      <c r="FP1537" s="11"/>
      <c r="FQ1537" s="11"/>
      <c r="FR1537" s="11"/>
      <c r="FS1537" s="11"/>
      <c r="FT1537" s="11"/>
      <c r="FU1537" s="11"/>
      <c r="FV1537" s="11"/>
    </row>
    <row r="1538" spans="5:178" x14ac:dyDescent="0.2">
      <c r="E1538" s="38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  <c r="X1538" s="11"/>
      <c r="Y1538" s="11"/>
      <c r="Z1538" s="11"/>
      <c r="AA1538" s="11"/>
      <c r="AB1538" s="11"/>
      <c r="AC1538" s="11"/>
      <c r="AD1538" s="11"/>
      <c r="AE1538" s="11"/>
      <c r="AF1538" s="11"/>
      <c r="AG1538" s="11"/>
      <c r="AH1538" s="11"/>
      <c r="AI1538" s="11"/>
      <c r="AJ1538" s="11"/>
      <c r="AK1538" s="11"/>
      <c r="AL1538" s="11"/>
      <c r="AM1538" s="11"/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  <c r="AZ1538" s="11"/>
      <c r="BA1538" s="11"/>
      <c r="BB1538" s="11"/>
      <c r="BC1538" s="11"/>
      <c r="BD1538" s="11"/>
      <c r="BE1538" s="11"/>
      <c r="BF1538" s="11"/>
      <c r="BG1538" s="11"/>
      <c r="BH1538" s="11"/>
      <c r="BI1538" s="11"/>
      <c r="BJ1538" s="11"/>
      <c r="BK1538" s="11"/>
      <c r="BL1538" s="11"/>
      <c r="BM1538" s="11"/>
      <c r="BN1538" s="11"/>
      <c r="BO1538" s="11"/>
      <c r="BP1538" s="11"/>
      <c r="BQ1538" s="11"/>
      <c r="BR1538" s="11"/>
      <c r="BS1538" s="11"/>
      <c r="BT1538" s="11"/>
      <c r="BU1538" s="11"/>
      <c r="BV1538" s="11"/>
      <c r="BW1538" s="11"/>
      <c r="BX1538" s="11"/>
      <c r="BY1538" s="11"/>
      <c r="BZ1538" s="11"/>
      <c r="CA1538" s="11"/>
      <c r="CB1538" s="11"/>
      <c r="CC1538" s="11"/>
      <c r="CD1538" s="11"/>
      <c r="CE1538" s="11"/>
      <c r="CF1538" s="11"/>
      <c r="CG1538" s="11"/>
      <c r="CH1538" s="11"/>
      <c r="CI1538" s="11"/>
      <c r="CJ1538" s="11"/>
      <c r="CK1538" s="11"/>
      <c r="CL1538" s="11"/>
      <c r="CM1538" s="11"/>
      <c r="CN1538" s="11"/>
      <c r="CO1538" s="11"/>
      <c r="CP1538" s="11"/>
      <c r="CQ1538" s="11"/>
      <c r="CR1538" s="11"/>
      <c r="CS1538" s="11"/>
      <c r="CT1538" s="11"/>
      <c r="CU1538" s="11"/>
      <c r="CV1538" s="11"/>
      <c r="CW1538" s="11"/>
      <c r="CX1538" s="11"/>
      <c r="CY1538" s="11"/>
      <c r="CZ1538" s="11"/>
      <c r="DA1538" s="11"/>
      <c r="DB1538" s="11"/>
      <c r="DC1538" s="11"/>
      <c r="DD1538" s="11"/>
      <c r="DE1538" s="11"/>
      <c r="DF1538" s="11"/>
      <c r="DG1538" s="11"/>
      <c r="DH1538" s="11"/>
      <c r="DI1538" s="11"/>
      <c r="DJ1538" s="11"/>
      <c r="DK1538" s="11"/>
      <c r="DL1538" s="11"/>
      <c r="DM1538" s="11"/>
      <c r="DN1538" s="11"/>
      <c r="DO1538" s="11"/>
      <c r="DP1538" s="11"/>
      <c r="DQ1538" s="11"/>
      <c r="DR1538" s="11"/>
      <c r="DS1538" s="11"/>
      <c r="DT1538" s="11"/>
      <c r="DU1538" s="11"/>
      <c r="DV1538" s="11"/>
      <c r="DW1538" s="11"/>
      <c r="DX1538" s="11"/>
      <c r="DY1538" s="11"/>
      <c r="DZ1538" s="11"/>
      <c r="EA1538" s="11"/>
      <c r="EB1538" s="11"/>
      <c r="EC1538" s="11"/>
      <c r="ED1538" s="11"/>
      <c r="EE1538" s="11"/>
      <c r="EF1538" s="11"/>
      <c r="EG1538" s="11"/>
      <c r="EH1538" s="11"/>
      <c r="EI1538" s="11"/>
      <c r="EJ1538" s="11"/>
      <c r="EK1538" s="11"/>
      <c r="EL1538" s="11"/>
      <c r="EM1538" s="11"/>
      <c r="EN1538" s="11"/>
      <c r="EO1538" s="11"/>
      <c r="EP1538" s="11"/>
      <c r="EQ1538" s="11"/>
      <c r="ER1538" s="11"/>
      <c r="ES1538" s="11"/>
      <c r="ET1538" s="11"/>
      <c r="EU1538" s="11"/>
      <c r="EV1538" s="11"/>
      <c r="EW1538" s="11"/>
      <c r="EX1538" s="11"/>
      <c r="EY1538" s="11"/>
      <c r="EZ1538" s="11"/>
      <c r="FA1538" s="11"/>
      <c r="FB1538" s="11"/>
      <c r="FC1538" s="11"/>
      <c r="FD1538" s="11"/>
      <c r="FE1538" s="11"/>
      <c r="FF1538" s="11"/>
      <c r="FG1538" s="11"/>
      <c r="FH1538" s="11"/>
      <c r="FI1538" s="11"/>
      <c r="FJ1538" s="11"/>
      <c r="FK1538" s="11"/>
      <c r="FL1538" s="11"/>
      <c r="FM1538" s="11"/>
      <c r="FN1538" s="11"/>
      <c r="FO1538" s="11"/>
      <c r="FP1538" s="11"/>
      <c r="FQ1538" s="11"/>
      <c r="FR1538" s="11"/>
      <c r="FS1538" s="11"/>
      <c r="FT1538" s="11"/>
      <c r="FU1538" s="11"/>
      <c r="FV1538" s="11"/>
    </row>
    <row r="1539" spans="5:178" x14ac:dyDescent="0.2">
      <c r="E1539" s="38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  <c r="AZ1539" s="11"/>
      <c r="BA1539" s="11"/>
      <c r="BB1539" s="11"/>
      <c r="BC1539" s="11"/>
      <c r="BD1539" s="11"/>
      <c r="BE1539" s="11"/>
      <c r="BF1539" s="11"/>
      <c r="BG1539" s="11"/>
      <c r="BH1539" s="11"/>
      <c r="BI1539" s="11"/>
      <c r="BJ1539" s="11"/>
      <c r="BK1539" s="11"/>
      <c r="BL1539" s="11"/>
      <c r="BM1539" s="11"/>
      <c r="BN1539" s="11"/>
      <c r="BO1539" s="11"/>
      <c r="BP1539" s="11"/>
      <c r="BQ1539" s="11"/>
      <c r="BR1539" s="11"/>
      <c r="BS1539" s="11"/>
      <c r="BT1539" s="11"/>
      <c r="BU1539" s="11"/>
      <c r="BV1539" s="11"/>
      <c r="BW1539" s="11"/>
      <c r="BX1539" s="11"/>
      <c r="BY1539" s="11"/>
      <c r="BZ1539" s="11"/>
      <c r="CA1539" s="11"/>
      <c r="CB1539" s="11"/>
      <c r="CC1539" s="11"/>
      <c r="CD1539" s="11"/>
      <c r="CE1539" s="11"/>
      <c r="CF1539" s="11"/>
      <c r="CG1539" s="11"/>
      <c r="CH1539" s="11"/>
      <c r="CI1539" s="11"/>
      <c r="CJ1539" s="11"/>
      <c r="CK1539" s="11"/>
      <c r="CL1539" s="11"/>
      <c r="CM1539" s="11"/>
      <c r="CN1539" s="11"/>
      <c r="CO1539" s="11"/>
      <c r="CP1539" s="11"/>
      <c r="CQ1539" s="11"/>
      <c r="CR1539" s="11"/>
      <c r="CS1539" s="11"/>
      <c r="CT1539" s="11"/>
      <c r="CU1539" s="11"/>
      <c r="CV1539" s="11"/>
      <c r="CW1539" s="11"/>
      <c r="CX1539" s="11"/>
      <c r="CY1539" s="11"/>
      <c r="CZ1539" s="11"/>
      <c r="DA1539" s="11"/>
      <c r="DB1539" s="11"/>
      <c r="DC1539" s="11"/>
      <c r="DD1539" s="11"/>
      <c r="DE1539" s="11"/>
      <c r="DF1539" s="11"/>
      <c r="DG1539" s="11"/>
      <c r="DH1539" s="11"/>
      <c r="DI1539" s="11"/>
      <c r="DJ1539" s="11"/>
      <c r="DK1539" s="11"/>
      <c r="DL1539" s="11"/>
      <c r="DM1539" s="11"/>
      <c r="DN1539" s="11"/>
      <c r="DO1539" s="11"/>
      <c r="DP1539" s="11"/>
      <c r="DQ1539" s="11"/>
      <c r="DR1539" s="11"/>
      <c r="DS1539" s="11"/>
      <c r="DT1539" s="11"/>
      <c r="DU1539" s="11"/>
      <c r="DV1539" s="11"/>
      <c r="DW1539" s="11"/>
      <c r="DX1539" s="11"/>
      <c r="DY1539" s="11"/>
      <c r="DZ1539" s="11"/>
      <c r="EA1539" s="11"/>
      <c r="EB1539" s="11"/>
      <c r="EC1539" s="11"/>
      <c r="ED1539" s="11"/>
      <c r="EE1539" s="11"/>
      <c r="EF1539" s="11"/>
      <c r="EG1539" s="11"/>
      <c r="EH1539" s="11"/>
      <c r="EI1539" s="11"/>
      <c r="EJ1539" s="11"/>
      <c r="EK1539" s="11"/>
      <c r="EL1539" s="11"/>
      <c r="EM1539" s="11"/>
      <c r="EN1539" s="11"/>
      <c r="EO1539" s="11"/>
      <c r="EP1539" s="11"/>
      <c r="EQ1539" s="11"/>
      <c r="ER1539" s="11"/>
      <c r="ES1539" s="11"/>
      <c r="ET1539" s="11"/>
      <c r="EU1539" s="11"/>
      <c r="EV1539" s="11"/>
      <c r="EW1539" s="11"/>
      <c r="EX1539" s="11"/>
      <c r="EY1539" s="11"/>
      <c r="EZ1539" s="11"/>
      <c r="FA1539" s="11"/>
      <c r="FB1539" s="11"/>
      <c r="FC1539" s="11"/>
      <c r="FD1539" s="11"/>
      <c r="FE1539" s="11"/>
      <c r="FF1539" s="11"/>
      <c r="FG1539" s="11"/>
      <c r="FH1539" s="11"/>
      <c r="FI1539" s="11"/>
      <c r="FJ1539" s="11"/>
      <c r="FK1539" s="11"/>
      <c r="FL1539" s="11"/>
      <c r="FM1539" s="11"/>
      <c r="FN1539" s="11"/>
      <c r="FO1539" s="11"/>
      <c r="FP1539" s="11"/>
      <c r="FQ1539" s="11"/>
      <c r="FR1539" s="11"/>
      <c r="FS1539" s="11"/>
      <c r="FT1539" s="11"/>
      <c r="FU1539" s="11"/>
      <c r="FV1539" s="11"/>
    </row>
    <row r="1540" spans="5:178" x14ac:dyDescent="0.2">
      <c r="E1540" s="38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11"/>
      <c r="AE1540" s="11"/>
      <c r="AF1540" s="11"/>
      <c r="AG1540" s="11"/>
      <c r="AH1540" s="11"/>
      <c r="AI1540" s="11"/>
      <c r="AJ1540" s="11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  <c r="AZ1540" s="11"/>
      <c r="BA1540" s="11"/>
      <c r="BB1540" s="11"/>
      <c r="BC1540" s="11"/>
      <c r="BD1540" s="11"/>
      <c r="BE1540" s="11"/>
      <c r="BF1540" s="11"/>
      <c r="BG1540" s="11"/>
      <c r="BH1540" s="11"/>
      <c r="BI1540" s="11"/>
      <c r="BJ1540" s="11"/>
      <c r="BK1540" s="11"/>
      <c r="BL1540" s="11"/>
      <c r="BM1540" s="11"/>
      <c r="BN1540" s="11"/>
      <c r="BO1540" s="11"/>
      <c r="BP1540" s="11"/>
      <c r="BQ1540" s="11"/>
      <c r="BR1540" s="11"/>
      <c r="BS1540" s="11"/>
      <c r="BT1540" s="11"/>
      <c r="BU1540" s="11"/>
      <c r="BV1540" s="11"/>
      <c r="BW1540" s="11"/>
      <c r="BX1540" s="11"/>
      <c r="BY1540" s="11"/>
      <c r="BZ1540" s="11"/>
      <c r="CA1540" s="11"/>
      <c r="CB1540" s="11"/>
      <c r="CC1540" s="11"/>
      <c r="CD1540" s="11"/>
      <c r="CE1540" s="11"/>
      <c r="CF1540" s="11"/>
      <c r="CG1540" s="11"/>
      <c r="CH1540" s="11"/>
      <c r="CI1540" s="11"/>
      <c r="CJ1540" s="11"/>
      <c r="CK1540" s="11"/>
      <c r="CL1540" s="11"/>
      <c r="CM1540" s="11"/>
      <c r="CN1540" s="11"/>
      <c r="CO1540" s="11"/>
      <c r="CP1540" s="11"/>
      <c r="CQ1540" s="11"/>
      <c r="CR1540" s="11"/>
      <c r="CS1540" s="11"/>
      <c r="CT1540" s="11"/>
      <c r="CU1540" s="11"/>
      <c r="CV1540" s="11"/>
      <c r="CW1540" s="11"/>
      <c r="CX1540" s="11"/>
      <c r="CY1540" s="11"/>
      <c r="CZ1540" s="11"/>
      <c r="DA1540" s="11"/>
      <c r="DB1540" s="11"/>
      <c r="DC1540" s="11"/>
      <c r="DD1540" s="11"/>
      <c r="DE1540" s="11"/>
      <c r="DF1540" s="11"/>
      <c r="DG1540" s="11"/>
      <c r="DH1540" s="11"/>
      <c r="DI1540" s="11"/>
      <c r="DJ1540" s="11"/>
      <c r="DK1540" s="11"/>
      <c r="DL1540" s="11"/>
      <c r="DM1540" s="11"/>
      <c r="DN1540" s="11"/>
      <c r="DO1540" s="11"/>
      <c r="DP1540" s="11"/>
      <c r="DQ1540" s="11"/>
      <c r="DR1540" s="11"/>
      <c r="DS1540" s="11"/>
      <c r="DT1540" s="11"/>
      <c r="DU1540" s="11"/>
      <c r="DV1540" s="11"/>
      <c r="DW1540" s="11"/>
      <c r="DX1540" s="11"/>
      <c r="DY1540" s="11"/>
      <c r="DZ1540" s="11"/>
      <c r="EA1540" s="11"/>
      <c r="EB1540" s="11"/>
      <c r="EC1540" s="11"/>
      <c r="ED1540" s="11"/>
      <c r="EE1540" s="11"/>
      <c r="EF1540" s="11"/>
      <c r="EG1540" s="11"/>
      <c r="EH1540" s="11"/>
      <c r="EI1540" s="11"/>
      <c r="EJ1540" s="11"/>
      <c r="EK1540" s="11"/>
      <c r="EL1540" s="11"/>
      <c r="EM1540" s="11"/>
      <c r="EN1540" s="11"/>
      <c r="EO1540" s="11"/>
      <c r="EP1540" s="11"/>
      <c r="EQ1540" s="11"/>
      <c r="ER1540" s="11"/>
      <c r="ES1540" s="11"/>
      <c r="ET1540" s="11"/>
      <c r="EU1540" s="11"/>
      <c r="EV1540" s="11"/>
      <c r="EW1540" s="11"/>
      <c r="EX1540" s="11"/>
      <c r="EY1540" s="11"/>
      <c r="EZ1540" s="11"/>
      <c r="FA1540" s="11"/>
      <c r="FB1540" s="11"/>
      <c r="FC1540" s="11"/>
      <c r="FD1540" s="11"/>
      <c r="FE1540" s="11"/>
      <c r="FF1540" s="11"/>
      <c r="FG1540" s="11"/>
      <c r="FH1540" s="11"/>
      <c r="FI1540" s="11"/>
      <c r="FJ1540" s="11"/>
      <c r="FK1540" s="11"/>
      <c r="FL1540" s="11"/>
      <c r="FM1540" s="11"/>
      <c r="FN1540" s="11"/>
      <c r="FO1540" s="11"/>
      <c r="FP1540" s="11"/>
      <c r="FQ1540" s="11"/>
      <c r="FR1540" s="11"/>
      <c r="FS1540" s="11"/>
      <c r="FT1540" s="11"/>
      <c r="FU1540" s="11"/>
      <c r="FV1540" s="11"/>
    </row>
    <row r="1541" spans="5:178" x14ac:dyDescent="0.2">
      <c r="E1541" s="38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  <c r="AZ1541" s="11"/>
      <c r="BA1541" s="11"/>
      <c r="BB1541" s="11"/>
      <c r="BC1541" s="11"/>
      <c r="BD1541" s="11"/>
      <c r="BE1541" s="11"/>
      <c r="BF1541" s="11"/>
      <c r="BG1541" s="11"/>
      <c r="BH1541" s="11"/>
      <c r="BI1541" s="11"/>
      <c r="BJ1541" s="11"/>
      <c r="BK1541" s="11"/>
      <c r="BL1541" s="11"/>
      <c r="BM1541" s="11"/>
      <c r="BN1541" s="11"/>
      <c r="BO1541" s="11"/>
      <c r="BP1541" s="11"/>
      <c r="BQ1541" s="11"/>
      <c r="BR1541" s="11"/>
      <c r="BS1541" s="11"/>
      <c r="BT1541" s="11"/>
      <c r="BU1541" s="11"/>
      <c r="BV1541" s="11"/>
      <c r="BW1541" s="11"/>
      <c r="BX1541" s="11"/>
      <c r="BY1541" s="11"/>
      <c r="BZ1541" s="11"/>
      <c r="CA1541" s="11"/>
      <c r="CB1541" s="11"/>
      <c r="CC1541" s="11"/>
      <c r="CD1541" s="11"/>
      <c r="CE1541" s="11"/>
      <c r="CF1541" s="11"/>
      <c r="CG1541" s="11"/>
      <c r="CH1541" s="11"/>
      <c r="CI1541" s="11"/>
      <c r="CJ1541" s="11"/>
      <c r="CK1541" s="11"/>
      <c r="CL1541" s="11"/>
      <c r="CM1541" s="11"/>
      <c r="CN1541" s="11"/>
      <c r="CO1541" s="11"/>
      <c r="CP1541" s="11"/>
      <c r="CQ1541" s="11"/>
      <c r="CR1541" s="11"/>
      <c r="CS1541" s="11"/>
      <c r="CT1541" s="11"/>
      <c r="CU1541" s="11"/>
      <c r="CV1541" s="11"/>
      <c r="CW1541" s="11"/>
      <c r="CX1541" s="11"/>
      <c r="CY1541" s="11"/>
      <c r="CZ1541" s="11"/>
      <c r="DA1541" s="11"/>
      <c r="DB1541" s="11"/>
      <c r="DC1541" s="11"/>
      <c r="DD1541" s="11"/>
      <c r="DE1541" s="11"/>
      <c r="DF1541" s="11"/>
      <c r="DG1541" s="11"/>
      <c r="DH1541" s="11"/>
      <c r="DI1541" s="11"/>
      <c r="DJ1541" s="11"/>
      <c r="DK1541" s="11"/>
      <c r="DL1541" s="11"/>
      <c r="DM1541" s="11"/>
      <c r="DN1541" s="11"/>
      <c r="DO1541" s="11"/>
      <c r="DP1541" s="11"/>
      <c r="DQ1541" s="11"/>
      <c r="DR1541" s="11"/>
      <c r="DS1541" s="11"/>
      <c r="DT1541" s="11"/>
      <c r="DU1541" s="11"/>
      <c r="DV1541" s="11"/>
      <c r="DW1541" s="11"/>
      <c r="DX1541" s="11"/>
      <c r="DY1541" s="11"/>
      <c r="DZ1541" s="11"/>
      <c r="EA1541" s="11"/>
      <c r="EB1541" s="11"/>
      <c r="EC1541" s="11"/>
      <c r="ED1541" s="11"/>
      <c r="EE1541" s="11"/>
      <c r="EF1541" s="11"/>
      <c r="EG1541" s="11"/>
      <c r="EH1541" s="11"/>
      <c r="EI1541" s="11"/>
      <c r="EJ1541" s="11"/>
      <c r="EK1541" s="11"/>
      <c r="EL1541" s="11"/>
      <c r="EM1541" s="11"/>
      <c r="EN1541" s="11"/>
      <c r="EO1541" s="11"/>
      <c r="EP1541" s="11"/>
      <c r="EQ1541" s="11"/>
      <c r="ER1541" s="11"/>
      <c r="ES1541" s="11"/>
      <c r="ET1541" s="11"/>
      <c r="EU1541" s="11"/>
      <c r="EV1541" s="11"/>
      <c r="EW1541" s="11"/>
      <c r="EX1541" s="11"/>
      <c r="EY1541" s="11"/>
      <c r="EZ1541" s="11"/>
      <c r="FA1541" s="11"/>
      <c r="FB1541" s="11"/>
      <c r="FC1541" s="11"/>
      <c r="FD1541" s="11"/>
      <c r="FE1541" s="11"/>
      <c r="FF1541" s="11"/>
      <c r="FG1541" s="11"/>
      <c r="FH1541" s="11"/>
      <c r="FI1541" s="11"/>
      <c r="FJ1541" s="11"/>
      <c r="FK1541" s="11"/>
      <c r="FL1541" s="11"/>
      <c r="FM1541" s="11"/>
      <c r="FN1541" s="11"/>
      <c r="FO1541" s="11"/>
      <c r="FP1541" s="11"/>
      <c r="FQ1541" s="11"/>
      <c r="FR1541" s="11"/>
      <c r="FS1541" s="11"/>
      <c r="FT1541" s="11"/>
      <c r="FU1541" s="11"/>
      <c r="FV1541" s="11"/>
    </row>
    <row r="1542" spans="5:178" x14ac:dyDescent="0.2">
      <c r="E1542" s="38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  <c r="X1542" s="11"/>
      <c r="Y1542" s="11"/>
      <c r="Z1542" s="11"/>
      <c r="AA1542" s="11"/>
      <c r="AB1542" s="11"/>
      <c r="AC1542" s="11"/>
      <c r="AD1542" s="11"/>
      <c r="AE1542" s="11"/>
      <c r="AF1542" s="11"/>
      <c r="AG1542" s="11"/>
      <c r="AH1542" s="11"/>
      <c r="AI1542" s="11"/>
      <c r="AJ1542" s="11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  <c r="BC1542" s="11"/>
      <c r="BD1542" s="11"/>
      <c r="BE1542" s="11"/>
      <c r="BF1542" s="11"/>
      <c r="BG1542" s="11"/>
      <c r="BH1542" s="11"/>
      <c r="BI1542" s="11"/>
      <c r="BJ1542" s="11"/>
      <c r="BK1542" s="11"/>
      <c r="BL1542" s="11"/>
      <c r="BM1542" s="11"/>
      <c r="BN1542" s="11"/>
      <c r="BO1542" s="11"/>
      <c r="BP1542" s="11"/>
      <c r="BQ1542" s="11"/>
      <c r="BR1542" s="11"/>
      <c r="BS1542" s="11"/>
      <c r="BT1542" s="11"/>
      <c r="BU1542" s="11"/>
      <c r="BV1542" s="11"/>
      <c r="BW1542" s="11"/>
      <c r="BX1542" s="11"/>
      <c r="BY1542" s="11"/>
      <c r="BZ1542" s="11"/>
      <c r="CA1542" s="11"/>
      <c r="CB1542" s="11"/>
      <c r="CC1542" s="11"/>
      <c r="CD1542" s="11"/>
      <c r="CE1542" s="11"/>
      <c r="CF1542" s="11"/>
      <c r="CG1542" s="11"/>
      <c r="CH1542" s="11"/>
      <c r="CI1542" s="11"/>
      <c r="CJ1542" s="11"/>
      <c r="CK1542" s="11"/>
      <c r="CL1542" s="11"/>
      <c r="CM1542" s="11"/>
      <c r="CN1542" s="11"/>
      <c r="CO1542" s="11"/>
      <c r="CP1542" s="11"/>
      <c r="CQ1542" s="11"/>
      <c r="CR1542" s="11"/>
      <c r="CS1542" s="11"/>
      <c r="CT1542" s="11"/>
      <c r="CU1542" s="11"/>
      <c r="CV1542" s="11"/>
      <c r="CW1542" s="11"/>
      <c r="CX1542" s="11"/>
      <c r="CY1542" s="11"/>
      <c r="CZ1542" s="11"/>
      <c r="DA1542" s="11"/>
      <c r="DB1542" s="11"/>
      <c r="DC1542" s="11"/>
      <c r="DD1542" s="11"/>
      <c r="DE1542" s="11"/>
      <c r="DF1542" s="11"/>
      <c r="DG1542" s="11"/>
      <c r="DH1542" s="11"/>
      <c r="DI1542" s="11"/>
      <c r="DJ1542" s="11"/>
      <c r="DK1542" s="11"/>
      <c r="DL1542" s="11"/>
      <c r="DM1542" s="11"/>
      <c r="DN1542" s="11"/>
      <c r="DO1542" s="11"/>
      <c r="DP1542" s="11"/>
      <c r="DQ1542" s="11"/>
      <c r="DR1542" s="11"/>
      <c r="DS1542" s="11"/>
      <c r="DT1542" s="11"/>
      <c r="DU1542" s="11"/>
      <c r="DV1542" s="11"/>
      <c r="DW1542" s="11"/>
      <c r="DX1542" s="11"/>
      <c r="DY1542" s="11"/>
      <c r="DZ1542" s="11"/>
      <c r="EA1542" s="11"/>
      <c r="EB1542" s="11"/>
      <c r="EC1542" s="11"/>
      <c r="ED1542" s="11"/>
      <c r="EE1542" s="11"/>
      <c r="EF1542" s="11"/>
      <c r="EG1542" s="11"/>
      <c r="EH1542" s="11"/>
      <c r="EI1542" s="11"/>
      <c r="EJ1542" s="11"/>
      <c r="EK1542" s="11"/>
      <c r="EL1542" s="11"/>
      <c r="EM1542" s="11"/>
      <c r="EN1542" s="11"/>
      <c r="EO1542" s="11"/>
      <c r="EP1542" s="11"/>
      <c r="EQ1542" s="11"/>
      <c r="ER1542" s="11"/>
      <c r="ES1542" s="11"/>
      <c r="ET1542" s="11"/>
      <c r="EU1542" s="11"/>
      <c r="EV1542" s="11"/>
      <c r="EW1542" s="11"/>
      <c r="EX1542" s="11"/>
      <c r="EY1542" s="11"/>
      <c r="EZ1542" s="11"/>
      <c r="FA1542" s="11"/>
      <c r="FB1542" s="11"/>
      <c r="FC1542" s="11"/>
      <c r="FD1542" s="11"/>
      <c r="FE1542" s="11"/>
      <c r="FF1542" s="11"/>
      <c r="FG1542" s="11"/>
      <c r="FH1542" s="11"/>
      <c r="FI1542" s="11"/>
      <c r="FJ1542" s="11"/>
      <c r="FK1542" s="11"/>
      <c r="FL1542" s="11"/>
      <c r="FM1542" s="11"/>
      <c r="FN1542" s="11"/>
      <c r="FO1542" s="11"/>
      <c r="FP1542" s="11"/>
      <c r="FQ1542" s="11"/>
      <c r="FR1542" s="11"/>
      <c r="FS1542" s="11"/>
      <c r="FT1542" s="11"/>
      <c r="FU1542" s="11"/>
      <c r="FV1542" s="11"/>
    </row>
    <row r="1543" spans="5:178" x14ac:dyDescent="0.2">
      <c r="E1543" s="38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  <c r="AZ1543" s="11"/>
      <c r="BA1543" s="11"/>
      <c r="BB1543" s="11"/>
      <c r="BC1543" s="11"/>
      <c r="BD1543" s="11"/>
      <c r="BE1543" s="11"/>
      <c r="BF1543" s="11"/>
      <c r="BG1543" s="11"/>
      <c r="BH1543" s="11"/>
      <c r="BI1543" s="11"/>
      <c r="BJ1543" s="11"/>
      <c r="BK1543" s="11"/>
      <c r="BL1543" s="11"/>
      <c r="BM1543" s="11"/>
      <c r="BN1543" s="11"/>
      <c r="BO1543" s="11"/>
      <c r="BP1543" s="11"/>
      <c r="BQ1543" s="11"/>
      <c r="BR1543" s="11"/>
      <c r="BS1543" s="11"/>
      <c r="BT1543" s="11"/>
      <c r="BU1543" s="11"/>
      <c r="BV1543" s="11"/>
      <c r="BW1543" s="11"/>
      <c r="BX1543" s="11"/>
      <c r="BY1543" s="11"/>
      <c r="BZ1543" s="11"/>
      <c r="CA1543" s="11"/>
      <c r="CB1543" s="11"/>
      <c r="CC1543" s="11"/>
      <c r="CD1543" s="11"/>
      <c r="CE1543" s="11"/>
      <c r="CF1543" s="11"/>
      <c r="CG1543" s="11"/>
      <c r="CH1543" s="11"/>
      <c r="CI1543" s="11"/>
      <c r="CJ1543" s="11"/>
      <c r="CK1543" s="11"/>
      <c r="CL1543" s="11"/>
      <c r="CM1543" s="11"/>
      <c r="CN1543" s="11"/>
      <c r="CO1543" s="11"/>
      <c r="CP1543" s="11"/>
      <c r="CQ1543" s="11"/>
      <c r="CR1543" s="11"/>
      <c r="CS1543" s="11"/>
      <c r="CT1543" s="11"/>
      <c r="CU1543" s="11"/>
      <c r="CV1543" s="11"/>
      <c r="CW1543" s="11"/>
      <c r="CX1543" s="11"/>
      <c r="CY1543" s="11"/>
      <c r="CZ1543" s="11"/>
      <c r="DA1543" s="11"/>
      <c r="DB1543" s="11"/>
      <c r="DC1543" s="11"/>
      <c r="DD1543" s="11"/>
      <c r="DE1543" s="11"/>
      <c r="DF1543" s="11"/>
      <c r="DG1543" s="11"/>
      <c r="DH1543" s="11"/>
      <c r="DI1543" s="11"/>
      <c r="DJ1543" s="11"/>
      <c r="DK1543" s="11"/>
      <c r="DL1543" s="11"/>
      <c r="DM1543" s="11"/>
      <c r="DN1543" s="11"/>
      <c r="DO1543" s="11"/>
      <c r="DP1543" s="11"/>
      <c r="DQ1543" s="11"/>
      <c r="DR1543" s="11"/>
      <c r="DS1543" s="11"/>
      <c r="DT1543" s="11"/>
      <c r="DU1543" s="11"/>
      <c r="DV1543" s="11"/>
      <c r="DW1543" s="11"/>
      <c r="DX1543" s="11"/>
      <c r="DY1543" s="11"/>
      <c r="DZ1543" s="11"/>
      <c r="EA1543" s="11"/>
      <c r="EB1543" s="11"/>
      <c r="EC1543" s="11"/>
      <c r="ED1543" s="11"/>
      <c r="EE1543" s="11"/>
      <c r="EF1543" s="11"/>
      <c r="EG1543" s="11"/>
      <c r="EH1543" s="11"/>
      <c r="EI1543" s="11"/>
      <c r="EJ1543" s="11"/>
      <c r="EK1543" s="11"/>
      <c r="EL1543" s="11"/>
      <c r="EM1543" s="11"/>
      <c r="EN1543" s="11"/>
      <c r="EO1543" s="11"/>
      <c r="EP1543" s="11"/>
      <c r="EQ1543" s="11"/>
      <c r="ER1543" s="11"/>
      <c r="ES1543" s="11"/>
      <c r="ET1543" s="11"/>
      <c r="EU1543" s="11"/>
      <c r="EV1543" s="11"/>
      <c r="EW1543" s="11"/>
      <c r="EX1543" s="11"/>
      <c r="EY1543" s="11"/>
      <c r="EZ1543" s="11"/>
      <c r="FA1543" s="11"/>
      <c r="FB1543" s="11"/>
      <c r="FC1543" s="11"/>
      <c r="FD1543" s="11"/>
      <c r="FE1543" s="11"/>
      <c r="FF1543" s="11"/>
      <c r="FG1543" s="11"/>
      <c r="FH1543" s="11"/>
      <c r="FI1543" s="11"/>
      <c r="FJ1543" s="11"/>
      <c r="FK1543" s="11"/>
      <c r="FL1543" s="11"/>
      <c r="FM1543" s="11"/>
      <c r="FN1543" s="11"/>
      <c r="FO1543" s="11"/>
      <c r="FP1543" s="11"/>
      <c r="FQ1543" s="11"/>
      <c r="FR1543" s="11"/>
      <c r="FS1543" s="11"/>
      <c r="FT1543" s="11"/>
      <c r="FU1543" s="11"/>
      <c r="FV1543" s="11"/>
    </row>
    <row r="1544" spans="5:178" x14ac:dyDescent="0.2">
      <c r="E1544" s="38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11"/>
      <c r="AE1544" s="11"/>
      <c r="AF1544" s="11"/>
      <c r="AG1544" s="11"/>
      <c r="AH1544" s="11"/>
      <c r="AI1544" s="11"/>
      <c r="AJ1544" s="11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  <c r="AZ1544" s="11"/>
      <c r="BA1544" s="11"/>
      <c r="BB1544" s="11"/>
      <c r="BC1544" s="11"/>
      <c r="BD1544" s="11"/>
      <c r="BE1544" s="11"/>
      <c r="BF1544" s="11"/>
      <c r="BG1544" s="11"/>
      <c r="BH1544" s="11"/>
      <c r="BI1544" s="11"/>
      <c r="BJ1544" s="11"/>
      <c r="BK1544" s="11"/>
      <c r="BL1544" s="11"/>
      <c r="BM1544" s="11"/>
      <c r="BN1544" s="11"/>
      <c r="BO1544" s="11"/>
      <c r="BP1544" s="11"/>
      <c r="BQ1544" s="11"/>
      <c r="BR1544" s="11"/>
      <c r="BS1544" s="11"/>
      <c r="BT1544" s="11"/>
      <c r="BU1544" s="11"/>
      <c r="BV1544" s="11"/>
      <c r="BW1544" s="11"/>
      <c r="BX1544" s="11"/>
      <c r="BY1544" s="11"/>
      <c r="BZ1544" s="11"/>
      <c r="CA1544" s="11"/>
      <c r="CB1544" s="11"/>
      <c r="CC1544" s="11"/>
      <c r="CD1544" s="11"/>
      <c r="CE1544" s="11"/>
      <c r="CF1544" s="11"/>
      <c r="CG1544" s="11"/>
      <c r="CH1544" s="11"/>
      <c r="CI1544" s="11"/>
      <c r="CJ1544" s="11"/>
      <c r="CK1544" s="11"/>
      <c r="CL1544" s="11"/>
      <c r="CM1544" s="11"/>
      <c r="CN1544" s="11"/>
      <c r="CO1544" s="11"/>
      <c r="CP1544" s="11"/>
      <c r="CQ1544" s="11"/>
      <c r="CR1544" s="11"/>
      <c r="CS1544" s="11"/>
      <c r="CT1544" s="11"/>
      <c r="CU1544" s="11"/>
      <c r="CV1544" s="11"/>
      <c r="CW1544" s="11"/>
      <c r="CX1544" s="11"/>
      <c r="CY1544" s="11"/>
      <c r="CZ1544" s="11"/>
      <c r="DA1544" s="11"/>
      <c r="DB1544" s="11"/>
      <c r="DC1544" s="11"/>
      <c r="DD1544" s="11"/>
      <c r="DE1544" s="11"/>
      <c r="DF1544" s="11"/>
      <c r="DG1544" s="11"/>
      <c r="DH1544" s="11"/>
      <c r="DI1544" s="11"/>
      <c r="DJ1544" s="11"/>
      <c r="DK1544" s="11"/>
      <c r="DL1544" s="11"/>
      <c r="DM1544" s="11"/>
      <c r="DN1544" s="11"/>
      <c r="DO1544" s="11"/>
      <c r="DP1544" s="11"/>
      <c r="DQ1544" s="11"/>
      <c r="DR1544" s="11"/>
      <c r="DS1544" s="11"/>
      <c r="DT1544" s="11"/>
      <c r="DU1544" s="11"/>
      <c r="DV1544" s="11"/>
      <c r="DW1544" s="11"/>
      <c r="DX1544" s="11"/>
      <c r="DY1544" s="11"/>
      <c r="DZ1544" s="11"/>
      <c r="EA1544" s="11"/>
      <c r="EB1544" s="11"/>
      <c r="EC1544" s="11"/>
      <c r="ED1544" s="11"/>
      <c r="EE1544" s="11"/>
      <c r="EF1544" s="11"/>
      <c r="EG1544" s="11"/>
      <c r="EH1544" s="11"/>
      <c r="EI1544" s="11"/>
      <c r="EJ1544" s="11"/>
      <c r="EK1544" s="11"/>
      <c r="EL1544" s="11"/>
      <c r="EM1544" s="11"/>
      <c r="EN1544" s="11"/>
      <c r="EO1544" s="11"/>
      <c r="EP1544" s="11"/>
      <c r="EQ1544" s="11"/>
      <c r="ER1544" s="11"/>
      <c r="ES1544" s="11"/>
      <c r="ET1544" s="11"/>
      <c r="EU1544" s="11"/>
      <c r="EV1544" s="11"/>
      <c r="EW1544" s="11"/>
      <c r="EX1544" s="11"/>
      <c r="EY1544" s="11"/>
      <c r="EZ1544" s="11"/>
      <c r="FA1544" s="11"/>
      <c r="FB1544" s="11"/>
      <c r="FC1544" s="11"/>
      <c r="FD1544" s="11"/>
      <c r="FE1544" s="11"/>
      <c r="FF1544" s="11"/>
      <c r="FG1544" s="11"/>
      <c r="FH1544" s="11"/>
      <c r="FI1544" s="11"/>
      <c r="FJ1544" s="11"/>
      <c r="FK1544" s="11"/>
      <c r="FL1544" s="11"/>
      <c r="FM1544" s="11"/>
      <c r="FN1544" s="11"/>
      <c r="FO1544" s="11"/>
      <c r="FP1544" s="11"/>
      <c r="FQ1544" s="11"/>
      <c r="FR1544" s="11"/>
      <c r="FS1544" s="11"/>
      <c r="FT1544" s="11"/>
      <c r="FU1544" s="11"/>
      <c r="FV1544" s="11"/>
    </row>
    <row r="1545" spans="5:178" x14ac:dyDescent="0.2">
      <c r="E1545" s="38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  <c r="AZ1545" s="11"/>
      <c r="BA1545" s="11"/>
      <c r="BB1545" s="11"/>
      <c r="BC1545" s="11"/>
      <c r="BD1545" s="11"/>
      <c r="BE1545" s="11"/>
      <c r="BF1545" s="11"/>
      <c r="BG1545" s="11"/>
      <c r="BH1545" s="11"/>
      <c r="BI1545" s="11"/>
      <c r="BJ1545" s="11"/>
      <c r="BK1545" s="11"/>
      <c r="BL1545" s="11"/>
      <c r="BM1545" s="11"/>
      <c r="BN1545" s="11"/>
      <c r="BO1545" s="11"/>
      <c r="BP1545" s="11"/>
      <c r="BQ1545" s="11"/>
      <c r="BR1545" s="11"/>
      <c r="BS1545" s="11"/>
      <c r="BT1545" s="11"/>
      <c r="BU1545" s="11"/>
      <c r="BV1545" s="11"/>
      <c r="BW1545" s="11"/>
      <c r="BX1545" s="11"/>
      <c r="BY1545" s="11"/>
      <c r="BZ1545" s="11"/>
      <c r="CA1545" s="11"/>
      <c r="CB1545" s="11"/>
      <c r="CC1545" s="11"/>
      <c r="CD1545" s="11"/>
      <c r="CE1545" s="11"/>
      <c r="CF1545" s="11"/>
      <c r="CG1545" s="11"/>
      <c r="CH1545" s="11"/>
      <c r="CI1545" s="11"/>
      <c r="CJ1545" s="11"/>
      <c r="CK1545" s="11"/>
      <c r="CL1545" s="11"/>
      <c r="CM1545" s="11"/>
      <c r="CN1545" s="11"/>
      <c r="CO1545" s="11"/>
      <c r="CP1545" s="11"/>
      <c r="CQ1545" s="11"/>
      <c r="CR1545" s="11"/>
      <c r="CS1545" s="11"/>
      <c r="CT1545" s="11"/>
      <c r="CU1545" s="11"/>
      <c r="CV1545" s="11"/>
      <c r="CW1545" s="11"/>
      <c r="CX1545" s="11"/>
      <c r="CY1545" s="11"/>
      <c r="CZ1545" s="11"/>
      <c r="DA1545" s="11"/>
      <c r="DB1545" s="11"/>
      <c r="DC1545" s="11"/>
      <c r="DD1545" s="11"/>
      <c r="DE1545" s="11"/>
      <c r="DF1545" s="11"/>
      <c r="DG1545" s="11"/>
      <c r="DH1545" s="11"/>
      <c r="DI1545" s="11"/>
      <c r="DJ1545" s="11"/>
      <c r="DK1545" s="11"/>
      <c r="DL1545" s="11"/>
      <c r="DM1545" s="11"/>
      <c r="DN1545" s="11"/>
      <c r="DO1545" s="11"/>
      <c r="DP1545" s="11"/>
      <c r="DQ1545" s="11"/>
      <c r="DR1545" s="11"/>
      <c r="DS1545" s="11"/>
      <c r="DT1545" s="11"/>
      <c r="DU1545" s="11"/>
      <c r="DV1545" s="11"/>
      <c r="DW1545" s="11"/>
      <c r="DX1545" s="11"/>
      <c r="DY1545" s="11"/>
      <c r="DZ1545" s="11"/>
      <c r="EA1545" s="11"/>
      <c r="EB1545" s="11"/>
      <c r="EC1545" s="11"/>
      <c r="ED1545" s="11"/>
      <c r="EE1545" s="11"/>
      <c r="EF1545" s="11"/>
      <c r="EG1545" s="11"/>
      <c r="EH1545" s="11"/>
      <c r="EI1545" s="11"/>
      <c r="EJ1545" s="11"/>
      <c r="EK1545" s="11"/>
      <c r="EL1545" s="11"/>
      <c r="EM1545" s="11"/>
      <c r="EN1545" s="11"/>
      <c r="EO1545" s="11"/>
      <c r="EP1545" s="11"/>
      <c r="EQ1545" s="11"/>
      <c r="ER1545" s="11"/>
      <c r="ES1545" s="11"/>
      <c r="ET1545" s="11"/>
      <c r="EU1545" s="11"/>
      <c r="EV1545" s="11"/>
      <c r="EW1545" s="11"/>
      <c r="EX1545" s="11"/>
      <c r="EY1545" s="11"/>
      <c r="EZ1545" s="11"/>
      <c r="FA1545" s="11"/>
      <c r="FB1545" s="11"/>
      <c r="FC1545" s="11"/>
      <c r="FD1545" s="11"/>
      <c r="FE1545" s="11"/>
      <c r="FF1545" s="11"/>
      <c r="FG1545" s="11"/>
      <c r="FH1545" s="11"/>
      <c r="FI1545" s="11"/>
      <c r="FJ1545" s="11"/>
      <c r="FK1545" s="11"/>
      <c r="FL1545" s="11"/>
      <c r="FM1545" s="11"/>
      <c r="FN1545" s="11"/>
      <c r="FO1545" s="11"/>
      <c r="FP1545" s="11"/>
      <c r="FQ1545" s="11"/>
      <c r="FR1545" s="11"/>
      <c r="FS1545" s="11"/>
      <c r="FT1545" s="11"/>
      <c r="FU1545" s="11"/>
      <c r="FV1545" s="11"/>
    </row>
    <row r="1546" spans="5:178" x14ac:dyDescent="0.2">
      <c r="E1546" s="38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  <c r="X1546" s="11"/>
      <c r="Y1546" s="11"/>
      <c r="Z1546" s="11"/>
      <c r="AA1546" s="11"/>
      <c r="AB1546" s="11"/>
      <c r="AC1546" s="11"/>
      <c r="AD1546" s="11"/>
      <c r="AE1546" s="11"/>
      <c r="AF1546" s="11"/>
      <c r="AG1546" s="11"/>
      <c r="AH1546" s="11"/>
      <c r="AI1546" s="11"/>
      <c r="AJ1546" s="11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  <c r="AZ1546" s="11"/>
      <c r="BA1546" s="11"/>
      <c r="BB1546" s="11"/>
      <c r="BC1546" s="11"/>
      <c r="BD1546" s="11"/>
      <c r="BE1546" s="11"/>
      <c r="BF1546" s="11"/>
      <c r="BG1546" s="11"/>
      <c r="BH1546" s="11"/>
      <c r="BI1546" s="11"/>
      <c r="BJ1546" s="11"/>
      <c r="BK1546" s="11"/>
      <c r="BL1546" s="11"/>
      <c r="BM1546" s="11"/>
      <c r="BN1546" s="11"/>
      <c r="BO1546" s="11"/>
      <c r="BP1546" s="11"/>
      <c r="BQ1546" s="11"/>
      <c r="BR1546" s="11"/>
      <c r="BS1546" s="11"/>
      <c r="BT1546" s="11"/>
      <c r="BU1546" s="11"/>
      <c r="BV1546" s="11"/>
      <c r="BW1546" s="11"/>
      <c r="BX1546" s="11"/>
      <c r="BY1546" s="11"/>
      <c r="BZ1546" s="11"/>
      <c r="CA1546" s="11"/>
      <c r="CB1546" s="11"/>
      <c r="CC1546" s="11"/>
      <c r="CD1546" s="11"/>
      <c r="CE1546" s="11"/>
      <c r="CF1546" s="11"/>
      <c r="CG1546" s="11"/>
      <c r="CH1546" s="11"/>
      <c r="CI1546" s="11"/>
      <c r="CJ1546" s="11"/>
      <c r="CK1546" s="11"/>
      <c r="CL1546" s="11"/>
      <c r="CM1546" s="11"/>
      <c r="CN1546" s="11"/>
      <c r="CO1546" s="11"/>
      <c r="CP1546" s="11"/>
      <c r="CQ1546" s="11"/>
      <c r="CR1546" s="11"/>
      <c r="CS1546" s="11"/>
      <c r="CT1546" s="11"/>
      <c r="CU1546" s="11"/>
      <c r="CV1546" s="11"/>
      <c r="CW1546" s="11"/>
      <c r="CX1546" s="11"/>
      <c r="CY1546" s="11"/>
      <c r="CZ1546" s="11"/>
      <c r="DA1546" s="11"/>
      <c r="DB1546" s="11"/>
      <c r="DC1546" s="11"/>
      <c r="DD1546" s="11"/>
      <c r="DE1546" s="11"/>
      <c r="DF1546" s="11"/>
      <c r="DG1546" s="11"/>
      <c r="DH1546" s="11"/>
      <c r="DI1546" s="11"/>
      <c r="DJ1546" s="11"/>
      <c r="DK1546" s="11"/>
      <c r="DL1546" s="11"/>
      <c r="DM1546" s="11"/>
      <c r="DN1546" s="11"/>
      <c r="DO1546" s="11"/>
      <c r="DP1546" s="11"/>
      <c r="DQ1546" s="11"/>
      <c r="DR1546" s="11"/>
      <c r="DS1546" s="11"/>
      <c r="DT1546" s="11"/>
      <c r="DU1546" s="11"/>
      <c r="DV1546" s="11"/>
      <c r="DW1546" s="11"/>
      <c r="DX1546" s="11"/>
      <c r="DY1546" s="11"/>
      <c r="DZ1546" s="11"/>
      <c r="EA1546" s="11"/>
      <c r="EB1546" s="11"/>
      <c r="EC1546" s="11"/>
      <c r="ED1546" s="11"/>
      <c r="EE1546" s="11"/>
      <c r="EF1546" s="11"/>
      <c r="EG1546" s="11"/>
      <c r="EH1546" s="11"/>
      <c r="EI1546" s="11"/>
      <c r="EJ1546" s="11"/>
      <c r="EK1546" s="11"/>
      <c r="EL1546" s="11"/>
      <c r="EM1546" s="11"/>
      <c r="EN1546" s="11"/>
      <c r="EO1546" s="11"/>
      <c r="EP1546" s="11"/>
      <c r="EQ1546" s="11"/>
      <c r="ER1546" s="11"/>
      <c r="ES1546" s="11"/>
      <c r="ET1546" s="11"/>
      <c r="EU1546" s="11"/>
      <c r="EV1546" s="11"/>
      <c r="EW1546" s="11"/>
      <c r="EX1546" s="11"/>
      <c r="EY1546" s="11"/>
      <c r="EZ1546" s="11"/>
      <c r="FA1546" s="11"/>
      <c r="FB1546" s="11"/>
      <c r="FC1546" s="11"/>
      <c r="FD1546" s="11"/>
      <c r="FE1546" s="11"/>
      <c r="FF1546" s="11"/>
      <c r="FG1546" s="11"/>
      <c r="FH1546" s="11"/>
      <c r="FI1546" s="11"/>
      <c r="FJ1546" s="11"/>
      <c r="FK1546" s="11"/>
      <c r="FL1546" s="11"/>
      <c r="FM1546" s="11"/>
      <c r="FN1546" s="11"/>
      <c r="FO1546" s="11"/>
      <c r="FP1546" s="11"/>
      <c r="FQ1546" s="11"/>
      <c r="FR1546" s="11"/>
      <c r="FS1546" s="11"/>
      <c r="FT1546" s="11"/>
      <c r="FU1546" s="11"/>
      <c r="FV1546" s="11"/>
    </row>
    <row r="1547" spans="5:178" x14ac:dyDescent="0.2">
      <c r="E1547" s="38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  <c r="BC1547" s="11"/>
      <c r="BD1547" s="11"/>
      <c r="BE1547" s="11"/>
      <c r="BF1547" s="11"/>
      <c r="BG1547" s="11"/>
      <c r="BH1547" s="11"/>
      <c r="BI1547" s="11"/>
      <c r="BJ1547" s="11"/>
      <c r="BK1547" s="11"/>
      <c r="BL1547" s="11"/>
      <c r="BM1547" s="11"/>
      <c r="BN1547" s="11"/>
      <c r="BO1547" s="11"/>
      <c r="BP1547" s="11"/>
      <c r="BQ1547" s="11"/>
      <c r="BR1547" s="11"/>
      <c r="BS1547" s="11"/>
      <c r="BT1547" s="11"/>
      <c r="BU1547" s="11"/>
      <c r="BV1547" s="11"/>
      <c r="BW1547" s="11"/>
      <c r="BX1547" s="11"/>
      <c r="BY1547" s="11"/>
      <c r="BZ1547" s="11"/>
      <c r="CA1547" s="11"/>
      <c r="CB1547" s="11"/>
      <c r="CC1547" s="11"/>
      <c r="CD1547" s="11"/>
      <c r="CE1547" s="11"/>
      <c r="CF1547" s="11"/>
      <c r="CG1547" s="11"/>
      <c r="CH1547" s="11"/>
      <c r="CI1547" s="11"/>
      <c r="CJ1547" s="11"/>
      <c r="CK1547" s="11"/>
      <c r="CL1547" s="11"/>
      <c r="CM1547" s="11"/>
      <c r="CN1547" s="11"/>
      <c r="CO1547" s="11"/>
      <c r="CP1547" s="11"/>
      <c r="CQ1547" s="11"/>
      <c r="CR1547" s="11"/>
      <c r="CS1547" s="11"/>
      <c r="CT1547" s="11"/>
      <c r="CU1547" s="11"/>
      <c r="CV1547" s="11"/>
      <c r="CW1547" s="11"/>
      <c r="CX1547" s="11"/>
      <c r="CY1547" s="11"/>
      <c r="CZ1547" s="11"/>
      <c r="DA1547" s="11"/>
      <c r="DB1547" s="11"/>
      <c r="DC1547" s="11"/>
      <c r="DD1547" s="11"/>
      <c r="DE1547" s="11"/>
      <c r="DF1547" s="11"/>
      <c r="DG1547" s="11"/>
      <c r="DH1547" s="11"/>
      <c r="DI1547" s="11"/>
      <c r="DJ1547" s="11"/>
      <c r="DK1547" s="11"/>
      <c r="DL1547" s="11"/>
      <c r="DM1547" s="11"/>
      <c r="DN1547" s="11"/>
      <c r="DO1547" s="11"/>
      <c r="DP1547" s="11"/>
      <c r="DQ1547" s="11"/>
      <c r="DR1547" s="11"/>
      <c r="DS1547" s="11"/>
      <c r="DT1547" s="11"/>
      <c r="DU1547" s="11"/>
      <c r="DV1547" s="11"/>
      <c r="DW1547" s="11"/>
      <c r="DX1547" s="11"/>
      <c r="DY1547" s="11"/>
      <c r="DZ1547" s="11"/>
      <c r="EA1547" s="11"/>
      <c r="EB1547" s="11"/>
      <c r="EC1547" s="11"/>
      <c r="ED1547" s="11"/>
      <c r="EE1547" s="11"/>
      <c r="EF1547" s="11"/>
      <c r="EG1547" s="11"/>
      <c r="EH1547" s="11"/>
      <c r="EI1547" s="11"/>
      <c r="EJ1547" s="11"/>
      <c r="EK1547" s="11"/>
      <c r="EL1547" s="11"/>
      <c r="EM1547" s="11"/>
      <c r="EN1547" s="11"/>
      <c r="EO1547" s="11"/>
      <c r="EP1547" s="11"/>
      <c r="EQ1547" s="11"/>
      <c r="ER1547" s="11"/>
      <c r="ES1547" s="11"/>
      <c r="ET1547" s="11"/>
      <c r="EU1547" s="11"/>
      <c r="EV1547" s="11"/>
      <c r="EW1547" s="11"/>
      <c r="EX1547" s="11"/>
      <c r="EY1547" s="11"/>
      <c r="EZ1547" s="11"/>
      <c r="FA1547" s="11"/>
      <c r="FB1547" s="11"/>
      <c r="FC1547" s="11"/>
      <c r="FD1547" s="11"/>
      <c r="FE1547" s="11"/>
      <c r="FF1547" s="11"/>
      <c r="FG1547" s="11"/>
      <c r="FH1547" s="11"/>
      <c r="FI1547" s="11"/>
      <c r="FJ1547" s="11"/>
      <c r="FK1547" s="11"/>
      <c r="FL1547" s="11"/>
      <c r="FM1547" s="11"/>
      <c r="FN1547" s="11"/>
      <c r="FO1547" s="11"/>
      <c r="FP1547" s="11"/>
      <c r="FQ1547" s="11"/>
      <c r="FR1547" s="11"/>
      <c r="FS1547" s="11"/>
      <c r="FT1547" s="11"/>
      <c r="FU1547" s="11"/>
      <c r="FV1547" s="11"/>
    </row>
    <row r="1548" spans="5:178" x14ac:dyDescent="0.2">
      <c r="E1548" s="38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/>
      <c r="AA1548" s="11"/>
      <c r="AB1548" s="11"/>
      <c r="AC1548" s="11"/>
      <c r="AD1548" s="11"/>
      <c r="AE1548" s="11"/>
      <c r="AF1548" s="11"/>
      <c r="AG1548" s="11"/>
      <c r="AH1548" s="11"/>
      <c r="AI1548" s="11"/>
      <c r="AJ1548" s="11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  <c r="AZ1548" s="11"/>
      <c r="BA1548" s="11"/>
      <c r="BB1548" s="11"/>
      <c r="BC1548" s="11"/>
      <c r="BD1548" s="11"/>
      <c r="BE1548" s="11"/>
      <c r="BF1548" s="11"/>
      <c r="BG1548" s="11"/>
      <c r="BH1548" s="11"/>
      <c r="BI1548" s="11"/>
      <c r="BJ1548" s="11"/>
      <c r="BK1548" s="11"/>
      <c r="BL1548" s="11"/>
      <c r="BM1548" s="11"/>
      <c r="BN1548" s="11"/>
      <c r="BO1548" s="11"/>
      <c r="BP1548" s="11"/>
      <c r="BQ1548" s="11"/>
      <c r="BR1548" s="11"/>
      <c r="BS1548" s="11"/>
      <c r="BT1548" s="11"/>
      <c r="BU1548" s="11"/>
      <c r="BV1548" s="11"/>
      <c r="BW1548" s="11"/>
      <c r="BX1548" s="11"/>
      <c r="BY1548" s="11"/>
      <c r="BZ1548" s="11"/>
      <c r="CA1548" s="11"/>
      <c r="CB1548" s="11"/>
      <c r="CC1548" s="11"/>
      <c r="CD1548" s="11"/>
      <c r="CE1548" s="11"/>
      <c r="CF1548" s="11"/>
      <c r="CG1548" s="11"/>
      <c r="CH1548" s="11"/>
      <c r="CI1548" s="11"/>
      <c r="CJ1548" s="11"/>
      <c r="CK1548" s="11"/>
      <c r="CL1548" s="11"/>
      <c r="CM1548" s="11"/>
      <c r="CN1548" s="11"/>
      <c r="CO1548" s="11"/>
      <c r="CP1548" s="11"/>
      <c r="CQ1548" s="11"/>
      <c r="CR1548" s="11"/>
      <c r="CS1548" s="11"/>
      <c r="CT1548" s="11"/>
      <c r="CU1548" s="11"/>
      <c r="CV1548" s="11"/>
      <c r="CW1548" s="11"/>
      <c r="CX1548" s="11"/>
      <c r="CY1548" s="11"/>
      <c r="CZ1548" s="11"/>
      <c r="DA1548" s="11"/>
      <c r="DB1548" s="11"/>
      <c r="DC1548" s="11"/>
      <c r="DD1548" s="11"/>
      <c r="DE1548" s="11"/>
      <c r="DF1548" s="11"/>
      <c r="DG1548" s="11"/>
      <c r="DH1548" s="11"/>
      <c r="DI1548" s="11"/>
      <c r="DJ1548" s="11"/>
      <c r="DK1548" s="11"/>
      <c r="DL1548" s="11"/>
      <c r="DM1548" s="11"/>
      <c r="DN1548" s="11"/>
      <c r="DO1548" s="11"/>
      <c r="DP1548" s="11"/>
      <c r="DQ1548" s="11"/>
      <c r="DR1548" s="11"/>
      <c r="DS1548" s="11"/>
      <c r="DT1548" s="11"/>
      <c r="DU1548" s="11"/>
      <c r="DV1548" s="11"/>
      <c r="DW1548" s="11"/>
      <c r="DX1548" s="11"/>
      <c r="DY1548" s="11"/>
      <c r="DZ1548" s="11"/>
      <c r="EA1548" s="11"/>
      <c r="EB1548" s="11"/>
      <c r="EC1548" s="11"/>
      <c r="ED1548" s="11"/>
      <c r="EE1548" s="11"/>
      <c r="EF1548" s="11"/>
      <c r="EG1548" s="11"/>
      <c r="EH1548" s="11"/>
      <c r="EI1548" s="11"/>
      <c r="EJ1548" s="11"/>
      <c r="EK1548" s="11"/>
      <c r="EL1548" s="11"/>
      <c r="EM1548" s="11"/>
      <c r="EN1548" s="11"/>
      <c r="EO1548" s="11"/>
      <c r="EP1548" s="11"/>
      <c r="EQ1548" s="11"/>
      <c r="ER1548" s="11"/>
      <c r="ES1548" s="11"/>
      <c r="ET1548" s="11"/>
      <c r="EU1548" s="11"/>
      <c r="EV1548" s="11"/>
      <c r="EW1548" s="11"/>
      <c r="EX1548" s="11"/>
      <c r="EY1548" s="11"/>
      <c r="EZ1548" s="11"/>
      <c r="FA1548" s="11"/>
      <c r="FB1548" s="11"/>
      <c r="FC1548" s="11"/>
      <c r="FD1548" s="11"/>
      <c r="FE1548" s="11"/>
      <c r="FF1548" s="11"/>
      <c r="FG1548" s="11"/>
      <c r="FH1548" s="11"/>
      <c r="FI1548" s="11"/>
      <c r="FJ1548" s="11"/>
      <c r="FK1548" s="11"/>
      <c r="FL1548" s="11"/>
      <c r="FM1548" s="11"/>
      <c r="FN1548" s="11"/>
      <c r="FO1548" s="11"/>
      <c r="FP1548" s="11"/>
      <c r="FQ1548" s="11"/>
      <c r="FR1548" s="11"/>
      <c r="FS1548" s="11"/>
      <c r="FT1548" s="11"/>
      <c r="FU1548" s="11"/>
      <c r="FV1548" s="11"/>
    </row>
    <row r="1549" spans="5:178" x14ac:dyDescent="0.2">
      <c r="E1549" s="38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  <c r="AZ1549" s="11"/>
      <c r="BA1549" s="11"/>
      <c r="BB1549" s="11"/>
      <c r="BC1549" s="11"/>
      <c r="BD1549" s="11"/>
      <c r="BE1549" s="11"/>
      <c r="BF1549" s="11"/>
      <c r="BG1549" s="11"/>
      <c r="BH1549" s="11"/>
      <c r="BI1549" s="11"/>
      <c r="BJ1549" s="11"/>
      <c r="BK1549" s="11"/>
      <c r="BL1549" s="11"/>
      <c r="BM1549" s="11"/>
      <c r="BN1549" s="11"/>
      <c r="BO1549" s="11"/>
      <c r="BP1549" s="11"/>
      <c r="BQ1549" s="11"/>
      <c r="BR1549" s="11"/>
      <c r="BS1549" s="11"/>
      <c r="BT1549" s="11"/>
      <c r="BU1549" s="11"/>
      <c r="BV1549" s="11"/>
      <c r="BW1549" s="11"/>
      <c r="BX1549" s="11"/>
      <c r="BY1549" s="11"/>
      <c r="BZ1549" s="11"/>
      <c r="CA1549" s="11"/>
      <c r="CB1549" s="11"/>
      <c r="CC1549" s="11"/>
      <c r="CD1549" s="11"/>
      <c r="CE1549" s="11"/>
      <c r="CF1549" s="11"/>
      <c r="CG1549" s="11"/>
      <c r="CH1549" s="11"/>
      <c r="CI1549" s="11"/>
      <c r="CJ1549" s="11"/>
      <c r="CK1549" s="11"/>
      <c r="CL1549" s="11"/>
      <c r="CM1549" s="11"/>
      <c r="CN1549" s="11"/>
      <c r="CO1549" s="11"/>
      <c r="CP1549" s="11"/>
      <c r="CQ1549" s="11"/>
      <c r="CR1549" s="11"/>
      <c r="CS1549" s="11"/>
      <c r="CT1549" s="11"/>
      <c r="CU1549" s="11"/>
      <c r="CV1549" s="11"/>
      <c r="CW1549" s="11"/>
      <c r="CX1549" s="11"/>
      <c r="CY1549" s="11"/>
      <c r="CZ1549" s="11"/>
      <c r="DA1549" s="11"/>
      <c r="DB1549" s="11"/>
      <c r="DC1549" s="11"/>
      <c r="DD1549" s="11"/>
      <c r="DE1549" s="11"/>
      <c r="DF1549" s="11"/>
      <c r="DG1549" s="11"/>
      <c r="DH1549" s="11"/>
      <c r="DI1549" s="11"/>
      <c r="DJ1549" s="11"/>
      <c r="DK1549" s="11"/>
      <c r="DL1549" s="11"/>
      <c r="DM1549" s="11"/>
      <c r="DN1549" s="11"/>
      <c r="DO1549" s="11"/>
      <c r="DP1549" s="11"/>
      <c r="DQ1549" s="11"/>
      <c r="DR1549" s="11"/>
      <c r="DS1549" s="11"/>
      <c r="DT1549" s="11"/>
      <c r="DU1549" s="11"/>
      <c r="DV1549" s="11"/>
      <c r="DW1549" s="11"/>
      <c r="DX1549" s="11"/>
      <c r="DY1549" s="11"/>
      <c r="DZ1549" s="11"/>
      <c r="EA1549" s="11"/>
      <c r="EB1549" s="11"/>
      <c r="EC1549" s="11"/>
      <c r="ED1549" s="11"/>
      <c r="EE1549" s="11"/>
      <c r="EF1549" s="11"/>
      <c r="EG1549" s="11"/>
      <c r="EH1549" s="11"/>
      <c r="EI1549" s="11"/>
      <c r="EJ1549" s="11"/>
      <c r="EK1549" s="11"/>
      <c r="EL1549" s="11"/>
      <c r="EM1549" s="11"/>
      <c r="EN1549" s="11"/>
      <c r="EO1549" s="11"/>
      <c r="EP1549" s="11"/>
      <c r="EQ1549" s="11"/>
      <c r="ER1549" s="11"/>
      <c r="ES1549" s="11"/>
      <c r="ET1549" s="11"/>
      <c r="EU1549" s="11"/>
      <c r="EV1549" s="11"/>
      <c r="EW1549" s="11"/>
      <c r="EX1549" s="11"/>
      <c r="EY1549" s="11"/>
      <c r="EZ1549" s="11"/>
      <c r="FA1549" s="11"/>
      <c r="FB1549" s="11"/>
      <c r="FC1549" s="11"/>
      <c r="FD1549" s="11"/>
      <c r="FE1549" s="11"/>
      <c r="FF1549" s="11"/>
      <c r="FG1549" s="11"/>
      <c r="FH1549" s="11"/>
      <c r="FI1549" s="11"/>
      <c r="FJ1549" s="11"/>
      <c r="FK1549" s="11"/>
      <c r="FL1549" s="11"/>
      <c r="FM1549" s="11"/>
      <c r="FN1549" s="11"/>
      <c r="FO1549" s="11"/>
      <c r="FP1549" s="11"/>
      <c r="FQ1549" s="11"/>
      <c r="FR1549" s="11"/>
      <c r="FS1549" s="11"/>
      <c r="FT1549" s="11"/>
      <c r="FU1549" s="11"/>
      <c r="FV1549" s="11"/>
    </row>
    <row r="1550" spans="5:178" x14ac:dyDescent="0.2">
      <c r="E1550" s="38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11"/>
      <c r="AE1550" s="11"/>
      <c r="AF1550" s="11"/>
      <c r="AG1550" s="11"/>
      <c r="AH1550" s="11"/>
      <c r="AI1550" s="11"/>
      <c r="AJ1550" s="11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  <c r="AZ1550" s="11"/>
      <c r="BA1550" s="11"/>
      <c r="BB1550" s="11"/>
      <c r="BC1550" s="11"/>
      <c r="BD1550" s="11"/>
      <c r="BE1550" s="11"/>
      <c r="BF1550" s="11"/>
      <c r="BG1550" s="11"/>
      <c r="BH1550" s="11"/>
      <c r="BI1550" s="11"/>
      <c r="BJ1550" s="11"/>
      <c r="BK1550" s="11"/>
      <c r="BL1550" s="11"/>
      <c r="BM1550" s="11"/>
      <c r="BN1550" s="11"/>
      <c r="BO1550" s="11"/>
      <c r="BP1550" s="11"/>
      <c r="BQ1550" s="11"/>
      <c r="BR1550" s="11"/>
      <c r="BS1550" s="11"/>
      <c r="BT1550" s="11"/>
      <c r="BU1550" s="11"/>
      <c r="BV1550" s="11"/>
      <c r="BW1550" s="11"/>
      <c r="BX1550" s="11"/>
      <c r="BY1550" s="11"/>
      <c r="BZ1550" s="11"/>
      <c r="CA1550" s="11"/>
      <c r="CB1550" s="11"/>
      <c r="CC1550" s="11"/>
      <c r="CD1550" s="11"/>
      <c r="CE1550" s="11"/>
      <c r="CF1550" s="11"/>
      <c r="CG1550" s="11"/>
      <c r="CH1550" s="11"/>
      <c r="CI1550" s="11"/>
      <c r="CJ1550" s="11"/>
      <c r="CK1550" s="11"/>
      <c r="CL1550" s="11"/>
      <c r="CM1550" s="11"/>
      <c r="CN1550" s="11"/>
      <c r="CO1550" s="11"/>
      <c r="CP1550" s="11"/>
      <c r="CQ1550" s="11"/>
      <c r="CR1550" s="11"/>
      <c r="CS1550" s="11"/>
      <c r="CT1550" s="11"/>
      <c r="CU1550" s="11"/>
      <c r="CV1550" s="11"/>
      <c r="CW1550" s="11"/>
      <c r="CX1550" s="11"/>
      <c r="CY1550" s="11"/>
      <c r="CZ1550" s="11"/>
      <c r="DA1550" s="11"/>
      <c r="DB1550" s="11"/>
      <c r="DC1550" s="11"/>
      <c r="DD1550" s="11"/>
      <c r="DE1550" s="11"/>
      <c r="DF1550" s="11"/>
      <c r="DG1550" s="11"/>
      <c r="DH1550" s="11"/>
      <c r="DI1550" s="11"/>
      <c r="DJ1550" s="11"/>
      <c r="DK1550" s="11"/>
      <c r="DL1550" s="11"/>
      <c r="DM1550" s="11"/>
      <c r="DN1550" s="11"/>
      <c r="DO1550" s="11"/>
      <c r="DP1550" s="11"/>
      <c r="DQ1550" s="11"/>
      <c r="DR1550" s="11"/>
      <c r="DS1550" s="11"/>
      <c r="DT1550" s="11"/>
      <c r="DU1550" s="11"/>
      <c r="DV1550" s="11"/>
      <c r="DW1550" s="11"/>
      <c r="DX1550" s="11"/>
      <c r="DY1550" s="11"/>
      <c r="DZ1550" s="11"/>
      <c r="EA1550" s="11"/>
      <c r="EB1550" s="11"/>
      <c r="EC1550" s="11"/>
      <c r="ED1550" s="11"/>
      <c r="EE1550" s="11"/>
      <c r="EF1550" s="11"/>
      <c r="EG1550" s="11"/>
      <c r="EH1550" s="11"/>
      <c r="EI1550" s="11"/>
      <c r="EJ1550" s="11"/>
      <c r="EK1550" s="11"/>
      <c r="EL1550" s="11"/>
      <c r="EM1550" s="11"/>
      <c r="EN1550" s="11"/>
      <c r="EO1550" s="11"/>
      <c r="EP1550" s="11"/>
      <c r="EQ1550" s="11"/>
      <c r="ER1550" s="11"/>
      <c r="ES1550" s="11"/>
      <c r="ET1550" s="11"/>
      <c r="EU1550" s="11"/>
      <c r="EV1550" s="11"/>
      <c r="EW1550" s="11"/>
      <c r="EX1550" s="11"/>
      <c r="EY1550" s="11"/>
      <c r="EZ1550" s="11"/>
      <c r="FA1550" s="11"/>
      <c r="FB1550" s="11"/>
      <c r="FC1550" s="11"/>
      <c r="FD1550" s="11"/>
      <c r="FE1550" s="11"/>
      <c r="FF1550" s="11"/>
      <c r="FG1550" s="11"/>
      <c r="FH1550" s="11"/>
      <c r="FI1550" s="11"/>
      <c r="FJ1550" s="11"/>
      <c r="FK1550" s="11"/>
      <c r="FL1550" s="11"/>
      <c r="FM1550" s="11"/>
      <c r="FN1550" s="11"/>
      <c r="FO1550" s="11"/>
      <c r="FP1550" s="11"/>
      <c r="FQ1550" s="11"/>
      <c r="FR1550" s="11"/>
      <c r="FS1550" s="11"/>
      <c r="FT1550" s="11"/>
      <c r="FU1550" s="11"/>
      <c r="FV1550" s="11"/>
    </row>
    <row r="1551" spans="5:178" x14ac:dyDescent="0.2">
      <c r="E1551" s="38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  <c r="AZ1551" s="11"/>
      <c r="BA1551" s="11"/>
      <c r="BB1551" s="11"/>
      <c r="BC1551" s="11"/>
      <c r="BD1551" s="11"/>
      <c r="BE1551" s="11"/>
      <c r="BF1551" s="11"/>
      <c r="BG1551" s="11"/>
      <c r="BH1551" s="11"/>
      <c r="BI1551" s="11"/>
      <c r="BJ1551" s="11"/>
      <c r="BK1551" s="11"/>
      <c r="BL1551" s="11"/>
      <c r="BM1551" s="11"/>
      <c r="BN1551" s="11"/>
      <c r="BO1551" s="11"/>
      <c r="BP1551" s="11"/>
      <c r="BQ1551" s="11"/>
      <c r="BR1551" s="11"/>
      <c r="BS1551" s="11"/>
      <c r="BT1551" s="11"/>
      <c r="BU1551" s="11"/>
      <c r="BV1551" s="11"/>
      <c r="BW1551" s="11"/>
      <c r="BX1551" s="11"/>
      <c r="BY1551" s="11"/>
      <c r="BZ1551" s="11"/>
      <c r="CA1551" s="11"/>
      <c r="CB1551" s="11"/>
      <c r="CC1551" s="11"/>
      <c r="CD1551" s="11"/>
      <c r="CE1551" s="11"/>
      <c r="CF1551" s="11"/>
      <c r="CG1551" s="11"/>
      <c r="CH1551" s="11"/>
      <c r="CI1551" s="11"/>
      <c r="CJ1551" s="11"/>
      <c r="CK1551" s="11"/>
      <c r="CL1551" s="11"/>
      <c r="CM1551" s="11"/>
      <c r="CN1551" s="11"/>
      <c r="CO1551" s="11"/>
      <c r="CP1551" s="11"/>
      <c r="CQ1551" s="11"/>
      <c r="CR1551" s="11"/>
      <c r="CS1551" s="11"/>
      <c r="CT1551" s="11"/>
      <c r="CU1551" s="11"/>
      <c r="CV1551" s="11"/>
      <c r="CW1551" s="11"/>
      <c r="CX1551" s="11"/>
      <c r="CY1551" s="11"/>
      <c r="CZ1551" s="11"/>
      <c r="DA1551" s="11"/>
      <c r="DB1551" s="11"/>
      <c r="DC1551" s="11"/>
      <c r="DD1551" s="11"/>
      <c r="DE1551" s="11"/>
      <c r="DF1551" s="11"/>
      <c r="DG1551" s="11"/>
      <c r="DH1551" s="11"/>
      <c r="DI1551" s="11"/>
      <c r="DJ1551" s="11"/>
      <c r="DK1551" s="11"/>
      <c r="DL1551" s="11"/>
      <c r="DM1551" s="11"/>
      <c r="DN1551" s="11"/>
      <c r="DO1551" s="11"/>
      <c r="DP1551" s="11"/>
      <c r="DQ1551" s="11"/>
      <c r="DR1551" s="11"/>
      <c r="DS1551" s="11"/>
      <c r="DT1551" s="11"/>
      <c r="DU1551" s="11"/>
      <c r="DV1551" s="11"/>
      <c r="DW1551" s="11"/>
      <c r="DX1551" s="11"/>
      <c r="DY1551" s="11"/>
      <c r="DZ1551" s="11"/>
      <c r="EA1551" s="11"/>
      <c r="EB1551" s="11"/>
      <c r="EC1551" s="11"/>
      <c r="ED1551" s="11"/>
      <c r="EE1551" s="11"/>
      <c r="EF1551" s="11"/>
      <c r="EG1551" s="11"/>
      <c r="EH1551" s="11"/>
      <c r="EI1551" s="11"/>
      <c r="EJ1551" s="11"/>
      <c r="EK1551" s="11"/>
      <c r="EL1551" s="11"/>
      <c r="EM1551" s="11"/>
      <c r="EN1551" s="11"/>
      <c r="EO1551" s="11"/>
      <c r="EP1551" s="11"/>
      <c r="EQ1551" s="11"/>
      <c r="ER1551" s="11"/>
      <c r="ES1551" s="11"/>
      <c r="ET1551" s="11"/>
      <c r="EU1551" s="11"/>
      <c r="EV1551" s="11"/>
      <c r="EW1551" s="11"/>
      <c r="EX1551" s="11"/>
      <c r="EY1551" s="11"/>
      <c r="EZ1551" s="11"/>
      <c r="FA1551" s="11"/>
      <c r="FB1551" s="11"/>
      <c r="FC1551" s="11"/>
      <c r="FD1551" s="11"/>
      <c r="FE1551" s="11"/>
      <c r="FF1551" s="11"/>
      <c r="FG1551" s="11"/>
      <c r="FH1551" s="11"/>
      <c r="FI1551" s="11"/>
      <c r="FJ1551" s="11"/>
      <c r="FK1551" s="11"/>
      <c r="FL1551" s="11"/>
      <c r="FM1551" s="11"/>
      <c r="FN1551" s="11"/>
      <c r="FO1551" s="11"/>
      <c r="FP1551" s="11"/>
      <c r="FQ1551" s="11"/>
      <c r="FR1551" s="11"/>
      <c r="FS1551" s="11"/>
      <c r="FT1551" s="11"/>
      <c r="FU1551" s="11"/>
      <c r="FV1551" s="11"/>
    </row>
    <row r="1552" spans="5:178" x14ac:dyDescent="0.2">
      <c r="E1552" s="38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  <c r="AA1552" s="11"/>
      <c r="AB1552" s="11"/>
      <c r="AC1552" s="11"/>
      <c r="AD1552" s="11"/>
      <c r="AE1552" s="11"/>
      <c r="AF1552" s="11"/>
      <c r="AG1552" s="11"/>
      <c r="AH1552" s="11"/>
      <c r="AI1552" s="11"/>
      <c r="AJ1552" s="11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  <c r="AZ1552" s="11"/>
      <c r="BA1552" s="11"/>
      <c r="BB1552" s="11"/>
      <c r="BC1552" s="11"/>
      <c r="BD1552" s="11"/>
      <c r="BE1552" s="11"/>
      <c r="BF1552" s="11"/>
      <c r="BG1552" s="11"/>
      <c r="BH1552" s="11"/>
      <c r="BI1552" s="11"/>
      <c r="BJ1552" s="11"/>
      <c r="BK1552" s="11"/>
      <c r="BL1552" s="11"/>
      <c r="BM1552" s="11"/>
      <c r="BN1552" s="11"/>
      <c r="BO1552" s="11"/>
      <c r="BP1552" s="11"/>
      <c r="BQ1552" s="11"/>
      <c r="BR1552" s="11"/>
      <c r="BS1552" s="11"/>
      <c r="BT1552" s="11"/>
      <c r="BU1552" s="11"/>
      <c r="BV1552" s="11"/>
      <c r="BW1552" s="11"/>
      <c r="BX1552" s="11"/>
      <c r="BY1552" s="11"/>
      <c r="BZ1552" s="11"/>
      <c r="CA1552" s="11"/>
      <c r="CB1552" s="11"/>
      <c r="CC1552" s="11"/>
      <c r="CD1552" s="11"/>
      <c r="CE1552" s="11"/>
      <c r="CF1552" s="11"/>
      <c r="CG1552" s="11"/>
      <c r="CH1552" s="11"/>
      <c r="CI1552" s="11"/>
      <c r="CJ1552" s="11"/>
      <c r="CK1552" s="11"/>
      <c r="CL1552" s="11"/>
      <c r="CM1552" s="11"/>
      <c r="CN1552" s="11"/>
      <c r="CO1552" s="11"/>
      <c r="CP1552" s="11"/>
      <c r="CQ1552" s="11"/>
      <c r="CR1552" s="11"/>
      <c r="CS1552" s="11"/>
      <c r="CT1552" s="11"/>
      <c r="CU1552" s="11"/>
      <c r="CV1552" s="11"/>
      <c r="CW1552" s="11"/>
      <c r="CX1552" s="11"/>
      <c r="CY1552" s="11"/>
      <c r="CZ1552" s="11"/>
      <c r="DA1552" s="11"/>
      <c r="DB1552" s="11"/>
      <c r="DC1552" s="11"/>
      <c r="DD1552" s="11"/>
      <c r="DE1552" s="11"/>
      <c r="DF1552" s="11"/>
      <c r="DG1552" s="11"/>
      <c r="DH1552" s="11"/>
      <c r="DI1552" s="11"/>
      <c r="DJ1552" s="11"/>
      <c r="DK1552" s="11"/>
      <c r="DL1552" s="11"/>
      <c r="DM1552" s="11"/>
      <c r="DN1552" s="11"/>
      <c r="DO1552" s="11"/>
      <c r="DP1552" s="11"/>
      <c r="DQ1552" s="11"/>
      <c r="DR1552" s="11"/>
      <c r="DS1552" s="11"/>
      <c r="DT1552" s="11"/>
      <c r="DU1552" s="11"/>
      <c r="DV1552" s="11"/>
      <c r="DW1552" s="11"/>
      <c r="DX1552" s="11"/>
      <c r="DY1552" s="11"/>
      <c r="DZ1552" s="11"/>
      <c r="EA1552" s="11"/>
      <c r="EB1552" s="11"/>
      <c r="EC1552" s="11"/>
      <c r="ED1552" s="11"/>
      <c r="EE1552" s="11"/>
      <c r="EF1552" s="11"/>
      <c r="EG1552" s="11"/>
      <c r="EH1552" s="11"/>
      <c r="EI1552" s="11"/>
      <c r="EJ1552" s="11"/>
      <c r="EK1552" s="11"/>
      <c r="EL1552" s="11"/>
      <c r="EM1552" s="11"/>
      <c r="EN1552" s="11"/>
      <c r="EO1552" s="11"/>
      <c r="EP1552" s="11"/>
      <c r="EQ1552" s="11"/>
      <c r="ER1552" s="11"/>
      <c r="ES1552" s="11"/>
      <c r="ET1552" s="11"/>
      <c r="EU1552" s="11"/>
      <c r="EV1552" s="11"/>
      <c r="EW1552" s="11"/>
      <c r="EX1552" s="11"/>
      <c r="EY1552" s="11"/>
      <c r="EZ1552" s="11"/>
      <c r="FA1552" s="11"/>
      <c r="FB1552" s="11"/>
      <c r="FC1552" s="11"/>
      <c r="FD1552" s="11"/>
      <c r="FE1552" s="11"/>
      <c r="FF1552" s="11"/>
      <c r="FG1552" s="11"/>
      <c r="FH1552" s="11"/>
      <c r="FI1552" s="11"/>
      <c r="FJ1552" s="11"/>
      <c r="FK1552" s="11"/>
      <c r="FL1552" s="11"/>
      <c r="FM1552" s="11"/>
      <c r="FN1552" s="11"/>
      <c r="FO1552" s="11"/>
      <c r="FP1552" s="11"/>
      <c r="FQ1552" s="11"/>
      <c r="FR1552" s="11"/>
      <c r="FS1552" s="11"/>
      <c r="FT1552" s="11"/>
      <c r="FU1552" s="11"/>
      <c r="FV1552" s="11"/>
    </row>
    <row r="1553" spans="5:178" x14ac:dyDescent="0.2">
      <c r="E1553" s="38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  <c r="AZ1553" s="11"/>
      <c r="BA1553" s="11"/>
      <c r="BB1553" s="11"/>
      <c r="BC1553" s="11"/>
      <c r="BD1553" s="11"/>
      <c r="BE1553" s="11"/>
      <c r="BF1553" s="11"/>
      <c r="BG1553" s="11"/>
      <c r="BH1553" s="11"/>
      <c r="BI1553" s="11"/>
      <c r="BJ1553" s="11"/>
      <c r="BK1553" s="11"/>
      <c r="BL1553" s="11"/>
      <c r="BM1553" s="11"/>
      <c r="BN1553" s="11"/>
      <c r="BO1553" s="11"/>
      <c r="BP1553" s="11"/>
      <c r="BQ1553" s="11"/>
      <c r="BR1553" s="11"/>
      <c r="BS1553" s="11"/>
      <c r="BT1553" s="11"/>
      <c r="BU1553" s="11"/>
      <c r="BV1553" s="11"/>
      <c r="BW1553" s="11"/>
      <c r="BX1553" s="11"/>
      <c r="BY1553" s="11"/>
      <c r="BZ1553" s="11"/>
      <c r="CA1553" s="11"/>
      <c r="CB1553" s="11"/>
      <c r="CC1553" s="11"/>
      <c r="CD1553" s="11"/>
      <c r="CE1553" s="11"/>
      <c r="CF1553" s="11"/>
      <c r="CG1553" s="11"/>
      <c r="CH1553" s="11"/>
      <c r="CI1553" s="11"/>
      <c r="CJ1553" s="11"/>
      <c r="CK1553" s="11"/>
      <c r="CL1553" s="11"/>
      <c r="CM1553" s="11"/>
      <c r="CN1553" s="11"/>
      <c r="CO1553" s="11"/>
      <c r="CP1553" s="11"/>
      <c r="CQ1553" s="11"/>
      <c r="CR1553" s="11"/>
      <c r="CS1553" s="11"/>
      <c r="CT1553" s="11"/>
      <c r="CU1553" s="11"/>
      <c r="CV1553" s="11"/>
      <c r="CW1553" s="11"/>
      <c r="CX1553" s="11"/>
      <c r="CY1553" s="11"/>
      <c r="CZ1553" s="11"/>
      <c r="DA1553" s="11"/>
      <c r="DB1553" s="11"/>
      <c r="DC1553" s="11"/>
      <c r="DD1553" s="11"/>
      <c r="DE1553" s="11"/>
      <c r="DF1553" s="11"/>
      <c r="DG1553" s="11"/>
      <c r="DH1553" s="11"/>
      <c r="DI1553" s="11"/>
      <c r="DJ1553" s="11"/>
      <c r="DK1553" s="11"/>
      <c r="DL1553" s="11"/>
      <c r="DM1553" s="11"/>
      <c r="DN1553" s="11"/>
      <c r="DO1553" s="11"/>
      <c r="DP1553" s="11"/>
      <c r="DQ1553" s="11"/>
      <c r="DR1553" s="11"/>
      <c r="DS1553" s="11"/>
      <c r="DT1553" s="11"/>
      <c r="DU1553" s="11"/>
      <c r="DV1553" s="11"/>
      <c r="DW1553" s="11"/>
      <c r="DX1553" s="11"/>
      <c r="DY1553" s="11"/>
      <c r="DZ1553" s="11"/>
      <c r="EA1553" s="11"/>
      <c r="EB1553" s="11"/>
      <c r="EC1553" s="11"/>
      <c r="ED1553" s="11"/>
      <c r="EE1553" s="11"/>
      <c r="EF1553" s="11"/>
      <c r="EG1553" s="11"/>
      <c r="EH1553" s="11"/>
      <c r="EI1553" s="11"/>
      <c r="EJ1553" s="11"/>
      <c r="EK1553" s="11"/>
      <c r="EL1553" s="11"/>
      <c r="EM1553" s="11"/>
      <c r="EN1553" s="11"/>
      <c r="EO1553" s="11"/>
      <c r="EP1553" s="11"/>
      <c r="EQ1553" s="11"/>
      <c r="ER1553" s="11"/>
      <c r="ES1553" s="11"/>
      <c r="ET1553" s="11"/>
      <c r="EU1553" s="11"/>
      <c r="EV1553" s="11"/>
      <c r="EW1553" s="11"/>
      <c r="EX1553" s="11"/>
      <c r="EY1553" s="11"/>
      <c r="EZ1553" s="11"/>
      <c r="FA1553" s="11"/>
      <c r="FB1553" s="11"/>
      <c r="FC1553" s="11"/>
      <c r="FD1553" s="11"/>
      <c r="FE1553" s="11"/>
      <c r="FF1553" s="11"/>
      <c r="FG1553" s="11"/>
      <c r="FH1553" s="11"/>
      <c r="FI1553" s="11"/>
      <c r="FJ1553" s="11"/>
      <c r="FK1553" s="11"/>
      <c r="FL1553" s="11"/>
      <c r="FM1553" s="11"/>
      <c r="FN1553" s="11"/>
      <c r="FO1553" s="11"/>
      <c r="FP1553" s="11"/>
      <c r="FQ1553" s="11"/>
      <c r="FR1553" s="11"/>
      <c r="FS1553" s="11"/>
      <c r="FT1553" s="11"/>
      <c r="FU1553" s="11"/>
      <c r="FV1553" s="11"/>
    </row>
    <row r="1554" spans="5:178" x14ac:dyDescent="0.2">
      <c r="E1554" s="38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  <c r="AA1554" s="11"/>
      <c r="AB1554" s="11"/>
      <c r="AC1554" s="11"/>
      <c r="AD1554" s="11"/>
      <c r="AE1554" s="11"/>
      <c r="AF1554" s="11"/>
      <c r="AG1554" s="11"/>
      <c r="AH1554" s="11"/>
      <c r="AI1554" s="11"/>
      <c r="AJ1554" s="11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  <c r="AZ1554" s="11"/>
      <c r="BA1554" s="11"/>
      <c r="BB1554" s="11"/>
      <c r="BC1554" s="11"/>
      <c r="BD1554" s="11"/>
      <c r="BE1554" s="11"/>
      <c r="BF1554" s="11"/>
      <c r="BG1554" s="11"/>
      <c r="BH1554" s="11"/>
      <c r="BI1554" s="11"/>
      <c r="BJ1554" s="11"/>
      <c r="BK1554" s="11"/>
      <c r="BL1554" s="11"/>
      <c r="BM1554" s="11"/>
      <c r="BN1554" s="11"/>
      <c r="BO1554" s="11"/>
      <c r="BP1554" s="11"/>
      <c r="BQ1554" s="11"/>
      <c r="BR1554" s="11"/>
      <c r="BS1554" s="11"/>
      <c r="BT1554" s="11"/>
      <c r="BU1554" s="11"/>
      <c r="BV1554" s="11"/>
      <c r="BW1554" s="11"/>
      <c r="BX1554" s="11"/>
      <c r="BY1554" s="11"/>
      <c r="BZ1554" s="11"/>
      <c r="CA1554" s="11"/>
      <c r="CB1554" s="11"/>
      <c r="CC1554" s="11"/>
      <c r="CD1554" s="11"/>
      <c r="CE1554" s="11"/>
      <c r="CF1554" s="11"/>
      <c r="CG1554" s="11"/>
      <c r="CH1554" s="11"/>
      <c r="CI1554" s="11"/>
      <c r="CJ1554" s="11"/>
      <c r="CK1554" s="11"/>
      <c r="CL1554" s="11"/>
      <c r="CM1554" s="11"/>
      <c r="CN1554" s="11"/>
      <c r="CO1554" s="11"/>
      <c r="CP1554" s="11"/>
      <c r="CQ1554" s="11"/>
      <c r="CR1554" s="11"/>
      <c r="CS1554" s="11"/>
      <c r="CT1554" s="11"/>
      <c r="CU1554" s="11"/>
      <c r="CV1554" s="11"/>
      <c r="CW1554" s="11"/>
      <c r="CX1554" s="11"/>
      <c r="CY1554" s="11"/>
      <c r="CZ1554" s="11"/>
      <c r="DA1554" s="11"/>
      <c r="DB1554" s="11"/>
      <c r="DC1554" s="11"/>
      <c r="DD1554" s="11"/>
      <c r="DE1554" s="11"/>
      <c r="DF1554" s="11"/>
      <c r="DG1554" s="11"/>
      <c r="DH1554" s="11"/>
      <c r="DI1554" s="11"/>
      <c r="DJ1554" s="11"/>
      <c r="DK1554" s="11"/>
      <c r="DL1554" s="11"/>
      <c r="DM1554" s="11"/>
      <c r="DN1554" s="11"/>
      <c r="DO1554" s="11"/>
      <c r="DP1554" s="11"/>
      <c r="DQ1554" s="11"/>
      <c r="DR1554" s="11"/>
      <c r="DS1554" s="11"/>
      <c r="DT1554" s="11"/>
      <c r="DU1554" s="11"/>
      <c r="DV1554" s="11"/>
      <c r="DW1554" s="11"/>
      <c r="DX1554" s="11"/>
      <c r="DY1554" s="11"/>
      <c r="DZ1554" s="11"/>
      <c r="EA1554" s="11"/>
      <c r="EB1554" s="11"/>
      <c r="EC1554" s="11"/>
      <c r="ED1554" s="11"/>
      <c r="EE1554" s="11"/>
      <c r="EF1554" s="11"/>
      <c r="EG1554" s="11"/>
      <c r="EH1554" s="11"/>
      <c r="EI1554" s="11"/>
      <c r="EJ1554" s="11"/>
      <c r="EK1554" s="11"/>
      <c r="EL1554" s="11"/>
      <c r="EM1554" s="11"/>
      <c r="EN1554" s="11"/>
      <c r="EO1554" s="11"/>
      <c r="EP1554" s="11"/>
      <c r="EQ1554" s="11"/>
      <c r="ER1554" s="11"/>
      <c r="ES1554" s="11"/>
      <c r="ET1554" s="11"/>
      <c r="EU1554" s="11"/>
      <c r="EV1554" s="11"/>
      <c r="EW1554" s="11"/>
      <c r="EX1554" s="11"/>
      <c r="EY1554" s="11"/>
      <c r="EZ1554" s="11"/>
      <c r="FA1554" s="11"/>
      <c r="FB1554" s="11"/>
      <c r="FC1554" s="11"/>
      <c r="FD1554" s="11"/>
      <c r="FE1554" s="11"/>
      <c r="FF1554" s="11"/>
      <c r="FG1554" s="11"/>
      <c r="FH1554" s="11"/>
      <c r="FI1554" s="11"/>
      <c r="FJ1554" s="11"/>
      <c r="FK1554" s="11"/>
      <c r="FL1554" s="11"/>
      <c r="FM1554" s="11"/>
      <c r="FN1554" s="11"/>
      <c r="FO1554" s="11"/>
      <c r="FP1554" s="11"/>
      <c r="FQ1554" s="11"/>
      <c r="FR1554" s="11"/>
      <c r="FS1554" s="11"/>
      <c r="FT1554" s="11"/>
      <c r="FU1554" s="11"/>
      <c r="FV1554" s="11"/>
    </row>
    <row r="1555" spans="5:178" x14ac:dyDescent="0.2">
      <c r="E1555" s="38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  <c r="AZ1555" s="11"/>
      <c r="BA1555" s="11"/>
      <c r="BB1555" s="11"/>
      <c r="BC1555" s="11"/>
      <c r="BD1555" s="11"/>
      <c r="BE1555" s="11"/>
      <c r="BF1555" s="11"/>
      <c r="BG1555" s="11"/>
      <c r="BH1555" s="11"/>
      <c r="BI1555" s="11"/>
      <c r="BJ1555" s="11"/>
      <c r="BK1555" s="11"/>
      <c r="BL1555" s="11"/>
      <c r="BM1555" s="11"/>
      <c r="BN1555" s="11"/>
      <c r="BO1555" s="11"/>
      <c r="BP1555" s="11"/>
      <c r="BQ1555" s="11"/>
      <c r="BR1555" s="11"/>
      <c r="BS1555" s="11"/>
      <c r="BT1555" s="11"/>
      <c r="BU1555" s="11"/>
      <c r="BV1555" s="11"/>
      <c r="BW1555" s="11"/>
      <c r="BX1555" s="11"/>
      <c r="BY1555" s="11"/>
      <c r="BZ1555" s="11"/>
      <c r="CA1555" s="11"/>
      <c r="CB1555" s="11"/>
      <c r="CC1555" s="11"/>
      <c r="CD1555" s="11"/>
      <c r="CE1555" s="11"/>
      <c r="CF1555" s="11"/>
      <c r="CG1555" s="11"/>
      <c r="CH1555" s="11"/>
      <c r="CI1555" s="11"/>
      <c r="CJ1555" s="11"/>
      <c r="CK1555" s="11"/>
      <c r="CL1555" s="11"/>
      <c r="CM1555" s="11"/>
      <c r="CN1555" s="11"/>
      <c r="CO1555" s="11"/>
      <c r="CP1555" s="11"/>
      <c r="CQ1555" s="11"/>
      <c r="CR1555" s="11"/>
      <c r="CS1555" s="11"/>
      <c r="CT1555" s="11"/>
      <c r="CU1555" s="11"/>
      <c r="CV1555" s="11"/>
      <c r="CW1555" s="11"/>
      <c r="CX1555" s="11"/>
      <c r="CY1555" s="11"/>
      <c r="CZ1555" s="11"/>
      <c r="DA1555" s="11"/>
      <c r="DB1555" s="11"/>
      <c r="DC1555" s="11"/>
      <c r="DD1555" s="11"/>
      <c r="DE1555" s="11"/>
      <c r="DF1555" s="11"/>
      <c r="DG1555" s="11"/>
      <c r="DH1555" s="11"/>
      <c r="DI1555" s="11"/>
      <c r="DJ1555" s="11"/>
      <c r="DK1555" s="11"/>
      <c r="DL1555" s="11"/>
      <c r="DM1555" s="11"/>
      <c r="DN1555" s="11"/>
      <c r="DO1555" s="11"/>
      <c r="DP1555" s="11"/>
      <c r="DQ1555" s="11"/>
      <c r="DR1555" s="11"/>
      <c r="DS1555" s="11"/>
      <c r="DT1555" s="11"/>
      <c r="DU1555" s="11"/>
      <c r="DV1555" s="11"/>
      <c r="DW1555" s="11"/>
      <c r="DX1555" s="11"/>
      <c r="DY1555" s="11"/>
      <c r="DZ1555" s="11"/>
      <c r="EA1555" s="11"/>
      <c r="EB1555" s="11"/>
      <c r="EC1555" s="11"/>
      <c r="ED1555" s="11"/>
      <c r="EE1555" s="11"/>
      <c r="EF1555" s="11"/>
      <c r="EG1555" s="11"/>
      <c r="EH1555" s="11"/>
      <c r="EI1555" s="11"/>
      <c r="EJ1555" s="11"/>
      <c r="EK1555" s="11"/>
      <c r="EL1555" s="11"/>
      <c r="EM1555" s="11"/>
      <c r="EN1555" s="11"/>
      <c r="EO1555" s="11"/>
      <c r="EP1555" s="11"/>
      <c r="EQ1555" s="11"/>
      <c r="ER1555" s="11"/>
      <c r="ES1555" s="11"/>
      <c r="ET1555" s="11"/>
      <c r="EU1555" s="11"/>
      <c r="EV1555" s="11"/>
      <c r="EW1555" s="11"/>
      <c r="EX1555" s="11"/>
      <c r="EY1555" s="11"/>
      <c r="EZ1555" s="11"/>
      <c r="FA1555" s="11"/>
      <c r="FB1555" s="11"/>
      <c r="FC1555" s="11"/>
      <c r="FD1555" s="11"/>
      <c r="FE1555" s="11"/>
      <c r="FF1555" s="11"/>
      <c r="FG1555" s="11"/>
      <c r="FH1555" s="11"/>
      <c r="FI1555" s="11"/>
      <c r="FJ1555" s="11"/>
      <c r="FK1555" s="11"/>
      <c r="FL1555" s="11"/>
      <c r="FM1555" s="11"/>
      <c r="FN1555" s="11"/>
      <c r="FO1555" s="11"/>
      <c r="FP1555" s="11"/>
      <c r="FQ1555" s="11"/>
      <c r="FR1555" s="11"/>
      <c r="FS1555" s="11"/>
      <c r="FT1555" s="11"/>
      <c r="FU1555" s="11"/>
      <c r="FV1555" s="11"/>
    </row>
    <row r="1556" spans="5:178" x14ac:dyDescent="0.2">
      <c r="E1556" s="38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  <c r="AA1556" s="11"/>
      <c r="AB1556" s="11"/>
      <c r="AC1556" s="11"/>
      <c r="AD1556" s="11"/>
      <c r="AE1556" s="11"/>
      <c r="AF1556" s="11"/>
      <c r="AG1556" s="11"/>
      <c r="AH1556" s="11"/>
      <c r="AI1556" s="11"/>
      <c r="AJ1556" s="11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  <c r="AZ1556" s="11"/>
      <c r="BA1556" s="11"/>
      <c r="BB1556" s="11"/>
      <c r="BC1556" s="11"/>
      <c r="BD1556" s="11"/>
      <c r="BE1556" s="11"/>
      <c r="BF1556" s="11"/>
      <c r="BG1556" s="11"/>
      <c r="BH1556" s="11"/>
      <c r="BI1556" s="11"/>
      <c r="BJ1556" s="11"/>
      <c r="BK1556" s="11"/>
      <c r="BL1556" s="11"/>
      <c r="BM1556" s="11"/>
      <c r="BN1556" s="11"/>
      <c r="BO1556" s="11"/>
      <c r="BP1556" s="11"/>
      <c r="BQ1556" s="11"/>
      <c r="BR1556" s="11"/>
      <c r="BS1556" s="11"/>
      <c r="BT1556" s="11"/>
      <c r="BU1556" s="11"/>
      <c r="BV1556" s="11"/>
      <c r="BW1556" s="11"/>
      <c r="BX1556" s="11"/>
      <c r="BY1556" s="11"/>
      <c r="BZ1556" s="11"/>
      <c r="CA1556" s="11"/>
      <c r="CB1556" s="11"/>
      <c r="CC1556" s="11"/>
      <c r="CD1556" s="11"/>
      <c r="CE1556" s="11"/>
      <c r="CF1556" s="11"/>
      <c r="CG1556" s="11"/>
      <c r="CH1556" s="11"/>
      <c r="CI1556" s="11"/>
      <c r="CJ1556" s="11"/>
      <c r="CK1556" s="11"/>
      <c r="CL1556" s="11"/>
      <c r="CM1556" s="11"/>
      <c r="CN1556" s="11"/>
      <c r="CO1556" s="11"/>
      <c r="CP1556" s="11"/>
      <c r="CQ1556" s="11"/>
      <c r="CR1556" s="11"/>
      <c r="CS1556" s="11"/>
      <c r="CT1556" s="11"/>
      <c r="CU1556" s="11"/>
      <c r="CV1556" s="11"/>
      <c r="CW1556" s="11"/>
      <c r="CX1556" s="11"/>
      <c r="CY1556" s="11"/>
      <c r="CZ1556" s="11"/>
      <c r="DA1556" s="11"/>
      <c r="DB1556" s="11"/>
      <c r="DC1556" s="11"/>
      <c r="DD1556" s="11"/>
      <c r="DE1556" s="11"/>
      <c r="DF1556" s="11"/>
      <c r="DG1556" s="11"/>
      <c r="DH1556" s="11"/>
      <c r="DI1556" s="11"/>
      <c r="DJ1556" s="11"/>
      <c r="DK1556" s="11"/>
      <c r="DL1556" s="11"/>
      <c r="DM1556" s="11"/>
      <c r="DN1556" s="11"/>
      <c r="DO1556" s="11"/>
      <c r="DP1556" s="11"/>
      <c r="DQ1556" s="11"/>
      <c r="DR1556" s="11"/>
      <c r="DS1556" s="11"/>
      <c r="DT1556" s="11"/>
      <c r="DU1556" s="11"/>
      <c r="DV1556" s="11"/>
      <c r="DW1556" s="11"/>
      <c r="DX1556" s="11"/>
      <c r="DY1556" s="11"/>
      <c r="DZ1556" s="11"/>
      <c r="EA1556" s="11"/>
      <c r="EB1556" s="11"/>
      <c r="EC1556" s="11"/>
      <c r="ED1556" s="11"/>
      <c r="EE1556" s="11"/>
      <c r="EF1556" s="11"/>
      <c r="EG1556" s="11"/>
      <c r="EH1556" s="11"/>
      <c r="EI1556" s="11"/>
      <c r="EJ1556" s="11"/>
      <c r="EK1556" s="11"/>
      <c r="EL1556" s="11"/>
      <c r="EM1556" s="11"/>
      <c r="EN1556" s="11"/>
      <c r="EO1556" s="11"/>
      <c r="EP1556" s="11"/>
      <c r="EQ1556" s="11"/>
      <c r="ER1556" s="11"/>
      <c r="ES1556" s="11"/>
      <c r="ET1556" s="11"/>
      <c r="EU1556" s="11"/>
      <c r="EV1556" s="11"/>
      <c r="EW1556" s="11"/>
      <c r="EX1556" s="11"/>
      <c r="EY1556" s="11"/>
      <c r="EZ1556" s="11"/>
      <c r="FA1556" s="11"/>
      <c r="FB1556" s="11"/>
      <c r="FC1556" s="11"/>
      <c r="FD1556" s="11"/>
      <c r="FE1556" s="11"/>
      <c r="FF1556" s="11"/>
      <c r="FG1556" s="11"/>
      <c r="FH1556" s="11"/>
      <c r="FI1556" s="11"/>
      <c r="FJ1556" s="11"/>
      <c r="FK1556" s="11"/>
      <c r="FL1556" s="11"/>
      <c r="FM1556" s="11"/>
      <c r="FN1556" s="11"/>
      <c r="FO1556" s="11"/>
      <c r="FP1556" s="11"/>
      <c r="FQ1556" s="11"/>
      <c r="FR1556" s="11"/>
      <c r="FS1556" s="11"/>
      <c r="FT1556" s="11"/>
      <c r="FU1556" s="11"/>
      <c r="FV1556" s="11"/>
    </row>
    <row r="1557" spans="5:178" x14ac:dyDescent="0.2">
      <c r="E1557" s="38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11"/>
      <c r="Y1557" s="11"/>
      <c r="Z1557" s="11"/>
      <c r="AA1557" s="11"/>
      <c r="AB1557" s="11"/>
      <c r="AC1557" s="11"/>
      <c r="AD1557" s="11"/>
      <c r="AE1557" s="11"/>
      <c r="AF1557" s="11"/>
      <c r="AG1557" s="11"/>
      <c r="AH1557" s="11"/>
      <c r="AI1557" s="11"/>
      <c r="AJ1557" s="11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  <c r="AZ1557" s="11"/>
      <c r="BA1557" s="11"/>
      <c r="BB1557" s="11"/>
      <c r="BC1557" s="11"/>
      <c r="BD1557" s="11"/>
      <c r="BE1557" s="11"/>
      <c r="BF1557" s="11"/>
      <c r="BG1557" s="11"/>
      <c r="BH1557" s="11"/>
      <c r="BI1557" s="11"/>
      <c r="BJ1557" s="11"/>
      <c r="BK1557" s="11"/>
      <c r="BL1557" s="11"/>
      <c r="BM1557" s="11"/>
      <c r="BN1557" s="11"/>
      <c r="BO1557" s="11"/>
      <c r="BP1557" s="11"/>
      <c r="BQ1557" s="11"/>
      <c r="BR1557" s="11"/>
      <c r="BS1557" s="11"/>
      <c r="BT1557" s="11"/>
      <c r="BU1557" s="11"/>
      <c r="BV1557" s="11"/>
      <c r="BW1557" s="11"/>
      <c r="BX1557" s="11"/>
      <c r="BY1557" s="11"/>
      <c r="BZ1557" s="11"/>
      <c r="CA1557" s="11"/>
      <c r="CB1557" s="11"/>
      <c r="CC1557" s="11"/>
      <c r="CD1557" s="11"/>
      <c r="CE1557" s="11"/>
      <c r="CF1557" s="11"/>
      <c r="CG1557" s="11"/>
      <c r="CH1557" s="11"/>
      <c r="CI1557" s="11"/>
      <c r="CJ1557" s="11"/>
      <c r="CK1557" s="11"/>
      <c r="CL1557" s="11"/>
      <c r="CM1557" s="11"/>
      <c r="CN1557" s="11"/>
      <c r="CO1557" s="11"/>
      <c r="CP1557" s="11"/>
      <c r="CQ1557" s="11"/>
      <c r="CR1557" s="11"/>
      <c r="CS1557" s="11"/>
      <c r="CT1557" s="11"/>
      <c r="CU1557" s="11"/>
      <c r="CV1557" s="11"/>
      <c r="CW1557" s="11"/>
      <c r="CX1557" s="11"/>
      <c r="CY1557" s="11"/>
      <c r="CZ1557" s="11"/>
      <c r="DA1557" s="11"/>
      <c r="DB1557" s="11"/>
      <c r="DC1557" s="11"/>
      <c r="DD1557" s="11"/>
      <c r="DE1557" s="11"/>
      <c r="DF1557" s="11"/>
      <c r="DG1557" s="11"/>
      <c r="DH1557" s="11"/>
      <c r="DI1557" s="11"/>
      <c r="DJ1557" s="11"/>
      <c r="DK1557" s="11"/>
      <c r="DL1557" s="11"/>
      <c r="DM1557" s="11"/>
      <c r="DN1557" s="11"/>
      <c r="DO1557" s="11"/>
      <c r="DP1557" s="11"/>
      <c r="DQ1557" s="11"/>
      <c r="DR1557" s="11"/>
      <c r="DS1557" s="11"/>
      <c r="DT1557" s="11"/>
      <c r="DU1557" s="11"/>
      <c r="DV1557" s="11"/>
      <c r="DW1557" s="11"/>
      <c r="DX1557" s="11"/>
      <c r="DY1557" s="11"/>
      <c r="DZ1557" s="11"/>
      <c r="EA1557" s="11"/>
      <c r="EB1557" s="11"/>
      <c r="EC1557" s="11"/>
      <c r="ED1557" s="11"/>
      <c r="EE1557" s="11"/>
      <c r="EF1557" s="11"/>
      <c r="EG1557" s="11"/>
      <c r="EH1557" s="11"/>
      <c r="EI1557" s="11"/>
      <c r="EJ1557" s="11"/>
      <c r="EK1557" s="11"/>
      <c r="EL1557" s="11"/>
      <c r="EM1557" s="11"/>
      <c r="EN1557" s="11"/>
      <c r="EO1557" s="11"/>
      <c r="EP1557" s="11"/>
      <c r="EQ1557" s="11"/>
      <c r="ER1557" s="11"/>
      <c r="ES1557" s="11"/>
      <c r="ET1557" s="11"/>
      <c r="EU1557" s="11"/>
      <c r="EV1557" s="11"/>
      <c r="EW1557" s="11"/>
      <c r="EX1557" s="11"/>
      <c r="EY1557" s="11"/>
      <c r="EZ1557" s="11"/>
      <c r="FA1557" s="11"/>
      <c r="FB1557" s="11"/>
      <c r="FC1557" s="11"/>
      <c r="FD1557" s="11"/>
      <c r="FE1557" s="11"/>
      <c r="FF1557" s="11"/>
      <c r="FG1557" s="11"/>
      <c r="FH1557" s="11"/>
      <c r="FI1557" s="11"/>
      <c r="FJ1557" s="11"/>
      <c r="FK1557" s="11"/>
      <c r="FL1557" s="11"/>
      <c r="FM1557" s="11"/>
      <c r="FN1557" s="11"/>
      <c r="FO1557" s="11"/>
      <c r="FP1557" s="11"/>
      <c r="FQ1557" s="11"/>
      <c r="FR1557" s="11"/>
      <c r="FS1557" s="11"/>
      <c r="FT1557" s="11"/>
      <c r="FU1557" s="11"/>
      <c r="FV1557" s="11"/>
    </row>
    <row r="1558" spans="5:178" x14ac:dyDescent="0.2">
      <c r="E1558" s="38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1"/>
      <c r="AH1558" s="11"/>
      <c r="AI1558" s="11"/>
      <c r="AJ1558" s="11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  <c r="BC1558" s="11"/>
      <c r="BD1558" s="11"/>
      <c r="BE1558" s="11"/>
      <c r="BF1558" s="11"/>
      <c r="BG1558" s="11"/>
      <c r="BH1558" s="11"/>
      <c r="BI1558" s="11"/>
      <c r="BJ1558" s="11"/>
      <c r="BK1558" s="11"/>
      <c r="BL1558" s="11"/>
      <c r="BM1558" s="11"/>
      <c r="BN1558" s="11"/>
      <c r="BO1558" s="11"/>
      <c r="BP1558" s="11"/>
      <c r="BQ1558" s="11"/>
      <c r="BR1558" s="11"/>
      <c r="BS1558" s="11"/>
      <c r="BT1558" s="11"/>
      <c r="BU1558" s="11"/>
      <c r="BV1558" s="11"/>
      <c r="BW1558" s="11"/>
      <c r="BX1558" s="11"/>
      <c r="BY1558" s="11"/>
      <c r="BZ1558" s="11"/>
      <c r="CA1558" s="11"/>
      <c r="CB1558" s="11"/>
      <c r="CC1558" s="11"/>
      <c r="CD1558" s="11"/>
      <c r="CE1558" s="11"/>
      <c r="CF1558" s="11"/>
      <c r="CG1558" s="11"/>
      <c r="CH1558" s="11"/>
      <c r="CI1558" s="11"/>
      <c r="CJ1558" s="11"/>
      <c r="CK1558" s="11"/>
      <c r="CL1558" s="11"/>
      <c r="CM1558" s="11"/>
      <c r="CN1558" s="11"/>
      <c r="CO1558" s="11"/>
      <c r="CP1558" s="11"/>
      <c r="CQ1558" s="11"/>
      <c r="CR1558" s="11"/>
      <c r="CS1558" s="11"/>
      <c r="CT1558" s="11"/>
      <c r="CU1558" s="11"/>
      <c r="CV1558" s="11"/>
      <c r="CW1558" s="11"/>
      <c r="CX1558" s="11"/>
      <c r="CY1558" s="11"/>
      <c r="CZ1558" s="11"/>
      <c r="DA1558" s="11"/>
      <c r="DB1558" s="11"/>
      <c r="DC1558" s="11"/>
      <c r="DD1558" s="11"/>
      <c r="DE1558" s="11"/>
      <c r="DF1558" s="11"/>
      <c r="DG1558" s="11"/>
      <c r="DH1558" s="11"/>
      <c r="DI1558" s="11"/>
      <c r="DJ1558" s="11"/>
      <c r="DK1558" s="11"/>
      <c r="DL1558" s="11"/>
      <c r="DM1558" s="11"/>
      <c r="DN1558" s="11"/>
      <c r="DO1558" s="11"/>
      <c r="DP1558" s="11"/>
      <c r="DQ1558" s="11"/>
      <c r="DR1558" s="11"/>
      <c r="DS1558" s="11"/>
      <c r="DT1558" s="11"/>
      <c r="DU1558" s="11"/>
      <c r="DV1558" s="11"/>
      <c r="DW1558" s="11"/>
      <c r="DX1558" s="11"/>
      <c r="DY1558" s="11"/>
      <c r="DZ1558" s="11"/>
      <c r="EA1558" s="11"/>
      <c r="EB1558" s="11"/>
      <c r="EC1558" s="11"/>
      <c r="ED1558" s="11"/>
      <c r="EE1558" s="11"/>
      <c r="EF1558" s="11"/>
      <c r="EG1558" s="11"/>
      <c r="EH1558" s="11"/>
      <c r="EI1558" s="11"/>
      <c r="EJ1558" s="11"/>
      <c r="EK1558" s="11"/>
      <c r="EL1558" s="11"/>
      <c r="EM1558" s="11"/>
      <c r="EN1558" s="11"/>
      <c r="EO1558" s="11"/>
      <c r="EP1558" s="11"/>
      <c r="EQ1558" s="11"/>
      <c r="ER1558" s="11"/>
      <c r="ES1558" s="11"/>
      <c r="ET1558" s="11"/>
      <c r="EU1558" s="11"/>
      <c r="EV1558" s="11"/>
      <c r="EW1558" s="11"/>
      <c r="EX1558" s="11"/>
      <c r="EY1558" s="11"/>
      <c r="EZ1558" s="11"/>
      <c r="FA1558" s="11"/>
      <c r="FB1558" s="11"/>
      <c r="FC1558" s="11"/>
      <c r="FD1558" s="11"/>
      <c r="FE1558" s="11"/>
      <c r="FF1558" s="11"/>
      <c r="FG1558" s="11"/>
      <c r="FH1558" s="11"/>
      <c r="FI1558" s="11"/>
      <c r="FJ1558" s="11"/>
      <c r="FK1558" s="11"/>
      <c r="FL1558" s="11"/>
      <c r="FM1558" s="11"/>
      <c r="FN1558" s="11"/>
      <c r="FO1558" s="11"/>
      <c r="FP1558" s="11"/>
      <c r="FQ1558" s="11"/>
      <c r="FR1558" s="11"/>
      <c r="FS1558" s="11"/>
      <c r="FT1558" s="11"/>
      <c r="FU1558" s="11"/>
      <c r="FV1558" s="11"/>
    </row>
    <row r="1559" spans="5:178" x14ac:dyDescent="0.2">
      <c r="E1559" s="38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  <c r="AZ1559" s="11"/>
      <c r="BA1559" s="11"/>
      <c r="BB1559" s="11"/>
      <c r="BC1559" s="11"/>
      <c r="BD1559" s="11"/>
      <c r="BE1559" s="11"/>
      <c r="BF1559" s="11"/>
      <c r="BG1559" s="11"/>
      <c r="BH1559" s="11"/>
      <c r="BI1559" s="11"/>
      <c r="BJ1559" s="11"/>
      <c r="BK1559" s="11"/>
      <c r="BL1559" s="11"/>
      <c r="BM1559" s="11"/>
      <c r="BN1559" s="11"/>
      <c r="BO1559" s="11"/>
      <c r="BP1559" s="11"/>
      <c r="BQ1559" s="11"/>
      <c r="BR1559" s="11"/>
      <c r="BS1559" s="11"/>
      <c r="BT1559" s="11"/>
      <c r="BU1559" s="11"/>
      <c r="BV1559" s="11"/>
      <c r="BW1559" s="11"/>
      <c r="BX1559" s="11"/>
      <c r="BY1559" s="11"/>
      <c r="BZ1559" s="11"/>
      <c r="CA1559" s="11"/>
      <c r="CB1559" s="11"/>
      <c r="CC1559" s="11"/>
      <c r="CD1559" s="11"/>
      <c r="CE1559" s="11"/>
      <c r="CF1559" s="11"/>
      <c r="CG1559" s="11"/>
      <c r="CH1559" s="11"/>
      <c r="CI1559" s="11"/>
      <c r="CJ1559" s="11"/>
      <c r="CK1559" s="11"/>
      <c r="CL1559" s="11"/>
      <c r="CM1559" s="11"/>
      <c r="CN1559" s="11"/>
      <c r="CO1559" s="11"/>
      <c r="CP1559" s="11"/>
      <c r="CQ1559" s="11"/>
      <c r="CR1559" s="11"/>
      <c r="CS1559" s="11"/>
      <c r="CT1559" s="11"/>
      <c r="CU1559" s="11"/>
      <c r="CV1559" s="11"/>
      <c r="CW1559" s="11"/>
      <c r="CX1559" s="11"/>
      <c r="CY1559" s="11"/>
      <c r="CZ1559" s="11"/>
      <c r="DA1559" s="11"/>
      <c r="DB1559" s="11"/>
      <c r="DC1559" s="11"/>
      <c r="DD1559" s="11"/>
      <c r="DE1559" s="11"/>
      <c r="DF1559" s="11"/>
      <c r="DG1559" s="11"/>
      <c r="DH1559" s="11"/>
      <c r="DI1559" s="11"/>
      <c r="DJ1559" s="11"/>
      <c r="DK1559" s="11"/>
      <c r="DL1559" s="11"/>
      <c r="DM1559" s="11"/>
      <c r="DN1559" s="11"/>
      <c r="DO1559" s="11"/>
      <c r="DP1559" s="11"/>
      <c r="DQ1559" s="11"/>
      <c r="DR1559" s="11"/>
      <c r="DS1559" s="11"/>
      <c r="DT1559" s="11"/>
      <c r="DU1559" s="11"/>
      <c r="DV1559" s="11"/>
      <c r="DW1559" s="11"/>
      <c r="DX1559" s="11"/>
      <c r="DY1559" s="11"/>
      <c r="DZ1559" s="11"/>
      <c r="EA1559" s="11"/>
      <c r="EB1559" s="11"/>
      <c r="EC1559" s="11"/>
      <c r="ED1559" s="11"/>
      <c r="EE1559" s="11"/>
      <c r="EF1559" s="11"/>
      <c r="EG1559" s="11"/>
      <c r="EH1559" s="11"/>
      <c r="EI1559" s="11"/>
      <c r="EJ1559" s="11"/>
      <c r="EK1559" s="11"/>
      <c r="EL1559" s="11"/>
      <c r="EM1559" s="11"/>
      <c r="EN1559" s="11"/>
      <c r="EO1559" s="11"/>
      <c r="EP1559" s="11"/>
      <c r="EQ1559" s="11"/>
      <c r="ER1559" s="11"/>
      <c r="ES1559" s="11"/>
      <c r="ET1559" s="11"/>
      <c r="EU1559" s="11"/>
      <c r="EV1559" s="11"/>
      <c r="EW1559" s="11"/>
      <c r="EX1559" s="11"/>
      <c r="EY1559" s="11"/>
      <c r="EZ1559" s="11"/>
      <c r="FA1559" s="11"/>
      <c r="FB1559" s="11"/>
      <c r="FC1559" s="11"/>
      <c r="FD1559" s="11"/>
      <c r="FE1559" s="11"/>
      <c r="FF1559" s="11"/>
      <c r="FG1559" s="11"/>
      <c r="FH1559" s="11"/>
      <c r="FI1559" s="11"/>
      <c r="FJ1559" s="11"/>
      <c r="FK1559" s="11"/>
      <c r="FL1559" s="11"/>
      <c r="FM1559" s="11"/>
      <c r="FN1559" s="11"/>
      <c r="FO1559" s="11"/>
      <c r="FP1559" s="11"/>
      <c r="FQ1559" s="11"/>
      <c r="FR1559" s="11"/>
      <c r="FS1559" s="11"/>
      <c r="FT1559" s="11"/>
      <c r="FU1559" s="11"/>
      <c r="FV1559" s="11"/>
    </row>
    <row r="1560" spans="5:178" x14ac:dyDescent="0.2">
      <c r="E1560" s="38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  <c r="AA1560" s="11"/>
      <c r="AB1560" s="11"/>
      <c r="AC1560" s="11"/>
      <c r="AD1560" s="11"/>
      <c r="AE1560" s="11"/>
      <c r="AF1560" s="11"/>
      <c r="AG1560" s="11"/>
      <c r="AH1560" s="11"/>
      <c r="AI1560" s="11"/>
      <c r="AJ1560" s="11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  <c r="AZ1560" s="11"/>
      <c r="BA1560" s="11"/>
      <c r="BB1560" s="11"/>
      <c r="BC1560" s="11"/>
      <c r="BD1560" s="11"/>
      <c r="BE1560" s="11"/>
      <c r="BF1560" s="11"/>
      <c r="BG1560" s="11"/>
      <c r="BH1560" s="11"/>
      <c r="BI1560" s="11"/>
      <c r="BJ1560" s="11"/>
      <c r="BK1560" s="11"/>
      <c r="BL1560" s="11"/>
      <c r="BM1560" s="11"/>
      <c r="BN1560" s="11"/>
      <c r="BO1560" s="11"/>
      <c r="BP1560" s="11"/>
      <c r="BQ1560" s="11"/>
      <c r="BR1560" s="11"/>
      <c r="BS1560" s="11"/>
      <c r="BT1560" s="11"/>
      <c r="BU1560" s="11"/>
      <c r="BV1560" s="11"/>
      <c r="BW1560" s="11"/>
      <c r="BX1560" s="11"/>
      <c r="BY1560" s="11"/>
      <c r="BZ1560" s="11"/>
      <c r="CA1560" s="11"/>
      <c r="CB1560" s="11"/>
      <c r="CC1560" s="11"/>
      <c r="CD1560" s="11"/>
      <c r="CE1560" s="11"/>
      <c r="CF1560" s="11"/>
      <c r="CG1560" s="11"/>
      <c r="CH1560" s="11"/>
      <c r="CI1560" s="11"/>
      <c r="CJ1560" s="11"/>
      <c r="CK1560" s="11"/>
      <c r="CL1560" s="11"/>
      <c r="CM1560" s="11"/>
      <c r="CN1560" s="11"/>
      <c r="CO1560" s="11"/>
      <c r="CP1560" s="11"/>
      <c r="CQ1560" s="11"/>
      <c r="CR1560" s="11"/>
      <c r="CS1560" s="11"/>
      <c r="CT1560" s="11"/>
      <c r="CU1560" s="11"/>
      <c r="CV1560" s="11"/>
      <c r="CW1560" s="11"/>
      <c r="CX1560" s="11"/>
      <c r="CY1560" s="11"/>
      <c r="CZ1560" s="11"/>
      <c r="DA1560" s="11"/>
      <c r="DB1560" s="11"/>
      <c r="DC1560" s="11"/>
      <c r="DD1560" s="11"/>
      <c r="DE1560" s="11"/>
      <c r="DF1560" s="11"/>
      <c r="DG1560" s="11"/>
      <c r="DH1560" s="11"/>
      <c r="DI1560" s="11"/>
      <c r="DJ1560" s="11"/>
      <c r="DK1560" s="11"/>
      <c r="DL1560" s="11"/>
      <c r="DM1560" s="11"/>
      <c r="DN1560" s="11"/>
      <c r="DO1560" s="11"/>
      <c r="DP1560" s="11"/>
      <c r="DQ1560" s="11"/>
      <c r="DR1560" s="11"/>
      <c r="DS1560" s="11"/>
      <c r="DT1560" s="11"/>
      <c r="DU1560" s="11"/>
      <c r="DV1560" s="11"/>
      <c r="DW1560" s="11"/>
      <c r="DX1560" s="11"/>
      <c r="DY1560" s="11"/>
      <c r="DZ1560" s="11"/>
      <c r="EA1560" s="11"/>
      <c r="EB1560" s="11"/>
      <c r="EC1560" s="11"/>
      <c r="ED1560" s="11"/>
      <c r="EE1560" s="11"/>
      <c r="EF1560" s="11"/>
      <c r="EG1560" s="11"/>
      <c r="EH1560" s="11"/>
      <c r="EI1560" s="11"/>
      <c r="EJ1560" s="11"/>
      <c r="EK1560" s="11"/>
      <c r="EL1560" s="11"/>
      <c r="EM1560" s="11"/>
      <c r="EN1560" s="11"/>
      <c r="EO1560" s="11"/>
      <c r="EP1560" s="11"/>
      <c r="EQ1560" s="11"/>
      <c r="ER1560" s="11"/>
      <c r="ES1560" s="11"/>
      <c r="ET1560" s="11"/>
      <c r="EU1560" s="11"/>
      <c r="EV1560" s="11"/>
      <c r="EW1560" s="11"/>
      <c r="EX1560" s="11"/>
      <c r="EY1560" s="11"/>
      <c r="EZ1560" s="11"/>
      <c r="FA1560" s="11"/>
      <c r="FB1560" s="11"/>
      <c r="FC1560" s="11"/>
      <c r="FD1560" s="11"/>
      <c r="FE1560" s="11"/>
      <c r="FF1560" s="11"/>
      <c r="FG1560" s="11"/>
      <c r="FH1560" s="11"/>
      <c r="FI1560" s="11"/>
      <c r="FJ1560" s="11"/>
      <c r="FK1560" s="11"/>
      <c r="FL1560" s="11"/>
      <c r="FM1560" s="11"/>
      <c r="FN1560" s="11"/>
      <c r="FO1560" s="11"/>
      <c r="FP1560" s="11"/>
      <c r="FQ1560" s="11"/>
      <c r="FR1560" s="11"/>
      <c r="FS1560" s="11"/>
      <c r="FT1560" s="11"/>
      <c r="FU1560" s="11"/>
      <c r="FV1560" s="11"/>
    </row>
    <row r="1561" spans="5:178" x14ac:dyDescent="0.2">
      <c r="E1561" s="38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  <c r="BC1561" s="11"/>
      <c r="BD1561" s="11"/>
      <c r="BE1561" s="11"/>
      <c r="BF1561" s="11"/>
      <c r="BG1561" s="11"/>
      <c r="BH1561" s="11"/>
      <c r="BI1561" s="11"/>
      <c r="BJ1561" s="11"/>
      <c r="BK1561" s="11"/>
      <c r="BL1561" s="11"/>
      <c r="BM1561" s="11"/>
      <c r="BN1561" s="11"/>
      <c r="BO1561" s="11"/>
      <c r="BP1561" s="11"/>
      <c r="BQ1561" s="11"/>
      <c r="BR1561" s="11"/>
      <c r="BS1561" s="11"/>
      <c r="BT1561" s="11"/>
      <c r="BU1561" s="11"/>
      <c r="BV1561" s="11"/>
      <c r="BW1561" s="11"/>
      <c r="BX1561" s="11"/>
      <c r="BY1561" s="11"/>
      <c r="BZ1561" s="11"/>
      <c r="CA1561" s="11"/>
      <c r="CB1561" s="11"/>
      <c r="CC1561" s="11"/>
      <c r="CD1561" s="11"/>
      <c r="CE1561" s="11"/>
      <c r="CF1561" s="11"/>
      <c r="CG1561" s="11"/>
      <c r="CH1561" s="11"/>
      <c r="CI1561" s="11"/>
      <c r="CJ1561" s="11"/>
      <c r="CK1561" s="11"/>
      <c r="CL1561" s="11"/>
      <c r="CM1561" s="11"/>
      <c r="CN1561" s="11"/>
      <c r="CO1561" s="11"/>
      <c r="CP1561" s="11"/>
      <c r="CQ1561" s="11"/>
      <c r="CR1561" s="11"/>
      <c r="CS1561" s="11"/>
      <c r="CT1561" s="11"/>
      <c r="CU1561" s="11"/>
      <c r="CV1561" s="11"/>
      <c r="CW1561" s="11"/>
      <c r="CX1561" s="11"/>
      <c r="CY1561" s="11"/>
      <c r="CZ1561" s="11"/>
      <c r="DA1561" s="11"/>
      <c r="DB1561" s="11"/>
      <c r="DC1561" s="11"/>
      <c r="DD1561" s="11"/>
      <c r="DE1561" s="11"/>
      <c r="DF1561" s="11"/>
      <c r="DG1561" s="11"/>
      <c r="DH1561" s="11"/>
      <c r="DI1561" s="11"/>
      <c r="DJ1561" s="11"/>
      <c r="DK1561" s="11"/>
      <c r="DL1561" s="11"/>
      <c r="DM1561" s="11"/>
      <c r="DN1561" s="11"/>
      <c r="DO1561" s="11"/>
      <c r="DP1561" s="11"/>
      <c r="DQ1561" s="11"/>
      <c r="DR1561" s="11"/>
      <c r="DS1561" s="11"/>
      <c r="DT1561" s="11"/>
      <c r="DU1561" s="11"/>
      <c r="DV1561" s="11"/>
      <c r="DW1561" s="11"/>
      <c r="DX1561" s="11"/>
      <c r="DY1561" s="11"/>
      <c r="DZ1561" s="11"/>
      <c r="EA1561" s="11"/>
      <c r="EB1561" s="11"/>
      <c r="EC1561" s="11"/>
      <c r="ED1561" s="11"/>
      <c r="EE1561" s="11"/>
      <c r="EF1561" s="11"/>
      <c r="EG1561" s="11"/>
      <c r="EH1561" s="11"/>
      <c r="EI1561" s="11"/>
      <c r="EJ1561" s="11"/>
      <c r="EK1561" s="11"/>
      <c r="EL1561" s="11"/>
      <c r="EM1561" s="11"/>
      <c r="EN1561" s="11"/>
      <c r="EO1561" s="11"/>
      <c r="EP1561" s="11"/>
      <c r="EQ1561" s="11"/>
      <c r="ER1561" s="11"/>
      <c r="ES1561" s="11"/>
      <c r="ET1561" s="11"/>
      <c r="EU1561" s="11"/>
      <c r="EV1561" s="11"/>
      <c r="EW1561" s="11"/>
      <c r="EX1561" s="11"/>
      <c r="EY1561" s="11"/>
      <c r="EZ1561" s="11"/>
      <c r="FA1561" s="11"/>
      <c r="FB1561" s="11"/>
      <c r="FC1561" s="11"/>
      <c r="FD1561" s="11"/>
      <c r="FE1561" s="11"/>
      <c r="FF1561" s="11"/>
      <c r="FG1561" s="11"/>
      <c r="FH1561" s="11"/>
      <c r="FI1561" s="11"/>
      <c r="FJ1561" s="11"/>
      <c r="FK1561" s="11"/>
      <c r="FL1561" s="11"/>
      <c r="FM1561" s="11"/>
      <c r="FN1561" s="11"/>
      <c r="FO1561" s="11"/>
      <c r="FP1561" s="11"/>
      <c r="FQ1561" s="11"/>
      <c r="FR1561" s="11"/>
      <c r="FS1561" s="11"/>
      <c r="FT1561" s="11"/>
      <c r="FU1561" s="11"/>
      <c r="FV1561" s="11"/>
    </row>
    <row r="1562" spans="5:178" x14ac:dyDescent="0.2">
      <c r="E1562" s="38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11"/>
      <c r="AE1562" s="11"/>
      <c r="AF1562" s="11"/>
      <c r="AG1562" s="11"/>
      <c r="AH1562" s="11"/>
      <c r="AI1562" s="11"/>
      <c r="AJ1562" s="11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  <c r="AZ1562" s="11"/>
      <c r="BA1562" s="11"/>
      <c r="BB1562" s="11"/>
      <c r="BC1562" s="11"/>
      <c r="BD1562" s="11"/>
      <c r="BE1562" s="11"/>
      <c r="BF1562" s="11"/>
      <c r="BG1562" s="11"/>
      <c r="BH1562" s="11"/>
      <c r="BI1562" s="11"/>
      <c r="BJ1562" s="11"/>
      <c r="BK1562" s="11"/>
      <c r="BL1562" s="11"/>
      <c r="BM1562" s="11"/>
      <c r="BN1562" s="11"/>
      <c r="BO1562" s="11"/>
      <c r="BP1562" s="11"/>
      <c r="BQ1562" s="11"/>
      <c r="BR1562" s="11"/>
      <c r="BS1562" s="11"/>
      <c r="BT1562" s="11"/>
      <c r="BU1562" s="11"/>
      <c r="BV1562" s="11"/>
      <c r="BW1562" s="11"/>
      <c r="BX1562" s="11"/>
      <c r="BY1562" s="11"/>
      <c r="BZ1562" s="11"/>
      <c r="CA1562" s="11"/>
      <c r="CB1562" s="11"/>
      <c r="CC1562" s="11"/>
      <c r="CD1562" s="11"/>
      <c r="CE1562" s="11"/>
      <c r="CF1562" s="11"/>
      <c r="CG1562" s="11"/>
      <c r="CH1562" s="11"/>
      <c r="CI1562" s="11"/>
      <c r="CJ1562" s="11"/>
      <c r="CK1562" s="11"/>
      <c r="CL1562" s="11"/>
      <c r="CM1562" s="11"/>
      <c r="CN1562" s="11"/>
      <c r="CO1562" s="11"/>
      <c r="CP1562" s="11"/>
      <c r="CQ1562" s="11"/>
      <c r="CR1562" s="11"/>
      <c r="CS1562" s="11"/>
      <c r="CT1562" s="11"/>
      <c r="CU1562" s="11"/>
      <c r="CV1562" s="11"/>
      <c r="CW1562" s="11"/>
      <c r="CX1562" s="11"/>
      <c r="CY1562" s="11"/>
      <c r="CZ1562" s="11"/>
      <c r="DA1562" s="11"/>
      <c r="DB1562" s="11"/>
      <c r="DC1562" s="11"/>
      <c r="DD1562" s="11"/>
      <c r="DE1562" s="11"/>
      <c r="DF1562" s="11"/>
      <c r="DG1562" s="11"/>
      <c r="DH1562" s="11"/>
      <c r="DI1562" s="11"/>
      <c r="DJ1562" s="11"/>
      <c r="DK1562" s="11"/>
      <c r="DL1562" s="11"/>
      <c r="DM1562" s="11"/>
      <c r="DN1562" s="11"/>
      <c r="DO1562" s="11"/>
      <c r="DP1562" s="11"/>
      <c r="DQ1562" s="11"/>
      <c r="DR1562" s="11"/>
      <c r="DS1562" s="11"/>
      <c r="DT1562" s="11"/>
      <c r="DU1562" s="11"/>
      <c r="DV1562" s="11"/>
      <c r="DW1562" s="11"/>
      <c r="DX1562" s="11"/>
      <c r="DY1562" s="11"/>
      <c r="DZ1562" s="11"/>
      <c r="EA1562" s="11"/>
      <c r="EB1562" s="11"/>
      <c r="EC1562" s="11"/>
      <c r="ED1562" s="11"/>
      <c r="EE1562" s="11"/>
      <c r="EF1562" s="11"/>
      <c r="EG1562" s="11"/>
      <c r="EH1562" s="11"/>
      <c r="EI1562" s="11"/>
      <c r="EJ1562" s="11"/>
      <c r="EK1562" s="11"/>
      <c r="EL1562" s="11"/>
      <c r="EM1562" s="11"/>
      <c r="EN1562" s="11"/>
      <c r="EO1562" s="11"/>
      <c r="EP1562" s="11"/>
      <c r="EQ1562" s="11"/>
      <c r="ER1562" s="11"/>
      <c r="ES1562" s="11"/>
      <c r="ET1562" s="11"/>
      <c r="EU1562" s="11"/>
      <c r="EV1562" s="11"/>
      <c r="EW1562" s="11"/>
      <c r="EX1562" s="11"/>
      <c r="EY1562" s="11"/>
      <c r="EZ1562" s="11"/>
      <c r="FA1562" s="11"/>
      <c r="FB1562" s="11"/>
      <c r="FC1562" s="11"/>
      <c r="FD1562" s="11"/>
      <c r="FE1562" s="11"/>
      <c r="FF1562" s="11"/>
      <c r="FG1562" s="11"/>
      <c r="FH1562" s="11"/>
      <c r="FI1562" s="11"/>
      <c r="FJ1562" s="11"/>
      <c r="FK1562" s="11"/>
      <c r="FL1562" s="11"/>
      <c r="FM1562" s="11"/>
      <c r="FN1562" s="11"/>
      <c r="FO1562" s="11"/>
      <c r="FP1562" s="11"/>
      <c r="FQ1562" s="11"/>
      <c r="FR1562" s="11"/>
      <c r="FS1562" s="11"/>
      <c r="FT1562" s="11"/>
      <c r="FU1562" s="11"/>
      <c r="FV1562" s="11"/>
    </row>
    <row r="1563" spans="5:178" x14ac:dyDescent="0.2">
      <c r="E1563" s="38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  <c r="AZ1563" s="11"/>
      <c r="BA1563" s="11"/>
      <c r="BB1563" s="11"/>
      <c r="BC1563" s="11"/>
      <c r="BD1563" s="11"/>
      <c r="BE1563" s="11"/>
      <c r="BF1563" s="11"/>
      <c r="BG1563" s="11"/>
      <c r="BH1563" s="11"/>
      <c r="BI1563" s="11"/>
      <c r="BJ1563" s="11"/>
      <c r="BK1563" s="11"/>
      <c r="BL1563" s="11"/>
      <c r="BM1563" s="11"/>
      <c r="BN1563" s="11"/>
      <c r="BO1563" s="11"/>
      <c r="BP1563" s="11"/>
      <c r="BQ1563" s="11"/>
      <c r="BR1563" s="11"/>
      <c r="BS1563" s="11"/>
      <c r="BT1563" s="11"/>
      <c r="BU1563" s="11"/>
      <c r="BV1563" s="11"/>
      <c r="BW1563" s="11"/>
      <c r="BX1563" s="11"/>
      <c r="BY1563" s="11"/>
      <c r="BZ1563" s="11"/>
      <c r="CA1563" s="11"/>
      <c r="CB1563" s="11"/>
      <c r="CC1563" s="11"/>
      <c r="CD1563" s="11"/>
      <c r="CE1563" s="11"/>
      <c r="CF1563" s="11"/>
      <c r="CG1563" s="11"/>
      <c r="CH1563" s="11"/>
      <c r="CI1563" s="11"/>
      <c r="CJ1563" s="11"/>
      <c r="CK1563" s="11"/>
      <c r="CL1563" s="11"/>
      <c r="CM1563" s="11"/>
      <c r="CN1563" s="11"/>
      <c r="CO1563" s="11"/>
      <c r="CP1563" s="11"/>
      <c r="CQ1563" s="11"/>
      <c r="CR1563" s="11"/>
      <c r="CS1563" s="11"/>
      <c r="CT1563" s="11"/>
      <c r="CU1563" s="11"/>
      <c r="CV1563" s="11"/>
      <c r="CW1563" s="11"/>
      <c r="CX1563" s="11"/>
      <c r="CY1563" s="11"/>
      <c r="CZ1563" s="11"/>
      <c r="DA1563" s="11"/>
      <c r="DB1563" s="11"/>
      <c r="DC1563" s="11"/>
      <c r="DD1563" s="11"/>
      <c r="DE1563" s="11"/>
      <c r="DF1563" s="11"/>
      <c r="DG1563" s="11"/>
      <c r="DH1563" s="11"/>
      <c r="DI1563" s="11"/>
      <c r="DJ1563" s="11"/>
      <c r="DK1563" s="11"/>
      <c r="DL1563" s="11"/>
      <c r="DM1563" s="11"/>
      <c r="DN1563" s="11"/>
      <c r="DO1563" s="11"/>
      <c r="DP1563" s="11"/>
      <c r="DQ1563" s="11"/>
      <c r="DR1563" s="11"/>
      <c r="DS1563" s="11"/>
      <c r="DT1563" s="11"/>
      <c r="DU1563" s="11"/>
      <c r="DV1563" s="11"/>
      <c r="DW1563" s="11"/>
      <c r="DX1563" s="11"/>
      <c r="DY1563" s="11"/>
      <c r="DZ1563" s="11"/>
      <c r="EA1563" s="11"/>
      <c r="EB1563" s="11"/>
      <c r="EC1563" s="11"/>
      <c r="ED1563" s="11"/>
      <c r="EE1563" s="11"/>
      <c r="EF1563" s="11"/>
      <c r="EG1563" s="11"/>
      <c r="EH1563" s="11"/>
      <c r="EI1563" s="11"/>
      <c r="EJ1563" s="11"/>
      <c r="EK1563" s="11"/>
      <c r="EL1563" s="11"/>
      <c r="EM1563" s="11"/>
      <c r="EN1563" s="11"/>
      <c r="EO1563" s="11"/>
      <c r="EP1563" s="11"/>
      <c r="EQ1563" s="11"/>
      <c r="ER1563" s="11"/>
      <c r="ES1563" s="11"/>
      <c r="ET1563" s="11"/>
      <c r="EU1563" s="11"/>
      <c r="EV1563" s="11"/>
      <c r="EW1563" s="11"/>
      <c r="EX1563" s="11"/>
      <c r="EY1563" s="11"/>
      <c r="EZ1563" s="11"/>
      <c r="FA1563" s="11"/>
      <c r="FB1563" s="11"/>
      <c r="FC1563" s="11"/>
      <c r="FD1563" s="11"/>
      <c r="FE1563" s="11"/>
      <c r="FF1563" s="11"/>
      <c r="FG1563" s="11"/>
      <c r="FH1563" s="11"/>
      <c r="FI1563" s="11"/>
      <c r="FJ1563" s="11"/>
      <c r="FK1563" s="11"/>
      <c r="FL1563" s="11"/>
      <c r="FM1563" s="11"/>
      <c r="FN1563" s="11"/>
      <c r="FO1563" s="11"/>
      <c r="FP1563" s="11"/>
      <c r="FQ1563" s="11"/>
      <c r="FR1563" s="11"/>
      <c r="FS1563" s="11"/>
      <c r="FT1563" s="11"/>
      <c r="FU1563" s="11"/>
      <c r="FV1563" s="11"/>
    </row>
    <row r="1564" spans="5:178" x14ac:dyDescent="0.2">
      <c r="E1564" s="38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1"/>
      <c r="AH1564" s="11"/>
      <c r="AI1564" s="11"/>
      <c r="AJ1564" s="11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  <c r="BC1564" s="11"/>
      <c r="BD1564" s="11"/>
      <c r="BE1564" s="11"/>
      <c r="BF1564" s="11"/>
      <c r="BG1564" s="11"/>
      <c r="BH1564" s="11"/>
      <c r="BI1564" s="11"/>
      <c r="BJ1564" s="11"/>
      <c r="BK1564" s="11"/>
      <c r="BL1564" s="11"/>
      <c r="BM1564" s="11"/>
      <c r="BN1564" s="11"/>
      <c r="BO1564" s="11"/>
      <c r="BP1564" s="11"/>
      <c r="BQ1564" s="11"/>
      <c r="BR1564" s="11"/>
      <c r="BS1564" s="11"/>
      <c r="BT1564" s="11"/>
      <c r="BU1564" s="11"/>
      <c r="BV1564" s="11"/>
      <c r="BW1564" s="11"/>
      <c r="BX1564" s="11"/>
      <c r="BY1564" s="11"/>
      <c r="BZ1564" s="11"/>
      <c r="CA1564" s="11"/>
      <c r="CB1564" s="11"/>
      <c r="CC1564" s="11"/>
      <c r="CD1564" s="11"/>
      <c r="CE1564" s="11"/>
      <c r="CF1564" s="11"/>
      <c r="CG1564" s="11"/>
      <c r="CH1564" s="11"/>
      <c r="CI1564" s="11"/>
      <c r="CJ1564" s="11"/>
      <c r="CK1564" s="11"/>
      <c r="CL1564" s="11"/>
      <c r="CM1564" s="11"/>
      <c r="CN1564" s="11"/>
      <c r="CO1564" s="11"/>
      <c r="CP1564" s="11"/>
      <c r="CQ1564" s="11"/>
      <c r="CR1564" s="11"/>
      <c r="CS1564" s="11"/>
      <c r="CT1564" s="11"/>
      <c r="CU1564" s="11"/>
      <c r="CV1564" s="11"/>
      <c r="CW1564" s="11"/>
      <c r="CX1564" s="11"/>
      <c r="CY1564" s="11"/>
      <c r="CZ1564" s="11"/>
      <c r="DA1564" s="11"/>
      <c r="DB1564" s="11"/>
      <c r="DC1564" s="11"/>
      <c r="DD1564" s="11"/>
      <c r="DE1564" s="11"/>
      <c r="DF1564" s="11"/>
      <c r="DG1564" s="11"/>
      <c r="DH1564" s="11"/>
      <c r="DI1564" s="11"/>
      <c r="DJ1564" s="11"/>
      <c r="DK1564" s="11"/>
      <c r="DL1564" s="11"/>
      <c r="DM1564" s="11"/>
      <c r="DN1564" s="11"/>
      <c r="DO1564" s="11"/>
      <c r="DP1564" s="11"/>
      <c r="DQ1564" s="11"/>
      <c r="DR1564" s="11"/>
      <c r="DS1564" s="11"/>
      <c r="DT1564" s="11"/>
      <c r="DU1564" s="11"/>
      <c r="DV1564" s="11"/>
      <c r="DW1564" s="11"/>
      <c r="DX1564" s="11"/>
      <c r="DY1564" s="11"/>
      <c r="DZ1564" s="11"/>
      <c r="EA1564" s="11"/>
      <c r="EB1564" s="11"/>
      <c r="EC1564" s="11"/>
      <c r="ED1564" s="11"/>
      <c r="EE1564" s="11"/>
      <c r="EF1564" s="11"/>
      <c r="EG1564" s="11"/>
      <c r="EH1564" s="11"/>
      <c r="EI1564" s="11"/>
      <c r="EJ1564" s="11"/>
      <c r="EK1564" s="11"/>
      <c r="EL1564" s="11"/>
      <c r="EM1564" s="11"/>
      <c r="EN1564" s="11"/>
      <c r="EO1564" s="11"/>
      <c r="EP1564" s="11"/>
      <c r="EQ1564" s="11"/>
      <c r="ER1564" s="11"/>
      <c r="ES1564" s="11"/>
      <c r="ET1564" s="11"/>
      <c r="EU1564" s="11"/>
      <c r="EV1564" s="11"/>
      <c r="EW1564" s="11"/>
      <c r="EX1564" s="11"/>
      <c r="EY1564" s="11"/>
      <c r="EZ1564" s="11"/>
      <c r="FA1564" s="11"/>
      <c r="FB1564" s="11"/>
      <c r="FC1564" s="11"/>
      <c r="FD1564" s="11"/>
      <c r="FE1564" s="11"/>
      <c r="FF1564" s="11"/>
      <c r="FG1564" s="11"/>
      <c r="FH1564" s="11"/>
      <c r="FI1564" s="11"/>
      <c r="FJ1564" s="11"/>
      <c r="FK1564" s="11"/>
      <c r="FL1564" s="11"/>
      <c r="FM1564" s="11"/>
      <c r="FN1564" s="11"/>
      <c r="FO1564" s="11"/>
      <c r="FP1564" s="11"/>
      <c r="FQ1564" s="11"/>
      <c r="FR1564" s="11"/>
      <c r="FS1564" s="11"/>
      <c r="FT1564" s="11"/>
      <c r="FU1564" s="11"/>
      <c r="FV1564" s="11"/>
    </row>
    <row r="1565" spans="5:178" x14ac:dyDescent="0.2">
      <c r="E1565" s="38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  <c r="AZ1565" s="11"/>
      <c r="BA1565" s="11"/>
      <c r="BB1565" s="11"/>
      <c r="BC1565" s="11"/>
      <c r="BD1565" s="11"/>
      <c r="BE1565" s="11"/>
      <c r="BF1565" s="11"/>
      <c r="BG1565" s="11"/>
      <c r="BH1565" s="11"/>
      <c r="BI1565" s="11"/>
      <c r="BJ1565" s="11"/>
      <c r="BK1565" s="11"/>
      <c r="BL1565" s="11"/>
      <c r="BM1565" s="11"/>
      <c r="BN1565" s="11"/>
      <c r="BO1565" s="11"/>
      <c r="BP1565" s="11"/>
      <c r="BQ1565" s="11"/>
      <c r="BR1565" s="11"/>
      <c r="BS1565" s="11"/>
      <c r="BT1565" s="11"/>
      <c r="BU1565" s="11"/>
      <c r="BV1565" s="11"/>
      <c r="BW1565" s="11"/>
      <c r="BX1565" s="11"/>
      <c r="BY1565" s="11"/>
      <c r="BZ1565" s="11"/>
      <c r="CA1565" s="11"/>
      <c r="CB1565" s="11"/>
      <c r="CC1565" s="11"/>
      <c r="CD1565" s="11"/>
      <c r="CE1565" s="11"/>
      <c r="CF1565" s="11"/>
      <c r="CG1565" s="11"/>
      <c r="CH1565" s="11"/>
      <c r="CI1565" s="11"/>
      <c r="CJ1565" s="11"/>
      <c r="CK1565" s="11"/>
      <c r="CL1565" s="11"/>
      <c r="CM1565" s="11"/>
      <c r="CN1565" s="11"/>
      <c r="CO1565" s="11"/>
      <c r="CP1565" s="11"/>
      <c r="CQ1565" s="11"/>
      <c r="CR1565" s="11"/>
      <c r="CS1565" s="11"/>
      <c r="CT1565" s="11"/>
      <c r="CU1565" s="11"/>
      <c r="CV1565" s="11"/>
      <c r="CW1565" s="11"/>
      <c r="CX1565" s="11"/>
      <c r="CY1565" s="11"/>
      <c r="CZ1565" s="11"/>
      <c r="DA1565" s="11"/>
      <c r="DB1565" s="11"/>
      <c r="DC1565" s="11"/>
      <c r="DD1565" s="11"/>
      <c r="DE1565" s="11"/>
      <c r="DF1565" s="11"/>
      <c r="DG1565" s="11"/>
      <c r="DH1565" s="11"/>
      <c r="DI1565" s="11"/>
      <c r="DJ1565" s="11"/>
      <c r="DK1565" s="11"/>
      <c r="DL1565" s="11"/>
      <c r="DM1565" s="11"/>
      <c r="DN1565" s="11"/>
      <c r="DO1565" s="11"/>
      <c r="DP1565" s="11"/>
      <c r="DQ1565" s="11"/>
      <c r="DR1565" s="11"/>
      <c r="DS1565" s="11"/>
      <c r="DT1565" s="11"/>
      <c r="DU1565" s="11"/>
      <c r="DV1565" s="11"/>
      <c r="DW1565" s="11"/>
      <c r="DX1565" s="11"/>
      <c r="DY1565" s="11"/>
      <c r="DZ1565" s="11"/>
      <c r="EA1565" s="11"/>
      <c r="EB1565" s="11"/>
      <c r="EC1565" s="11"/>
      <c r="ED1565" s="11"/>
      <c r="EE1565" s="11"/>
      <c r="EF1565" s="11"/>
      <c r="EG1565" s="11"/>
      <c r="EH1565" s="11"/>
      <c r="EI1565" s="11"/>
      <c r="EJ1565" s="11"/>
      <c r="EK1565" s="11"/>
      <c r="EL1565" s="11"/>
      <c r="EM1565" s="11"/>
      <c r="EN1565" s="11"/>
      <c r="EO1565" s="11"/>
      <c r="EP1565" s="11"/>
      <c r="EQ1565" s="11"/>
      <c r="ER1565" s="11"/>
      <c r="ES1565" s="11"/>
      <c r="ET1565" s="11"/>
      <c r="EU1565" s="11"/>
      <c r="EV1565" s="11"/>
      <c r="EW1565" s="11"/>
      <c r="EX1565" s="11"/>
      <c r="EY1565" s="11"/>
      <c r="EZ1565" s="11"/>
      <c r="FA1565" s="11"/>
      <c r="FB1565" s="11"/>
      <c r="FC1565" s="11"/>
      <c r="FD1565" s="11"/>
      <c r="FE1565" s="11"/>
      <c r="FF1565" s="11"/>
      <c r="FG1565" s="11"/>
      <c r="FH1565" s="11"/>
      <c r="FI1565" s="11"/>
      <c r="FJ1565" s="11"/>
      <c r="FK1565" s="11"/>
      <c r="FL1565" s="11"/>
      <c r="FM1565" s="11"/>
      <c r="FN1565" s="11"/>
      <c r="FO1565" s="11"/>
      <c r="FP1565" s="11"/>
      <c r="FQ1565" s="11"/>
      <c r="FR1565" s="11"/>
      <c r="FS1565" s="11"/>
      <c r="FT1565" s="11"/>
      <c r="FU1565" s="11"/>
      <c r="FV1565" s="11"/>
    </row>
    <row r="1566" spans="5:178" x14ac:dyDescent="0.2">
      <c r="E1566" s="38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11"/>
      <c r="AE1566" s="11"/>
      <c r="AF1566" s="11"/>
      <c r="AG1566" s="11"/>
      <c r="AH1566" s="11"/>
      <c r="AI1566" s="11"/>
      <c r="AJ1566" s="11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  <c r="AZ1566" s="11"/>
      <c r="BA1566" s="11"/>
      <c r="BB1566" s="11"/>
      <c r="BC1566" s="11"/>
      <c r="BD1566" s="11"/>
      <c r="BE1566" s="11"/>
      <c r="BF1566" s="11"/>
      <c r="BG1566" s="11"/>
      <c r="BH1566" s="11"/>
      <c r="BI1566" s="11"/>
      <c r="BJ1566" s="11"/>
      <c r="BK1566" s="11"/>
      <c r="BL1566" s="11"/>
      <c r="BM1566" s="11"/>
      <c r="BN1566" s="11"/>
      <c r="BO1566" s="11"/>
      <c r="BP1566" s="11"/>
      <c r="BQ1566" s="11"/>
      <c r="BR1566" s="11"/>
      <c r="BS1566" s="11"/>
      <c r="BT1566" s="11"/>
      <c r="BU1566" s="11"/>
      <c r="BV1566" s="11"/>
      <c r="BW1566" s="11"/>
      <c r="BX1566" s="11"/>
      <c r="BY1566" s="11"/>
      <c r="BZ1566" s="11"/>
      <c r="CA1566" s="11"/>
      <c r="CB1566" s="11"/>
      <c r="CC1566" s="11"/>
      <c r="CD1566" s="11"/>
      <c r="CE1566" s="11"/>
      <c r="CF1566" s="11"/>
      <c r="CG1566" s="11"/>
      <c r="CH1566" s="11"/>
      <c r="CI1566" s="11"/>
      <c r="CJ1566" s="11"/>
      <c r="CK1566" s="11"/>
      <c r="CL1566" s="11"/>
      <c r="CM1566" s="11"/>
      <c r="CN1566" s="11"/>
      <c r="CO1566" s="11"/>
      <c r="CP1566" s="11"/>
      <c r="CQ1566" s="11"/>
      <c r="CR1566" s="11"/>
      <c r="CS1566" s="11"/>
      <c r="CT1566" s="11"/>
      <c r="CU1566" s="11"/>
      <c r="CV1566" s="11"/>
      <c r="CW1566" s="11"/>
      <c r="CX1566" s="11"/>
      <c r="CY1566" s="11"/>
      <c r="CZ1566" s="11"/>
      <c r="DA1566" s="11"/>
      <c r="DB1566" s="11"/>
      <c r="DC1566" s="11"/>
      <c r="DD1566" s="11"/>
      <c r="DE1566" s="11"/>
      <c r="DF1566" s="11"/>
      <c r="DG1566" s="11"/>
      <c r="DH1566" s="11"/>
      <c r="DI1566" s="11"/>
      <c r="DJ1566" s="11"/>
      <c r="DK1566" s="11"/>
      <c r="DL1566" s="11"/>
      <c r="DM1566" s="11"/>
      <c r="DN1566" s="11"/>
      <c r="DO1566" s="11"/>
      <c r="DP1566" s="11"/>
      <c r="DQ1566" s="11"/>
      <c r="DR1566" s="11"/>
      <c r="DS1566" s="11"/>
      <c r="DT1566" s="11"/>
      <c r="DU1566" s="11"/>
      <c r="DV1566" s="11"/>
      <c r="DW1566" s="11"/>
      <c r="DX1566" s="11"/>
      <c r="DY1566" s="11"/>
      <c r="DZ1566" s="11"/>
      <c r="EA1566" s="11"/>
      <c r="EB1566" s="11"/>
      <c r="EC1566" s="11"/>
      <c r="ED1566" s="11"/>
      <c r="EE1566" s="11"/>
      <c r="EF1566" s="11"/>
      <c r="EG1566" s="11"/>
      <c r="EH1566" s="11"/>
      <c r="EI1566" s="11"/>
      <c r="EJ1566" s="11"/>
      <c r="EK1566" s="11"/>
      <c r="EL1566" s="11"/>
      <c r="EM1566" s="11"/>
      <c r="EN1566" s="11"/>
      <c r="EO1566" s="11"/>
      <c r="EP1566" s="11"/>
      <c r="EQ1566" s="11"/>
      <c r="ER1566" s="11"/>
      <c r="ES1566" s="11"/>
      <c r="ET1566" s="11"/>
      <c r="EU1566" s="11"/>
      <c r="EV1566" s="11"/>
      <c r="EW1566" s="11"/>
      <c r="EX1566" s="11"/>
      <c r="EY1566" s="11"/>
      <c r="EZ1566" s="11"/>
      <c r="FA1566" s="11"/>
      <c r="FB1566" s="11"/>
      <c r="FC1566" s="11"/>
      <c r="FD1566" s="11"/>
      <c r="FE1566" s="11"/>
      <c r="FF1566" s="11"/>
      <c r="FG1566" s="11"/>
      <c r="FH1566" s="11"/>
      <c r="FI1566" s="11"/>
      <c r="FJ1566" s="11"/>
      <c r="FK1566" s="11"/>
      <c r="FL1566" s="11"/>
      <c r="FM1566" s="11"/>
      <c r="FN1566" s="11"/>
      <c r="FO1566" s="11"/>
      <c r="FP1566" s="11"/>
      <c r="FQ1566" s="11"/>
      <c r="FR1566" s="11"/>
      <c r="FS1566" s="11"/>
      <c r="FT1566" s="11"/>
      <c r="FU1566" s="11"/>
      <c r="FV1566" s="11"/>
    </row>
    <row r="1567" spans="5:178" x14ac:dyDescent="0.2">
      <c r="E1567" s="38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  <c r="BC1567" s="11"/>
      <c r="BD1567" s="11"/>
      <c r="BE1567" s="11"/>
      <c r="BF1567" s="11"/>
      <c r="BG1567" s="11"/>
      <c r="BH1567" s="11"/>
      <c r="BI1567" s="11"/>
      <c r="BJ1567" s="11"/>
      <c r="BK1567" s="11"/>
      <c r="BL1567" s="11"/>
      <c r="BM1567" s="11"/>
      <c r="BN1567" s="11"/>
      <c r="BO1567" s="11"/>
      <c r="BP1567" s="11"/>
      <c r="BQ1567" s="11"/>
      <c r="BR1567" s="11"/>
      <c r="BS1567" s="11"/>
      <c r="BT1567" s="11"/>
      <c r="BU1567" s="11"/>
      <c r="BV1567" s="11"/>
      <c r="BW1567" s="11"/>
      <c r="BX1567" s="11"/>
      <c r="BY1567" s="11"/>
      <c r="BZ1567" s="11"/>
      <c r="CA1567" s="11"/>
      <c r="CB1567" s="11"/>
      <c r="CC1567" s="11"/>
      <c r="CD1567" s="11"/>
      <c r="CE1567" s="11"/>
      <c r="CF1567" s="11"/>
      <c r="CG1567" s="11"/>
      <c r="CH1567" s="11"/>
      <c r="CI1567" s="11"/>
      <c r="CJ1567" s="11"/>
      <c r="CK1567" s="11"/>
      <c r="CL1567" s="11"/>
      <c r="CM1567" s="11"/>
      <c r="CN1567" s="11"/>
      <c r="CO1567" s="11"/>
      <c r="CP1567" s="11"/>
      <c r="CQ1567" s="11"/>
      <c r="CR1567" s="11"/>
      <c r="CS1567" s="11"/>
      <c r="CT1567" s="11"/>
      <c r="CU1567" s="11"/>
      <c r="CV1567" s="11"/>
      <c r="CW1567" s="11"/>
      <c r="CX1567" s="11"/>
      <c r="CY1567" s="11"/>
      <c r="CZ1567" s="11"/>
      <c r="DA1567" s="11"/>
      <c r="DB1567" s="11"/>
      <c r="DC1567" s="11"/>
      <c r="DD1567" s="11"/>
      <c r="DE1567" s="11"/>
      <c r="DF1567" s="11"/>
      <c r="DG1567" s="11"/>
      <c r="DH1567" s="11"/>
      <c r="DI1567" s="11"/>
      <c r="DJ1567" s="11"/>
      <c r="DK1567" s="11"/>
      <c r="DL1567" s="11"/>
      <c r="DM1567" s="11"/>
      <c r="DN1567" s="11"/>
      <c r="DO1567" s="11"/>
      <c r="DP1567" s="11"/>
      <c r="DQ1567" s="11"/>
      <c r="DR1567" s="11"/>
      <c r="DS1567" s="11"/>
      <c r="DT1567" s="11"/>
      <c r="DU1567" s="11"/>
      <c r="DV1567" s="11"/>
      <c r="DW1567" s="11"/>
      <c r="DX1567" s="11"/>
      <c r="DY1567" s="11"/>
      <c r="DZ1567" s="11"/>
      <c r="EA1567" s="11"/>
      <c r="EB1567" s="11"/>
      <c r="EC1567" s="11"/>
      <c r="ED1567" s="11"/>
      <c r="EE1567" s="11"/>
      <c r="EF1567" s="11"/>
      <c r="EG1567" s="11"/>
      <c r="EH1567" s="11"/>
      <c r="EI1567" s="11"/>
      <c r="EJ1567" s="11"/>
      <c r="EK1567" s="11"/>
      <c r="EL1567" s="11"/>
      <c r="EM1567" s="11"/>
      <c r="EN1567" s="11"/>
      <c r="EO1567" s="11"/>
      <c r="EP1567" s="11"/>
      <c r="EQ1567" s="11"/>
      <c r="ER1567" s="11"/>
      <c r="ES1567" s="11"/>
      <c r="ET1567" s="11"/>
      <c r="EU1567" s="11"/>
      <c r="EV1567" s="11"/>
      <c r="EW1567" s="11"/>
      <c r="EX1567" s="11"/>
      <c r="EY1567" s="11"/>
      <c r="EZ1567" s="11"/>
      <c r="FA1567" s="11"/>
      <c r="FB1567" s="11"/>
      <c r="FC1567" s="11"/>
      <c r="FD1567" s="11"/>
      <c r="FE1567" s="11"/>
      <c r="FF1567" s="11"/>
      <c r="FG1567" s="11"/>
      <c r="FH1567" s="11"/>
      <c r="FI1567" s="11"/>
      <c r="FJ1567" s="11"/>
      <c r="FK1567" s="11"/>
      <c r="FL1567" s="11"/>
      <c r="FM1567" s="11"/>
      <c r="FN1567" s="11"/>
      <c r="FO1567" s="11"/>
      <c r="FP1567" s="11"/>
      <c r="FQ1567" s="11"/>
      <c r="FR1567" s="11"/>
      <c r="FS1567" s="11"/>
      <c r="FT1567" s="11"/>
      <c r="FU1567" s="11"/>
      <c r="FV1567" s="11"/>
    </row>
    <row r="1568" spans="5:178" x14ac:dyDescent="0.2">
      <c r="E1568" s="38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/>
      <c r="AC1568" s="11"/>
      <c r="AD1568" s="11"/>
      <c r="AE1568" s="11"/>
      <c r="AF1568" s="11"/>
      <c r="AG1568" s="11"/>
      <c r="AH1568" s="11"/>
      <c r="AI1568" s="11"/>
      <c r="AJ1568" s="11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  <c r="AZ1568" s="11"/>
      <c r="BA1568" s="11"/>
      <c r="BB1568" s="11"/>
      <c r="BC1568" s="11"/>
      <c r="BD1568" s="11"/>
      <c r="BE1568" s="11"/>
      <c r="BF1568" s="11"/>
      <c r="BG1568" s="11"/>
      <c r="BH1568" s="11"/>
      <c r="BI1568" s="11"/>
      <c r="BJ1568" s="11"/>
      <c r="BK1568" s="11"/>
      <c r="BL1568" s="11"/>
      <c r="BM1568" s="11"/>
      <c r="BN1568" s="11"/>
      <c r="BO1568" s="11"/>
      <c r="BP1568" s="11"/>
      <c r="BQ1568" s="11"/>
      <c r="BR1568" s="11"/>
      <c r="BS1568" s="11"/>
      <c r="BT1568" s="11"/>
      <c r="BU1568" s="11"/>
      <c r="BV1568" s="11"/>
      <c r="BW1568" s="11"/>
      <c r="BX1568" s="11"/>
      <c r="BY1568" s="11"/>
      <c r="BZ1568" s="11"/>
      <c r="CA1568" s="11"/>
      <c r="CB1568" s="11"/>
      <c r="CC1568" s="11"/>
      <c r="CD1568" s="11"/>
      <c r="CE1568" s="11"/>
      <c r="CF1568" s="11"/>
      <c r="CG1568" s="11"/>
      <c r="CH1568" s="11"/>
      <c r="CI1568" s="11"/>
      <c r="CJ1568" s="11"/>
      <c r="CK1568" s="11"/>
      <c r="CL1568" s="11"/>
      <c r="CM1568" s="11"/>
      <c r="CN1568" s="11"/>
      <c r="CO1568" s="11"/>
      <c r="CP1568" s="11"/>
      <c r="CQ1568" s="11"/>
      <c r="CR1568" s="11"/>
      <c r="CS1568" s="11"/>
      <c r="CT1568" s="11"/>
      <c r="CU1568" s="11"/>
      <c r="CV1568" s="11"/>
      <c r="CW1568" s="11"/>
      <c r="CX1568" s="11"/>
      <c r="CY1568" s="11"/>
      <c r="CZ1568" s="11"/>
      <c r="DA1568" s="11"/>
      <c r="DB1568" s="11"/>
      <c r="DC1568" s="11"/>
      <c r="DD1568" s="11"/>
      <c r="DE1568" s="11"/>
      <c r="DF1568" s="11"/>
      <c r="DG1568" s="11"/>
      <c r="DH1568" s="11"/>
      <c r="DI1568" s="11"/>
      <c r="DJ1568" s="11"/>
      <c r="DK1568" s="11"/>
      <c r="DL1568" s="11"/>
      <c r="DM1568" s="11"/>
      <c r="DN1568" s="11"/>
      <c r="DO1568" s="11"/>
      <c r="DP1568" s="11"/>
      <c r="DQ1568" s="11"/>
      <c r="DR1568" s="11"/>
      <c r="DS1568" s="11"/>
      <c r="DT1568" s="11"/>
      <c r="DU1568" s="11"/>
      <c r="DV1568" s="11"/>
      <c r="DW1568" s="11"/>
      <c r="DX1568" s="11"/>
      <c r="DY1568" s="11"/>
      <c r="DZ1568" s="11"/>
      <c r="EA1568" s="11"/>
      <c r="EB1568" s="11"/>
      <c r="EC1568" s="11"/>
      <c r="ED1568" s="11"/>
      <c r="EE1568" s="11"/>
      <c r="EF1568" s="11"/>
      <c r="EG1568" s="11"/>
      <c r="EH1568" s="11"/>
      <c r="EI1568" s="11"/>
      <c r="EJ1568" s="11"/>
      <c r="EK1568" s="11"/>
      <c r="EL1568" s="11"/>
      <c r="EM1568" s="11"/>
      <c r="EN1568" s="11"/>
      <c r="EO1568" s="11"/>
      <c r="EP1568" s="11"/>
      <c r="EQ1568" s="11"/>
      <c r="ER1568" s="11"/>
      <c r="ES1568" s="11"/>
      <c r="ET1568" s="11"/>
      <c r="EU1568" s="11"/>
      <c r="EV1568" s="11"/>
      <c r="EW1568" s="11"/>
      <c r="EX1568" s="11"/>
      <c r="EY1568" s="11"/>
      <c r="EZ1568" s="11"/>
      <c r="FA1568" s="11"/>
      <c r="FB1568" s="11"/>
      <c r="FC1568" s="11"/>
      <c r="FD1568" s="11"/>
      <c r="FE1568" s="11"/>
      <c r="FF1568" s="11"/>
      <c r="FG1568" s="11"/>
      <c r="FH1568" s="11"/>
      <c r="FI1568" s="11"/>
      <c r="FJ1568" s="11"/>
      <c r="FK1568" s="11"/>
      <c r="FL1568" s="11"/>
      <c r="FM1568" s="11"/>
      <c r="FN1568" s="11"/>
      <c r="FO1568" s="11"/>
      <c r="FP1568" s="11"/>
      <c r="FQ1568" s="11"/>
      <c r="FR1568" s="11"/>
      <c r="FS1568" s="11"/>
      <c r="FT1568" s="11"/>
      <c r="FU1568" s="11"/>
      <c r="FV1568" s="11"/>
    </row>
    <row r="1569" spans="5:178" x14ac:dyDescent="0.2">
      <c r="E1569" s="38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  <c r="AZ1569" s="11"/>
      <c r="BA1569" s="11"/>
      <c r="BB1569" s="11"/>
      <c r="BC1569" s="11"/>
      <c r="BD1569" s="11"/>
      <c r="BE1569" s="11"/>
      <c r="BF1569" s="11"/>
      <c r="BG1569" s="11"/>
      <c r="BH1569" s="11"/>
      <c r="BI1569" s="11"/>
      <c r="BJ1569" s="11"/>
      <c r="BK1569" s="11"/>
      <c r="BL1569" s="11"/>
      <c r="BM1569" s="11"/>
      <c r="BN1569" s="11"/>
      <c r="BO1569" s="11"/>
      <c r="BP1569" s="11"/>
      <c r="BQ1569" s="11"/>
      <c r="BR1569" s="11"/>
      <c r="BS1569" s="11"/>
      <c r="BT1569" s="11"/>
      <c r="BU1569" s="11"/>
      <c r="BV1569" s="11"/>
      <c r="BW1569" s="11"/>
      <c r="BX1569" s="11"/>
      <c r="BY1569" s="11"/>
      <c r="BZ1569" s="11"/>
      <c r="CA1569" s="11"/>
      <c r="CB1569" s="11"/>
      <c r="CC1569" s="11"/>
      <c r="CD1569" s="11"/>
      <c r="CE1569" s="11"/>
      <c r="CF1569" s="11"/>
      <c r="CG1569" s="11"/>
      <c r="CH1569" s="11"/>
      <c r="CI1569" s="11"/>
      <c r="CJ1569" s="11"/>
      <c r="CK1569" s="11"/>
      <c r="CL1569" s="11"/>
      <c r="CM1569" s="11"/>
      <c r="CN1569" s="11"/>
      <c r="CO1569" s="11"/>
      <c r="CP1569" s="11"/>
      <c r="CQ1569" s="11"/>
      <c r="CR1569" s="11"/>
      <c r="CS1569" s="11"/>
      <c r="CT1569" s="11"/>
      <c r="CU1569" s="11"/>
      <c r="CV1569" s="11"/>
      <c r="CW1569" s="11"/>
      <c r="CX1569" s="11"/>
      <c r="CY1569" s="11"/>
      <c r="CZ1569" s="11"/>
      <c r="DA1569" s="11"/>
      <c r="DB1569" s="11"/>
      <c r="DC1569" s="11"/>
      <c r="DD1569" s="11"/>
      <c r="DE1569" s="11"/>
      <c r="DF1569" s="11"/>
      <c r="DG1569" s="11"/>
      <c r="DH1569" s="11"/>
      <c r="DI1569" s="11"/>
      <c r="DJ1569" s="11"/>
      <c r="DK1569" s="11"/>
      <c r="DL1569" s="11"/>
      <c r="DM1569" s="11"/>
      <c r="DN1569" s="11"/>
      <c r="DO1569" s="11"/>
      <c r="DP1569" s="11"/>
      <c r="DQ1569" s="11"/>
      <c r="DR1569" s="11"/>
      <c r="DS1569" s="11"/>
      <c r="DT1569" s="11"/>
      <c r="DU1569" s="11"/>
      <c r="DV1569" s="11"/>
      <c r="DW1569" s="11"/>
      <c r="DX1569" s="11"/>
      <c r="DY1569" s="11"/>
      <c r="DZ1569" s="11"/>
      <c r="EA1569" s="11"/>
      <c r="EB1569" s="11"/>
      <c r="EC1569" s="11"/>
      <c r="ED1569" s="11"/>
      <c r="EE1569" s="11"/>
      <c r="EF1569" s="11"/>
      <c r="EG1569" s="11"/>
      <c r="EH1569" s="11"/>
      <c r="EI1569" s="11"/>
      <c r="EJ1569" s="11"/>
      <c r="EK1569" s="11"/>
      <c r="EL1569" s="11"/>
      <c r="EM1569" s="11"/>
      <c r="EN1569" s="11"/>
      <c r="EO1569" s="11"/>
      <c r="EP1569" s="11"/>
      <c r="EQ1569" s="11"/>
      <c r="ER1569" s="11"/>
      <c r="ES1569" s="11"/>
      <c r="ET1569" s="11"/>
      <c r="EU1569" s="11"/>
      <c r="EV1569" s="11"/>
      <c r="EW1569" s="11"/>
      <c r="EX1569" s="11"/>
      <c r="EY1569" s="11"/>
      <c r="EZ1569" s="11"/>
      <c r="FA1569" s="11"/>
      <c r="FB1569" s="11"/>
      <c r="FC1569" s="11"/>
      <c r="FD1569" s="11"/>
      <c r="FE1569" s="11"/>
      <c r="FF1569" s="11"/>
      <c r="FG1569" s="11"/>
      <c r="FH1569" s="11"/>
      <c r="FI1569" s="11"/>
      <c r="FJ1569" s="11"/>
      <c r="FK1569" s="11"/>
      <c r="FL1569" s="11"/>
      <c r="FM1569" s="11"/>
      <c r="FN1569" s="11"/>
      <c r="FO1569" s="11"/>
      <c r="FP1569" s="11"/>
      <c r="FQ1569" s="11"/>
      <c r="FR1569" s="11"/>
      <c r="FS1569" s="11"/>
      <c r="FT1569" s="11"/>
      <c r="FU1569" s="11"/>
      <c r="FV1569" s="11"/>
    </row>
    <row r="1570" spans="5:178" x14ac:dyDescent="0.2">
      <c r="E1570" s="38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1"/>
      <c r="AH1570" s="11"/>
      <c r="AI1570" s="11"/>
      <c r="AJ1570" s="11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  <c r="BC1570" s="11"/>
      <c r="BD1570" s="11"/>
      <c r="BE1570" s="11"/>
      <c r="BF1570" s="11"/>
      <c r="BG1570" s="11"/>
      <c r="BH1570" s="11"/>
      <c r="BI1570" s="11"/>
      <c r="BJ1570" s="11"/>
      <c r="BK1570" s="11"/>
      <c r="BL1570" s="11"/>
      <c r="BM1570" s="11"/>
      <c r="BN1570" s="11"/>
      <c r="BO1570" s="11"/>
      <c r="BP1570" s="11"/>
      <c r="BQ1570" s="11"/>
      <c r="BR1570" s="11"/>
      <c r="BS1570" s="11"/>
      <c r="BT1570" s="11"/>
      <c r="BU1570" s="11"/>
      <c r="BV1570" s="11"/>
      <c r="BW1570" s="11"/>
      <c r="BX1570" s="11"/>
      <c r="BY1570" s="11"/>
      <c r="BZ1570" s="11"/>
      <c r="CA1570" s="11"/>
      <c r="CB1570" s="11"/>
      <c r="CC1570" s="11"/>
      <c r="CD1570" s="11"/>
      <c r="CE1570" s="11"/>
      <c r="CF1570" s="11"/>
      <c r="CG1570" s="11"/>
      <c r="CH1570" s="11"/>
      <c r="CI1570" s="11"/>
      <c r="CJ1570" s="11"/>
      <c r="CK1570" s="11"/>
      <c r="CL1570" s="11"/>
      <c r="CM1570" s="11"/>
      <c r="CN1570" s="11"/>
      <c r="CO1570" s="11"/>
      <c r="CP1570" s="11"/>
      <c r="CQ1570" s="11"/>
      <c r="CR1570" s="11"/>
      <c r="CS1570" s="11"/>
      <c r="CT1570" s="11"/>
      <c r="CU1570" s="11"/>
      <c r="CV1570" s="11"/>
      <c r="CW1570" s="11"/>
      <c r="CX1570" s="11"/>
      <c r="CY1570" s="11"/>
      <c r="CZ1570" s="11"/>
      <c r="DA1570" s="11"/>
      <c r="DB1570" s="11"/>
      <c r="DC1570" s="11"/>
      <c r="DD1570" s="11"/>
      <c r="DE1570" s="11"/>
      <c r="DF1570" s="11"/>
      <c r="DG1570" s="11"/>
      <c r="DH1570" s="11"/>
      <c r="DI1570" s="11"/>
      <c r="DJ1570" s="11"/>
      <c r="DK1570" s="11"/>
      <c r="DL1570" s="11"/>
      <c r="DM1570" s="11"/>
      <c r="DN1570" s="11"/>
      <c r="DO1570" s="11"/>
      <c r="DP1570" s="11"/>
      <c r="DQ1570" s="11"/>
      <c r="DR1570" s="11"/>
      <c r="DS1570" s="11"/>
      <c r="DT1570" s="11"/>
      <c r="DU1570" s="11"/>
      <c r="DV1570" s="11"/>
      <c r="DW1570" s="11"/>
      <c r="DX1570" s="11"/>
      <c r="DY1570" s="11"/>
      <c r="DZ1570" s="11"/>
      <c r="EA1570" s="11"/>
      <c r="EB1570" s="11"/>
      <c r="EC1570" s="11"/>
      <c r="ED1570" s="11"/>
      <c r="EE1570" s="11"/>
      <c r="EF1570" s="11"/>
      <c r="EG1570" s="11"/>
      <c r="EH1570" s="11"/>
      <c r="EI1570" s="11"/>
      <c r="EJ1570" s="11"/>
      <c r="EK1570" s="11"/>
      <c r="EL1570" s="11"/>
      <c r="EM1570" s="11"/>
      <c r="EN1570" s="11"/>
      <c r="EO1570" s="11"/>
      <c r="EP1570" s="11"/>
      <c r="EQ1570" s="11"/>
      <c r="ER1570" s="11"/>
      <c r="ES1570" s="11"/>
      <c r="ET1570" s="11"/>
      <c r="EU1570" s="11"/>
      <c r="EV1570" s="11"/>
      <c r="EW1570" s="11"/>
      <c r="EX1570" s="11"/>
      <c r="EY1570" s="11"/>
      <c r="EZ1570" s="11"/>
      <c r="FA1570" s="11"/>
      <c r="FB1570" s="11"/>
      <c r="FC1570" s="11"/>
      <c r="FD1570" s="11"/>
      <c r="FE1570" s="11"/>
      <c r="FF1570" s="11"/>
      <c r="FG1570" s="11"/>
      <c r="FH1570" s="11"/>
      <c r="FI1570" s="11"/>
      <c r="FJ1570" s="11"/>
      <c r="FK1570" s="11"/>
      <c r="FL1570" s="11"/>
      <c r="FM1570" s="11"/>
      <c r="FN1570" s="11"/>
      <c r="FO1570" s="11"/>
      <c r="FP1570" s="11"/>
      <c r="FQ1570" s="11"/>
      <c r="FR1570" s="11"/>
      <c r="FS1570" s="11"/>
      <c r="FT1570" s="11"/>
      <c r="FU1570" s="11"/>
      <c r="FV1570" s="11"/>
    </row>
    <row r="1571" spans="5:178" x14ac:dyDescent="0.2">
      <c r="E1571" s="38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  <c r="BC1571" s="11"/>
      <c r="BD1571" s="11"/>
      <c r="BE1571" s="11"/>
      <c r="BF1571" s="11"/>
      <c r="BG1571" s="11"/>
      <c r="BH1571" s="11"/>
      <c r="BI1571" s="11"/>
      <c r="BJ1571" s="11"/>
      <c r="BK1571" s="11"/>
      <c r="BL1571" s="11"/>
      <c r="BM1571" s="11"/>
      <c r="BN1571" s="11"/>
      <c r="BO1571" s="11"/>
      <c r="BP1571" s="11"/>
      <c r="BQ1571" s="11"/>
      <c r="BR1571" s="11"/>
      <c r="BS1571" s="11"/>
      <c r="BT1571" s="11"/>
      <c r="BU1571" s="11"/>
      <c r="BV1571" s="11"/>
      <c r="BW1571" s="11"/>
      <c r="BX1571" s="11"/>
      <c r="BY1571" s="11"/>
      <c r="BZ1571" s="11"/>
      <c r="CA1571" s="11"/>
      <c r="CB1571" s="11"/>
      <c r="CC1571" s="11"/>
      <c r="CD1571" s="11"/>
      <c r="CE1571" s="11"/>
      <c r="CF1571" s="11"/>
      <c r="CG1571" s="11"/>
      <c r="CH1571" s="11"/>
      <c r="CI1571" s="11"/>
      <c r="CJ1571" s="11"/>
      <c r="CK1571" s="11"/>
      <c r="CL1571" s="11"/>
      <c r="CM1571" s="11"/>
      <c r="CN1571" s="11"/>
      <c r="CO1571" s="11"/>
      <c r="CP1571" s="11"/>
      <c r="CQ1571" s="11"/>
      <c r="CR1571" s="11"/>
      <c r="CS1571" s="11"/>
      <c r="CT1571" s="11"/>
      <c r="CU1571" s="11"/>
      <c r="CV1571" s="11"/>
      <c r="CW1571" s="11"/>
      <c r="CX1571" s="11"/>
      <c r="CY1571" s="11"/>
      <c r="CZ1571" s="11"/>
      <c r="DA1571" s="11"/>
      <c r="DB1571" s="11"/>
      <c r="DC1571" s="11"/>
      <c r="DD1571" s="11"/>
      <c r="DE1571" s="11"/>
      <c r="DF1571" s="11"/>
      <c r="DG1571" s="11"/>
      <c r="DH1571" s="11"/>
      <c r="DI1571" s="11"/>
      <c r="DJ1571" s="11"/>
      <c r="DK1571" s="11"/>
      <c r="DL1571" s="11"/>
      <c r="DM1571" s="11"/>
      <c r="DN1571" s="11"/>
      <c r="DO1571" s="11"/>
      <c r="DP1571" s="11"/>
      <c r="DQ1571" s="11"/>
      <c r="DR1571" s="11"/>
      <c r="DS1571" s="11"/>
      <c r="DT1571" s="11"/>
      <c r="DU1571" s="11"/>
      <c r="DV1571" s="11"/>
      <c r="DW1571" s="11"/>
      <c r="DX1571" s="11"/>
      <c r="DY1571" s="11"/>
      <c r="DZ1571" s="11"/>
      <c r="EA1571" s="11"/>
      <c r="EB1571" s="11"/>
      <c r="EC1571" s="11"/>
      <c r="ED1571" s="11"/>
      <c r="EE1571" s="11"/>
      <c r="EF1571" s="11"/>
      <c r="EG1571" s="11"/>
      <c r="EH1571" s="11"/>
      <c r="EI1571" s="11"/>
      <c r="EJ1571" s="11"/>
      <c r="EK1571" s="11"/>
      <c r="EL1571" s="11"/>
      <c r="EM1571" s="11"/>
      <c r="EN1571" s="11"/>
      <c r="EO1571" s="11"/>
      <c r="EP1571" s="11"/>
      <c r="EQ1571" s="11"/>
      <c r="ER1571" s="11"/>
      <c r="ES1571" s="11"/>
      <c r="ET1571" s="11"/>
      <c r="EU1571" s="11"/>
      <c r="EV1571" s="11"/>
      <c r="EW1571" s="11"/>
      <c r="EX1571" s="11"/>
      <c r="EY1571" s="11"/>
      <c r="EZ1571" s="11"/>
      <c r="FA1571" s="11"/>
      <c r="FB1571" s="11"/>
      <c r="FC1571" s="11"/>
      <c r="FD1571" s="11"/>
      <c r="FE1571" s="11"/>
      <c r="FF1571" s="11"/>
      <c r="FG1571" s="11"/>
      <c r="FH1571" s="11"/>
      <c r="FI1571" s="11"/>
      <c r="FJ1571" s="11"/>
      <c r="FK1571" s="11"/>
      <c r="FL1571" s="11"/>
      <c r="FM1571" s="11"/>
      <c r="FN1571" s="11"/>
      <c r="FO1571" s="11"/>
      <c r="FP1571" s="11"/>
      <c r="FQ1571" s="11"/>
      <c r="FR1571" s="11"/>
      <c r="FS1571" s="11"/>
      <c r="FT1571" s="11"/>
      <c r="FU1571" s="11"/>
      <c r="FV1571" s="11"/>
    </row>
    <row r="1572" spans="5:178" x14ac:dyDescent="0.2">
      <c r="E1572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11"/>
      <c r="AE1572" s="11"/>
      <c r="AF1572" s="11"/>
      <c r="AG1572" s="11"/>
      <c r="AH1572" s="11"/>
      <c r="AI1572" s="11"/>
      <c r="AJ1572" s="11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  <c r="BC1572" s="11"/>
      <c r="BD1572" s="11"/>
      <c r="BE1572" s="11"/>
      <c r="BF1572" s="11"/>
      <c r="BG1572" s="11"/>
      <c r="BH1572" s="11"/>
      <c r="BI1572" s="11"/>
      <c r="BJ1572" s="11"/>
      <c r="BK1572" s="11"/>
      <c r="BL1572" s="11"/>
      <c r="BM1572" s="11"/>
      <c r="BN1572" s="11"/>
      <c r="BO1572" s="11"/>
      <c r="BP1572" s="11"/>
      <c r="BQ1572" s="11"/>
      <c r="BR1572" s="11"/>
      <c r="BS1572" s="11"/>
      <c r="BT1572" s="11"/>
      <c r="BU1572" s="11"/>
      <c r="BV1572" s="11"/>
      <c r="BW1572" s="11"/>
      <c r="BX1572" s="11"/>
      <c r="BY1572" s="11"/>
      <c r="BZ1572" s="11"/>
      <c r="CA1572" s="11"/>
      <c r="CB1572" s="11"/>
      <c r="CC1572" s="11"/>
      <c r="CD1572" s="11"/>
      <c r="CE1572" s="11"/>
      <c r="CF1572" s="11"/>
      <c r="CG1572" s="11"/>
      <c r="CH1572" s="11"/>
      <c r="CI1572" s="11"/>
      <c r="CJ1572" s="11"/>
      <c r="CK1572" s="11"/>
      <c r="CL1572" s="11"/>
      <c r="CM1572" s="11"/>
      <c r="CN1572" s="11"/>
      <c r="CO1572" s="11"/>
      <c r="CP1572" s="11"/>
      <c r="CQ1572" s="11"/>
      <c r="CR1572" s="11"/>
      <c r="CS1572" s="11"/>
      <c r="CT1572" s="11"/>
      <c r="CU1572" s="11"/>
      <c r="CV1572" s="11"/>
      <c r="CW1572" s="11"/>
      <c r="CX1572" s="11"/>
      <c r="CY1572" s="11"/>
      <c r="CZ1572" s="11"/>
      <c r="DA1572" s="11"/>
      <c r="DB1572" s="11"/>
      <c r="DC1572" s="11"/>
      <c r="DD1572" s="11"/>
      <c r="DE1572" s="11"/>
      <c r="DF1572" s="11"/>
      <c r="DG1572" s="11"/>
      <c r="DH1572" s="11"/>
      <c r="DI1572" s="11"/>
      <c r="DJ1572" s="11"/>
      <c r="DK1572" s="11"/>
      <c r="DL1572" s="11"/>
      <c r="DM1572" s="11"/>
      <c r="DN1572" s="11"/>
      <c r="DO1572" s="11"/>
      <c r="DP1572" s="11"/>
      <c r="DQ1572" s="11"/>
      <c r="DR1572" s="11"/>
      <c r="DS1572" s="11"/>
      <c r="DT1572" s="11"/>
      <c r="DU1572" s="11"/>
      <c r="DV1572" s="11"/>
      <c r="DW1572" s="11"/>
      <c r="DX1572" s="11"/>
      <c r="DY1572" s="11"/>
      <c r="DZ1572" s="11"/>
      <c r="EA1572" s="11"/>
      <c r="EB1572" s="11"/>
      <c r="EC1572" s="11"/>
      <c r="ED1572" s="11"/>
      <c r="EE1572" s="11"/>
      <c r="EF1572" s="11"/>
      <c r="EG1572" s="11"/>
      <c r="EH1572" s="11"/>
      <c r="EI1572" s="11"/>
      <c r="EJ1572" s="11"/>
      <c r="EK1572" s="11"/>
      <c r="EL1572" s="11"/>
      <c r="EM1572" s="11"/>
      <c r="EN1572" s="11"/>
      <c r="EO1572" s="11"/>
      <c r="EP1572" s="11"/>
      <c r="EQ1572" s="11"/>
      <c r="ER1572" s="11"/>
      <c r="ES1572" s="11"/>
      <c r="ET1572" s="11"/>
      <c r="EU1572" s="11"/>
      <c r="EV1572" s="11"/>
      <c r="EW1572" s="11"/>
      <c r="EX1572" s="11"/>
      <c r="EY1572" s="11"/>
      <c r="EZ1572" s="11"/>
      <c r="FA1572" s="11"/>
      <c r="FB1572" s="11"/>
      <c r="FC1572" s="11"/>
      <c r="FD1572" s="11"/>
      <c r="FE1572" s="11"/>
      <c r="FF1572" s="11"/>
      <c r="FG1572" s="11"/>
      <c r="FH1572" s="11"/>
      <c r="FI1572" s="11"/>
      <c r="FJ1572" s="11"/>
      <c r="FK1572" s="11"/>
      <c r="FL1572" s="11"/>
      <c r="FM1572" s="11"/>
      <c r="FN1572" s="11"/>
      <c r="FO1572" s="11"/>
      <c r="FP1572" s="11"/>
      <c r="FQ1572" s="11"/>
      <c r="FR1572" s="11"/>
      <c r="FS1572" s="11"/>
      <c r="FT1572" s="11"/>
      <c r="FU1572" s="11"/>
      <c r="FV1572" s="11"/>
    </row>
    <row r="1573" spans="5:178" x14ac:dyDescent="0.2">
      <c r="E1573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  <c r="BC1573" s="11"/>
      <c r="BD1573" s="11"/>
      <c r="BE1573" s="11"/>
      <c r="BF1573" s="11"/>
      <c r="BG1573" s="11"/>
      <c r="BH1573" s="11"/>
      <c r="BI1573" s="11"/>
      <c r="BJ1573" s="11"/>
      <c r="BK1573" s="11"/>
      <c r="BL1573" s="11"/>
      <c r="BM1573" s="11"/>
      <c r="BN1573" s="11"/>
      <c r="BO1573" s="11"/>
      <c r="BP1573" s="11"/>
      <c r="BQ1573" s="11"/>
      <c r="BR1573" s="11"/>
      <c r="BS1573" s="11"/>
      <c r="BT1573" s="11"/>
      <c r="BU1573" s="11"/>
      <c r="BV1573" s="11"/>
      <c r="BW1573" s="11"/>
      <c r="BX1573" s="11"/>
      <c r="BY1573" s="11"/>
      <c r="BZ1573" s="11"/>
      <c r="CA1573" s="11"/>
      <c r="CB1573" s="11"/>
      <c r="CC1573" s="11"/>
      <c r="CD1573" s="11"/>
      <c r="CE1573" s="11"/>
      <c r="CF1573" s="11"/>
      <c r="CG1573" s="11"/>
      <c r="CH1573" s="11"/>
      <c r="CI1573" s="11"/>
      <c r="CJ1573" s="11"/>
      <c r="CK1573" s="11"/>
      <c r="CL1573" s="11"/>
      <c r="CM1573" s="11"/>
      <c r="CN1573" s="11"/>
      <c r="CO1573" s="11"/>
      <c r="CP1573" s="11"/>
      <c r="CQ1573" s="11"/>
      <c r="CR1573" s="11"/>
      <c r="CS1573" s="11"/>
      <c r="CT1573" s="11"/>
      <c r="CU1573" s="11"/>
      <c r="CV1573" s="11"/>
      <c r="CW1573" s="11"/>
      <c r="CX1573" s="11"/>
      <c r="CY1573" s="11"/>
      <c r="CZ1573" s="11"/>
      <c r="DA1573" s="11"/>
      <c r="DB1573" s="11"/>
      <c r="DC1573" s="11"/>
      <c r="DD1573" s="11"/>
      <c r="DE1573" s="11"/>
      <c r="DF1573" s="11"/>
      <c r="DG1573" s="11"/>
      <c r="DH1573" s="11"/>
      <c r="DI1573" s="11"/>
      <c r="DJ1573" s="11"/>
      <c r="DK1573" s="11"/>
      <c r="DL1573" s="11"/>
      <c r="DM1573" s="11"/>
      <c r="DN1573" s="11"/>
      <c r="DO1573" s="11"/>
      <c r="DP1573" s="11"/>
      <c r="DQ1573" s="11"/>
      <c r="DR1573" s="11"/>
      <c r="DS1573" s="11"/>
      <c r="DT1573" s="11"/>
      <c r="DU1573" s="11"/>
      <c r="DV1573" s="11"/>
      <c r="DW1573" s="11"/>
      <c r="DX1573" s="11"/>
      <c r="DY1573" s="11"/>
      <c r="DZ1573" s="11"/>
      <c r="EA1573" s="11"/>
      <c r="EB1573" s="11"/>
      <c r="EC1573" s="11"/>
      <c r="ED1573" s="11"/>
      <c r="EE1573" s="11"/>
      <c r="EF1573" s="11"/>
      <c r="EG1573" s="11"/>
      <c r="EH1573" s="11"/>
      <c r="EI1573" s="11"/>
      <c r="EJ1573" s="11"/>
      <c r="EK1573" s="11"/>
      <c r="EL1573" s="11"/>
      <c r="EM1573" s="11"/>
      <c r="EN1573" s="11"/>
      <c r="EO1573" s="11"/>
      <c r="EP1573" s="11"/>
      <c r="EQ1573" s="11"/>
      <c r="ER1573" s="11"/>
      <c r="ES1573" s="11"/>
      <c r="ET1573" s="11"/>
      <c r="EU1573" s="11"/>
      <c r="EV1573" s="11"/>
      <c r="EW1573" s="11"/>
      <c r="EX1573" s="11"/>
      <c r="EY1573" s="11"/>
      <c r="EZ1573" s="11"/>
      <c r="FA1573" s="11"/>
      <c r="FB1573" s="11"/>
      <c r="FC1573" s="11"/>
      <c r="FD1573" s="11"/>
      <c r="FE1573" s="11"/>
      <c r="FF1573" s="11"/>
      <c r="FG1573" s="11"/>
      <c r="FH1573" s="11"/>
      <c r="FI1573" s="11"/>
      <c r="FJ1573" s="11"/>
      <c r="FK1573" s="11"/>
      <c r="FL1573" s="11"/>
      <c r="FM1573" s="11"/>
      <c r="FN1573" s="11"/>
      <c r="FO1573" s="11"/>
      <c r="FP1573" s="11"/>
      <c r="FQ1573" s="11"/>
      <c r="FR1573" s="11"/>
      <c r="FS1573" s="11"/>
      <c r="FT1573" s="11"/>
      <c r="FU1573" s="11"/>
      <c r="FV1573" s="11"/>
    </row>
    <row r="1574" spans="5:178" x14ac:dyDescent="0.2">
      <c r="E1574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  <c r="BC1574" s="11"/>
      <c r="BD1574" s="11"/>
      <c r="BE1574" s="11"/>
      <c r="BF1574" s="11"/>
      <c r="BG1574" s="11"/>
      <c r="BH1574" s="11"/>
      <c r="BI1574" s="11"/>
      <c r="BJ1574" s="11"/>
      <c r="BK1574" s="11"/>
      <c r="BL1574" s="11"/>
      <c r="BM1574" s="11"/>
      <c r="BN1574" s="11"/>
      <c r="BO1574" s="11"/>
      <c r="BP1574" s="11"/>
      <c r="BQ1574" s="11"/>
      <c r="BR1574" s="11"/>
      <c r="BS1574" s="11"/>
      <c r="BT1574" s="11"/>
      <c r="BU1574" s="11"/>
      <c r="BV1574" s="11"/>
      <c r="BW1574" s="11"/>
      <c r="BX1574" s="11"/>
      <c r="BY1574" s="11"/>
      <c r="BZ1574" s="11"/>
      <c r="CA1574" s="11"/>
      <c r="CB1574" s="11"/>
      <c r="CC1574" s="11"/>
      <c r="CD1574" s="11"/>
      <c r="CE1574" s="11"/>
      <c r="CF1574" s="11"/>
      <c r="CG1574" s="11"/>
      <c r="CH1574" s="11"/>
      <c r="CI1574" s="11"/>
      <c r="CJ1574" s="11"/>
      <c r="CK1574" s="11"/>
      <c r="CL1574" s="11"/>
      <c r="CM1574" s="11"/>
      <c r="CN1574" s="11"/>
      <c r="CO1574" s="11"/>
      <c r="CP1574" s="11"/>
      <c r="CQ1574" s="11"/>
      <c r="CR1574" s="11"/>
      <c r="CS1574" s="11"/>
      <c r="CT1574" s="11"/>
      <c r="CU1574" s="11"/>
      <c r="CV1574" s="11"/>
      <c r="CW1574" s="11"/>
      <c r="CX1574" s="11"/>
      <c r="CY1574" s="11"/>
      <c r="CZ1574" s="11"/>
      <c r="DA1574" s="11"/>
      <c r="DB1574" s="11"/>
      <c r="DC1574" s="11"/>
      <c r="DD1574" s="11"/>
      <c r="DE1574" s="11"/>
      <c r="DF1574" s="11"/>
      <c r="DG1574" s="11"/>
      <c r="DH1574" s="11"/>
      <c r="DI1574" s="11"/>
      <c r="DJ1574" s="11"/>
      <c r="DK1574" s="11"/>
      <c r="DL1574" s="11"/>
      <c r="DM1574" s="11"/>
      <c r="DN1574" s="11"/>
      <c r="DO1574" s="11"/>
      <c r="DP1574" s="11"/>
      <c r="DQ1574" s="11"/>
      <c r="DR1574" s="11"/>
      <c r="DS1574" s="11"/>
      <c r="DT1574" s="11"/>
      <c r="DU1574" s="11"/>
      <c r="DV1574" s="11"/>
      <c r="DW1574" s="11"/>
      <c r="DX1574" s="11"/>
      <c r="DY1574" s="11"/>
      <c r="DZ1574" s="11"/>
      <c r="EA1574" s="11"/>
      <c r="EB1574" s="11"/>
      <c r="EC1574" s="11"/>
      <c r="ED1574" s="11"/>
      <c r="EE1574" s="11"/>
      <c r="EF1574" s="11"/>
      <c r="EG1574" s="11"/>
      <c r="EH1574" s="11"/>
      <c r="EI1574" s="11"/>
      <c r="EJ1574" s="11"/>
      <c r="EK1574" s="11"/>
      <c r="EL1574" s="11"/>
      <c r="EM1574" s="11"/>
      <c r="EN1574" s="11"/>
      <c r="EO1574" s="11"/>
      <c r="EP1574" s="11"/>
      <c r="EQ1574" s="11"/>
      <c r="ER1574" s="11"/>
      <c r="ES1574" s="11"/>
      <c r="ET1574" s="11"/>
      <c r="EU1574" s="11"/>
      <c r="EV1574" s="11"/>
      <c r="EW1574" s="11"/>
      <c r="EX1574" s="11"/>
      <c r="EY1574" s="11"/>
      <c r="EZ1574" s="11"/>
      <c r="FA1574" s="11"/>
      <c r="FB1574" s="11"/>
      <c r="FC1574" s="11"/>
      <c r="FD1574" s="11"/>
      <c r="FE1574" s="11"/>
      <c r="FF1574" s="11"/>
      <c r="FG1574" s="11"/>
      <c r="FH1574" s="11"/>
      <c r="FI1574" s="11"/>
      <c r="FJ1574" s="11"/>
      <c r="FK1574" s="11"/>
      <c r="FL1574" s="11"/>
      <c r="FM1574" s="11"/>
      <c r="FN1574" s="11"/>
      <c r="FO1574" s="11"/>
      <c r="FP1574" s="11"/>
      <c r="FQ1574" s="11"/>
      <c r="FR1574" s="11"/>
      <c r="FS1574" s="11"/>
      <c r="FT1574" s="11"/>
      <c r="FU1574" s="11"/>
      <c r="FV1574" s="11"/>
    </row>
    <row r="1575" spans="5:178" x14ac:dyDescent="0.2">
      <c r="E1575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  <c r="BC1575" s="11"/>
      <c r="BD1575" s="11"/>
      <c r="BE1575" s="11"/>
      <c r="BF1575" s="11"/>
      <c r="BG1575" s="11"/>
      <c r="BH1575" s="11"/>
      <c r="BI1575" s="11"/>
      <c r="BJ1575" s="11"/>
      <c r="BK1575" s="11"/>
      <c r="BL1575" s="11"/>
      <c r="BM1575" s="11"/>
      <c r="BN1575" s="11"/>
      <c r="BO1575" s="11"/>
      <c r="BP1575" s="11"/>
      <c r="BQ1575" s="11"/>
      <c r="BR1575" s="11"/>
      <c r="BS1575" s="11"/>
      <c r="BT1575" s="11"/>
      <c r="BU1575" s="11"/>
      <c r="BV1575" s="11"/>
      <c r="BW1575" s="11"/>
      <c r="BX1575" s="11"/>
      <c r="BY1575" s="11"/>
      <c r="BZ1575" s="11"/>
      <c r="CA1575" s="11"/>
      <c r="CB1575" s="11"/>
      <c r="CC1575" s="11"/>
      <c r="CD1575" s="11"/>
      <c r="CE1575" s="11"/>
      <c r="CF1575" s="11"/>
      <c r="CG1575" s="11"/>
      <c r="CH1575" s="11"/>
      <c r="CI1575" s="11"/>
      <c r="CJ1575" s="11"/>
      <c r="CK1575" s="11"/>
      <c r="CL1575" s="11"/>
      <c r="CM1575" s="11"/>
      <c r="CN1575" s="11"/>
      <c r="CO1575" s="11"/>
      <c r="CP1575" s="11"/>
      <c r="CQ1575" s="11"/>
      <c r="CR1575" s="11"/>
      <c r="CS1575" s="11"/>
      <c r="CT1575" s="11"/>
      <c r="CU1575" s="11"/>
      <c r="CV1575" s="11"/>
      <c r="CW1575" s="11"/>
      <c r="CX1575" s="11"/>
      <c r="CY1575" s="11"/>
      <c r="CZ1575" s="11"/>
      <c r="DA1575" s="11"/>
      <c r="DB1575" s="11"/>
      <c r="DC1575" s="11"/>
      <c r="DD1575" s="11"/>
      <c r="DE1575" s="11"/>
      <c r="DF1575" s="11"/>
      <c r="DG1575" s="11"/>
      <c r="DH1575" s="11"/>
      <c r="DI1575" s="11"/>
      <c r="DJ1575" s="11"/>
      <c r="DK1575" s="11"/>
      <c r="DL1575" s="11"/>
      <c r="DM1575" s="11"/>
      <c r="DN1575" s="11"/>
      <c r="DO1575" s="11"/>
      <c r="DP1575" s="11"/>
      <c r="DQ1575" s="11"/>
      <c r="DR1575" s="11"/>
      <c r="DS1575" s="11"/>
      <c r="DT1575" s="11"/>
      <c r="DU1575" s="11"/>
      <c r="DV1575" s="11"/>
      <c r="DW1575" s="11"/>
      <c r="DX1575" s="11"/>
      <c r="DY1575" s="11"/>
      <c r="DZ1575" s="11"/>
      <c r="EA1575" s="11"/>
      <c r="EB1575" s="11"/>
      <c r="EC1575" s="11"/>
      <c r="ED1575" s="11"/>
      <c r="EE1575" s="11"/>
      <c r="EF1575" s="11"/>
      <c r="EG1575" s="11"/>
      <c r="EH1575" s="11"/>
      <c r="EI1575" s="11"/>
      <c r="EJ1575" s="11"/>
      <c r="EK1575" s="11"/>
      <c r="EL1575" s="11"/>
      <c r="EM1575" s="11"/>
      <c r="EN1575" s="11"/>
      <c r="EO1575" s="11"/>
      <c r="EP1575" s="11"/>
      <c r="EQ1575" s="11"/>
      <c r="ER1575" s="11"/>
      <c r="ES1575" s="11"/>
      <c r="ET1575" s="11"/>
      <c r="EU1575" s="11"/>
      <c r="EV1575" s="11"/>
      <c r="EW1575" s="11"/>
      <c r="EX1575" s="11"/>
      <c r="EY1575" s="11"/>
      <c r="EZ1575" s="11"/>
      <c r="FA1575" s="11"/>
      <c r="FB1575" s="11"/>
      <c r="FC1575" s="11"/>
      <c r="FD1575" s="11"/>
      <c r="FE1575" s="11"/>
      <c r="FF1575" s="11"/>
      <c r="FG1575" s="11"/>
      <c r="FH1575" s="11"/>
      <c r="FI1575" s="11"/>
      <c r="FJ1575" s="11"/>
      <c r="FK1575" s="11"/>
      <c r="FL1575" s="11"/>
      <c r="FM1575" s="11"/>
      <c r="FN1575" s="11"/>
      <c r="FO1575" s="11"/>
      <c r="FP1575" s="11"/>
      <c r="FQ1575" s="11"/>
      <c r="FR1575" s="11"/>
      <c r="FS1575" s="11"/>
      <c r="FT1575" s="11"/>
      <c r="FU1575" s="11"/>
      <c r="FV1575" s="11"/>
    </row>
    <row r="1576" spans="5:178" x14ac:dyDescent="0.2">
      <c r="E1576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1"/>
      <c r="AH1576" s="11"/>
      <c r="AI1576" s="11"/>
      <c r="AJ1576" s="11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  <c r="BC1576" s="11"/>
      <c r="BD1576" s="11"/>
      <c r="BE1576" s="11"/>
      <c r="BF1576" s="11"/>
      <c r="BG1576" s="11"/>
      <c r="BH1576" s="11"/>
      <c r="BI1576" s="11"/>
      <c r="BJ1576" s="11"/>
      <c r="BK1576" s="11"/>
      <c r="BL1576" s="11"/>
      <c r="BM1576" s="11"/>
      <c r="BN1576" s="11"/>
      <c r="BO1576" s="11"/>
      <c r="BP1576" s="11"/>
      <c r="BQ1576" s="11"/>
      <c r="BR1576" s="11"/>
      <c r="BS1576" s="11"/>
      <c r="BT1576" s="11"/>
      <c r="BU1576" s="11"/>
      <c r="BV1576" s="11"/>
      <c r="BW1576" s="11"/>
      <c r="BX1576" s="11"/>
      <c r="BY1576" s="11"/>
      <c r="BZ1576" s="11"/>
      <c r="CA1576" s="11"/>
      <c r="CB1576" s="11"/>
      <c r="CC1576" s="11"/>
      <c r="CD1576" s="11"/>
      <c r="CE1576" s="11"/>
      <c r="CF1576" s="11"/>
      <c r="CG1576" s="11"/>
      <c r="CH1576" s="11"/>
      <c r="CI1576" s="11"/>
      <c r="CJ1576" s="11"/>
      <c r="CK1576" s="11"/>
      <c r="CL1576" s="11"/>
      <c r="CM1576" s="11"/>
      <c r="CN1576" s="11"/>
      <c r="CO1576" s="11"/>
      <c r="CP1576" s="11"/>
      <c r="CQ1576" s="11"/>
      <c r="CR1576" s="11"/>
      <c r="CS1576" s="11"/>
      <c r="CT1576" s="11"/>
      <c r="CU1576" s="11"/>
      <c r="CV1576" s="11"/>
      <c r="CW1576" s="11"/>
      <c r="CX1576" s="11"/>
      <c r="CY1576" s="11"/>
      <c r="CZ1576" s="11"/>
      <c r="DA1576" s="11"/>
      <c r="DB1576" s="11"/>
      <c r="DC1576" s="11"/>
      <c r="DD1576" s="11"/>
      <c r="DE1576" s="11"/>
      <c r="DF1576" s="11"/>
      <c r="DG1576" s="11"/>
      <c r="DH1576" s="11"/>
      <c r="DI1576" s="11"/>
      <c r="DJ1576" s="11"/>
      <c r="DK1576" s="11"/>
      <c r="DL1576" s="11"/>
      <c r="DM1576" s="11"/>
      <c r="DN1576" s="11"/>
      <c r="DO1576" s="11"/>
      <c r="DP1576" s="11"/>
      <c r="DQ1576" s="11"/>
      <c r="DR1576" s="11"/>
      <c r="DS1576" s="11"/>
      <c r="DT1576" s="11"/>
      <c r="DU1576" s="11"/>
      <c r="DV1576" s="11"/>
      <c r="DW1576" s="11"/>
      <c r="DX1576" s="11"/>
      <c r="DY1576" s="11"/>
      <c r="DZ1576" s="11"/>
      <c r="EA1576" s="11"/>
      <c r="EB1576" s="11"/>
      <c r="EC1576" s="11"/>
      <c r="ED1576" s="11"/>
      <c r="EE1576" s="11"/>
      <c r="EF1576" s="11"/>
      <c r="EG1576" s="11"/>
      <c r="EH1576" s="11"/>
      <c r="EI1576" s="11"/>
      <c r="EJ1576" s="11"/>
      <c r="EK1576" s="11"/>
      <c r="EL1576" s="11"/>
      <c r="EM1576" s="11"/>
      <c r="EN1576" s="11"/>
      <c r="EO1576" s="11"/>
      <c r="EP1576" s="11"/>
      <c r="EQ1576" s="11"/>
      <c r="ER1576" s="11"/>
      <c r="ES1576" s="11"/>
      <c r="ET1576" s="11"/>
      <c r="EU1576" s="11"/>
      <c r="EV1576" s="11"/>
      <c r="EW1576" s="11"/>
      <c r="EX1576" s="11"/>
      <c r="EY1576" s="11"/>
      <c r="EZ1576" s="11"/>
      <c r="FA1576" s="11"/>
      <c r="FB1576" s="11"/>
      <c r="FC1576" s="11"/>
      <c r="FD1576" s="11"/>
      <c r="FE1576" s="11"/>
      <c r="FF1576" s="11"/>
      <c r="FG1576" s="11"/>
      <c r="FH1576" s="11"/>
      <c r="FI1576" s="11"/>
      <c r="FJ1576" s="11"/>
      <c r="FK1576" s="11"/>
      <c r="FL1576" s="11"/>
      <c r="FM1576" s="11"/>
      <c r="FN1576" s="11"/>
      <c r="FO1576" s="11"/>
      <c r="FP1576" s="11"/>
      <c r="FQ1576" s="11"/>
      <c r="FR1576" s="11"/>
      <c r="FS1576" s="11"/>
      <c r="FT1576" s="11"/>
      <c r="FU1576" s="11"/>
      <c r="FV1576" s="11"/>
    </row>
    <row r="1577" spans="5:178" x14ac:dyDescent="0.2">
      <c r="E1577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  <c r="BC1577" s="11"/>
      <c r="BD1577" s="11"/>
      <c r="BE1577" s="11"/>
      <c r="BF1577" s="11"/>
      <c r="BG1577" s="11"/>
      <c r="BH1577" s="11"/>
      <c r="BI1577" s="11"/>
      <c r="BJ1577" s="11"/>
      <c r="BK1577" s="11"/>
      <c r="BL1577" s="11"/>
      <c r="BM1577" s="11"/>
      <c r="BN1577" s="11"/>
      <c r="BO1577" s="11"/>
      <c r="BP1577" s="11"/>
      <c r="BQ1577" s="11"/>
      <c r="BR1577" s="11"/>
      <c r="BS1577" s="11"/>
      <c r="BT1577" s="11"/>
      <c r="BU1577" s="11"/>
      <c r="BV1577" s="11"/>
      <c r="BW1577" s="11"/>
      <c r="BX1577" s="11"/>
      <c r="BY1577" s="11"/>
      <c r="BZ1577" s="11"/>
      <c r="CA1577" s="11"/>
      <c r="CB1577" s="11"/>
      <c r="CC1577" s="11"/>
      <c r="CD1577" s="11"/>
      <c r="CE1577" s="11"/>
      <c r="CF1577" s="11"/>
      <c r="CG1577" s="11"/>
      <c r="CH1577" s="11"/>
      <c r="CI1577" s="11"/>
      <c r="CJ1577" s="11"/>
      <c r="CK1577" s="11"/>
      <c r="CL1577" s="11"/>
      <c r="CM1577" s="11"/>
      <c r="CN1577" s="11"/>
      <c r="CO1577" s="11"/>
      <c r="CP1577" s="11"/>
      <c r="CQ1577" s="11"/>
      <c r="CR1577" s="11"/>
      <c r="CS1577" s="11"/>
      <c r="CT1577" s="11"/>
      <c r="CU1577" s="11"/>
      <c r="CV1577" s="11"/>
      <c r="CW1577" s="11"/>
      <c r="CX1577" s="11"/>
      <c r="CY1577" s="11"/>
      <c r="CZ1577" s="11"/>
      <c r="DA1577" s="11"/>
      <c r="DB1577" s="11"/>
      <c r="DC1577" s="11"/>
      <c r="DD1577" s="11"/>
      <c r="DE1577" s="11"/>
      <c r="DF1577" s="11"/>
      <c r="DG1577" s="11"/>
      <c r="DH1577" s="11"/>
      <c r="DI1577" s="11"/>
      <c r="DJ1577" s="11"/>
      <c r="DK1577" s="11"/>
      <c r="DL1577" s="11"/>
      <c r="DM1577" s="11"/>
      <c r="DN1577" s="11"/>
      <c r="DO1577" s="11"/>
      <c r="DP1577" s="11"/>
      <c r="DQ1577" s="11"/>
      <c r="DR1577" s="11"/>
      <c r="DS1577" s="11"/>
      <c r="DT1577" s="11"/>
      <c r="DU1577" s="11"/>
      <c r="DV1577" s="11"/>
      <c r="DW1577" s="11"/>
      <c r="DX1577" s="11"/>
      <c r="DY1577" s="11"/>
      <c r="DZ1577" s="11"/>
      <c r="EA1577" s="11"/>
      <c r="EB1577" s="11"/>
      <c r="EC1577" s="11"/>
      <c r="ED1577" s="11"/>
      <c r="EE1577" s="11"/>
      <c r="EF1577" s="11"/>
      <c r="EG1577" s="11"/>
      <c r="EH1577" s="11"/>
      <c r="EI1577" s="11"/>
      <c r="EJ1577" s="11"/>
      <c r="EK1577" s="11"/>
      <c r="EL1577" s="11"/>
      <c r="EM1577" s="11"/>
      <c r="EN1577" s="11"/>
      <c r="EO1577" s="11"/>
      <c r="EP1577" s="11"/>
      <c r="EQ1577" s="11"/>
      <c r="ER1577" s="11"/>
      <c r="ES1577" s="11"/>
      <c r="ET1577" s="11"/>
      <c r="EU1577" s="11"/>
      <c r="EV1577" s="11"/>
      <c r="EW1577" s="11"/>
      <c r="EX1577" s="11"/>
      <c r="EY1577" s="11"/>
      <c r="EZ1577" s="11"/>
      <c r="FA1577" s="11"/>
      <c r="FB1577" s="11"/>
      <c r="FC1577" s="11"/>
      <c r="FD1577" s="11"/>
      <c r="FE1577" s="11"/>
      <c r="FF1577" s="11"/>
      <c r="FG1577" s="11"/>
      <c r="FH1577" s="11"/>
      <c r="FI1577" s="11"/>
      <c r="FJ1577" s="11"/>
      <c r="FK1577" s="11"/>
      <c r="FL1577" s="11"/>
      <c r="FM1577" s="11"/>
      <c r="FN1577" s="11"/>
      <c r="FO1577" s="11"/>
      <c r="FP1577" s="11"/>
      <c r="FQ1577" s="11"/>
      <c r="FR1577" s="11"/>
      <c r="FS1577" s="11"/>
      <c r="FT1577" s="11"/>
      <c r="FU1577" s="11"/>
      <c r="FV1577" s="11"/>
    </row>
    <row r="1578" spans="5:178" x14ac:dyDescent="0.2">
      <c r="E1578" s="38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11"/>
      <c r="AF1578" s="11"/>
      <c r="AG1578" s="11"/>
      <c r="AH1578" s="11"/>
      <c r="AI1578" s="11"/>
      <c r="AJ1578" s="11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  <c r="BC1578" s="11"/>
      <c r="BD1578" s="11"/>
      <c r="BE1578" s="11"/>
      <c r="BF1578" s="11"/>
      <c r="BG1578" s="11"/>
      <c r="BH1578" s="11"/>
      <c r="BI1578" s="11"/>
      <c r="BJ1578" s="11"/>
      <c r="BK1578" s="11"/>
      <c r="BL1578" s="11"/>
      <c r="BM1578" s="11"/>
      <c r="BN1578" s="11"/>
      <c r="BO1578" s="11"/>
      <c r="BP1578" s="11"/>
      <c r="BQ1578" s="11"/>
      <c r="BR1578" s="11"/>
      <c r="BS1578" s="11"/>
      <c r="BT1578" s="11"/>
      <c r="BU1578" s="11"/>
      <c r="BV1578" s="11"/>
      <c r="BW1578" s="11"/>
      <c r="BX1578" s="11"/>
      <c r="BY1578" s="11"/>
      <c r="BZ1578" s="11"/>
      <c r="CA1578" s="11"/>
      <c r="CB1578" s="11"/>
      <c r="CC1578" s="11"/>
      <c r="CD1578" s="11"/>
      <c r="CE1578" s="11"/>
      <c r="CF1578" s="11"/>
      <c r="CG1578" s="11"/>
      <c r="CH1578" s="11"/>
      <c r="CI1578" s="11"/>
      <c r="CJ1578" s="11"/>
      <c r="CK1578" s="11"/>
      <c r="CL1578" s="11"/>
      <c r="CM1578" s="11"/>
      <c r="CN1578" s="11"/>
      <c r="CO1578" s="11"/>
      <c r="CP1578" s="11"/>
      <c r="CQ1578" s="11"/>
      <c r="CR1578" s="11"/>
      <c r="CS1578" s="11"/>
      <c r="CT1578" s="11"/>
      <c r="CU1578" s="11"/>
      <c r="CV1578" s="11"/>
      <c r="CW1578" s="11"/>
      <c r="CX1578" s="11"/>
      <c r="CY1578" s="11"/>
      <c r="CZ1578" s="11"/>
      <c r="DA1578" s="11"/>
      <c r="DB1578" s="11"/>
      <c r="DC1578" s="11"/>
      <c r="DD1578" s="11"/>
      <c r="DE1578" s="11"/>
      <c r="DF1578" s="11"/>
      <c r="DG1578" s="11"/>
      <c r="DH1578" s="11"/>
      <c r="DI1578" s="11"/>
      <c r="DJ1578" s="11"/>
      <c r="DK1578" s="11"/>
      <c r="DL1578" s="11"/>
      <c r="DM1578" s="11"/>
      <c r="DN1578" s="11"/>
      <c r="DO1578" s="11"/>
      <c r="DP1578" s="11"/>
      <c r="DQ1578" s="11"/>
      <c r="DR1578" s="11"/>
      <c r="DS1578" s="11"/>
      <c r="DT1578" s="11"/>
      <c r="DU1578" s="11"/>
      <c r="DV1578" s="11"/>
      <c r="DW1578" s="11"/>
      <c r="DX1578" s="11"/>
      <c r="DY1578" s="11"/>
      <c r="DZ1578" s="11"/>
      <c r="EA1578" s="11"/>
      <c r="EB1578" s="11"/>
      <c r="EC1578" s="11"/>
      <c r="ED1578" s="11"/>
      <c r="EE1578" s="11"/>
      <c r="EF1578" s="11"/>
      <c r="EG1578" s="11"/>
      <c r="EH1578" s="11"/>
      <c r="EI1578" s="11"/>
      <c r="EJ1578" s="11"/>
      <c r="EK1578" s="11"/>
      <c r="EL1578" s="11"/>
      <c r="EM1578" s="11"/>
      <c r="EN1578" s="11"/>
      <c r="EO1578" s="11"/>
      <c r="EP1578" s="11"/>
      <c r="EQ1578" s="11"/>
      <c r="ER1578" s="11"/>
      <c r="ES1578" s="11"/>
      <c r="ET1578" s="11"/>
      <c r="EU1578" s="11"/>
      <c r="EV1578" s="11"/>
      <c r="EW1578" s="11"/>
      <c r="EX1578" s="11"/>
      <c r="EY1578" s="11"/>
      <c r="EZ1578" s="11"/>
      <c r="FA1578" s="11"/>
      <c r="FB1578" s="11"/>
      <c r="FC1578" s="11"/>
      <c r="FD1578" s="11"/>
      <c r="FE1578" s="11"/>
      <c r="FF1578" s="11"/>
      <c r="FG1578" s="11"/>
      <c r="FH1578" s="11"/>
      <c r="FI1578" s="11"/>
      <c r="FJ1578" s="11"/>
      <c r="FK1578" s="11"/>
      <c r="FL1578" s="11"/>
      <c r="FM1578" s="11"/>
      <c r="FN1578" s="11"/>
      <c r="FO1578" s="11"/>
      <c r="FP1578" s="11"/>
      <c r="FQ1578" s="11"/>
      <c r="FR1578" s="11"/>
      <c r="FS1578" s="11"/>
      <c r="FT1578" s="11"/>
      <c r="FU1578" s="11"/>
      <c r="FV1578" s="11"/>
    </row>
    <row r="1579" spans="5:178" x14ac:dyDescent="0.2">
      <c r="E1579" s="38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  <c r="BC1579" s="11"/>
      <c r="BD1579" s="11"/>
      <c r="BE1579" s="11"/>
      <c r="BF1579" s="11"/>
      <c r="BG1579" s="11"/>
      <c r="BH1579" s="11"/>
      <c r="BI1579" s="11"/>
      <c r="BJ1579" s="11"/>
      <c r="BK1579" s="11"/>
      <c r="BL1579" s="11"/>
      <c r="BM1579" s="11"/>
      <c r="BN1579" s="11"/>
      <c r="BO1579" s="11"/>
      <c r="BP1579" s="11"/>
      <c r="BQ1579" s="11"/>
      <c r="BR1579" s="11"/>
      <c r="BS1579" s="11"/>
      <c r="BT1579" s="11"/>
      <c r="BU1579" s="11"/>
      <c r="BV1579" s="11"/>
      <c r="BW1579" s="11"/>
      <c r="BX1579" s="11"/>
      <c r="BY1579" s="11"/>
      <c r="BZ1579" s="11"/>
      <c r="CA1579" s="11"/>
      <c r="CB1579" s="11"/>
      <c r="CC1579" s="11"/>
      <c r="CD1579" s="11"/>
      <c r="CE1579" s="11"/>
      <c r="CF1579" s="11"/>
      <c r="CG1579" s="11"/>
      <c r="CH1579" s="11"/>
      <c r="CI1579" s="11"/>
      <c r="CJ1579" s="11"/>
      <c r="CK1579" s="11"/>
      <c r="CL1579" s="11"/>
      <c r="CM1579" s="11"/>
      <c r="CN1579" s="11"/>
      <c r="CO1579" s="11"/>
      <c r="CP1579" s="11"/>
      <c r="CQ1579" s="11"/>
      <c r="CR1579" s="11"/>
      <c r="CS1579" s="11"/>
      <c r="CT1579" s="11"/>
      <c r="CU1579" s="11"/>
      <c r="CV1579" s="11"/>
      <c r="CW1579" s="11"/>
      <c r="CX1579" s="11"/>
      <c r="CY1579" s="11"/>
      <c r="CZ1579" s="11"/>
      <c r="DA1579" s="11"/>
      <c r="DB1579" s="11"/>
      <c r="DC1579" s="11"/>
      <c r="DD1579" s="11"/>
      <c r="DE1579" s="11"/>
      <c r="DF1579" s="11"/>
      <c r="DG1579" s="11"/>
      <c r="DH1579" s="11"/>
      <c r="DI1579" s="11"/>
      <c r="DJ1579" s="11"/>
      <c r="DK1579" s="11"/>
      <c r="DL1579" s="11"/>
      <c r="DM1579" s="11"/>
      <c r="DN1579" s="11"/>
      <c r="DO1579" s="11"/>
      <c r="DP1579" s="11"/>
      <c r="DQ1579" s="11"/>
      <c r="DR1579" s="11"/>
      <c r="DS1579" s="11"/>
      <c r="DT1579" s="11"/>
      <c r="DU1579" s="11"/>
      <c r="DV1579" s="11"/>
      <c r="DW1579" s="11"/>
      <c r="DX1579" s="11"/>
      <c r="DY1579" s="11"/>
      <c r="DZ1579" s="11"/>
      <c r="EA1579" s="11"/>
      <c r="EB1579" s="11"/>
      <c r="EC1579" s="11"/>
      <c r="ED1579" s="11"/>
      <c r="EE1579" s="11"/>
      <c r="EF1579" s="11"/>
      <c r="EG1579" s="11"/>
      <c r="EH1579" s="11"/>
      <c r="EI1579" s="11"/>
      <c r="EJ1579" s="11"/>
      <c r="EK1579" s="11"/>
      <c r="EL1579" s="11"/>
      <c r="EM1579" s="11"/>
      <c r="EN1579" s="11"/>
      <c r="EO1579" s="11"/>
      <c r="EP1579" s="11"/>
      <c r="EQ1579" s="11"/>
      <c r="ER1579" s="11"/>
      <c r="ES1579" s="11"/>
      <c r="ET1579" s="11"/>
      <c r="EU1579" s="11"/>
      <c r="EV1579" s="11"/>
      <c r="EW1579" s="11"/>
      <c r="EX1579" s="11"/>
      <c r="EY1579" s="11"/>
      <c r="EZ1579" s="11"/>
      <c r="FA1579" s="11"/>
      <c r="FB1579" s="11"/>
      <c r="FC1579" s="11"/>
      <c r="FD1579" s="11"/>
      <c r="FE1579" s="11"/>
      <c r="FF1579" s="11"/>
      <c r="FG1579" s="11"/>
      <c r="FH1579" s="11"/>
      <c r="FI1579" s="11"/>
      <c r="FJ1579" s="11"/>
      <c r="FK1579" s="11"/>
      <c r="FL1579" s="11"/>
      <c r="FM1579" s="11"/>
      <c r="FN1579" s="11"/>
      <c r="FO1579" s="11"/>
      <c r="FP1579" s="11"/>
      <c r="FQ1579" s="11"/>
      <c r="FR1579" s="11"/>
      <c r="FS1579" s="11"/>
      <c r="FT1579" s="11"/>
      <c r="FU1579" s="11"/>
      <c r="FV1579" s="11"/>
    </row>
    <row r="1580" spans="5:178" x14ac:dyDescent="0.2">
      <c r="E1580" s="38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  <c r="BC1580" s="11"/>
      <c r="BD1580" s="11"/>
      <c r="BE1580" s="11"/>
      <c r="BF1580" s="11"/>
      <c r="BG1580" s="11"/>
      <c r="BH1580" s="11"/>
      <c r="BI1580" s="11"/>
      <c r="BJ1580" s="11"/>
      <c r="BK1580" s="11"/>
      <c r="BL1580" s="11"/>
      <c r="BM1580" s="11"/>
      <c r="BN1580" s="11"/>
      <c r="BO1580" s="11"/>
      <c r="BP1580" s="11"/>
      <c r="BQ1580" s="11"/>
      <c r="BR1580" s="11"/>
      <c r="BS1580" s="11"/>
      <c r="BT1580" s="11"/>
      <c r="BU1580" s="11"/>
      <c r="BV1580" s="11"/>
      <c r="BW1580" s="11"/>
      <c r="BX1580" s="11"/>
      <c r="BY1580" s="11"/>
      <c r="BZ1580" s="11"/>
      <c r="CA1580" s="11"/>
      <c r="CB1580" s="11"/>
      <c r="CC1580" s="11"/>
      <c r="CD1580" s="11"/>
      <c r="CE1580" s="11"/>
      <c r="CF1580" s="11"/>
      <c r="CG1580" s="11"/>
      <c r="CH1580" s="11"/>
      <c r="CI1580" s="11"/>
      <c r="CJ1580" s="11"/>
      <c r="CK1580" s="11"/>
      <c r="CL1580" s="11"/>
      <c r="CM1580" s="11"/>
      <c r="CN1580" s="11"/>
      <c r="CO1580" s="11"/>
      <c r="CP1580" s="11"/>
      <c r="CQ1580" s="11"/>
      <c r="CR1580" s="11"/>
      <c r="CS1580" s="11"/>
      <c r="CT1580" s="11"/>
      <c r="CU1580" s="11"/>
      <c r="CV1580" s="11"/>
      <c r="CW1580" s="11"/>
      <c r="CX1580" s="11"/>
      <c r="CY1580" s="11"/>
      <c r="CZ1580" s="11"/>
      <c r="DA1580" s="11"/>
      <c r="DB1580" s="11"/>
      <c r="DC1580" s="11"/>
      <c r="DD1580" s="11"/>
      <c r="DE1580" s="11"/>
      <c r="DF1580" s="11"/>
      <c r="DG1580" s="11"/>
      <c r="DH1580" s="11"/>
      <c r="DI1580" s="11"/>
      <c r="DJ1580" s="11"/>
      <c r="DK1580" s="11"/>
      <c r="DL1580" s="11"/>
      <c r="DM1580" s="11"/>
      <c r="DN1580" s="11"/>
      <c r="DO1580" s="11"/>
      <c r="DP1580" s="11"/>
      <c r="DQ1580" s="11"/>
      <c r="DR1580" s="11"/>
      <c r="DS1580" s="11"/>
      <c r="DT1580" s="11"/>
      <c r="DU1580" s="11"/>
      <c r="DV1580" s="11"/>
      <c r="DW1580" s="11"/>
      <c r="DX1580" s="11"/>
      <c r="DY1580" s="11"/>
      <c r="DZ1580" s="11"/>
      <c r="EA1580" s="11"/>
      <c r="EB1580" s="11"/>
      <c r="EC1580" s="11"/>
      <c r="ED1580" s="11"/>
      <c r="EE1580" s="11"/>
      <c r="EF1580" s="11"/>
      <c r="EG1580" s="11"/>
      <c r="EH1580" s="11"/>
      <c r="EI1580" s="11"/>
      <c r="EJ1580" s="11"/>
      <c r="EK1580" s="11"/>
      <c r="EL1580" s="11"/>
      <c r="EM1580" s="11"/>
      <c r="EN1580" s="11"/>
      <c r="EO1580" s="11"/>
      <c r="EP1580" s="11"/>
      <c r="EQ1580" s="11"/>
      <c r="ER1580" s="11"/>
      <c r="ES1580" s="11"/>
      <c r="ET1580" s="11"/>
      <c r="EU1580" s="11"/>
      <c r="EV1580" s="11"/>
      <c r="EW1580" s="11"/>
      <c r="EX1580" s="11"/>
      <c r="EY1580" s="11"/>
      <c r="EZ1580" s="11"/>
      <c r="FA1580" s="11"/>
      <c r="FB1580" s="11"/>
      <c r="FC1580" s="11"/>
      <c r="FD1580" s="11"/>
      <c r="FE1580" s="11"/>
      <c r="FF1580" s="11"/>
      <c r="FG1580" s="11"/>
      <c r="FH1580" s="11"/>
      <c r="FI1580" s="11"/>
      <c r="FJ1580" s="11"/>
      <c r="FK1580" s="11"/>
      <c r="FL1580" s="11"/>
      <c r="FM1580" s="11"/>
      <c r="FN1580" s="11"/>
      <c r="FO1580" s="11"/>
      <c r="FP1580" s="11"/>
      <c r="FQ1580" s="11"/>
      <c r="FR1580" s="11"/>
      <c r="FS1580" s="11"/>
      <c r="FT1580" s="11"/>
      <c r="FU1580" s="11"/>
      <c r="FV1580" s="11"/>
    </row>
    <row r="1581" spans="5:178" x14ac:dyDescent="0.2">
      <c r="E1581" s="38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  <c r="BC1581" s="11"/>
      <c r="BD1581" s="11"/>
      <c r="BE1581" s="11"/>
      <c r="BF1581" s="11"/>
      <c r="BG1581" s="11"/>
      <c r="BH1581" s="11"/>
      <c r="BI1581" s="11"/>
      <c r="BJ1581" s="11"/>
      <c r="BK1581" s="11"/>
      <c r="BL1581" s="11"/>
      <c r="BM1581" s="11"/>
      <c r="BN1581" s="11"/>
      <c r="BO1581" s="11"/>
      <c r="BP1581" s="11"/>
      <c r="BQ1581" s="11"/>
      <c r="BR1581" s="11"/>
      <c r="BS1581" s="11"/>
      <c r="BT1581" s="11"/>
      <c r="BU1581" s="11"/>
      <c r="BV1581" s="11"/>
      <c r="BW1581" s="11"/>
      <c r="BX1581" s="11"/>
      <c r="BY1581" s="11"/>
      <c r="BZ1581" s="11"/>
      <c r="CA1581" s="11"/>
      <c r="CB1581" s="11"/>
      <c r="CC1581" s="11"/>
      <c r="CD1581" s="11"/>
      <c r="CE1581" s="11"/>
      <c r="CF1581" s="11"/>
      <c r="CG1581" s="11"/>
      <c r="CH1581" s="11"/>
      <c r="CI1581" s="11"/>
      <c r="CJ1581" s="11"/>
      <c r="CK1581" s="11"/>
      <c r="CL1581" s="11"/>
      <c r="CM1581" s="11"/>
      <c r="CN1581" s="11"/>
      <c r="CO1581" s="11"/>
      <c r="CP1581" s="11"/>
      <c r="CQ1581" s="11"/>
      <c r="CR1581" s="11"/>
      <c r="CS1581" s="11"/>
      <c r="CT1581" s="11"/>
      <c r="CU1581" s="11"/>
      <c r="CV1581" s="11"/>
      <c r="CW1581" s="11"/>
      <c r="CX1581" s="11"/>
      <c r="CY1581" s="11"/>
      <c r="CZ1581" s="11"/>
      <c r="DA1581" s="11"/>
      <c r="DB1581" s="11"/>
      <c r="DC1581" s="11"/>
      <c r="DD1581" s="11"/>
      <c r="DE1581" s="11"/>
      <c r="DF1581" s="11"/>
      <c r="DG1581" s="11"/>
      <c r="DH1581" s="11"/>
      <c r="DI1581" s="11"/>
      <c r="DJ1581" s="11"/>
      <c r="DK1581" s="11"/>
      <c r="DL1581" s="11"/>
      <c r="DM1581" s="11"/>
      <c r="DN1581" s="11"/>
      <c r="DO1581" s="11"/>
      <c r="DP1581" s="11"/>
      <c r="DQ1581" s="11"/>
      <c r="DR1581" s="11"/>
      <c r="DS1581" s="11"/>
      <c r="DT1581" s="11"/>
      <c r="DU1581" s="11"/>
      <c r="DV1581" s="11"/>
      <c r="DW1581" s="11"/>
      <c r="DX1581" s="11"/>
      <c r="DY1581" s="11"/>
      <c r="DZ1581" s="11"/>
      <c r="EA1581" s="11"/>
      <c r="EB1581" s="11"/>
      <c r="EC1581" s="11"/>
      <c r="ED1581" s="11"/>
      <c r="EE1581" s="11"/>
      <c r="EF1581" s="11"/>
      <c r="EG1581" s="11"/>
      <c r="EH1581" s="11"/>
      <c r="EI1581" s="11"/>
      <c r="EJ1581" s="11"/>
      <c r="EK1581" s="11"/>
      <c r="EL1581" s="11"/>
      <c r="EM1581" s="11"/>
      <c r="EN1581" s="11"/>
      <c r="EO1581" s="11"/>
      <c r="EP1581" s="11"/>
      <c r="EQ1581" s="11"/>
      <c r="ER1581" s="11"/>
      <c r="ES1581" s="11"/>
      <c r="ET1581" s="11"/>
      <c r="EU1581" s="11"/>
      <c r="EV1581" s="11"/>
      <c r="EW1581" s="11"/>
      <c r="EX1581" s="11"/>
      <c r="EY1581" s="11"/>
      <c r="EZ1581" s="11"/>
      <c r="FA1581" s="11"/>
      <c r="FB1581" s="11"/>
      <c r="FC1581" s="11"/>
      <c r="FD1581" s="11"/>
      <c r="FE1581" s="11"/>
      <c r="FF1581" s="11"/>
      <c r="FG1581" s="11"/>
      <c r="FH1581" s="11"/>
      <c r="FI1581" s="11"/>
      <c r="FJ1581" s="11"/>
      <c r="FK1581" s="11"/>
      <c r="FL1581" s="11"/>
      <c r="FM1581" s="11"/>
      <c r="FN1581" s="11"/>
      <c r="FO1581" s="11"/>
      <c r="FP1581" s="11"/>
      <c r="FQ1581" s="11"/>
      <c r="FR1581" s="11"/>
      <c r="FS1581" s="11"/>
      <c r="FT1581" s="11"/>
      <c r="FU1581" s="11"/>
      <c r="FV1581" s="11"/>
    </row>
    <row r="1582" spans="5:178" x14ac:dyDescent="0.2">
      <c r="E1582" s="38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  <c r="BC1582" s="11"/>
      <c r="BD1582" s="11"/>
      <c r="BE1582" s="11"/>
      <c r="BF1582" s="11"/>
      <c r="BG1582" s="11"/>
      <c r="BH1582" s="11"/>
      <c r="BI1582" s="11"/>
      <c r="BJ1582" s="11"/>
      <c r="BK1582" s="11"/>
      <c r="BL1582" s="11"/>
      <c r="BM1582" s="11"/>
      <c r="BN1582" s="11"/>
      <c r="BO1582" s="11"/>
      <c r="BP1582" s="11"/>
      <c r="BQ1582" s="11"/>
      <c r="BR1582" s="11"/>
      <c r="BS1582" s="11"/>
      <c r="BT1582" s="11"/>
      <c r="BU1582" s="11"/>
      <c r="BV1582" s="11"/>
      <c r="BW1582" s="11"/>
      <c r="BX1582" s="11"/>
      <c r="BY1582" s="11"/>
      <c r="BZ1582" s="11"/>
      <c r="CA1582" s="11"/>
      <c r="CB1582" s="11"/>
      <c r="CC1582" s="11"/>
      <c r="CD1582" s="11"/>
      <c r="CE1582" s="11"/>
      <c r="CF1582" s="11"/>
      <c r="CG1582" s="11"/>
      <c r="CH1582" s="11"/>
      <c r="CI1582" s="11"/>
      <c r="CJ1582" s="11"/>
      <c r="CK1582" s="11"/>
      <c r="CL1582" s="11"/>
      <c r="CM1582" s="11"/>
      <c r="CN1582" s="11"/>
      <c r="CO1582" s="11"/>
      <c r="CP1582" s="11"/>
      <c r="CQ1582" s="11"/>
      <c r="CR1582" s="11"/>
      <c r="CS1582" s="11"/>
      <c r="CT1582" s="11"/>
      <c r="CU1582" s="11"/>
      <c r="CV1582" s="11"/>
      <c r="CW1582" s="11"/>
      <c r="CX1582" s="11"/>
      <c r="CY1582" s="11"/>
      <c r="CZ1582" s="11"/>
      <c r="DA1582" s="11"/>
      <c r="DB1582" s="11"/>
      <c r="DC1582" s="11"/>
      <c r="DD1582" s="11"/>
      <c r="DE1582" s="11"/>
      <c r="DF1582" s="11"/>
      <c r="DG1582" s="11"/>
      <c r="DH1582" s="11"/>
      <c r="DI1582" s="11"/>
      <c r="DJ1582" s="11"/>
      <c r="DK1582" s="11"/>
      <c r="DL1582" s="11"/>
      <c r="DM1582" s="11"/>
      <c r="DN1582" s="11"/>
      <c r="DO1582" s="11"/>
      <c r="DP1582" s="11"/>
      <c r="DQ1582" s="11"/>
      <c r="DR1582" s="11"/>
      <c r="DS1582" s="11"/>
      <c r="DT1582" s="11"/>
      <c r="DU1582" s="11"/>
      <c r="DV1582" s="11"/>
      <c r="DW1582" s="11"/>
      <c r="DX1582" s="11"/>
      <c r="DY1582" s="11"/>
      <c r="DZ1582" s="11"/>
      <c r="EA1582" s="11"/>
      <c r="EB1582" s="11"/>
      <c r="EC1582" s="11"/>
      <c r="ED1582" s="11"/>
      <c r="EE1582" s="11"/>
      <c r="EF1582" s="11"/>
      <c r="EG1582" s="11"/>
      <c r="EH1582" s="11"/>
      <c r="EI1582" s="11"/>
      <c r="EJ1582" s="11"/>
      <c r="EK1582" s="11"/>
      <c r="EL1582" s="11"/>
      <c r="EM1582" s="11"/>
      <c r="EN1582" s="11"/>
      <c r="EO1582" s="11"/>
      <c r="EP1582" s="11"/>
      <c r="EQ1582" s="11"/>
      <c r="ER1582" s="11"/>
      <c r="ES1582" s="11"/>
      <c r="ET1582" s="11"/>
      <c r="EU1582" s="11"/>
      <c r="EV1582" s="11"/>
      <c r="EW1582" s="11"/>
      <c r="EX1582" s="11"/>
      <c r="EY1582" s="11"/>
      <c r="EZ1582" s="11"/>
      <c r="FA1582" s="11"/>
      <c r="FB1582" s="11"/>
      <c r="FC1582" s="11"/>
      <c r="FD1582" s="11"/>
      <c r="FE1582" s="11"/>
      <c r="FF1582" s="11"/>
      <c r="FG1582" s="11"/>
      <c r="FH1582" s="11"/>
      <c r="FI1582" s="11"/>
      <c r="FJ1582" s="11"/>
      <c r="FK1582" s="11"/>
      <c r="FL1582" s="11"/>
      <c r="FM1582" s="11"/>
      <c r="FN1582" s="11"/>
      <c r="FO1582" s="11"/>
      <c r="FP1582" s="11"/>
      <c r="FQ1582" s="11"/>
      <c r="FR1582" s="11"/>
      <c r="FS1582" s="11"/>
      <c r="FT1582" s="11"/>
      <c r="FU1582" s="11"/>
      <c r="FV1582" s="11"/>
    </row>
    <row r="1583" spans="5:178" x14ac:dyDescent="0.2">
      <c r="E1583" s="38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  <c r="AZ1583" s="11"/>
      <c r="BA1583" s="11"/>
      <c r="BB1583" s="11"/>
      <c r="BC1583" s="11"/>
      <c r="BD1583" s="11"/>
      <c r="BE1583" s="11"/>
      <c r="BF1583" s="11"/>
      <c r="BG1583" s="11"/>
      <c r="BH1583" s="11"/>
      <c r="BI1583" s="11"/>
      <c r="BJ1583" s="11"/>
      <c r="BK1583" s="11"/>
      <c r="BL1583" s="11"/>
      <c r="BM1583" s="11"/>
      <c r="BN1583" s="11"/>
      <c r="BO1583" s="11"/>
      <c r="BP1583" s="11"/>
      <c r="BQ1583" s="11"/>
      <c r="BR1583" s="11"/>
      <c r="BS1583" s="11"/>
      <c r="BT1583" s="11"/>
      <c r="BU1583" s="11"/>
      <c r="BV1583" s="11"/>
      <c r="BW1583" s="11"/>
      <c r="BX1583" s="11"/>
      <c r="BY1583" s="11"/>
      <c r="BZ1583" s="11"/>
      <c r="CA1583" s="11"/>
      <c r="CB1583" s="11"/>
      <c r="CC1583" s="11"/>
      <c r="CD1583" s="11"/>
      <c r="CE1583" s="11"/>
      <c r="CF1583" s="11"/>
      <c r="CG1583" s="11"/>
      <c r="CH1583" s="11"/>
      <c r="CI1583" s="11"/>
      <c r="CJ1583" s="11"/>
      <c r="CK1583" s="11"/>
      <c r="CL1583" s="11"/>
      <c r="CM1583" s="11"/>
      <c r="CN1583" s="11"/>
      <c r="CO1583" s="11"/>
      <c r="CP1583" s="11"/>
      <c r="CQ1583" s="11"/>
      <c r="CR1583" s="11"/>
      <c r="CS1583" s="11"/>
      <c r="CT1583" s="11"/>
      <c r="CU1583" s="11"/>
      <c r="CV1583" s="11"/>
      <c r="CW1583" s="11"/>
      <c r="CX1583" s="11"/>
      <c r="CY1583" s="11"/>
      <c r="CZ1583" s="11"/>
      <c r="DA1583" s="11"/>
      <c r="DB1583" s="11"/>
      <c r="DC1583" s="11"/>
      <c r="DD1583" s="11"/>
      <c r="DE1583" s="11"/>
      <c r="DF1583" s="11"/>
      <c r="DG1583" s="11"/>
      <c r="DH1583" s="11"/>
      <c r="DI1583" s="11"/>
      <c r="DJ1583" s="11"/>
      <c r="DK1583" s="11"/>
      <c r="DL1583" s="11"/>
      <c r="DM1583" s="11"/>
      <c r="DN1583" s="11"/>
      <c r="DO1583" s="11"/>
      <c r="DP1583" s="11"/>
      <c r="DQ1583" s="11"/>
      <c r="DR1583" s="11"/>
      <c r="DS1583" s="11"/>
      <c r="DT1583" s="11"/>
      <c r="DU1583" s="11"/>
      <c r="DV1583" s="11"/>
      <c r="DW1583" s="11"/>
      <c r="DX1583" s="11"/>
      <c r="DY1583" s="11"/>
      <c r="DZ1583" s="11"/>
      <c r="EA1583" s="11"/>
      <c r="EB1583" s="11"/>
      <c r="EC1583" s="11"/>
      <c r="ED1583" s="11"/>
      <c r="EE1583" s="11"/>
      <c r="EF1583" s="11"/>
      <c r="EG1583" s="11"/>
      <c r="EH1583" s="11"/>
      <c r="EI1583" s="11"/>
      <c r="EJ1583" s="11"/>
      <c r="EK1583" s="11"/>
      <c r="EL1583" s="11"/>
      <c r="EM1583" s="11"/>
      <c r="EN1583" s="11"/>
      <c r="EO1583" s="11"/>
      <c r="EP1583" s="11"/>
      <c r="EQ1583" s="11"/>
      <c r="ER1583" s="11"/>
      <c r="ES1583" s="11"/>
      <c r="ET1583" s="11"/>
      <c r="EU1583" s="11"/>
      <c r="EV1583" s="11"/>
      <c r="EW1583" s="11"/>
      <c r="EX1583" s="11"/>
      <c r="EY1583" s="11"/>
      <c r="EZ1583" s="11"/>
      <c r="FA1583" s="11"/>
      <c r="FB1583" s="11"/>
      <c r="FC1583" s="11"/>
      <c r="FD1583" s="11"/>
      <c r="FE1583" s="11"/>
      <c r="FF1583" s="11"/>
      <c r="FG1583" s="11"/>
      <c r="FH1583" s="11"/>
      <c r="FI1583" s="11"/>
      <c r="FJ1583" s="11"/>
      <c r="FK1583" s="11"/>
      <c r="FL1583" s="11"/>
      <c r="FM1583" s="11"/>
      <c r="FN1583" s="11"/>
      <c r="FO1583" s="11"/>
      <c r="FP1583" s="11"/>
      <c r="FQ1583" s="11"/>
      <c r="FR1583" s="11"/>
      <c r="FS1583" s="11"/>
      <c r="FT1583" s="11"/>
      <c r="FU1583" s="11"/>
      <c r="FV1583" s="11"/>
    </row>
    <row r="1584" spans="5:178" x14ac:dyDescent="0.2">
      <c r="E1584" s="38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  <c r="AA1584" s="11"/>
      <c r="AB1584" s="11"/>
      <c r="AC1584" s="11"/>
      <c r="AD1584" s="11"/>
      <c r="AE1584" s="11"/>
      <c r="AF1584" s="11"/>
      <c r="AG1584" s="11"/>
      <c r="AH1584" s="11"/>
      <c r="AI1584" s="11"/>
      <c r="AJ1584" s="11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  <c r="BC1584" s="11"/>
      <c r="BD1584" s="11"/>
      <c r="BE1584" s="11"/>
      <c r="BF1584" s="11"/>
      <c r="BG1584" s="11"/>
      <c r="BH1584" s="11"/>
      <c r="BI1584" s="11"/>
      <c r="BJ1584" s="11"/>
      <c r="BK1584" s="11"/>
      <c r="BL1584" s="11"/>
      <c r="BM1584" s="11"/>
      <c r="BN1584" s="11"/>
      <c r="BO1584" s="11"/>
      <c r="BP1584" s="11"/>
      <c r="BQ1584" s="11"/>
      <c r="BR1584" s="11"/>
      <c r="BS1584" s="11"/>
      <c r="BT1584" s="11"/>
      <c r="BU1584" s="11"/>
      <c r="BV1584" s="11"/>
      <c r="BW1584" s="11"/>
      <c r="BX1584" s="11"/>
      <c r="BY1584" s="11"/>
      <c r="BZ1584" s="11"/>
      <c r="CA1584" s="11"/>
      <c r="CB1584" s="11"/>
      <c r="CC1584" s="11"/>
      <c r="CD1584" s="11"/>
      <c r="CE1584" s="11"/>
      <c r="CF1584" s="11"/>
      <c r="CG1584" s="11"/>
      <c r="CH1584" s="11"/>
      <c r="CI1584" s="11"/>
      <c r="CJ1584" s="11"/>
      <c r="CK1584" s="11"/>
      <c r="CL1584" s="11"/>
      <c r="CM1584" s="11"/>
      <c r="CN1584" s="11"/>
      <c r="CO1584" s="11"/>
      <c r="CP1584" s="11"/>
      <c r="CQ1584" s="11"/>
      <c r="CR1584" s="11"/>
      <c r="CS1584" s="11"/>
      <c r="CT1584" s="11"/>
      <c r="CU1584" s="11"/>
      <c r="CV1584" s="11"/>
      <c r="CW1584" s="11"/>
      <c r="CX1584" s="11"/>
      <c r="CY1584" s="11"/>
      <c r="CZ1584" s="11"/>
      <c r="DA1584" s="11"/>
      <c r="DB1584" s="11"/>
      <c r="DC1584" s="11"/>
      <c r="DD1584" s="11"/>
      <c r="DE1584" s="11"/>
      <c r="DF1584" s="11"/>
      <c r="DG1584" s="11"/>
      <c r="DH1584" s="11"/>
      <c r="DI1584" s="11"/>
      <c r="DJ1584" s="11"/>
      <c r="DK1584" s="11"/>
      <c r="DL1584" s="11"/>
      <c r="DM1584" s="11"/>
      <c r="DN1584" s="11"/>
      <c r="DO1584" s="11"/>
      <c r="DP1584" s="11"/>
      <c r="DQ1584" s="11"/>
      <c r="DR1584" s="11"/>
      <c r="DS1584" s="11"/>
      <c r="DT1584" s="11"/>
      <c r="DU1584" s="11"/>
      <c r="DV1584" s="11"/>
      <c r="DW1584" s="11"/>
      <c r="DX1584" s="11"/>
      <c r="DY1584" s="11"/>
      <c r="DZ1584" s="11"/>
      <c r="EA1584" s="11"/>
      <c r="EB1584" s="11"/>
      <c r="EC1584" s="11"/>
      <c r="ED1584" s="11"/>
      <c r="EE1584" s="11"/>
      <c r="EF1584" s="11"/>
      <c r="EG1584" s="11"/>
      <c r="EH1584" s="11"/>
      <c r="EI1584" s="11"/>
      <c r="EJ1584" s="11"/>
      <c r="EK1584" s="11"/>
      <c r="EL1584" s="11"/>
      <c r="EM1584" s="11"/>
      <c r="EN1584" s="11"/>
      <c r="EO1584" s="11"/>
      <c r="EP1584" s="11"/>
      <c r="EQ1584" s="11"/>
      <c r="ER1584" s="11"/>
      <c r="ES1584" s="11"/>
      <c r="ET1584" s="11"/>
      <c r="EU1584" s="11"/>
      <c r="EV1584" s="11"/>
      <c r="EW1584" s="11"/>
      <c r="EX1584" s="11"/>
      <c r="EY1584" s="11"/>
      <c r="EZ1584" s="11"/>
      <c r="FA1584" s="11"/>
      <c r="FB1584" s="11"/>
      <c r="FC1584" s="11"/>
      <c r="FD1584" s="11"/>
      <c r="FE1584" s="11"/>
      <c r="FF1584" s="11"/>
      <c r="FG1584" s="11"/>
      <c r="FH1584" s="11"/>
      <c r="FI1584" s="11"/>
      <c r="FJ1584" s="11"/>
      <c r="FK1584" s="11"/>
      <c r="FL1584" s="11"/>
      <c r="FM1584" s="11"/>
      <c r="FN1584" s="11"/>
      <c r="FO1584" s="11"/>
      <c r="FP1584" s="11"/>
      <c r="FQ1584" s="11"/>
      <c r="FR1584" s="11"/>
      <c r="FS1584" s="11"/>
      <c r="FT1584" s="11"/>
      <c r="FU1584" s="11"/>
      <c r="FV1584" s="11"/>
    </row>
    <row r="1585" spans="5:178" x14ac:dyDescent="0.2">
      <c r="E1585" s="38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  <c r="BC1585" s="11"/>
      <c r="BD1585" s="11"/>
      <c r="BE1585" s="11"/>
      <c r="BF1585" s="11"/>
      <c r="BG1585" s="11"/>
      <c r="BH1585" s="11"/>
      <c r="BI1585" s="11"/>
      <c r="BJ1585" s="11"/>
      <c r="BK1585" s="11"/>
      <c r="BL1585" s="11"/>
      <c r="BM1585" s="11"/>
      <c r="BN1585" s="11"/>
      <c r="BO1585" s="11"/>
      <c r="BP1585" s="11"/>
      <c r="BQ1585" s="11"/>
      <c r="BR1585" s="11"/>
      <c r="BS1585" s="11"/>
      <c r="BT1585" s="11"/>
      <c r="BU1585" s="11"/>
      <c r="BV1585" s="11"/>
      <c r="BW1585" s="11"/>
      <c r="BX1585" s="11"/>
      <c r="BY1585" s="11"/>
      <c r="BZ1585" s="11"/>
      <c r="CA1585" s="11"/>
      <c r="CB1585" s="11"/>
      <c r="CC1585" s="11"/>
      <c r="CD1585" s="11"/>
      <c r="CE1585" s="11"/>
      <c r="CF1585" s="11"/>
      <c r="CG1585" s="11"/>
      <c r="CH1585" s="11"/>
      <c r="CI1585" s="11"/>
      <c r="CJ1585" s="11"/>
      <c r="CK1585" s="11"/>
      <c r="CL1585" s="11"/>
      <c r="CM1585" s="11"/>
      <c r="CN1585" s="11"/>
      <c r="CO1585" s="11"/>
      <c r="CP1585" s="11"/>
      <c r="CQ1585" s="11"/>
      <c r="CR1585" s="11"/>
      <c r="CS1585" s="11"/>
      <c r="CT1585" s="11"/>
      <c r="CU1585" s="11"/>
      <c r="CV1585" s="11"/>
      <c r="CW1585" s="11"/>
      <c r="CX1585" s="11"/>
      <c r="CY1585" s="11"/>
      <c r="CZ1585" s="11"/>
      <c r="DA1585" s="11"/>
      <c r="DB1585" s="11"/>
      <c r="DC1585" s="11"/>
      <c r="DD1585" s="11"/>
      <c r="DE1585" s="11"/>
      <c r="DF1585" s="11"/>
      <c r="DG1585" s="11"/>
      <c r="DH1585" s="11"/>
      <c r="DI1585" s="11"/>
      <c r="DJ1585" s="11"/>
      <c r="DK1585" s="11"/>
      <c r="DL1585" s="11"/>
      <c r="DM1585" s="11"/>
      <c r="DN1585" s="11"/>
      <c r="DO1585" s="11"/>
      <c r="DP1585" s="11"/>
      <c r="DQ1585" s="11"/>
      <c r="DR1585" s="11"/>
      <c r="DS1585" s="11"/>
      <c r="DT1585" s="11"/>
      <c r="DU1585" s="11"/>
      <c r="DV1585" s="11"/>
      <c r="DW1585" s="11"/>
      <c r="DX1585" s="11"/>
      <c r="DY1585" s="11"/>
      <c r="DZ1585" s="11"/>
      <c r="EA1585" s="11"/>
      <c r="EB1585" s="11"/>
      <c r="EC1585" s="11"/>
      <c r="ED1585" s="11"/>
      <c r="EE1585" s="11"/>
      <c r="EF1585" s="11"/>
      <c r="EG1585" s="11"/>
      <c r="EH1585" s="11"/>
      <c r="EI1585" s="11"/>
      <c r="EJ1585" s="11"/>
      <c r="EK1585" s="11"/>
      <c r="EL1585" s="11"/>
      <c r="EM1585" s="11"/>
      <c r="EN1585" s="11"/>
      <c r="EO1585" s="11"/>
      <c r="EP1585" s="11"/>
      <c r="EQ1585" s="11"/>
      <c r="ER1585" s="11"/>
      <c r="ES1585" s="11"/>
      <c r="ET1585" s="11"/>
      <c r="EU1585" s="11"/>
      <c r="EV1585" s="11"/>
      <c r="EW1585" s="11"/>
      <c r="EX1585" s="11"/>
      <c r="EY1585" s="11"/>
      <c r="EZ1585" s="11"/>
      <c r="FA1585" s="11"/>
      <c r="FB1585" s="11"/>
      <c r="FC1585" s="11"/>
      <c r="FD1585" s="11"/>
      <c r="FE1585" s="11"/>
      <c r="FF1585" s="11"/>
      <c r="FG1585" s="11"/>
      <c r="FH1585" s="11"/>
      <c r="FI1585" s="11"/>
      <c r="FJ1585" s="11"/>
      <c r="FK1585" s="11"/>
      <c r="FL1585" s="11"/>
      <c r="FM1585" s="11"/>
      <c r="FN1585" s="11"/>
      <c r="FO1585" s="11"/>
      <c r="FP1585" s="11"/>
      <c r="FQ1585" s="11"/>
      <c r="FR1585" s="11"/>
      <c r="FS1585" s="11"/>
      <c r="FT1585" s="11"/>
      <c r="FU1585" s="11"/>
      <c r="FV1585" s="11"/>
    </row>
    <row r="1586" spans="5:178" x14ac:dyDescent="0.2">
      <c r="E1586" s="38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11"/>
      <c r="AF1586" s="11"/>
      <c r="AG1586" s="11"/>
      <c r="AH1586" s="11"/>
      <c r="AI1586" s="11"/>
      <c r="AJ1586" s="11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  <c r="AZ1586" s="11"/>
      <c r="BA1586" s="11"/>
      <c r="BB1586" s="11"/>
      <c r="BC1586" s="11"/>
      <c r="BD1586" s="11"/>
      <c r="BE1586" s="11"/>
      <c r="BF1586" s="11"/>
      <c r="BG1586" s="11"/>
      <c r="BH1586" s="11"/>
      <c r="BI1586" s="11"/>
      <c r="BJ1586" s="11"/>
      <c r="BK1586" s="11"/>
      <c r="BL1586" s="11"/>
      <c r="BM1586" s="11"/>
      <c r="BN1586" s="11"/>
      <c r="BO1586" s="11"/>
      <c r="BP1586" s="11"/>
      <c r="BQ1586" s="11"/>
      <c r="BR1586" s="11"/>
      <c r="BS1586" s="11"/>
      <c r="BT1586" s="11"/>
      <c r="BU1586" s="11"/>
      <c r="BV1586" s="11"/>
      <c r="BW1586" s="11"/>
      <c r="BX1586" s="11"/>
      <c r="BY1586" s="11"/>
      <c r="BZ1586" s="11"/>
      <c r="CA1586" s="11"/>
      <c r="CB1586" s="11"/>
      <c r="CC1586" s="11"/>
      <c r="CD1586" s="11"/>
      <c r="CE1586" s="11"/>
      <c r="CF1586" s="11"/>
      <c r="CG1586" s="11"/>
      <c r="CH1586" s="11"/>
      <c r="CI1586" s="11"/>
      <c r="CJ1586" s="11"/>
      <c r="CK1586" s="11"/>
      <c r="CL1586" s="11"/>
      <c r="CM1586" s="11"/>
      <c r="CN1586" s="11"/>
      <c r="CO1586" s="11"/>
      <c r="CP1586" s="11"/>
      <c r="CQ1586" s="11"/>
      <c r="CR1586" s="11"/>
      <c r="CS1586" s="11"/>
      <c r="CT1586" s="11"/>
      <c r="CU1586" s="11"/>
      <c r="CV1586" s="11"/>
      <c r="CW1586" s="11"/>
      <c r="CX1586" s="11"/>
      <c r="CY1586" s="11"/>
      <c r="CZ1586" s="11"/>
      <c r="DA1586" s="11"/>
      <c r="DB1586" s="11"/>
      <c r="DC1586" s="11"/>
      <c r="DD1586" s="11"/>
      <c r="DE1586" s="11"/>
      <c r="DF1586" s="11"/>
      <c r="DG1586" s="11"/>
      <c r="DH1586" s="11"/>
      <c r="DI1586" s="11"/>
      <c r="DJ1586" s="11"/>
      <c r="DK1586" s="11"/>
      <c r="DL1586" s="11"/>
      <c r="DM1586" s="11"/>
      <c r="DN1586" s="11"/>
      <c r="DO1586" s="11"/>
      <c r="DP1586" s="11"/>
      <c r="DQ1586" s="11"/>
      <c r="DR1586" s="11"/>
      <c r="DS1586" s="11"/>
      <c r="DT1586" s="11"/>
      <c r="DU1586" s="11"/>
      <c r="DV1586" s="11"/>
      <c r="DW1586" s="11"/>
      <c r="DX1586" s="11"/>
      <c r="DY1586" s="11"/>
      <c r="DZ1586" s="11"/>
      <c r="EA1586" s="11"/>
      <c r="EB1586" s="11"/>
      <c r="EC1586" s="11"/>
      <c r="ED1586" s="11"/>
      <c r="EE1586" s="11"/>
      <c r="EF1586" s="11"/>
      <c r="EG1586" s="11"/>
      <c r="EH1586" s="11"/>
      <c r="EI1586" s="11"/>
      <c r="EJ1586" s="11"/>
      <c r="EK1586" s="11"/>
      <c r="EL1586" s="11"/>
      <c r="EM1586" s="11"/>
      <c r="EN1586" s="11"/>
      <c r="EO1586" s="11"/>
      <c r="EP1586" s="11"/>
      <c r="EQ1586" s="11"/>
      <c r="ER1586" s="11"/>
      <c r="ES1586" s="11"/>
      <c r="ET1586" s="11"/>
      <c r="EU1586" s="11"/>
      <c r="EV1586" s="11"/>
      <c r="EW1586" s="11"/>
      <c r="EX1586" s="11"/>
      <c r="EY1586" s="11"/>
      <c r="EZ1586" s="11"/>
      <c r="FA1586" s="11"/>
      <c r="FB1586" s="11"/>
      <c r="FC1586" s="11"/>
      <c r="FD1586" s="11"/>
      <c r="FE1586" s="11"/>
      <c r="FF1586" s="11"/>
      <c r="FG1586" s="11"/>
      <c r="FH1586" s="11"/>
      <c r="FI1586" s="11"/>
      <c r="FJ1586" s="11"/>
      <c r="FK1586" s="11"/>
      <c r="FL1586" s="11"/>
      <c r="FM1586" s="11"/>
      <c r="FN1586" s="11"/>
      <c r="FO1586" s="11"/>
      <c r="FP1586" s="11"/>
      <c r="FQ1586" s="11"/>
      <c r="FR1586" s="11"/>
      <c r="FS1586" s="11"/>
      <c r="FT1586" s="11"/>
      <c r="FU1586" s="11"/>
      <c r="FV1586" s="11"/>
    </row>
    <row r="1587" spans="5:178" x14ac:dyDescent="0.2">
      <c r="E1587" s="38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  <c r="AZ1587" s="11"/>
      <c r="BA1587" s="11"/>
      <c r="BB1587" s="11"/>
      <c r="BC1587" s="11"/>
      <c r="BD1587" s="11"/>
      <c r="BE1587" s="11"/>
      <c r="BF1587" s="11"/>
      <c r="BG1587" s="11"/>
      <c r="BH1587" s="11"/>
      <c r="BI1587" s="11"/>
      <c r="BJ1587" s="11"/>
      <c r="BK1587" s="11"/>
      <c r="BL1587" s="11"/>
      <c r="BM1587" s="11"/>
      <c r="BN1587" s="11"/>
      <c r="BO1587" s="11"/>
      <c r="BP1587" s="11"/>
      <c r="BQ1587" s="11"/>
      <c r="BR1587" s="11"/>
      <c r="BS1587" s="11"/>
      <c r="BT1587" s="11"/>
      <c r="BU1587" s="11"/>
      <c r="BV1587" s="11"/>
      <c r="BW1587" s="11"/>
      <c r="BX1587" s="11"/>
      <c r="BY1587" s="11"/>
      <c r="BZ1587" s="11"/>
      <c r="CA1587" s="11"/>
      <c r="CB1587" s="11"/>
      <c r="CC1587" s="11"/>
      <c r="CD1587" s="11"/>
      <c r="CE1587" s="11"/>
      <c r="CF1587" s="11"/>
      <c r="CG1587" s="11"/>
      <c r="CH1587" s="11"/>
      <c r="CI1587" s="11"/>
      <c r="CJ1587" s="11"/>
      <c r="CK1587" s="11"/>
      <c r="CL1587" s="11"/>
      <c r="CM1587" s="11"/>
      <c r="CN1587" s="11"/>
      <c r="CO1587" s="11"/>
      <c r="CP1587" s="11"/>
      <c r="CQ1587" s="11"/>
      <c r="CR1587" s="11"/>
      <c r="CS1587" s="11"/>
      <c r="CT1587" s="11"/>
      <c r="CU1587" s="11"/>
      <c r="CV1587" s="11"/>
      <c r="CW1587" s="11"/>
      <c r="CX1587" s="11"/>
      <c r="CY1587" s="11"/>
      <c r="CZ1587" s="11"/>
      <c r="DA1587" s="11"/>
      <c r="DB1587" s="11"/>
      <c r="DC1587" s="11"/>
      <c r="DD1587" s="11"/>
      <c r="DE1587" s="11"/>
      <c r="DF1587" s="11"/>
      <c r="DG1587" s="11"/>
      <c r="DH1587" s="11"/>
      <c r="DI1587" s="11"/>
      <c r="DJ1587" s="11"/>
      <c r="DK1587" s="11"/>
      <c r="DL1587" s="11"/>
      <c r="DM1587" s="11"/>
      <c r="DN1587" s="11"/>
      <c r="DO1587" s="11"/>
      <c r="DP1587" s="11"/>
      <c r="DQ1587" s="11"/>
      <c r="DR1587" s="11"/>
      <c r="DS1587" s="11"/>
      <c r="DT1587" s="11"/>
      <c r="DU1587" s="11"/>
      <c r="DV1587" s="11"/>
      <c r="DW1587" s="11"/>
      <c r="DX1587" s="11"/>
      <c r="DY1587" s="11"/>
      <c r="DZ1587" s="11"/>
      <c r="EA1587" s="11"/>
      <c r="EB1587" s="11"/>
      <c r="EC1587" s="11"/>
      <c r="ED1587" s="11"/>
      <c r="EE1587" s="11"/>
      <c r="EF1587" s="11"/>
      <c r="EG1587" s="11"/>
      <c r="EH1587" s="11"/>
      <c r="EI1587" s="11"/>
      <c r="EJ1587" s="11"/>
      <c r="EK1587" s="11"/>
      <c r="EL1587" s="11"/>
      <c r="EM1587" s="11"/>
      <c r="EN1587" s="11"/>
      <c r="EO1587" s="11"/>
      <c r="EP1587" s="11"/>
      <c r="EQ1587" s="11"/>
      <c r="ER1587" s="11"/>
      <c r="ES1587" s="11"/>
      <c r="ET1587" s="11"/>
      <c r="EU1587" s="11"/>
      <c r="EV1587" s="11"/>
      <c r="EW1587" s="11"/>
      <c r="EX1587" s="11"/>
      <c r="EY1587" s="11"/>
      <c r="EZ1587" s="11"/>
      <c r="FA1587" s="11"/>
      <c r="FB1587" s="11"/>
      <c r="FC1587" s="11"/>
      <c r="FD1587" s="11"/>
      <c r="FE1587" s="11"/>
      <c r="FF1587" s="11"/>
      <c r="FG1587" s="11"/>
      <c r="FH1587" s="11"/>
      <c r="FI1587" s="11"/>
      <c r="FJ1587" s="11"/>
      <c r="FK1587" s="11"/>
      <c r="FL1587" s="11"/>
      <c r="FM1587" s="11"/>
      <c r="FN1587" s="11"/>
      <c r="FO1587" s="11"/>
      <c r="FP1587" s="11"/>
      <c r="FQ1587" s="11"/>
      <c r="FR1587" s="11"/>
      <c r="FS1587" s="11"/>
      <c r="FT1587" s="11"/>
      <c r="FU1587" s="11"/>
      <c r="FV1587" s="11"/>
    </row>
    <row r="1588" spans="5:178" x14ac:dyDescent="0.2">
      <c r="E1588" s="38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  <c r="AA1588" s="11"/>
      <c r="AB1588" s="11"/>
      <c r="AC1588" s="11"/>
      <c r="AD1588" s="11"/>
      <c r="AE1588" s="11"/>
      <c r="AF1588" s="11"/>
      <c r="AG1588" s="11"/>
      <c r="AH1588" s="11"/>
      <c r="AI1588" s="11"/>
      <c r="AJ1588" s="11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  <c r="AZ1588" s="11"/>
      <c r="BA1588" s="11"/>
      <c r="BB1588" s="11"/>
      <c r="BC1588" s="11"/>
      <c r="BD1588" s="11"/>
      <c r="BE1588" s="11"/>
      <c r="BF1588" s="11"/>
      <c r="BG1588" s="11"/>
      <c r="BH1588" s="11"/>
      <c r="BI1588" s="11"/>
      <c r="BJ1588" s="11"/>
      <c r="BK1588" s="11"/>
      <c r="BL1588" s="11"/>
      <c r="BM1588" s="11"/>
      <c r="BN1588" s="11"/>
      <c r="BO1588" s="11"/>
      <c r="BP1588" s="11"/>
      <c r="BQ1588" s="11"/>
      <c r="BR1588" s="11"/>
      <c r="BS1588" s="11"/>
      <c r="BT1588" s="11"/>
      <c r="BU1588" s="11"/>
      <c r="BV1588" s="11"/>
      <c r="BW1588" s="11"/>
      <c r="BX1588" s="11"/>
      <c r="BY1588" s="11"/>
      <c r="BZ1588" s="11"/>
      <c r="CA1588" s="11"/>
      <c r="CB1588" s="11"/>
      <c r="CC1588" s="11"/>
      <c r="CD1588" s="11"/>
      <c r="CE1588" s="11"/>
      <c r="CF1588" s="11"/>
      <c r="CG1588" s="11"/>
      <c r="CH1588" s="11"/>
      <c r="CI1588" s="11"/>
      <c r="CJ1588" s="11"/>
      <c r="CK1588" s="11"/>
      <c r="CL1588" s="11"/>
      <c r="CM1588" s="11"/>
      <c r="CN1588" s="11"/>
      <c r="CO1588" s="11"/>
      <c r="CP1588" s="11"/>
      <c r="CQ1588" s="11"/>
      <c r="CR1588" s="11"/>
      <c r="CS1588" s="11"/>
      <c r="CT1588" s="11"/>
      <c r="CU1588" s="11"/>
      <c r="CV1588" s="11"/>
      <c r="CW1588" s="11"/>
      <c r="CX1588" s="11"/>
      <c r="CY1588" s="11"/>
      <c r="CZ1588" s="11"/>
      <c r="DA1588" s="11"/>
      <c r="DB1588" s="11"/>
      <c r="DC1588" s="11"/>
      <c r="DD1588" s="11"/>
      <c r="DE1588" s="11"/>
      <c r="DF1588" s="11"/>
      <c r="DG1588" s="11"/>
      <c r="DH1588" s="11"/>
      <c r="DI1588" s="11"/>
      <c r="DJ1588" s="11"/>
      <c r="DK1588" s="11"/>
      <c r="DL1588" s="11"/>
      <c r="DM1588" s="11"/>
      <c r="DN1588" s="11"/>
      <c r="DO1588" s="11"/>
      <c r="DP1588" s="11"/>
      <c r="DQ1588" s="11"/>
      <c r="DR1588" s="11"/>
      <c r="DS1588" s="11"/>
      <c r="DT1588" s="11"/>
      <c r="DU1588" s="11"/>
      <c r="DV1588" s="11"/>
      <c r="DW1588" s="11"/>
      <c r="DX1588" s="11"/>
      <c r="DY1588" s="11"/>
      <c r="DZ1588" s="11"/>
      <c r="EA1588" s="11"/>
      <c r="EB1588" s="11"/>
      <c r="EC1588" s="11"/>
      <c r="ED1588" s="11"/>
      <c r="EE1588" s="11"/>
      <c r="EF1588" s="11"/>
      <c r="EG1588" s="11"/>
      <c r="EH1588" s="11"/>
      <c r="EI1588" s="11"/>
      <c r="EJ1588" s="11"/>
      <c r="EK1588" s="11"/>
      <c r="EL1588" s="11"/>
      <c r="EM1588" s="11"/>
      <c r="EN1588" s="11"/>
      <c r="EO1588" s="11"/>
      <c r="EP1588" s="11"/>
      <c r="EQ1588" s="11"/>
      <c r="ER1588" s="11"/>
      <c r="ES1588" s="11"/>
      <c r="ET1588" s="11"/>
      <c r="EU1588" s="11"/>
      <c r="EV1588" s="11"/>
      <c r="EW1588" s="11"/>
      <c r="EX1588" s="11"/>
      <c r="EY1588" s="11"/>
      <c r="EZ1588" s="11"/>
      <c r="FA1588" s="11"/>
      <c r="FB1588" s="11"/>
      <c r="FC1588" s="11"/>
      <c r="FD1588" s="11"/>
      <c r="FE1588" s="11"/>
      <c r="FF1588" s="11"/>
      <c r="FG1588" s="11"/>
      <c r="FH1588" s="11"/>
      <c r="FI1588" s="11"/>
      <c r="FJ1588" s="11"/>
      <c r="FK1588" s="11"/>
      <c r="FL1588" s="11"/>
      <c r="FM1588" s="11"/>
      <c r="FN1588" s="11"/>
      <c r="FO1588" s="11"/>
      <c r="FP1588" s="11"/>
      <c r="FQ1588" s="11"/>
      <c r="FR1588" s="11"/>
      <c r="FS1588" s="11"/>
      <c r="FT1588" s="11"/>
      <c r="FU1588" s="11"/>
      <c r="FV1588" s="11"/>
    </row>
    <row r="1589" spans="5:178" x14ac:dyDescent="0.2">
      <c r="E1589" s="38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  <c r="AZ1589" s="11"/>
      <c r="BA1589" s="11"/>
      <c r="BB1589" s="11"/>
      <c r="BC1589" s="11"/>
      <c r="BD1589" s="11"/>
      <c r="BE1589" s="11"/>
      <c r="BF1589" s="11"/>
      <c r="BG1589" s="11"/>
      <c r="BH1589" s="11"/>
      <c r="BI1589" s="11"/>
      <c r="BJ1589" s="11"/>
      <c r="BK1589" s="11"/>
      <c r="BL1589" s="11"/>
      <c r="BM1589" s="11"/>
      <c r="BN1589" s="11"/>
      <c r="BO1589" s="11"/>
      <c r="BP1589" s="11"/>
      <c r="BQ1589" s="11"/>
      <c r="BR1589" s="11"/>
      <c r="BS1589" s="11"/>
      <c r="BT1589" s="11"/>
      <c r="BU1589" s="11"/>
      <c r="BV1589" s="11"/>
      <c r="BW1589" s="11"/>
      <c r="BX1589" s="11"/>
      <c r="BY1589" s="11"/>
      <c r="BZ1589" s="11"/>
      <c r="CA1589" s="11"/>
      <c r="CB1589" s="11"/>
      <c r="CC1589" s="11"/>
      <c r="CD1589" s="11"/>
      <c r="CE1589" s="11"/>
      <c r="CF1589" s="11"/>
      <c r="CG1589" s="11"/>
      <c r="CH1589" s="11"/>
      <c r="CI1589" s="11"/>
      <c r="CJ1589" s="11"/>
      <c r="CK1589" s="11"/>
      <c r="CL1589" s="11"/>
      <c r="CM1589" s="11"/>
      <c r="CN1589" s="11"/>
      <c r="CO1589" s="11"/>
      <c r="CP1589" s="11"/>
      <c r="CQ1589" s="11"/>
      <c r="CR1589" s="11"/>
      <c r="CS1589" s="11"/>
      <c r="CT1589" s="11"/>
      <c r="CU1589" s="11"/>
      <c r="CV1589" s="11"/>
      <c r="CW1589" s="11"/>
      <c r="CX1589" s="11"/>
      <c r="CY1589" s="11"/>
      <c r="CZ1589" s="11"/>
      <c r="DA1589" s="11"/>
      <c r="DB1589" s="11"/>
      <c r="DC1589" s="11"/>
      <c r="DD1589" s="11"/>
      <c r="DE1589" s="11"/>
      <c r="DF1589" s="11"/>
      <c r="DG1589" s="11"/>
      <c r="DH1589" s="11"/>
      <c r="DI1589" s="11"/>
      <c r="DJ1589" s="11"/>
      <c r="DK1589" s="11"/>
      <c r="DL1589" s="11"/>
      <c r="DM1589" s="11"/>
      <c r="DN1589" s="11"/>
      <c r="DO1589" s="11"/>
      <c r="DP1589" s="11"/>
      <c r="DQ1589" s="11"/>
      <c r="DR1589" s="11"/>
      <c r="DS1589" s="11"/>
      <c r="DT1589" s="11"/>
      <c r="DU1589" s="11"/>
      <c r="DV1589" s="11"/>
      <c r="DW1589" s="11"/>
      <c r="DX1589" s="11"/>
      <c r="DY1589" s="11"/>
      <c r="DZ1589" s="11"/>
      <c r="EA1589" s="11"/>
      <c r="EB1589" s="11"/>
      <c r="EC1589" s="11"/>
      <c r="ED1589" s="11"/>
      <c r="EE1589" s="11"/>
      <c r="EF1589" s="11"/>
      <c r="EG1589" s="11"/>
      <c r="EH1589" s="11"/>
      <c r="EI1589" s="11"/>
      <c r="EJ1589" s="11"/>
      <c r="EK1589" s="11"/>
      <c r="EL1589" s="11"/>
      <c r="EM1589" s="11"/>
      <c r="EN1589" s="11"/>
      <c r="EO1589" s="11"/>
      <c r="EP1589" s="11"/>
      <c r="EQ1589" s="11"/>
      <c r="ER1589" s="11"/>
      <c r="ES1589" s="11"/>
      <c r="ET1589" s="11"/>
      <c r="EU1589" s="11"/>
      <c r="EV1589" s="11"/>
      <c r="EW1589" s="11"/>
      <c r="EX1589" s="11"/>
      <c r="EY1589" s="11"/>
      <c r="EZ1589" s="11"/>
      <c r="FA1589" s="11"/>
      <c r="FB1589" s="11"/>
      <c r="FC1589" s="11"/>
      <c r="FD1589" s="11"/>
      <c r="FE1589" s="11"/>
      <c r="FF1589" s="11"/>
      <c r="FG1589" s="11"/>
      <c r="FH1589" s="11"/>
      <c r="FI1589" s="11"/>
      <c r="FJ1589" s="11"/>
      <c r="FK1589" s="11"/>
      <c r="FL1589" s="11"/>
      <c r="FM1589" s="11"/>
      <c r="FN1589" s="11"/>
      <c r="FO1589" s="11"/>
      <c r="FP1589" s="11"/>
      <c r="FQ1589" s="11"/>
      <c r="FR1589" s="11"/>
      <c r="FS1589" s="11"/>
      <c r="FT1589" s="11"/>
      <c r="FU1589" s="11"/>
      <c r="FV1589" s="11"/>
    </row>
    <row r="1590" spans="5:178" x14ac:dyDescent="0.2">
      <c r="E1590" s="38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  <c r="AA1590" s="11"/>
      <c r="AB1590" s="11"/>
      <c r="AC1590" s="11"/>
      <c r="AD1590" s="11"/>
      <c r="AE1590" s="11"/>
      <c r="AF1590" s="11"/>
      <c r="AG1590" s="11"/>
      <c r="AH1590" s="11"/>
      <c r="AI1590" s="11"/>
      <c r="AJ1590" s="11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  <c r="AZ1590" s="11"/>
      <c r="BA1590" s="11"/>
      <c r="BB1590" s="11"/>
      <c r="BC1590" s="11"/>
      <c r="BD1590" s="11"/>
      <c r="BE1590" s="11"/>
      <c r="BF1590" s="11"/>
      <c r="BG1590" s="11"/>
      <c r="BH1590" s="11"/>
      <c r="BI1590" s="11"/>
      <c r="BJ1590" s="11"/>
      <c r="BK1590" s="11"/>
      <c r="BL1590" s="11"/>
      <c r="BM1590" s="11"/>
      <c r="BN1590" s="11"/>
      <c r="BO1590" s="11"/>
      <c r="BP1590" s="11"/>
      <c r="BQ1590" s="11"/>
      <c r="BR1590" s="11"/>
      <c r="BS1590" s="11"/>
      <c r="BT1590" s="11"/>
      <c r="BU1590" s="11"/>
      <c r="BV1590" s="11"/>
      <c r="BW1590" s="11"/>
      <c r="BX1590" s="11"/>
      <c r="BY1590" s="11"/>
      <c r="BZ1590" s="11"/>
      <c r="CA1590" s="11"/>
      <c r="CB1590" s="11"/>
      <c r="CC1590" s="11"/>
      <c r="CD1590" s="11"/>
      <c r="CE1590" s="11"/>
      <c r="CF1590" s="11"/>
      <c r="CG1590" s="11"/>
      <c r="CH1590" s="11"/>
      <c r="CI1590" s="11"/>
      <c r="CJ1590" s="11"/>
      <c r="CK1590" s="11"/>
      <c r="CL1590" s="11"/>
      <c r="CM1590" s="11"/>
      <c r="CN1590" s="11"/>
      <c r="CO1590" s="11"/>
      <c r="CP1590" s="11"/>
      <c r="CQ1590" s="11"/>
      <c r="CR1590" s="11"/>
      <c r="CS1590" s="11"/>
      <c r="CT1590" s="11"/>
      <c r="CU1590" s="11"/>
      <c r="CV1590" s="11"/>
      <c r="CW1590" s="11"/>
      <c r="CX1590" s="11"/>
      <c r="CY1590" s="11"/>
      <c r="CZ1590" s="11"/>
      <c r="DA1590" s="11"/>
      <c r="DB1590" s="11"/>
      <c r="DC1590" s="11"/>
      <c r="DD1590" s="11"/>
      <c r="DE1590" s="11"/>
      <c r="DF1590" s="11"/>
      <c r="DG1590" s="11"/>
      <c r="DH1590" s="11"/>
      <c r="DI1590" s="11"/>
      <c r="DJ1590" s="11"/>
      <c r="DK1590" s="11"/>
      <c r="DL1590" s="11"/>
      <c r="DM1590" s="11"/>
      <c r="DN1590" s="11"/>
      <c r="DO1590" s="11"/>
      <c r="DP1590" s="11"/>
      <c r="DQ1590" s="11"/>
      <c r="DR1590" s="11"/>
      <c r="DS1590" s="11"/>
      <c r="DT1590" s="11"/>
      <c r="DU1590" s="11"/>
      <c r="DV1590" s="11"/>
      <c r="DW1590" s="11"/>
      <c r="DX1590" s="11"/>
      <c r="DY1590" s="11"/>
      <c r="DZ1590" s="11"/>
      <c r="EA1590" s="11"/>
      <c r="EB1590" s="11"/>
      <c r="EC1590" s="11"/>
      <c r="ED1590" s="11"/>
      <c r="EE1590" s="11"/>
      <c r="EF1590" s="11"/>
      <c r="EG1590" s="11"/>
      <c r="EH1590" s="11"/>
      <c r="EI1590" s="11"/>
      <c r="EJ1590" s="11"/>
      <c r="EK1590" s="11"/>
      <c r="EL1590" s="11"/>
      <c r="EM1590" s="11"/>
      <c r="EN1590" s="11"/>
      <c r="EO1590" s="11"/>
      <c r="EP1590" s="11"/>
      <c r="EQ1590" s="11"/>
      <c r="ER1590" s="11"/>
      <c r="ES1590" s="11"/>
      <c r="ET1590" s="11"/>
      <c r="EU1590" s="11"/>
      <c r="EV1590" s="11"/>
      <c r="EW1590" s="11"/>
      <c r="EX1590" s="11"/>
      <c r="EY1590" s="11"/>
      <c r="EZ1590" s="11"/>
      <c r="FA1590" s="11"/>
      <c r="FB1590" s="11"/>
      <c r="FC1590" s="11"/>
      <c r="FD1590" s="11"/>
      <c r="FE1590" s="11"/>
      <c r="FF1590" s="11"/>
      <c r="FG1590" s="11"/>
      <c r="FH1590" s="11"/>
      <c r="FI1590" s="11"/>
      <c r="FJ1590" s="11"/>
      <c r="FK1590" s="11"/>
      <c r="FL1590" s="11"/>
      <c r="FM1590" s="11"/>
      <c r="FN1590" s="11"/>
      <c r="FO1590" s="11"/>
      <c r="FP1590" s="11"/>
      <c r="FQ1590" s="11"/>
      <c r="FR1590" s="11"/>
      <c r="FS1590" s="11"/>
      <c r="FT1590" s="11"/>
      <c r="FU1590" s="11"/>
      <c r="FV1590" s="11"/>
    </row>
    <row r="1591" spans="5:178" x14ac:dyDescent="0.2">
      <c r="E1591" s="38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  <c r="AZ1591" s="11"/>
      <c r="BA1591" s="11"/>
      <c r="BB1591" s="11"/>
      <c r="BC1591" s="11"/>
      <c r="BD1591" s="11"/>
      <c r="BE1591" s="11"/>
      <c r="BF1591" s="11"/>
      <c r="BG1591" s="11"/>
      <c r="BH1591" s="11"/>
      <c r="BI1591" s="11"/>
      <c r="BJ1591" s="11"/>
      <c r="BK1591" s="11"/>
      <c r="BL1591" s="11"/>
      <c r="BM1591" s="11"/>
      <c r="BN1591" s="11"/>
      <c r="BO1591" s="11"/>
      <c r="BP1591" s="11"/>
      <c r="BQ1591" s="11"/>
      <c r="BR1591" s="11"/>
      <c r="BS1591" s="11"/>
      <c r="BT1591" s="11"/>
      <c r="BU1591" s="11"/>
      <c r="BV1591" s="11"/>
      <c r="BW1591" s="11"/>
      <c r="BX1591" s="11"/>
      <c r="BY1591" s="11"/>
      <c r="BZ1591" s="11"/>
      <c r="CA1591" s="11"/>
      <c r="CB1591" s="11"/>
      <c r="CC1591" s="11"/>
      <c r="CD1591" s="11"/>
      <c r="CE1591" s="11"/>
      <c r="CF1591" s="11"/>
      <c r="CG1591" s="11"/>
      <c r="CH1591" s="11"/>
      <c r="CI1591" s="11"/>
      <c r="CJ1591" s="11"/>
      <c r="CK1591" s="11"/>
      <c r="CL1591" s="11"/>
      <c r="CM1591" s="11"/>
      <c r="CN1591" s="11"/>
      <c r="CO1591" s="11"/>
      <c r="CP1591" s="11"/>
      <c r="CQ1591" s="11"/>
      <c r="CR1591" s="11"/>
      <c r="CS1591" s="11"/>
      <c r="CT1591" s="11"/>
      <c r="CU1591" s="11"/>
      <c r="CV1591" s="11"/>
      <c r="CW1591" s="11"/>
      <c r="CX1591" s="11"/>
      <c r="CY1591" s="11"/>
      <c r="CZ1591" s="11"/>
      <c r="DA1591" s="11"/>
      <c r="DB1591" s="11"/>
      <c r="DC1591" s="11"/>
      <c r="DD1591" s="11"/>
      <c r="DE1591" s="11"/>
      <c r="DF1591" s="11"/>
      <c r="DG1591" s="11"/>
      <c r="DH1591" s="11"/>
      <c r="DI1591" s="11"/>
      <c r="DJ1591" s="11"/>
      <c r="DK1591" s="11"/>
      <c r="DL1591" s="11"/>
      <c r="DM1591" s="11"/>
      <c r="DN1591" s="11"/>
      <c r="DO1591" s="11"/>
      <c r="DP1591" s="11"/>
      <c r="DQ1591" s="11"/>
      <c r="DR1591" s="11"/>
      <c r="DS1591" s="11"/>
      <c r="DT1591" s="11"/>
      <c r="DU1591" s="11"/>
      <c r="DV1591" s="11"/>
      <c r="DW1591" s="11"/>
      <c r="DX1591" s="11"/>
      <c r="DY1591" s="11"/>
      <c r="DZ1591" s="11"/>
      <c r="EA1591" s="11"/>
      <c r="EB1591" s="11"/>
      <c r="EC1591" s="11"/>
      <c r="ED1591" s="11"/>
      <c r="EE1591" s="11"/>
      <c r="EF1591" s="11"/>
      <c r="EG1591" s="11"/>
      <c r="EH1591" s="11"/>
      <c r="EI1591" s="11"/>
      <c r="EJ1591" s="11"/>
      <c r="EK1591" s="11"/>
      <c r="EL1591" s="11"/>
      <c r="EM1591" s="11"/>
      <c r="EN1591" s="11"/>
      <c r="EO1591" s="11"/>
      <c r="EP1591" s="11"/>
      <c r="EQ1591" s="11"/>
      <c r="ER1591" s="11"/>
      <c r="ES1591" s="11"/>
      <c r="ET1591" s="11"/>
      <c r="EU1591" s="11"/>
      <c r="EV1591" s="11"/>
      <c r="EW1591" s="11"/>
      <c r="EX1591" s="11"/>
      <c r="EY1591" s="11"/>
      <c r="EZ1591" s="11"/>
      <c r="FA1591" s="11"/>
      <c r="FB1591" s="11"/>
      <c r="FC1591" s="11"/>
      <c r="FD1591" s="11"/>
      <c r="FE1591" s="11"/>
      <c r="FF1591" s="11"/>
      <c r="FG1591" s="11"/>
      <c r="FH1591" s="11"/>
      <c r="FI1591" s="11"/>
      <c r="FJ1591" s="11"/>
      <c r="FK1591" s="11"/>
      <c r="FL1591" s="11"/>
      <c r="FM1591" s="11"/>
      <c r="FN1591" s="11"/>
      <c r="FO1591" s="11"/>
      <c r="FP1591" s="11"/>
      <c r="FQ1591" s="11"/>
      <c r="FR1591" s="11"/>
      <c r="FS1591" s="11"/>
      <c r="FT1591" s="11"/>
      <c r="FU1591" s="11"/>
      <c r="FV1591" s="11"/>
    </row>
    <row r="1592" spans="5:178" x14ac:dyDescent="0.2">
      <c r="E1592" s="38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  <c r="AA1592" s="11"/>
      <c r="AB1592" s="11"/>
      <c r="AC1592" s="11"/>
      <c r="AD1592" s="11"/>
      <c r="AE1592" s="11"/>
      <c r="AF1592" s="11"/>
      <c r="AG1592" s="11"/>
      <c r="AH1592" s="11"/>
      <c r="AI1592" s="11"/>
      <c r="AJ1592" s="11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  <c r="AZ1592" s="11"/>
      <c r="BA1592" s="11"/>
      <c r="BB1592" s="11"/>
      <c r="BC1592" s="11"/>
      <c r="BD1592" s="11"/>
      <c r="BE1592" s="11"/>
      <c r="BF1592" s="11"/>
      <c r="BG1592" s="11"/>
      <c r="BH1592" s="11"/>
      <c r="BI1592" s="11"/>
      <c r="BJ1592" s="11"/>
      <c r="BK1592" s="11"/>
      <c r="BL1592" s="11"/>
      <c r="BM1592" s="11"/>
      <c r="BN1592" s="11"/>
      <c r="BO1592" s="11"/>
      <c r="BP1592" s="11"/>
      <c r="BQ1592" s="11"/>
      <c r="BR1592" s="11"/>
      <c r="BS1592" s="11"/>
      <c r="BT1592" s="11"/>
      <c r="BU1592" s="11"/>
      <c r="BV1592" s="11"/>
      <c r="BW1592" s="11"/>
      <c r="BX1592" s="11"/>
      <c r="BY1592" s="11"/>
      <c r="BZ1592" s="11"/>
      <c r="CA1592" s="11"/>
      <c r="CB1592" s="11"/>
      <c r="CC1592" s="11"/>
      <c r="CD1592" s="11"/>
      <c r="CE1592" s="11"/>
      <c r="CF1592" s="11"/>
      <c r="CG1592" s="11"/>
      <c r="CH1592" s="11"/>
      <c r="CI1592" s="11"/>
      <c r="CJ1592" s="11"/>
      <c r="CK1592" s="11"/>
      <c r="CL1592" s="11"/>
      <c r="CM1592" s="11"/>
      <c r="CN1592" s="11"/>
      <c r="CO1592" s="11"/>
      <c r="CP1592" s="11"/>
      <c r="CQ1592" s="11"/>
      <c r="CR1592" s="11"/>
      <c r="CS1592" s="11"/>
      <c r="CT1592" s="11"/>
      <c r="CU1592" s="11"/>
      <c r="CV1592" s="11"/>
      <c r="CW1592" s="11"/>
      <c r="CX1592" s="11"/>
      <c r="CY1592" s="11"/>
      <c r="CZ1592" s="11"/>
      <c r="DA1592" s="11"/>
      <c r="DB1592" s="11"/>
      <c r="DC1592" s="11"/>
      <c r="DD1592" s="11"/>
      <c r="DE1592" s="11"/>
      <c r="DF1592" s="11"/>
      <c r="DG1592" s="11"/>
      <c r="DH1592" s="11"/>
      <c r="DI1592" s="11"/>
      <c r="DJ1592" s="11"/>
      <c r="DK1592" s="11"/>
      <c r="DL1592" s="11"/>
      <c r="DM1592" s="11"/>
      <c r="DN1592" s="11"/>
      <c r="DO1592" s="11"/>
      <c r="DP1592" s="11"/>
      <c r="DQ1592" s="11"/>
      <c r="DR1592" s="11"/>
      <c r="DS1592" s="11"/>
      <c r="DT1592" s="11"/>
      <c r="DU1592" s="11"/>
      <c r="DV1592" s="11"/>
      <c r="DW1592" s="11"/>
      <c r="DX1592" s="11"/>
      <c r="DY1592" s="11"/>
      <c r="DZ1592" s="11"/>
      <c r="EA1592" s="11"/>
      <c r="EB1592" s="11"/>
      <c r="EC1592" s="11"/>
      <c r="ED1592" s="11"/>
      <c r="EE1592" s="11"/>
      <c r="EF1592" s="11"/>
      <c r="EG1592" s="11"/>
      <c r="EH1592" s="11"/>
      <c r="EI1592" s="11"/>
      <c r="EJ1592" s="11"/>
      <c r="EK1592" s="11"/>
      <c r="EL1592" s="11"/>
      <c r="EM1592" s="11"/>
      <c r="EN1592" s="11"/>
      <c r="EO1592" s="11"/>
      <c r="EP1592" s="11"/>
      <c r="EQ1592" s="11"/>
      <c r="ER1592" s="11"/>
      <c r="ES1592" s="11"/>
      <c r="ET1592" s="11"/>
      <c r="EU1592" s="11"/>
      <c r="EV1592" s="11"/>
      <c r="EW1592" s="11"/>
      <c r="EX1592" s="11"/>
      <c r="EY1592" s="11"/>
      <c r="EZ1592" s="11"/>
      <c r="FA1592" s="11"/>
      <c r="FB1592" s="11"/>
      <c r="FC1592" s="11"/>
      <c r="FD1592" s="11"/>
      <c r="FE1592" s="11"/>
      <c r="FF1592" s="11"/>
      <c r="FG1592" s="11"/>
      <c r="FH1592" s="11"/>
      <c r="FI1592" s="11"/>
      <c r="FJ1592" s="11"/>
      <c r="FK1592" s="11"/>
      <c r="FL1592" s="11"/>
      <c r="FM1592" s="11"/>
      <c r="FN1592" s="11"/>
      <c r="FO1592" s="11"/>
      <c r="FP1592" s="11"/>
      <c r="FQ1592" s="11"/>
      <c r="FR1592" s="11"/>
      <c r="FS1592" s="11"/>
      <c r="FT1592" s="11"/>
      <c r="FU1592" s="11"/>
      <c r="FV1592" s="11"/>
    </row>
    <row r="1593" spans="5:178" x14ac:dyDescent="0.2">
      <c r="E1593" s="38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  <c r="AZ1593" s="11"/>
      <c r="BA1593" s="11"/>
      <c r="BB1593" s="11"/>
      <c r="BC1593" s="11"/>
      <c r="BD1593" s="11"/>
      <c r="BE1593" s="11"/>
      <c r="BF1593" s="11"/>
      <c r="BG1593" s="11"/>
      <c r="BH1593" s="11"/>
      <c r="BI1593" s="11"/>
      <c r="BJ1593" s="11"/>
      <c r="BK1593" s="11"/>
      <c r="BL1593" s="11"/>
      <c r="BM1593" s="11"/>
      <c r="BN1593" s="11"/>
      <c r="BO1593" s="11"/>
      <c r="BP1593" s="11"/>
      <c r="BQ1593" s="11"/>
      <c r="BR1593" s="11"/>
      <c r="BS1593" s="11"/>
      <c r="BT1593" s="11"/>
      <c r="BU1593" s="11"/>
      <c r="BV1593" s="11"/>
      <c r="BW1593" s="11"/>
      <c r="BX1593" s="11"/>
      <c r="BY1593" s="11"/>
      <c r="BZ1593" s="11"/>
      <c r="CA1593" s="11"/>
      <c r="CB1593" s="11"/>
      <c r="CC1593" s="11"/>
      <c r="CD1593" s="11"/>
      <c r="CE1593" s="11"/>
      <c r="CF1593" s="11"/>
      <c r="CG1593" s="11"/>
      <c r="CH1593" s="11"/>
      <c r="CI1593" s="11"/>
      <c r="CJ1593" s="11"/>
      <c r="CK1593" s="11"/>
      <c r="CL1593" s="11"/>
      <c r="CM1593" s="11"/>
      <c r="CN1593" s="11"/>
      <c r="CO1593" s="11"/>
      <c r="CP1593" s="11"/>
      <c r="CQ1593" s="11"/>
      <c r="CR1593" s="11"/>
      <c r="CS1593" s="11"/>
      <c r="CT1593" s="11"/>
      <c r="CU1593" s="11"/>
      <c r="CV1593" s="11"/>
      <c r="CW1593" s="11"/>
      <c r="CX1593" s="11"/>
      <c r="CY1593" s="11"/>
      <c r="CZ1593" s="11"/>
      <c r="DA1593" s="11"/>
      <c r="DB1593" s="11"/>
      <c r="DC1593" s="11"/>
      <c r="DD1593" s="11"/>
      <c r="DE1593" s="11"/>
      <c r="DF1593" s="11"/>
      <c r="DG1593" s="11"/>
      <c r="DH1593" s="11"/>
      <c r="DI1593" s="11"/>
      <c r="DJ1593" s="11"/>
      <c r="DK1593" s="11"/>
      <c r="DL1593" s="11"/>
      <c r="DM1593" s="11"/>
      <c r="DN1593" s="11"/>
      <c r="DO1593" s="11"/>
      <c r="DP1593" s="11"/>
      <c r="DQ1593" s="11"/>
      <c r="DR1593" s="11"/>
      <c r="DS1593" s="11"/>
      <c r="DT1593" s="11"/>
      <c r="DU1593" s="11"/>
      <c r="DV1593" s="11"/>
      <c r="DW1593" s="11"/>
      <c r="DX1593" s="11"/>
      <c r="DY1593" s="11"/>
      <c r="DZ1593" s="11"/>
      <c r="EA1593" s="11"/>
      <c r="EB1593" s="11"/>
      <c r="EC1593" s="11"/>
      <c r="ED1593" s="11"/>
      <c r="EE1593" s="11"/>
      <c r="EF1593" s="11"/>
      <c r="EG1593" s="11"/>
      <c r="EH1593" s="11"/>
      <c r="EI1593" s="11"/>
      <c r="EJ1593" s="11"/>
      <c r="EK1593" s="11"/>
      <c r="EL1593" s="11"/>
      <c r="EM1593" s="11"/>
      <c r="EN1593" s="11"/>
      <c r="EO1593" s="11"/>
      <c r="EP1593" s="11"/>
      <c r="EQ1593" s="11"/>
      <c r="ER1593" s="11"/>
      <c r="ES1593" s="11"/>
      <c r="ET1593" s="11"/>
      <c r="EU1593" s="11"/>
      <c r="EV1593" s="11"/>
      <c r="EW1593" s="11"/>
      <c r="EX1593" s="11"/>
      <c r="EY1593" s="11"/>
      <c r="EZ1593" s="11"/>
      <c r="FA1593" s="11"/>
      <c r="FB1593" s="11"/>
      <c r="FC1593" s="11"/>
      <c r="FD1593" s="11"/>
      <c r="FE1593" s="11"/>
      <c r="FF1593" s="11"/>
      <c r="FG1593" s="11"/>
      <c r="FH1593" s="11"/>
      <c r="FI1593" s="11"/>
      <c r="FJ1593" s="11"/>
      <c r="FK1593" s="11"/>
      <c r="FL1593" s="11"/>
      <c r="FM1593" s="11"/>
      <c r="FN1593" s="11"/>
      <c r="FO1593" s="11"/>
      <c r="FP1593" s="11"/>
      <c r="FQ1593" s="11"/>
      <c r="FR1593" s="11"/>
      <c r="FS1593" s="11"/>
      <c r="FT1593" s="11"/>
      <c r="FU1593" s="11"/>
      <c r="FV1593" s="11"/>
    </row>
    <row r="1594" spans="5:178" x14ac:dyDescent="0.2">
      <c r="E1594" s="38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  <c r="AA1594" s="11"/>
      <c r="AB1594" s="11"/>
      <c r="AC1594" s="11"/>
      <c r="AD1594" s="11"/>
      <c r="AE1594" s="11"/>
      <c r="AF1594" s="11"/>
      <c r="AG1594" s="11"/>
      <c r="AH1594" s="11"/>
      <c r="AI1594" s="11"/>
      <c r="AJ1594" s="11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  <c r="AZ1594" s="11"/>
      <c r="BA1594" s="11"/>
      <c r="BB1594" s="11"/>
      <c r="BC1594" s="11"/>
      <c r="BD1594" s="11"/>
      <c r="BE1594" s="11"/>
      <c r="BF1594" s="11"/>
      <c r="BG1594" s="11"/>
      <c r="BH1594" s="11"/>
      <c r="BI1594" s="11"/>
      <c r="BJ1594" s="11"/>
      <c r="BK1594" s="11"/>
      <c r="BL1594" s="11"/>
      <c r="BM1594" s="11"/>
      <c r="BN1594" s="11"/>
      <c r="BO1594" s="11"/>
      <c r="BP1594" s="11"/>
      <c r="BQ1594" s="11"/>
      <c r="BR1594" s="11"/>
      <c r="BS1594" s="11"/>
      <c r="BT1594" s="11"/>
      <c r="BU1594" s="11"/>
      <c r="BV1594" s="11"/>
      <c r="BW1594" s="11"/>
      <c r="BX1594" s="11"/>
      <c r="BY1594" s="11"/>
      <c r="BZ1594" s="11"/>
      <c r="CA1594" s="11"/>
      <c r="CB1594" s="11"/>
      <c r="CC1594" s="11"/>
      <c r="CD1594" s="11"/>
      <c r="CE1594" s="11"/>
      <c r="CF1594" s="11"/>
      <c r="CG1594" s="11"/>
      <c r="CH1594" s="11"/>
      <c r="CI1594" s="11"/>
      <c r="CJ1594" s="11"/>
      <c r="CK1594" s="11"/>
      <c r="CL1594" s="11"/>
      <c r="CM1594" s="11"/>
      <c r="CN1594" s="11"/>
      <c r="CO1594" s="11"/>
      <c r="CP1594" s="11"/>
      <c r="CQ1594" s="11"/>
      <c r="CR1594" s="11"/>
      <c r="CS1594" s="11"/>
      <c r="CT1594" s="11"/>
      <c r="CU1594" s="11"/>
      <c r="CV1594" s="11"/>
      <c r="CW1594" s="11"/>
      <c r="CX1594" s="11"/>
      <c r="CY1594" s="11"/>
      <c r="CZ1594" s="11"/>
      <c r="DA1594" s="11"/>
      <c r="DB1594" s="11"/>
      <c r="DC1594" s="11"/>
      <c r="DD1594" s="11"/>
      <c r="DE1594" s="11"/>
      <c r="DF1594" s="11"/>
      <c r="DG1594" s="11"/>
      <c r="DH1594" s="11"/>
      <c r="DI1594" s="11"/>
      <c r="DJ1594" s="11"/>
      <c r="DK1594" s="11"/>
      <c r="DL1594" s="11"/>
      <c r="DM1594" s="11"/>
      <c r="DN1594" s="11"/>
      <c r="DO1594" s="11"/>
      <c r="DP1594" s="11"/>
      <c r="DQ1594" s="11"/>
      <c r="DR1594" s="11"/>
      <c r="DS1594" s="11"/>
      <c r="DT1594" s="11"/>
      <c r="DU1594" s="11"/>
      <c r="DV1594" s="11"/>
      <c r="DW1594" s="11"/>
      <c r="DX1594" s="11"/>
      <c r="DY1594" s="11"/>
      <c r="DZ1594" s="11"/>
      <c r="EA1594" s="11"/>
      <c r="EB1594" s="11"/>
      <c r="EC1594" s="11"/>
      <c r="ED1594" s="11"/>
      <c r="EE1594" s="11"/>
      <c r="EF1594" s="11"/>
      <c r="EG1594" s="11"/>
      <c r="EH1594" s="11"/>
      <c r="EI1594" s="11"/>
      <c r="EJ1594" s="11"/>
      <c r="EK1594" s="11"/>
      <c r="EL1594" s="11"/>
      <c r="EM1594" s="11"/>
      <c r="EN1594" s="11"/>
      <c r="EO1594" s="11"/>
      <c r="EP1594" s="11"/>
      <c r="EQ1594" s="11"/>
      <c r="ER1594" s="11"/>
      <c r="ES1594" s="11"/>
      <c r="ET1594" s="11"/>
      <c r="EU1594" s="11"/>
      <c r="EV1594" s="11"/>
      <c r="EW1594" s="11"/>
      <c r="EX1594" s="11"/>
      <c r="EY1594" s="11"/>
      <c r="EZ1594" s="11"/>
      <c r="FA1594" s="11"/>
      <c r="FB1594" s="11"/>
      <c r="FC1594" s="11"/>
      <c r="FD1594" s="11"/>
      <c r="FE1594" s="11"/>
      <c r="FF1594" s="11"/>
      <c r="FG1594" s="11"/>
      <c r="FH1594" s="11"/>
      <c r="FI1594" s="11"/>
      <c r="FJ1594" s="11"/>
      <c r="FK1594" s="11"/>
      <c r="FL1594" s="11"/>
      <c r="FM1594" s="11"/>
      <c r="FN1594" s="11"/>
      <c r="FO1594" s="11"/>
      <c r="FP1594" s="11"/>
      <c r="FQ1594" s="11"/>
      <c r="FR1594" s="11"/>
      <c r="FS1594" s="11"/>
      <c r="FT1594" s="11"/>
      <c r="FU1594" s="11"/>
      <c r="FV1594" s="11"/>
    </row>
    <row r="1595" spans="5:178" x14ac:dyDescent="0.2">
      <c r="E1595" s="38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  <c r="AZ1595" s="11"/>
      <c r="BA1595" s="11"/>
      <c r="BB1595" s="11"/>
      <c r="BC1595" s="11"/>
      <c r="BD1595" s="11"/>
      <c r="BE1595" s="11"/>
      <c r="BF1595" s="11"/>
      <c r="BG1595" s="11"/>
      <c r="BH1595" s="11"/>
      <c r="BI1595" s="11"/>
      <c r="BJ1595" s="11"/>
      <c r="BK1595" s="11"/>
      <c r="BL1595" s="11"/>
      <c r="BM1595" s="11"/>
      <c r="BN1595" s="11"/>
      <c r="BO1595" s="11"/>
      <c r="BP1595" s="11"/>
      <c r="BQ1595" s="11"/>
      <c r="BR1595" s="11"/>
      <c r="BS1595" s="11"/>
      <c r="BT1595" s="11"/>
      <c r="BU1595" s="11"/>
      <c r="BV1595" s="11"/>
      <c r="BW1595" s="11"/>
      <c r="BX1595" s="11"/>
      <c r="BY1595" s="11"/>
      <c r="BZ1595" s="11"/>
      <c r="CA1595" s="11"/>
      <c r="CB1595" s="11"/>
      <c r="CC1595" s="11"/>
      <c r="CD1595" s="11"/>
      <c r="CE1595" s="11"/>
      <c r="CF1595" s="11"/>
      <c r="CG1595" s="11"/>
      <c r="CH1595" s="11"/>
      <c r="CI1595" s="11"/>
      <c r="CJ1595" s="11"/>
      <c r="CK1595" s="11"/>
      <c r="CL1595" s="11"/>
      <c r="CM1595" s="11"/>
      <c r="CN1595" s="11"/>
      <c r="CO1595" s="11"/>
      <c r="CP1595" s="11"/>
      <c r="CQ1595" s="11"/>
      <c r="CR1595" s="11"/>
      <c r="CS1595" s="11"/>
      <c r="CT1595" s="11"/>
      <c r="CU1595" s="11"/>
      <c r="CV1595" s="11"/>
      <c r="CW1595" s="11"/>
      <c r="CX1595" s="11"/>
      <c r="CY1595" s="11"/>
      <c r="CZ1595" s="11"/>
      <c r="DA1595" s="11"/>
      <c r="DB1595" s="11"/>
      <c r="DC1595" s="11"/>
      <c r="DD1595" s="11"/>
      <c r="DE1595" s="11"/>
      <c r="DF1595" s="11"/>
      <c r="DG1595" s="11"/>
      <c r="DH1595" s="11"/>
      <c r="DI1595" s="11"/>
      <c r="DJ1595" s="11"/>
      <c r="DK1595" s="11"/>
      <c r="DL1595" s="11"/>
      <c r="DM1595" s="11"/>
      <c r="DN1595" s="11"/>
      <c r="DO1595" s="11"/>
      <c r="DP1595" s="11"/>
      <c r="DQ1595" s="11"/>
      <c r="DR1595" s="11"/>
      <c r="DS1595" s="11"/>
      <c r="DT1595" s="11"/>
      <c r="DU1595" s="11"/>
      <c r="DV1595" s="11"/>
      <c r="DW1595" s="11"/>
      <c r="DX1595" s="11"/>
      <c r="DY1595" s="11"/>
      <c r="DZ1595" s="11"/>
      <c r="EA1595" s="11"/>
      <c r="EB1595" s="11"/>
      <c r="EC1595" s="11"/>
      <c r="ED1595" s="11"/>
      <c r="EE1595" s="11"/>
      <c r="EF1595" s="11"/>
      <c r="EG1595" s="11"/>
      <c r="EH1595" s="11"/>
      <c r="EI1595" s="11"/>
      <c r="EJ1595" s="11"/>
      <c r="EK1595" s="11"/>
      <c r="EL1595" s="11"/>
      <c r="EM1595" s="11"/>
      <c r="EN1595" s="11"/>
      <c r="EO1595" s="11"/>
      <c r="EP1595" s="11"/>
      <c r="EQ1595" s="11"/>
      <c r="ER1595" s="11"/>
      <c r="ES1595" s="11"/>
      <c r="ET1595" s="11"/>
      <c r="EU1595" s="11"/>
      <c r="EV1595" s="11"/>
      <c r="EW1595" s="11"/>
      <c r="EX1595" s="11"/>
      <c r="EY1595" s="11"/>
      <c r="EZ1595" s="11"/>
      <c r="FA1595" s="11"/>
      <c r="FB1595" s="11"/>
      <c r="FC1595" s="11"/>
      <c r="FD1595" s="11"/>
      <c r="FE1595" s="11"/>
      <c r="FF1595" s="11"/>
      <c r="FG1595" s="11"/>
      <c r="FH1595" s="11"/>
      <c r="FI1595" s="11"/>
      <c r="FJ1595" s="11"/>
      <c r="FK1595" s="11"/>
      <c r="FL1595" s="11"/>
      <c r="FM1595" s="11"/>
      <c r="FN1595" s="11"/>
      <c r="FO1595" s="11"/>
      <c r="FP1595" s="11"/>
      <c r="FQ1595" s="11"/>
      <c r="FR1595" s="11"/>
      <c r="FS1595" s="11"/>
      <c r="FT1595" s="11"/>
      <c r="FU1595" s="11"/>
      <c r="FV1595" s="11"/>
    </row>
    <row r="1596" spans="5:178" x14ac:dyDescent="0.2">
      <c r="E1596" s="38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  <c r="AA1596" s="11"/>
      <c r="AB1596" s="11"/>
      <c r="AC1596" s="11"/>
      <c r="AD1596" s="11"/>
      <c r="AE1596" s="11"/>
      <c r="AF1596" s="11"/>
      <c r="AG1596" s="11"/>
      <c r="AH1596" s="11"/>
      <c r="AI1596" s="11"/>
      <c r="AJ1596" s="11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  <c r="AZ1596" s="11"/>
      <c r="BA1596" s="11"/>
      <c r="BB1596" s="11"/>
      <c r="BC1596" s="11"/>
      <c r="BD1596" s="11"/>
      <c r="BE1596" s="11"/>
      <c r="BF1596" s="11"/>
      <c r="BG1596" s="11"/>
      <c r="BH1596" s="11"/>
      <c r="BI1596" s="11"/>
      <c r="BJ1596" s="11"/>
      <c r="BK1596" s="11"/>
      <c r="BL1596" s="11"/>
      <c r="BM1596" s="11"/>
      <c r="BN1596" s="11"/>
      <c r="BO1596" s="11"/>
      <c r="BP1596" s="11"/>
      <c r="BQ1596" s="11"/>
      <c r="BR1596" s="11"/>
      <c r="BS1596" s="11"/>
      <c r="BT1596" s="11"/>
      <c r="BU1596" s="11"/>
      <c r="BV1596" s="11"/>
      <c r="BW1596" s="11"/>
      <c r="BX1596" s="11"/>
      <c r="BY1596" s="11"/>
      <c r="BZ1596" s="11"/>
      <c r="CA1596" s="11"/>
      <c r="CB1596" s="11"/>
      <c r="CC1596" s="11"/>
      <c r="CD1596" s="11"/>
      <c r="CE1596" s="11"/>
      <c r="CF1596" s="11"/>
      <c r="CG1596" s="11"/>
      <c r="CH1596" s="11"/>
      <c r="CI1596" s="11"/>
      <c r="CJ1596" s="11"/>
      <c r="CK1596" s="11"/>
      <c r="CL1596" s="11"/>
      <c r="CM1596" s="11"/>
      <c r="CN1596" s="11"/>
      <c r="CO1596" s="11"/>
      <c r="CP1596" s="11"/>
      <c r="CQ1596" s="11"/>
      <c r="CR1596" s="11"/>
      <c r="CS1596" s="11"/>
      <c r="CT1596" s="11"/>
      <c r="CU1596" s="11"/>
      <c r="CV1596" s="11"/>
      <c r="CW1596" s="11"/>
      <c r="CX1596" s="11"/>
      <c r="CY1596" s="11"/>
      <c r="CZ1596" s="11"/>
      <c r="DA1596" s="11"/>
      <c r="DB1596" s="11"/>
      <c r="DC1596" s="11"/>
      <c r="DD1596" s="11"/>
      <c r="DE1596" s="11"/>
      <c r="DF1596" s="11"/>
      <c r="DG1596" s="11"/>
      <c r="DH1596" s="11"/>
      <c r="DI1596" s="11"/>
      <c r="DJ1596" s="11"/>
      <c r="DK1596" s="11"/>
      <c r="DL1596" s="11"/>
      <c r="DM1596" s="11"/>
      <c r="DN1596" s="11"/>
      <c r="DO1596" s="11"/>
      <c r="DP1596" s="11"/>
      <c r="DQ1596" s="11"/>
      <c r="DR1596" s="11"/>
      <c r="DS1596" s="11"/>
      <c r="DT1596" s="11"/>
      <c r="DU1596" s="11"/>
      <c r="DV1596" s="11"/>
      <c r="DW1596" s="11"/>
      <c r="DX1596" s="11"/>
      <c r="DY1596" s="11"/>
      <c r="DZ1596" s="11"/>
      <c r="EA1596" s="11"/>
      <c r="EB1596" s="11"/>
      <c r="EC1596" s="11"/>
      <c r="ED1596" s="11"/>
      <c r="EE1596" s="11"/>
      <c r="EF1596" s="11"/>
      <c r="EG1596" s="11"/>
      <c r="EH1596" s="11"/>
      <c r="EI1596" s="11"/>
      <c r="EJ1596" s="11"/>
      <c r="EK1596" s="11"/>
      <c r="EL1596" s="11"/>
      <c r="EM1596" s="11"/>
      <c r="EN1596" s="11"/>
      <c r="EO1596" s="11"/>
      <c r="EP1596" s="11"/>
      <c r="EQ1596" s="11"/>
      <c r="ER1596" s="11"/>
      <c r="ES1596" s="11"/>
      <c r="ET1596" s="11"/>
      <c r="EU1596" s="11"/>
      <c r="EV1596" s="11"/>
      <c r="EW1596" s="11"/>
      <c r="EX1596" s="11"/>
      <c r="EY1596" s="11"/>
      <c r="EZ1596" s="11"/>
      <c r="FA1596" s="11"/>
      <c r="FB1596" s="11"/>
      <c r="FC1596" s="11"/>
      <c r="FD1596" s="11"/>
      <c r="FE1596" s="11"/>
      <c r="FF1596" s="11"/>
      <c r="FG1596" s="11"/>
      <c r="FH1596" s="11"/>
      <c r="FI1596" s="11"/>
      <c r="FJ1596" s="11"/>
      <c r="FK1596" s="11"/>
      <c r="FL1596" s="11"/>
      <c r="FM1596" s="11"/>
      <c r="FN1596" s="11"/>
      <c r="FO1596" s="11"/>
      <c r="FP1596" s="11"/>
      <c r="FQ1596" s="11"/>
      <c r="FR1596" s="11"/>
      <c r="FS1596" s="11"/>
      <c r="FT1596" s="11"/>
      <c r="FU1596" s="11"/>
      <c r="FV1596" s="11"/>
    </row>
    <row r="1597" spans="5:178" x14ac:dyDescent="0.2">
      <c r="E1597" s="38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  <c r="AZ1597" s="11"/>
      <c r="BA1597" s="11"/>
      <c r="BB1597" s="11"/>
      <c r="BC1597" s="11"/>
      <c r="BD1597" s="11"/>
      <c r="BE1597" s="11"/>
      <c r="BF1597" s="11"/>
      <c r="BG1597" s="11"/>
      <c r="BH1597" s="11"/>
      <c r="BI1597" s="11"/>
      <c r="BJ1597" s="11"/>
      <c r="BK1597" s="11"/>
      <c r="BL1597" s="11"/>
      <c r="BM1597" s="11"/>
      <c r="BN1597" s="11"/>
      <c r="BO1597" s="11"/>
      <c r="BP1597" s="11"/>
      <c r="BQ1597" s="11"/>
      <c r="BR1597" s="11"/>
      <c r="BS1597" s="11"/>
      <c r="BT1597" s="11"/>
      <c r="BU1597" s="11"/>
      <c r="BV1597" s="11"/>
      <c r="BW1597" s="11"/>
      <c r="BX1597" s="11"/>
      <c r="BY1597" s="11"/>
      <c r="BZ1597" s="11"/>
      <c r="CA1597" s="11"/>
      <c r="CB1597" s="11"/>
      <c r="CC1597" s="11"/>
      <c r="CD1597" s="11"/>
      <c r="CE1597" s="11"/>
      <c r="CF1597" s="11"/>
      <c r="CG1597" s="11"/>
      <c r="CH1597" s="11"/>
      <c r="CI1597" s="11"/>
      <c r="CJ1597" s="11"/>
      <c r="CK1597" s="11"/>
      <c r="CL1597" s="11"/>
      <c r="CM1597" s="11"/>
      <c r="CN1597" s="11"/>
      <c r="CO1597" s="11"/>
      <c r="CP1597" s="11"/>
      <c r="CQ1597" s="11"/>
      <c r="CR1597" s="11"/>
      <c r="CS1597" s="11"/>
      <c r="CT1597" s="11"/>
      <c r="CU1597" s="11"/>
      <c r="CV1597" s="11"/>
      <c r="CW1597" s="11"/>
      <c r="CX1597" s="11"/>
      <c r="CY1597" s="11"/>
      <c r="CZ1597" s="11"/>
      <c r="DA1597" s="11"/>
      <c r="DB1597" s="11"/>
      <c r="DC1597" s="11"/>
      <c r="DD1597" s="11"/>
      <c r="DE1597" s="11"/>
      <c r="DF1597" s="11"/>
      <c r="DG1597" s="11"/>
      <c r="DH1597" s="11"/>
      <c r="DI1597" s="11"/>
      <c r="DJ1597" s="11"/>
      <c r="DK1597" s="11"/>
      <c r="DL1597" s="11"/>
      <c r="DM1597" s="11"/>
      <c r="DN1597" s="11"/>
      <c r="DO1597" s="11"/>
      <c r="DP1597" s="11"/>
      <c r="DQ1597" s="11"/>
      <c r="DR1597" s="11"/>
      <c r="DS1597" s="11"/>
      <c r="DT1597" s="11"/>
      <c r="DU1597" s="11"/>
      <c r="DV1597" s="11"/>
      <c r="DW1597" s="11"/>
      <c r="DX1597" s="11"/>
      <c r="DY1597" s="11"/>
      <c r="DZ1597" s="11"/>
      <c r="EA1597" s="11"/>
      <c r="EB1597" s="11"/>
      <c r="EC1597" s="11"/>
      <c r="ED1597" s="11"/>
      <c r="EE1597" s="11"/>
      <c r="EF1597" s="11"/>
      <c r="EG1597" s="11"/>
      <c r="EH1597" s="11"/>
      <c r="EI1597" s="11"/>
      <c r="EJ1597" s="11"/>
      <c r="EK1597" s="11"/>
      <c r="EL1597" s="11"/>
      <c r="EM1597" s="11"/>
      <c r="EN1597" s="11"/>
      <c r="EO1597" s="11"/>
      <c r="EP1597" s="11"/>
      <c r="EQ1597" s="11"/>
      <c r="ER1597" s="11"/>
      <c r="ES1597" s="11"/>
      <c r="ET1597" s="11"/>
      <c r="EU1597" s="11"/>
      <c r="EV1597" s="11"/>
      <c r="EW1597" s="11"/>
      <c r="EX1597" s="11"/>
      <c r="EY1597" s="11"/>
      <c r="EZ1597" s="11"/>
      <c r="FA1597" s="11"/>
      <c r="FB1597" s="11"/>
      <c r="FC1597" s="11"/>
      <c r="FD1597" s="11"/>
      <c r="FE1597" s="11"/>
      <c r="FF1597" s="11"/>
      <c r="FG1597" s="11"/>
      <c r="FH1597" s="11"/>
      <c r="FI1597" s="11"/>
      <c r="FJ1597" s="11"/>
      <c r="FK1597" s="11"/>
      <c r="FL1597" s="11"/>
      <c r="FM1597" s="11"/>
      <c r="FN1597" s="11"/>
      <c r="FO1597" s="11"/>
      <c r="FP1597" s="11"/>
      <c r="FQ1597" s="11"/>
      <c r="FR1597" s="11"/>
      <c r="FS1597" s="11"/>
      <c r="FT1597" s="11"/>
      <c r="FU1597" s="11"/>
      <c r="FV1597" s="11"/>
    </row>
    <row r="1598" spans="5:178" x14ac:dyDescent="0.2">
      <c r="E1598" s="38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  <c r="AA1598" s="11"/>
      <c r="AB1598" s="11"/>
      <c r="AC1598" s="11"/>
      <c r="AD1598" s="11"/>
      <c r="AE1598" s="11"/>
      <c r="AF1598" s="11"/>
      <c r="AG1598" s="11"/>
      <c r="AH1598" s="11"/>
      <c r="AI1598" s="11"/>
      <c r="AJ1598" s="11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  <c r="AZ1598" s="11"/>
      <c r="BA1598" s="11"/>
      <c r="BB1598" s="11"/>
      <c r="BC1598" s="11"/>
      <c r="BD1598" s="11"/>
      <c r="BE1598" s="11"/>
      <c r="BF1598" s="11"/>
      <c r="BG1598" s="11"/>
      <c r="BH1598" s="11"/>
      <c r="BI1598" s="11"/>
      <c r="BJ1598" s="11"/>
      <c r="BK1598" s="11"/>
      <c r="BL1598" s="11"/>
      <c r="BM1598" s="11"/>
      <c r="BN1598" s="11"/>
      <c r="BO1598" s="11"/>
      <c r="BP1598" s="11"/>
      <c r="BQ1598" s="11"/>
      <c r="BR1598" s="11"/>
      <c r="BS1598" s="11"/>
      <c r="BT1598" s="11"/>
      <c r="BU1598" s="11"/>
      <c r="BV1598" s="11"/>
      <c r="BW1598" s="11"/>
      <c r="BX1598" s="11"/>
      <c r="BY1598" s="11"/>
      <c r="BZ1598" s="11"/>
      <c r="CA1598" s="11"/>
      <c r="CB1598" s="11"/>
      <c r="CC1598" s="11"/>
      <c r="CD1598" s="11"/>
      <c r="CE1598" s="11"/>
      <c r="CF1598" s="11"/>
      <c r="CG1598" s="11"/>
      <c r="CH1598" s="11"/>
      <c r="CI1598" s="11"/>
      <c r="CJ1598" s="11"/>
      <c r="CK1598" s="11"/>
      <c r="CL1598" s="11"/>
      <c r="CM1598" s="11"/>
      <c r="CN1598" s="11"/>
      <c r="CO1598" s="11"/>
      <c r="CP1598" s="11"/>
      <c r="CQ1598" s="11"/>
      <c r="CR1598" s="11"/>
      <c r="CS1598" s="11"/>
      <c r="CT1598" s="11"/>
      <c r="CU1598" s="11"/>
      <c r="CV1598" s="11"/>
      <c r="CW1598" s="11"/>
      <c r="CX1598" s="11"/>
      <c r="CY1598" s="11"/>
      <c r="CZ1598" s="11"/>
      <c r="DA1598" s="11"/>
      <c r="DB1598" s="11"/>
      <c r="DC1598" s="11"/>
      <c r="DD1598" s="11"/>
      <c r="DE1598" s="11"/>
      <c r="DF1598" s="11"/>
      <c r="DG1598" s="11"/>
      <c r="DH1598" s="11"/>
      <c r="DI1598" s="11"/>
      <c r="DJ1598" s="11"/>
      <c r="DK1598" s="11"/>
      <c r="DL1598" s="11"/>
      <c r="DM1598" s="11"/>
      <c r="DN1598" s="11"/>
      <c r="DO1598" s="11"/>
      <c r="DP1598" s="11"/>
      <c r="DQ1598" s="11"/>
      <c r="DR1598" s="11"/>
      <c r="DS1598" s="11"/>
      <c r="DT1598" s="11"/>
      <c r="DU1598" s="11"/>
      <c r="DV1598" s="11"/>
      <c r="DW1598" s="11"/>
      <c r="DX1598" s="11"/>
      <c r="DY1598" s="11"/>
      <c r="DZ1598" s="11"/>
      <c r="EA1598" s="11"/>
      <c r="EB1598" s="11"/>
      <c r="EC1598" s="11"/>
      <c r="ED1598" s="11"/>
      <c r="EE1598" s="11"/>
      <c r="EF1598" s="11"/>
      <c r="EG1598" s="11"/>
      <c r="EH1598" s="11"/>
      <c r="EI1598" s="11"/>
      <c r="EJ1598" s="11"/>
      <c r="EK1598" s="11"/>
      <c r="EL1598" s="11"/>
      <c r="EM1598" s="11"/>
      <c r="EN1598" s="11"/>
      <c r="EO1598" s="11"/>
      <c r="EP1598" s="11"/>
      <c r="EQ1598" s="11"/>
      <c r="ER1598" s="11"/>
      <c r="ES1598" s="11"/>
      <c r="ET1598" s="11"/>
      <c r="EU1598" s="11"/>
      <c r="EV1598" s="11"/>
      <c r="EW1598" s="11"/>
      <c r="EX1598" s="11"/>
      <c r="EY1598" s="11"/>
      <c r="EZ1598" s="11"/>
      <c r="FA1598" s="11"/>
      <c r="FB1598" s="11"/>
      <c r="FC1598" s="11"/>
      <c r="FD1598" s="11"/>
      <c r="FE1598" s="11"/>
      <c r="FF1598" s="11"/>
      <c r="FG1598" s="11"/>
      <c r="FH1598" s="11"/>
      <c r="FI1598" s="11"/>
      <c r="FJ1598" s="11"/>
      <c r="FK1598" s="11"/>
      <c r="FL1598" s="11"/>
      <c r="FM1598" s="11"/>
      <c r="FN1598" s="11"/>
      <c r="FO1598" s="11"/>
      <c r="FP1598" s="11"/>
      <c r="FQ1598" s="11"/>
      <c r="FR1598" s="11"/>
      <c r="FS1598" s="11"/>
      <c r="FT1598" s="11"/>
      <c r="FU1598" s="11"/>
      <c r="FV1598" s="11"/>
    </row>
    <row r="1599" spans="5:178" x14ac:dyDescent="0.2">
      <c r="E1599" s="38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  <c r="AZ1599" s="11"/>
      <c r="BA1599" s="11"/>
      <c r="BB1599" s="11"/>
      <c r="BC1599" s="11"/>
      <c r="BD1599" s="11"/>
      <c r="BE1599" s="11"/>
      <c r="BF1599" s="11"/>
      <c r="BG1599" s="11"/>
      <c r="BH1599" s="11"/>
      <c r="BI1599" s="11"/>
      <c r="BJ1599" s="11"/>
      <c r="BK1599" s="11"/>
      <c r="BL1599" s="11"/>
      <c r="BM1599" s="11"/>
      <c r="BN1599" s="11"/>
      <c r="BO1599" s="11"/>
      <c r="BP1599" s="11"/>
      <c r="BQ1599" s="11"/>
      <c r="BR1599" s="11"/>
      <c r="BS1599" s="11"/>
      <c r="BT1599" s="11"/>
      <c r="BU1599" s="11"/>
      <c r="BV1599" s="11"/>
      <c r="BW1599" s="11"/>
      <c r="BX1599" s="11"/>
      <c r="BY1599" s="11"/>
      <c r="BZ1599" s="11"/>
      <c r="CA1599" s="11"/>
      <c r="CB1599" s="11"/>
      <c r="CC1599" s="11"/>
      <c r="CD1599" s="11"/>
      <c r="CE1599" s="11"/>
      <c r="CF1599" s="11"/>
      <c r="CG1599" s="11"/>
      <c r="CH1599" s="11"/>
      <c r="CI1599" s="11"/>
      <c r="CJ1599" s="11"/>
      <c r="CK1599" s="11"/>
      <c r="CL1599" s="11"/>
      <c r="CM1599" s="11"/>
      <c r="CN1599" s="11"/>
      <c r="CO1599" s="11"/>
      <c r="CP1599" s="11"/>
      <c r="CQ1599" s="11"/>
      <c r="CR1599" s="11"/>
      <c r="CS1599" s="11"/>
      <c r="CT1599" s="11"/>
      <c r="CU1599" s="11"/>
      <c r="CV1599" s="11"/>
      <c r="CW1599" s="11"/>
      <c r="CX1599" s="11"/>
      <c r="CY1599" s="11"/>
      <c r="CZ1599" s="11"/>
      <c r="DA1599" s="11"/>
      <c r="DB1599" s="11"/>
      <c r="DC1599" s="11"/>
      <c r="DD1599" s="11"/>
      <c r="DE1599" s="11"/>
      <c r="DF1599" s="11"/>
      <c r="DG1599" s="11"/>
      <c r="DH1599" s="11"/>
      <c r="DI1599" s="11"/>
      <c r="DJ1599" s="11"/>
      <c r="DK1599" s="11"/>
      <c r="DL1599" s="11"/>
      <c r="DM1599" s="11"/>
      <c r="DN1599" s="11"/>
      <c r="DO1599" s="11"/>
      <c r="DP1599" s="11"/>
      <c r="DQ1599" s="11"/>
      <c r="DR1599" s="11"/>
      <c r="DS1599" s="11"/>
      <c r="DT1599" s="11"/>
      <c r="DU1599" s="11"/>
      <c r="DV1599" s="11"/>
      <c r="DW1599" s="11"/>
      <c r="DX1599" s="11"/>
      <c r="DY1599" s="11"/>
      <c r="DZ1599" s="11"/>
      <c r="EA1599" s="11"/>
      <c r="EB1599" s="11"/>
      <c r="EC1599" s="11"/>
      <c r="ED1599" s="11"/>
      <c r="EE1599" s="11"/>
      <c r="EF1599" s="11"/>
      <c r="EG1599" s="11"/>
      <c r="EH1599" s="11"/>
      <c r="EI1599" s="11"/>
      <c r="EJ1599" s="11"/>
      <c r="EK1599" s="11"/>
      <c r="EL1599" s="11"/>
      <c r="EM1599" s="11"/>
      <c r="EN1599" s="11"/>
      <c r="EO1599" s="11"/>
      <c r="EP1599" s="11"/>
      <c r="EQ1599" s="11"/>
      <c r="ER1599" s="11"/>
      <c r="ES1599" s="11"/>
      <c r="ET1599" s="11"/>
      <c r="EU1599" s="11"/>
      <c r="EV1599" s="11"/>
      <c r="EW1599" s="11"/>
      <c r="EX1599" s="11"/>
      <c r="EY1599" s="11"/>
      <c r="EZ1599" s="11"/>
      <c r="FA1599" s="11"/>
      <c r="FB1599" s="11"/>
      <c r="FC1599" s="11"/>
      <c r="FD1599" s="11"/>
      <c r="FE1599" s="11"/>
      <c r="FF1599" s="11"/>
      <c r="FG1599" s="11"/>
      <c r="FH1599" s="11"/>
      <c r="FI1599" s="11"/>
      <c r="FJ1599" s="11"/>
      <c r="FK1599" s="11"/>
      <c r="FL1599" s="11"/>
      <c r="FM1599" s="11"/>
      <c r="FN1599" s="11"/>
      <c r="FO1599" s="11"/>
      <c r="FP1599" s="11"/>
      <c r="FQ1599" s="11"/>
      <c r="FR1599" s="11"/>
      <c r="FS1599" s="11"/>
      <c r="FT1599" s="11"/>
      <c r="FU1599" s="11"/>
      <c r="FV1599" s="11"/>
    </row>
    <row r="1600" spans="5:178" x14ac:dyDescent="0.2">
      <c r="E1600" s="38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  <c r="AA1600" s="11"/>
      <c r="AB1600" s="11"/>
      <c r="AC1600" s="11"/>
      <c r="AD1600" s="11"/>
      <c r="AE1600" s="11"/>
      <c r="AF1600" s="11"/>
      <c r="AG1600" s="11"/>
      <c r="AH1600" s="11"/>
      <c r="AI1600" s="11"/>
      <c r="AJ1600" s="11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  <c r="AZ1600" s="11"/>
      <c r="BA1600" s="11"/>
      <c r="BB1600" s="11"/>
      <c r="BC1600" s="11"/>
      <c r="BD1600" s="11"/>
      <c r="BE1600" s="11"/>
      <c r="BF1600" s="11"/>
      <c r="BG1600" s="11"/>
      <c r="BH1600" s="11"/>
      <c r="BI1600" s="11"/>
      <c r="BJ1600" s="11"/>
      <c r="BK1600" s="11"/>
      <c r="BL1600" s="11"/>
      <c r="BM1600" s="11"/>
      <c r="BN1600" s="11"/>
      <c r="BO1600" s="11"/>
      <c r="BP1600" s="11"/>
      <c r="BQ1600" s="11"/>
      <c r="BR1600" s="11"/>
      <c r="BS1600" s="11"/>
      <c r="BT1600" s="11"/>
      <c r="BU1600" s="11"/>
      <c r="BV1600" s="11"/>
      <c r="BW1600" s="11"/>
      <c r="BX1600" s="11"/>
      <c r="BY1600" s="11"/>
      <c r="BZ1600" s="11"/>
      <c r="CA1600" s="11"/>
      <c r="CB1600" s="11"/>
      <c r="CC1600" s="11"/>
      <c r="CD1600" s="11"/>
      <c r="CE1600" s="11"/>
      <c r="CF1600" s="11"/>
      <c r="CG1600" s="11"/>
      <c r="CH1600" s="11"/>
      <c r="CI1600" s="11"/>
      <c r="CJ1600" s="11"/>
      <c r="CK1600" s="11"/>
      <c r="CL1600" s="11"/>
      <c r="CM1600" s="11"/>
      <c r="CN1600" s="11"/>
      <c r="CO1600" s="11"/>
      <c r="CP1600" s="11"/>
      <c r="CQ1600" s="11"/>
      <c r="CR1600" s="11"/>
      <c r="CS1600" s="11"/>
      <c r="CT1600" s="11"/>
      <c r="CU1600" s="11"/>
      <c r="CV1600" s="11"/>
      <c r="CW1600" s="11"/>
      <c r="CX1600" s="11"/>
      <c r="CY1600" s="11"/>
      <c r="CZ1600" s="11"/>
      <c r="DA1600" s="11"/>
      <c r="DB1600" s="11"/>
      <c r="DC1600" s="11"/>
      <c r="DD1600" s="11"/>
      <c r="DE1600" s="11"/>
      <c r="DF1600" s="11"/>
      <c r="DG1600" s="11"/>
      <c r="DH1600" s="11"/>
      <c r="DI1600" s="11"/>
      <c r="DJ1600" s="11"/>
      <c r="DK1600" s="11"/>
      <c r="DL1600" s="11"/>
      <c r="DM1600" s="11"/>
      <c r="DN1600" s="11"/>
      <c r="DO1600" s="11"/>
      <c r="DP1600" s="11"/>
      <c r="DQ1600" s="11"/>
      <c r="DR1600" s="11"/>
      <c r="DS1600" s="11"/>
      <c r="DT1600" s="11"/>
      <c r="DU1600" s="11"/>
      <c r="DV1600" s="11"/>
      <c r="DW1600" s="11"/>
      <c r="DX1600" s="11"/>
      <c r="DY1600" s="11"/>
      <c r="DZ1600" s="11"/>
      <c r="EA1600" s="11"/>
      <c r="EB1600" s="11"/>
      <c r="EC1600" s="11"/>
      <c r="ED1600" s="11"/>
      <c r="EE1600" s="11"/>
      <c r="EF1600" s="11"/>
      <c r="EG1600" s="11"/>
      <c r="EH1600" s="11"/>
      <c r="EI1600" s="11"/>
      <c r="EJ1600" s="11"/>
      <c r="EK1600" s="11"/>
      <c r="EL1600" s="11"/>
      <c r="EM1600" s="11"/>
      <c r="EN1600" s="11"/>
      <c r="EO1600" s="11"/>
      <c r="EP1600" s="11"/>
      <c r="EQ1600" s="11"/>
      <c r="ER1600" s="11"/>
      <c r="ES1600" s="11"/>
      <c r="ET1600" s="11"/>
      <c r="EU1600" s="11"/>
      <c r="EV1600" s="11"/>
      <c r="EW1600" s="11"/>
      <c r="EX1600" s="11"/>
      <c r="EY1600" s="11"/>
      <c r="EZ1600" s="11"/>
      <c r="FA1600" s="11"/>
      <c r="FB1600" s="11"/>
      <c r="FC1600" s="11"/>
      <c r="FD1600" s="11"/>
      <c r="FE1600" s="11"/>
      <c r="FF1600" s="11"/>
      <c r="FG1600" s="11"/>
      <c r="FH1600" s="11"/>
      <c r="FI1600" s="11"/>
      <c r="FJ1600" s="11"/>
      <c r="FK1600" s="11"/>
      <c r="FL1600" s="11"/>
      <c r="FM1600" s="11"/>
      <c r="FN1600" s="11"/>
      <c r="FO1600" s="11"/>
      <c r="FP1600" s="11"/>
      <c r="FQ1600" s="11"/>
      <c r="FR1600" s="11"/>
      <c r="FS1600" s="11"/>
      <c r="FT1600" s="11"/>
      <c r="FU1600" s="11"/>
      <c r="FV1600" s="11"/>
    </row>
    <row r="1601" spans="5:178" x14ac:dyDescent="0.2">
      <c r="E1601" s="38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  <c r="AZ1601" s="11"/>
      <c r="BA1601" s="11"/>
      <c r="BB1601" s="11"/>
      <c r="BC1601" s="11"/>
      <c r="BD1601" s="11"/>
      <c r="BE1601" s="11"/>
      <c r="BF1601" s="11"/>
      <c r="BG1601" s="11"/>
      <c r="BH1601" s="11"/>
      <c r="BI1601" s="11"/>
      <c r="BJ1601" s="11"/>
      <c r="BK1601" s="11"/>
      <c r="BL1601" s="11"/>
      <c r="BM1601" s="11"/>
      <c r="BN1601" s="11"/>
      <c r="BO1601" s="11"/>
      <c r="BP1601" s="11"/>
      <c r="BQ1601" s="11"/>
      <c r="BR1601" s="11"/>
      <c r="BS1601" s="11"/>
      <c r="BT1601" s="11"/>
      <c r="BU1601" s="11"/>
      <c r="BV1601" s="11"/>
      <c r="BW1601" s="11"/>
      <c r="BX1601" s="11"/>
      <c r="BY1601" s="11"/>
      <c r="BZ1601" s="11"/>
      <c r="CA1601" s="11"/>
      <c r="CB1601" s="11"/>
      <c r="CC1601" s="11"/>
      <c r="CD1601" s="11"/>
      <c r="CE1601" s="11"/>
      <c r="CF1601" s="11"/>
      <c r="CG1601" s="11"/>
      <c r="CH1601" s="11"/>
      <c r="CI1601" s="11"/>
      <c r="CJ1601" s="11"/>
      <c r="CK1601" s="11"/>
      <c r="CL1601" s="11"/>
      <c r="CM1601" s="11"/>
      <c r="CN1601" s="11"/>
      <c r="CO1601" s="11"/>
      <c r="CP1601" s="11"/>
      <c r="CQ1601" s="11"/>
      <c r="CR1601" s="11"/>
      <c r="CS1601" s="11"/>
      <c r="CT1601" s="11"/>
      <c r="CU1601" s="11"/>
      <c r="CV1601" s="11"/>
      <c r="CW1601" s="11"/>
      <c r="CX1601" s="11"/>
      <c r="CY1601" s="11"/>
      <c r="CZ1601" s="11"/>
      <c r="DA1601" s="11"/>
      <c r="DB1601" s="11"/>
      <c r="DC1601" s="11"/>
      <c r="DD1601" s="11"/>
      <c r="DE1601" s="11"/>
      <c r="DF1601" s="11"/>
      <c r="DG1601" s="11"/>
      <c r="DH1601" s="11"/>
      <c r="DI1601" s="11"/>
      <c r="DJ1601" s="11"/>
      <c r="DK1601" s="11"/>
      <c r="DL1601" s="11"/>
      <c r="DM1601" s="11"/>
      <c r="DN1601" s="11"/>
      <c r="DO1601" s="11"/>
      <c r="DP1601" s="11"/>
      <c r="DQ1601" s="11"/>
      <c r="DR1601" s="11"/>
      <c r="DS1601" s="11"/>
      <c r="DT1601" s="11"/>
      <c r="DU1601" s="11"/>
      <c r="DV1601" s="11"/>
      <c r="DW1601" s="11"/>
      <c r="DX1601" s="11"/>
      <c r="DY1601" s="11"/>
      <c r="DZ1601" s="11"/>
      <c r="EA1601" s="11"/>
      <c r="EB1601" s="11"/>
      <c r="EC1601" s="11"/>
      <c r="ED1601" s="11"/>
      <c r="EE1601" s="11"/>
      <c r="EF1601" s="11"/>
      <c r="EG1601" s="11"/>
      <c r="EH1601" s="11"/>
      <c r="EI1601" s="11"/>
      <c r="EJ1601" s="11"/>
      <c r="EK1601" s="11"/>
      <c r="EL1601" s="11"/>
      <c r="EM1601" s="11"/>
      <c r="EN1601" s="11"/>
      <c r="EO1601" s="11"/>
      <c r="EP1601" s="11"/>
      <c r="EQ1601" s="11"/>
      <c r="ER1601" s="11"/>
      <c r="ES1601" s="11"/>
      <c r="ET1601" s="11"/>
      <c r="EU1601" s="11"/>
      <c r="EV1601" s="11"/>
      <c r="EW1601" s="11"/>
      <c r="EX1601" s="11"/>
      <c r="EY1601" s="11"/>
      <c r="EZ1601" s="11"/>
      <c r="FA1601" s="11"/>
      <c r="FB1601" s="11"/>
      <c r="FC1601" s="11"/>
      <c r="FD1601" s="11"/>
      <c r="FE1601" s="11"/>
      <c r="FF1601" s="11"/>
      <c r="FG1601" s="11"/>
      <c r="FH1601" s="11"/>
      <c r="FI1601" s="11"/>
      <c r="FJ1601" s="11"/>
      <c r="FK1601" s="11"/>
      <c r="FL1601" s="11"/>
      <c r="FM1601" s="11"/>
      <c r="FN1601" s="11"/>
      <c r="FO1601" s="11"/>
      <c r="FP1601" s="11"/>
      <c r="FQ1601" s="11"/>
      <c r="FR1601" s="11"/>
      <c r="FS1601" s="11"/>
      <c r="FT1601" s="11"/>
      <c r="FU1601" s="11"/>
      <c r="FV1601" s="11"/>
    </row>
    <row r="1602" spans="5:178" x14ac:dyDescent="0.2">
      <c r="E1602" s="38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11"/>
      <c r="AF1602" s="11"/>
      <c r="AG1602" s="11"/>
      <c r="AH1602" s="11"/>
      <c r="AI1602" s="11"/>
      <c r="AJ1602" s="11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  <c r="AZ1602" s="11"/>
      <c r="BA1602" s="11"/>
      <c r="BB1602" s="11"/>
      <c r="BC1602" s="11"/>
      <c r="BD1602" s="11"/>
      <c r="BE1602" s="11"/>
      <c r="BF1602" s="11"/>
      <c r="BG1602" s="11"/>
      <c r="BH1602" s="11"/>
      <c r="BI1602" s="11"/>
      <c r="BJ1602" s="11"/>
      <c r="BK1602" s="11"/>
      <c r="BL1602" s="11"/>
      <c r="BM1602" s="11"/>
      <c r="BN1602" s="11"/>
      <c r="BO1602" s="11"/>
      <c r="BP1602" s="11"/>
      <c r="BQ1602" s="11"/>
      <c r="BR1602" s="11"/>
      <c r="BS1602" s="11"/>
      <c r="BT1602" s="11"/>
      <c r="BU1602" s="11"/>
      <c r="BV1602" s="11"/>
      <c r="BW1602" s="11"/>
      <c r="BX1602" s="11"/>
      <c r="BY1602" s="11"/>
      <c r="BZ1602" s="11"/>
      <c r="CA1602" s="11"/>
      <c r="CB1602" s="11"/>
      <c r="CC1602" s="11"/>
      <c r="CD1602" s="11"/>
      <c r="CE1602" s="11"/>
      <c r="CF1602" s="11"/>
      <c r="CG1602" s="11"/>
      <c r="CH1602" s="11"/>
      <c r="CI1602" s="11"/>
      <c r="CJ1602" s="11"/>
      <c r="CK1602" s="11"/>
      <c r="CL1602" s="11"/>
      <c r="CM1602" s="11"/>
      <c r="CN1602" s="11"/>
      <c r="CO1602" s="11"/>
      <c r="CP1602" s="11"/>
      <c r="CQ1602" s="11"/>
      <c r="CR1602" s="11"/>
      <c r="CS1602" s="11"/>
      <c r="CT1602" s="11"/>
      <c r="CU1602" s="11"/>
      <c r="CV1602" s="11"/>
      <c r="CW1602" s="11"/>
      <c r="CX1602" s="11"/>
      <c r="CY1602" s="11"/>
      <c r="CZ1602" s="11"/>
      <c r="DA1602" s="11"/>
      <c r="DB1602" s="11"/>
      <c r="DC1602" s="11"/>
      <c r="DD1602" s="11"/>
      <c r="DE1602" s="11"/>
      <c r="DF1602" s="11"/>
      <c r="DG1602" s="11"/>
      <c r="DH1602" s="11"/>
      <c r="DI1602" s="11"/>
      <c r="DJ1602" s="11"/>
      <c r="DK1602" s="11"/>
      <c r="DL1602" s="11"/>
      <c r="DM1602" s="11"/>
      <c r="DN1602" s="11"/>
      <c r="DO1602" s="11"/>
      <c r="DP1602" s="11"/>
      <c r="DQ1602" s="11"/>
      <c r="DR1602" s="11"/>
      <c r="DS1602" s="11"/>
      <c r="DT1602" s="11"/>
      <c r="DU1602" s="11"/>
      <c r="DV1602" s="11"/>
      <c r="DW1602" s="11"/>
      <c r="DX1602" s="11"/>
      <c r="DY1602" s="11"/>
      <c r="DZ1602" s="11"/>
      <c r="EA1602" s="11"/>
      <c r="EB1602" s="11"/>
      <c r="EC1602" s="11"/>
      <c r="ED1602" s="11"/>
      <c r="EE1602" s="11"/>
      <c r="EF1602" s="11"/>
      <c r="EG1602" s="11"/>
      <c r="EH1602" s="11"/>
      <c r="EI1602" s="11"/>
      <c r="EJ1602" s="11"/>
      <c r="EK1602" s="11"/>
      <c r="EL1602" s="11"/>
      <c r="EM1602" s="11"/>
      <c r="EN1602" s="11"/>
      <c r="EO1602" s="11"/>
      <c r="EP1602" s="11"/>
      <c r="EQ1602" s="11"/>
      <c r="ER1602" s="11"/>
      <c r="ES1602" s="11"/>
      <c r="ET1602" s="11"/>
      <c r="EU1602" s="11"/>
      <c r="EV1602" s="11"/>
      <c r="EW1602" s="11"/>
      <c r="EX1602" s="11"/>
      <c r="EY1602" s="11"/>
      <c r="EZ1602" s="11"/>
      <c r="FA1602" s="11"/>
      <c r="FB1602" s="11"/>
      <c r="FC1602" s="11"/>
      <c r="FD1602" s="11"/>
      <c r="FE1602" s="11"/>
      <c r="FF1602" s="11"/>
      <c r="FG1602" s="11"/>
      <c r="FH1602" s="11"/>
      <c r="FI1602" s="11"/>
      <c r="FJ1602" s="11"/>
      <c r="FK1602" s="11"/>
      <c r="FL1602" s="11"/>
      <c r="FM1602" s="11"/>
      <c r="FN1602" s="11"/>
      <c r="FO1602" s="11"/>
      <c r="FP1602" s="11"/>
      <c r="FQ1602" s="11"/>
      <c r="FR1602" s="11"/>
      <c r="FS1602" s="11"/>
      <c r="FT1602" s="11"/>
      <c r="FU1602" s="11"/>
      <c r="FV1602" s="11"/>
    </row>
    <row r="1603" spans="5:178" x14ac:dyDescent="0.2">
      <c r="E1603" s="38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  <c r="AZ1603" s="11"/>
      <c r="BA1603" s="11"/>
      <c r="BB1603" s="11"/>
      <c r="BC1603" s="11"/>
      <c r="BD1603" s="11"/>
      <c r="BE1603" s="11"/>
      <c r="BF1603" s="11"/>
      <c r="BG1603" s="11"/>
      <c r="BH1603" s="11"/>
      <c r="BI1603" s="11"/>
      <c r="BJ1603" s="11"/>
      <c r="BK1603" s="11"/>
      <c r="BL1603" s="11"/>
      <c r="BM1603" s="11"/>
      <c r="BN1603" s="11"/>
      <c r="BO1603" s="11"/>
      <c r="BP1603" s="11"/>
      <c r="BQ1603" s="11"/>
      <c r="BR1603" s="11"/>
      <c r="BS1603" s="11"/>
      <c r="BT1603" s="11"/>
      <c r="BU1603" s="11"/>
      <c r="BV1603" s="11"/>
      <c r="BW1603" s="11"/>
      <c r="BX1603" s="11"/>
      <c r="BY1603" s="11"/>
      <c r="BZ1603" s="11"/>
      <c r="CA1603" s="11"/>
      <c r="CB1603" s="11"/>
      <c r="CC1603" s="11"/>
      <c r="CD1603" s="11"/>
      <c r="CE1603" s="11"/>
      <c r="CF1603" s="11"/>
      <c r="CG1603" s="11"/>
      <c r="CH1603" s="11"/>
      <c r="CI1603" s="11"/>
      <c r="CJ1603" s="11"/>
      <c r="CK1603" s="11"/>
      <c r="CL1603" s="11"/>
      <c r="CM1603" s="11"/>
      <c r="CN1603" s="11"/>
      <c r="CO1603" s="11"/>
      <c r="CP1603" s="11"/>
      <c r="CQ1603" s="11"/>
      <c r="CR1603" s="11"/>
      <c r="CS1603" s="11"/>
      <c r="CT1603" s="11"/>
      <c r="CU1603" s="11"/>
      <c r="CV1603" s="11"/>
      <c r="CW1603" s="11"/>
      <c r="CX1603" s="11"/>
      <c r="CY1603" s="11"/>
      <c r="CZ1603" s="11"/>
      <c r="DA1603" s="11"/>
      <c r="DB1603" s="11"/>
      <c r="DC1603" s="11"/>
      <c r="DD1603" s="11"/>
      <c r="DE1603" s="11"/>
      <c r="DF1603" s="11"/>
      <c r="DG1603" s="11"/>
      <c r="DH1603" s="11"/>
      <c r="DI1603" s="11"/>
      <c r="DJ1603" s="11"/>
      <c r="DK1603" s="11"/>
      <c r="DL1603" s="11"/>
      <c r="DM1603" s="11"/>
      <c r="DN1603" s="11"/>
      <c r="DO1603" s="11"/>
      <c r="DP1603" s="11"/>
      <c r="DQ1603" s="11"/>
      <c r="DR1603" s="11"/>
      <c r="DS1603" s="11"/>
      <c r="DT1603" s="11"/>
      <c r="DU1603" s="11"/>
      <c r="DV1603" s="11"/>
      <c r="DW1603" s="11"/>
      <c r="DX1603" s="11"/>
      <c r="DY1603" s="11"/>
      <c r="DZ1603" s="11"/>
      <c r="EA1603" s="11"/>
      <c r="EB1603" s="11"/>
      <c r="EC1603" s="11"/>
      <c r="ED1603" s="11"/>
      <c r="EE1603" s="11"/>
      <c r="EF1603" s="11"/>
      <c r="EG1603" s="11"/>
      <c r="EH1603" s="11"/>
      <c r="EI1603" s="11"/>
      <c r="EJ1603" s="11"/>
      <c r="EK1603" s="11"/>
      <c r="EL1603" s="11"/>
      <c r="EM1603" s="11"/>
      <c r="EN1603" s="11"/>
      <c r="EO1603" s="11"/>
      <c r="EP1603" s="11"/>
      <c r="EQ1603" s="11"/>
      <c r="ER1603" s="11"/>
      <c r="ES1603" s="11"/>
      <c r="ET1603" s="11"/>
      <c r="EU1603" s="11"/>
      <c r="EV1603" s="11"/>
      <c r="EW1603" s="11"/>
      <c r="EX1603" s="11"/>
      <c r="EY1603" s="11"/>
      <c r="EZ1603" s="11"/>
      <c r="FA1603" s="11"/>
      <c r="FB1603" s="11"/>
      <c r="FC1603" s="11"/>
      <c r="FD1603" s="11"/>
      <c r="FE1603" s="11"/>
      <c r="FF1603" s="11"/>
      <c r="FG1603" s="11"/>
      <c r="FH1603" s="11"/>
      <c r="FI1603" s="11"/>
      <c r="FJ1603" s="11"/>
      <c r="FK1603" s="11"/>
      <c r="FL1603" s="11"/>
      <c r="FM1603" s="11"/>
      <c r="FN1603" s="11"/>
      <c r="FO1603" s="11"/>
      <c r="FP1603" s="11"/>
      <c r="FQ1603" s="11"/>
      <c r="FR1603" s="11"/>
      <c r="FS1603" s="11"/>
      <c r="FT1603" s="11"/>
      <c r="FU1603" s="11"/>
      <c r="FV1603" s="11"/>
    </row>
    <row r="1604" spans="5:178" x14ac:dyDescent="0.2">
      <c r="E1604" s="38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  <c r="AA1604" s="11"/>
      <c r="AB1604" s="11"/>
      <c r="AC1604" s="11"/>
      <c r="AD1604" s="11"/>
      <c r="AE1604" s="11"/>
      <c r="AF1604" s="11"/>
      <c r="AG1604" s="11"/>
      <c r="AH1604" s="11"/>
      <c r="AI1604" s="11"/>
      <c r="AJ1604" s="11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  <c r="AZ1604" s="11"/>
      <c r="BA1604" s="11"/>
      <c r="BB1604" s="11"/>
      <c r="BC1604" s="11"/>
      <c r="BD1604" s="11"/>
      <c r="BE1604" s="11"/>
      <c r="BF1604" s="11"/>
      <c r="BG1604" s="11"/>
      <c r="BH1604" s="11"/>
      <c r="BI1604" s="11"/>
      <c r="BJ1604" s="11"/>
      <c r="BK1604" s="11"/>
      <c r="BL1604" s="11"/>
      <c r="BM1604" s="11"/>
      <c r="BN1604" s="11"/>
      <c r="BO1604" s="11"/>
      <c r="BP1604" s="11"/>
      <c r="BQ1604" s="11"/>
      <c r="BR1604" s="11"/>
      <c r="BS1604" s="11"/>
      <c r="BT1604" s="11"/>
      <c r="BU1604" s="11"/>
      <c r="BV1604" s="11"/>
      <c r="BW1604" s="11"/>
      <c r="BX1604" s="11"/>
      <c r="BY1604" s="11"/>
      <c r="BZ1604" s="11"/>
      <c r="CA1604" s="11"/>
      <c r="CB1604" s="11"/>
      <c r="CC1604" s="11"/>
      <c r="CD1604" s="11"/>
      <c r="CE1604" s="11"/>
      <c r="CF1604" s="11"/>
      <c r="CG1604" s="11"/>
      <c r="CH1604" s="11"/>
      <c r="CI1604" s="11"/>
      <c r="CJ1604" s="11"/>
      <c r="CK1604" s="11"/>
      <c r="CL1604" s="11"/>
      <c r="CM1604" s="11"/>
      <c r="CN1604" s="11"/>
      <c r="CO1604" s="11"/>
      <c r="CP1604" s="11"/>
      <c r="CQ1604" s="11"/>
      <c r="CR1604" s="11"/>
      <c r="CS1604" s="11"/>
      <c r="CT1604" s="11"/>
      <c r="CU1604" s="11"/>
      <c r="CV1604" s="11"/>
      <c r="CW1604" s="11"/>
      <c r="CX1604" s="11"/>
      <c r="CY1604" s="11"/>
      <c r="CZ1604" s="11"/>
      <c r="DA1604" s="11"/>
      <c r="DB1604" s="11"/>
      <c r="DC1604" s="11"/>
      <c r="DD1604" s="11"/>
      <c r="DE1604" s="11"/>
      <c r="DF1604" s="11"/>
      <c r="DG1604" s="11"/>
      <c r="DH1604" s="11"/>
      <c r="DI1604" s="11"/>
      <c r="DJ1604" s="11"/>
      <c r="DK1604" s="11"/>
      <c r="DL1604" s="11"/>
      <c r="DM1604" s="11"/>
      <c r="DN1604" s="11"/>
      <c r="DO1604" s="11"/>
      <c r="DP1604" s="11"/>
      <c r="DQ1604" s="11"/>
      <c r="DR1604" s="11"/>
      <c r="DS1604" s="11"/>
      <c r="DT1604" s="11"/>
      <c r="DU1604" s="11"/>
      <c r="DV1604" s="11"/>
      <c r="DW1604" s="11"/>
      <c r="DX1604" s="11"/>
      <c r="DY1604" s="11"/>
      <c r="DZ1604" s="11"/>
      <c r="EA1604" s="11"/>
      <c r="EB1604" s="11"/>
      <c r="EC1604" s="11"/>
      <c r="ED1604" s="11"/>
      <c r="EE1604" s="11"/>
      <c r="EF1604" s="11"/>
      <c r="EG1604" s="11"/>
      <c r="EH1604" s="11"/>
      <c r="EI1604" s="11"/>
      <c r="EJ1604" s="11"/>
      <c r="EK1604" s="11"/>
      <c r="EL1604" s="11"/>
      <c r="EM1604" s="11"/>
      <c r="EN1604" s="11"/>
      <c r="EO1604" s="11"/>
      <c r="EP1604" s="11"/>
      <c r="EQ1604" s="11"/>
      <c r="ER1604" s="11"/>
      <c r="ES1604" s="11"/>
      <c r="ET1604" s="11"/>
      <c r="EU1604" s="11"/>
      <c r="EV1604" s="11"/>
      <c r="EW1604" s="11"/>
      <c r="EX1604" s="11"/>
      <c r="EY1604" s="11"/>
      <c r="EZ1604" s="11"/>
      <c r="FA1604" s="11"/>
      <c r="FB1604" s="11"/>
      <c r="FC1604" s="11"/>
      <c r="FD1604" s="11"/>
      <c r="FE1604" s="11"/>
      <c r="FF1604" s="11"/>
      <c r="FG1604" s="11"/>
      <c r="FH1604" s="11"/>
      <c r="FI1604" s="11"/>
      <c r="FJ1604" s="11"/>
      <c r="FK1604" s="11"/>
      <c r="FL1604" s="11"/>
      <c r="FM1604" s="11"/>
      <c r="FN1604" s="11"/>
      <c r="FO1604" s="11"/>
      <c r="FP1604" s="11"/>
      <c r="FQ1604" s="11"/>
      <c r="FR1604" s="11"/>
      <c r="FS1604" s="11"/>
      <c r="FT1604" s="11"/>
      <c r="FU1604" s="11"/>
      <c r="FV1604" s="11"/>
    </row>
    <row r="1605" spans="5:178" x14ac:dyDescent="0.2">
      <c r="E1605" s="38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  <c r="AZ1605" s="11"/>
      <c r="BA1605" s="11"/>
      <c r="BB1605" s="11"/>
      <c r="BC1605" s="11"/>
      <c r="BD1605" s="11"/>
      <c r="BE1605" s="11"/>
      <c r="BF1605" s="11"/>
      <c r="BG1605" s="11"/>
      <c r="BH1605" s="11"/>
      <c r="BI1605" s="11"/>
      <c r="BJ1605" s="11"/>
      <c r="BK1605" s="11"/>
      <c r="BL1605" s="11"/>
      <c r="BM1605" s="11"/>
      <c r="BN1605" s="11"/>
      <c r="BO1605" s="11"/>
      <c r="BP1605" s="11"/>
      <c r="BQ1605" s="11"/>
      <c r="BR1605" s="11"/>
      <c r="BS1605" s="11"/>
      <c r="BT1605" s="11"/>
      <c r="BU1605" s="11"/>
      <c r="BV1605" s="11"/>
      <c r="BW1605" s="11"/>
      <c r="BX1605" s="11"/>
      <c r="BY1605" s="11"/>
      <c r="BZ1605" s="11"/>
      <c r="CA1605" s="11"/>
      <c r="CB1605" s="11"/>
      <c r="CC1605" s="11"/>
      <c r="CD1605" s="11"/>
      <c r="CE1605" s="11"/>
      <c r="CF1605" s="11"/>
      <c r="CG1605" s="11"/>
      <c r="CH1605" s="11"/>
      <c r="CI1605" s="11"/>
      <c r="CJ1605" s="11"/>
      <c r="CK1605" s="11"/>
      <c r="CL1605" s="11"/>
      <c r="CM1605" s="11"/>
      <c r="CN1605" s="11"/>
      <c r="CO1605" s="11"/>
      <c r="CP1605" s="11"/>
      <c r="CQ1605" s="11"/>
      <c r="CR1605" s="11"/>
      <c r="CS1605" s="11"/>
      <c r="CT1605" s="11"/>
      <c r="CU1605" s="11"/>
      <c r="CV1605" s="11"/>
      <c r="CW1605" s="11"/>
      <c r="CX1605" s="11"/>
      <c r="CY1605" s="11"/>
      <c r="CZ1605" s="11"/>
      <c r="DA1605" s="11"/>
      <c r="DB1605" s="11"/>
      <c r="DC1605" s="11"/>
      <c r="DD1605" s="11"/>
      <c r="DE1605" s="11"/>
      <c r="DF1605" s="11"/>
      <c r="DG1605" s="11"/>
      <c r="DH1605" s="11"/>
      <c r="DI1605" s="11"/>
      <c r="DJ1605" s="11"/>
      <c r="DK1605" s="11"/>
      <c r="DL1605" s="11"/>
      <c r="DM1605" s="11"/>
      <c r="DN1605" s="11"/>
      <c r="DO1605" s="11"/>
      <c r="DP1605" s="11"/>
      <c r="DQ1605" s="11"/>
      <c r="DR1605" s="11"/>
      <c r="DS1605" s="11"/>
      <c r="DT1605" s="11"/>
      <c r="DU1605" s="11"/>
      <c r="DV1605" s="11"/>
      <c r="DW1605" s="11"/>
      <c r="DX1605" s="11"/>
      <c r="DY1605" s="11"/>
      <c r="DZ1605" s="11"/>
      <c r="EA1605" s="11"/>
      <c r="EB1605" s="11"/>
      <c r="EC1605" s="11"/>
      <c r="ED1605" s="11"/>
      <c r="EE1605" s="11"/>
      <c r="EF1605" s="11"/>
      <c r="EG1605" s="11"/>
      <c r="EH1605" s="11"/>
      <c r="EI1605" s="11"/>
      <c r="EJ1605" s="11"/>
      <c r="EK1605" s="11"/>
      <c r="EL1605" s="11"/>
      <c r="EM1605" s="11"/>
      <c r="EN1605" s="11"/>
      <c r="EO1605" s="11"/>
      <c r="EP1605" s="11"/>
      <c r="EQ1605" s="11"/>
      <c r="ER1605" s="11"/>
      <c r="ES1605" s="11"/>
      <c r="ET1605" s="11"/>
      <c r="EU1605" s="11"/>
      <c r="EV1605" s="11"/>
      <c r="EW1605" s="11"/>
      <c r="EX1605" s="11"/>
      <c r="EY1605" s="11"/>
      <c r="EZ1605" s="11"/>
      <c r="FA1605" s="11"/>
      <c r="FB1605" s="11"/>
      <c r="FC1605" s="11"/>
      <c r="FD1605" s="11"/>
      <c r="FE1605" s="11"/>
      <c r="FF1605" s="11"/>
      <c r="FG1605" s="11"/>
      <c r="FH1605" s="11"/>
      <c r="FI1605" s="11"/>
      <c r="FJ1605" s="11"/>
      <c r="FK1605" s="11"/>
      <c r="FL1605" s="11"/>
      <c r="FM1605" s="11"/>
      <c r="FN1605" s="11"/>
      <c r="FO1605" s="11"/>
      <c r="FP1605" s="11"/>
      <c r="FQ1605" s="11"/>
      <c r="FR1605" s="11"/>
      <c r="FS1605" s="11"/>
      <c r="FT1605" s="11"/>
      <c r="FU1605" s="11"/>
      <c r="FV1605" s="11"/>
    </row>
    <row r="1606" spans="5:178" x14ac:dyDescent="0.2">
      <c r="E1606" s="38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  <c r="AA1606" s="11"/>
      <c r="AB1606" s="11"/>
      <c r="AC1606" s="11"/>
      <c r="AD1606" s="11"/>
      <c r="AE1606" s="11"/>
      <c r="AF1606" s="11"/>
      <c r="AG1606" s="11"/>
      <c r="AH1606" s="11"/>
      <c r="AI1606" s="11"/>
      <c r="AJ1606" s="11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  <c r="AZ1606" s="11"/>
      <c r="BA1606" s="11"/>
      <c r="BB1606" s="11"/>
      <c r="BC1606" s="11"/>
      <c r="BD1606" s="11"/>
      <c r="BE1606" s="11"/>
      <c r="BF1606" s="11"/>
      <c r="BG1606" s="11"/>
      <c r="BH1606" s="11"/>
      <c r="BI1606" s="11"/>
      <c r="BJ1606" s="11"/>
      <c r="BK1606" s="11"/>
      <c r="BL1606" s="11"/>
      <c r="BM1606" s="11"/>
      <c r="BN1606" s="11"/>
      <c r="BO1606" s="11"/>
      <c r="BP1606" s="11"/>
      <c r="BQ1606" s="11"/>
      <c r="BR1606" s="11"/>
      <c r="BS1606" s="11"/>
      <c r="BT1606" s="11"/>
      <c r="BU1606" s="11"/>
      <c r="BV1606" s="11"/>
      <c r="BW1606" s="11"/>
      <c r="BX1606" s="11"/>
      <c r="BY1606" s="11"/>
      <c r="BZ1606" s="11"/>
      <c r="CA1606" s="11"/>
      <c r="CB1606" s="11"/>
      <c r="CC1606" s="11"/>
      <c r="CD1606" s="11"/>
      <c r="CE1606" s="11"/>
      <c r="CF1606" s="11"/>
      <c r="CG1606" s="11"/>
      <c r="CH1606" s="11"/>
      <c r="CI1606" s="11"/>
      <c r="CJ1606" s="11"/>
      <c r="CK1606" s="11"/>
      <c r="CL1606" s="11"/>
      <c r="CM1606" s="11"/>
      <c r="CN1606" s="11"/>
      <c r="CO1606" s="11"/>
      <c r="CP1606" s="11"/>
      <c r="CQ1606" s="11"/>
      <c r="CR1606" s="11"/>
      <c r="CS1606" s="11"/>
      <c r="CT1606" s="11"/>
      <c r="CU1606" s="11"/>
      <c r="CV1606" s="11"/>
      <c r="CW1606" s="11"/>
      <c r="CX1606" s="11"/>
      <c r="CY1606" s="11"/>
      <c r="CZ1606" s="11"/>
      <c r="DA1606" s="11"/>
      <c r="DB1606" s="11"/>
      <c r="DC1606" s="11"/>
      <c r="DD1606" s="11"/>
      <c r="DE1606" s="11"/>
      <c r="DF1606" s="11"/>
      <c r="DG1606" s="11"/>
      <c r="DH1606" s="11"/>
      <c r="DI1606" s="11"/>
      <c r="DJ1606" s="11"/>
      <c r="DK1606" s="11"/>
      <c r="DL1606" s="11"/>
      <c r="DM1606" s="11"/>
      <c r="DN1606" s="11"/>
      <c r="DO1606" s="11"/>
      <c r="DP1606" s="11"/>
      <c r="DQ1606" s="11"/>
      <c r="DR1606" s="11"/>
      <c r="DS1606" s="11"/>
      <c r="DT1606" s="11"/>
      <c r="DU1606" s="11"/>
      <c r="DV1606" s="11"/>
      <c r="DW1606" s="11"/>
      <c r="DX1606" s="11"/>
      <c r="DY1606" s="11"/>
      <c r="DZ1606" s="11"/>
      <c r="EA1606" s="11"/>
      <c r="EB1606" s="11"/>
      <c r="EC1606" s="11"/>
      <c r="ED1606" s="11"/>
      <c r="EE1606" s="11"/>
      <c r="EF1606" s="11"/>
      <c r="EG1606" s="11"/>
      <c r="EH1606" s="11"/>
      <c r="EI1606" s="11"/>
      <c r="EJ1606" s="11"/>
      <c r="EK1606" s="11"/>
      <c r="EL1606" s="11"/>
      <c r="EM1606" s="11"/>
      <c r="EN1606" s="11"/>
      <c r="EO1606" s="11"/>
      <c r="EP1606" s="11"/>
      <c r="EQ1606" s="11"/>
      <c r="ER1606" s="11"/>
      <c r="ES1606" s="11"/>
      <c r="ET1606" s="11"/>
      <c r="EU1606" s="11"/>
      <c r="EV1606" s="11"/>
      <c r="EW1606" s="11"/>
      <c r="EX1606" s="11"/>
      <c r="EY1606" s="11"/>
      <c r="EZ1606" s="11"/>
      <c r="FA1606" s="11"/>
      <c r="FB1606" s="11"/>
      <c r="FC1606" s="11"/>
      <c r="FD1606" s="11"/>
      <c r="FE1606" s="11"/>
      <c r="FF1606" s="11"/>
      <c r="FG1606" s="11"/>
      <c r="FH1606" s="11"/>
      <c r="FI1606" s="11"/>
      <c r="FJ1606" s="11"/>
      <c r="FK1606" s="11"/>
      <c r="FL1606" s="11"/>
      <c r="FM1606" s="11"/>
      <c r="FN1606" s="11"/>
      <c r="FO1606" s="11"/>
      <c r="FP1606" s="11"/>
      <c r="FQ1606" s="11"/>
      <c r="FR1606" s="11"/>
      <c r="FS1606" s="11"/>
      <c r="FT1606" s="11"/>
      <c r="FU1606" s="11"/>
      <c r="FV1606" s="11"/>
    </row>
    <row r="1607" spans="5:178" x14ac:dyDescent="0.2">
      <c r="E1607" s="38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  <c r="AZ1607" s="11"/>
      <c r="BA1607" s="11"/>
      <c r="BB1607" s="11"/>
      <c r="BC1607" s="11"/>
      <c r="BD1607" s="11"/>
      <c r="BE1607" s="11"/>
      <c r="BF1607" s="11"/>
      <c r="BG1607" s="11"/>
      <c r="BH1607" s="11"/>
      <c r="BI1607" s="11"/>
      <c r="BJ1607" s="11"/>
      <c r="BK1607" s="11"/>
      <c r="BL1607" s="11"/>
      <c r="BM1607" s="11"/>
      <c r="BN1607" s="11"/>
      <c r="BO1607" s="11"/>
      <c r="BP1607" s="11"/>
      <c r="BQ1607" s="11"/>
      <c r="BR1607" s="11"/>
      <c r="BS1607" s="11"/>
      <c r="BT1607" s="11"/>
      <c r="BU1607" s="11"/>
      <c r="BV1607" s="11"/>
      <c r="BW1607" s="11"/>
      <c r="BX1607" s="11"/>
      <c r="BY1607" s="11"/>
      <c r="BZ1607" s="11"/>
      <c r="CA1607" s="11"/>
      <c r="CB1607" s="11"/>
      <c r="CC1607" s="11"/>
      <c r="CD1607" s="11"/>
      <c r="CE1607" s="11"/>
      <c r="CF1607" s="11"/>
      <c r="CG1607" s="11"/>
      <c r="CH1607" s="11"/>
      <c r="CI1607" s="11"/>
      <c r="CJ1607" s="11"/>
      <c r="CK1607" s="11"/>
      <c r="CL1607" s="11"/>
      <c r="CM1607" s="11"/>
      <c r="CN1607" s="11"/>
      <c r="CO1607" s="11"/>
      <c r="CP1607" s="11"/>
      <c r="CQ1607" s="11"/>
      <c r="CR1607" s="11"/>
      <c r="CS1607" s="11"/>
      <c r="CT1607" s="11"/>
      <c r="CU1607" s="11"/>
      <c r="CV1607" s="11"/>
      <c r="CW1607" s="11"/>
      <c r="CX1607" s="11"/>
      <c r="CY1607" s="11"/>
      <c r="CZ1607" s="11"/>
      <c r="DA1607" s="11"/>
      <c r="DB1607" s="11"/>
      <c r="DC1607" s="11"/>
      <c r="DD1607" s="11"/>
      <c r="DE1607" s="11"/>
      <c r="DF1607" s="11"/>
      <c r="DG1607" s="11"/>
      <c r="DH1607" s="11"/>
      <c r="DI1607" s="11"/>
      <c r="DJ1607" s="11"/>
      <c r="DK1607" s="11"/>
      <c r="DL1607" s="11"/>
      <c r="DM1607" s="11"/>
      <c r="DN1607" s="11"/>
      <c r="DO1607" s="11"/>
      <c r="DP1607" s="11"/>
      <c r="DQ1607" s="11"/>
      <c r="DR1607" s="11"/>
      <c r="DS1607" s="11"/>
      <c r="DT1607" s="11"/>
      <c r="DU1607" s="11"/>
      <c r="DV1607" s="11"/>
      <c r="DW1607" s="11"/>
      <c r="DX1607" s="11"/>
      <c r="DY1607" s="11"/>
      <c r="DZ1607" s="11"/>
      <c r="EA1607" s="11"/>
      <c r="EB1607" s="11"/>
      <c r="EC1607" s="11"/>
      <c r="ED1607" s="11"/>
      <c r="EE1607" s="11"/>
      <c r="EF1607" s="11"/>
      <c r="EG1607" s="11"/>
      <c r="EH1607" s="11"/>
      <c r="EI1607" s="11"/>
      <c r="EJ1607" s="11"/>
      <c r="EK1607" s="11"/>
      <c r="EL1607" s="11"/>
      <c r="EM1607" s="11"/>
      <c r="EN1607" s="11"/>
      <c r="EO1607" s="11"/>
      <c r="EP1607" s="11"/>
      <c r="EQ1607" s="11"/>
      <c r="ER1607" s="11"/>
      <c r="ES1607" s="11"/>
      <c r="ET1607" s="11"/>
      <c r="EU1607" s="11"/>
      <c r="EV1607" s="11"/>
      <c r="EW1607" s="11"/>
      <c r="EX1607" s="11"/>
      <c r="EY1607" s="11"/>
      <c r="EZ1607" s="11"/>
      <c r="FA1607" s="11"/>
      <c r="FB1607" s="11"/>
      <c r="FC1607" s="11"/>
      <c r="FD1607" s="11"/>
      <c r="FE1607" s="11"/>
      <c r="FF1607" s="11"/>
      <c r="FG1607" s="11"/>
      <c r="FH1607" s="11"/>
      <c r="FI1607" s="11"/>
      <c r="FJ1607" s="11"/>
      <c r="FK1607" s="11"/>
      <c r="FL1607" s="11"/>
      <c r="FM1607" s="11"/>
      <c r="FN1607" s="11"/>
      <c r="FO1607" s="11"/>
      <c r="FP1607" s="11"/>
      <c r="FQ1607" s="11"/>
      <c r="FR1607" s="11"/>
      <c r="FS1607" s="11"/>
      <c r="FT1607" s="11"/>
      <c r="FU1607" s="11"/>
      <c r="FV1607" s="11"/>
    </row>
    <row r="1608" spans="5:178" x14ac:dyDescent="0.2">
      <c r="E1608" s="38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  <c r="AA1608" s="11"/>
      <c r="AB1608" s="11"/>
      <c r="AC1608" s="11"/>
      <c r="AD1608" s="11"/>
      <c r="AE1608" s="11"/>
      <c r="AF1608" s="11"/>
      <c r="AG1608" s="11"/>
      <c r="AH1608" s="11"/>
      <c r="AI1608" s="11"/>
      <c r="AJ1608" s="11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  <c r="AZ1608" s="11"/>
      <c r="BA1608" s="11"/>
      <c r="BB1608" s="11"/>
      <c r="BC1608" s="11"/>
      <c r="BD1608" s="11"/>
      <c r="BE1608" s="11"/>
      <c r="BF1608" s="11"/>
      <c r="BG1608" s="11"/>
      <c r="BH1608" s="11"/>
      <c r="BI1608" s="11"/>
      <c r="BJ1608" s="11"/>
      <c r="BK1608" s="11"/>
      <c r="BL1608" s="11"/>
      <c r="BM1608" s="11"/>
      <c r="BN1608" s="11"/>
      <c r="BO1608" s="11"/>
      <c r="BP1608" s="11"/>
      <c r="BQ1608" s="11"/>
      <c r="BR1608" s="11"/>
      <c r="BS1608" s="11"/>
      <c r="BT1608" s="11"/>
      <c r="BU1608" s="11"/>
      <c r="BV1608" s="11"/>
      <c r="BW1608" s="11"/>
      <c r="BX1608" s="11"/>
      <c r="BY1608" s="11"/>
      <c r="BZ1608" s="11"/>
      <c r="CA1608" s="11"/>
      <c r="CB1608" s="11"/>
      <c r="CC1608" s="11"/>
      <c r="CD1608" s="11"/>
      <c r="CE1608" s="11"/>
      <c r="CF1608" s="11"/>
      <c r="CG1608" s="11"/>
      <c r="CH1608" s="11"/>
      <c r="CI1608" s="11"/>
      <c r="CJ1608" s="11"/>
      <c r="CK1608" s="11"/>
      <c r="CL1608" s="11"/>
      <c r="CM1608" s="11"/>
      <c r="CN1608" s="11"/>
      <c r="CO1608" s="11"/>
      <c r="CP1608" s="11"/>
      <c r="CQ1608" s="11"/>
      <c r="CR1608" s="11"/>
      <c r="CS1608" s="11"/>
      <c r="CT1608" s="11"/>
      <c r="CU1608" s="11"/>
      <c r="CV1608" s="11"/>
      <c r="CW1608" s="11"/>
      <c r="CX1608" s="11"/>
      <c r="CY1608" s="11"/>
      <c r="CZ1608" s="11"/>
      <c r="DA1608" s="11"/>
      <c r="DB1608" s="11"/>
      <c r="DC1608" s="11"/>
      <c r="DD1608" s="11"/>
      <c r="DE1608" s="11"/>
      <c r="DF1608" s="11"/>
      <c r="DG1608" s="11"/>
      <c r="DH1608" s="11"/>
      <c r="DI1608" s="11"/>
      <c r="DJ1608" s="11"/>
      <c r="DK1608" s="11"/>
      <c r="DL1608" s="11"/>
      <c r="DM1608" s="11"/>
      <c r="DN1608" s="11"/>
      <c r="DO1608" s="11"/>
      <c r="DP1608" s="11"/>
      <c r="DQ1608" s="11"/>
      <c r="DR1608" s="11"/>
      <c r="DS1608" s="11"/>
      <c r="DT1608" s="11"/>
      <c r="DU1608" s="11"/>
      <c r="DV1608" s="11"/>
      <c r="DW1608" s="11"/>
      <c r="DX1608" s="11"/>
      <c r="DY1608" s="11"/>
      <c r="DZ1608" s="11"/>
      <c r="EA1608" s="11"/>
      <c r="EB1608" s="11"/>
      <c r="EC1608" s="11"/>
      <c r="ED1608" s="11"/>
      <c r="EE1608" s="11"/>
      <c r="EF1608" s="11"/>
      <c r="EG1608" s="11"/>
      <c r="EH1608" s="11"/>
      <c r="EI1608" s="11"/>
      <c r="EJ1608" s="11"/>
      <c r="EK1608" s="11"/>
      <c r="EL1608" s="11"/>
      <c r="EM1608" s="11"/>
      <c r="EN1608" s="11"/>
      <c r="EO1608" s="11"/>
      <c r="EP1608" s="11"/>
      <c r="EQ1608" s="11"/>
      <c r="ER1608" s="11"/>
      <c r="ES1608" s="11"/>
      <c r="ET1608" s="11"/>
      <c r="EU1608" s="11"/>
      <c r="EV1608" s="11"/>
      <c r="EW1608" s="11"/>
      <c r="EX1608" s="11"/>
      <c r="EY1608" s="11"/>
      <c r="EZ1608" s="11"/>
      <c r="FA1608" s="11"/>
      <c r="FB1608" s="11"/>
      <c r="FC1608" s="11"/>
      <c r="FD1608" s="11"/>
      <c r="FE1608" s="11"/>
      <c r="FF1608" s="11"/>
      <c r="FG1608" s="11"/>
      <c r="FH1608" s="11"/>
      <c r="FI1608" s="11"/>
      <c r="FJ1608" s="11"/>
      <c r="FK1608" s="11"/>
      <c r="FL1608" s="11"/>
      <c r="FM1608" s="11"/>
      <c r="FN1608" s="11"/>
      <c r="FO1608" s="11"/>
      <c r="FP1608" s="11"/>
      <c r="FQ1608" s="11"/>
      <c r="FR1608" s="11"/>
      <c r="FS1608" s="11"/>
      <c r="FT1608" s="11"/>
      <c r="FU1608" s="11"/>
      <c r="FV1608" s="11"/>
    </row>
    <row r="1609" spans="5:178" x14ac:dyDescent="0.2">
      <c r="E1609" s="38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  <c r="AZ1609" s="11"/>
      <c r="BA1609" s="11"/>
      <c r="BB1609" s="11"/>
      <c r="BC1609" s="11"/>
      <c r="BD1609" s="11"/>
      <c r="BE1609" s="11"/>
      <c r="BF1609" s="11"/>
      <c r="BG1609" s="11"/>
      <c r="BH1609" s="11"/>
      <c r="BI1609" s="11"/>
      <c r="BJ1609" s="11"/>
      <c r="BK1609" s="11"/>
      <c r="BL1609" s="11"/>
      <c r="BM1609" s="11"/>
      <c r="BN1609" s="11"/>
      <c r="BO1609" s="11"/>
      <c r="BP1609" s="11"/>
      <c r="BQ1609" s="11"/>
      <c r="BR1609" s="11"/>
      <c r="BS1609" s="11"/>
      <c r="BT1609" s="11"/>
      <c r="BU1609" s="11"/>
      <c r="BV1609" s="11"/>
      <c r="BW1609" s="11"/>
      <c r="BX1609" s="11"/>
      <c r="BY1609" s="11"/>
      <c r="BZ1609" s="11"/>
      <c r="CA1609" s="11"/>
      <c r="CB1609" s="11"/>
      <c r="CC1609" s="11"/>
      <c r="CD1609" s="11"/>
      <c r="CE1609" s="11"/>
      <c r="CF1609" s="11"/>
      <c r="CG1609" s="11"/>
      <c r="CH1609" s="11"/>
      <c r="CI1609" s="11"/>
      <c r="CJ1609" s="11"/>
      <c r="CK1609" s="11"/>
      <c r="CL1609" s="11"/>
      <c r="CM1609" s="11"/>
      <c r="CN1609" s="11"/>
      <c r="CO1609" s="11"/>
      <c r="CP1609" s="11"/>
      <c r="CQ1609" s="11"/>
      <c r="CR1609" s="11"/>
      <c r="CS1609" s="11"/>
      <c r="CT1609" s="11"/>
      <c r="CU1609" s="11"/>
      <c r="CV1609" s="11"/>
      <c r="CW1609" s="11"/>
      <c r="CX1609" s="11"/>
      <c r="CY1609" s="11"/>
      <c r="CZ1609" s="11"/>
      <c r="DA1609" s="11"/>
      <c r="DB1609" s="11"/>
      <c r="DC1609" s="11"/>
      <c r="DD1609" s="11"/>
      <c r="DE1609" s="11"/>
      <c r="DF1609" s="11"/>
      <c r="DG1609" s="11"/>
      <c r="DH1609" s="11"/>
      <c r="DI1609" s="11"/>
      <c r="DJ1609" s="11"/>
      <c r="DK1609" s="11"/>
      <c r="DL1609" s="11"/>
      <c r="DM1609" s="11"/>
      <c r="DN1609" s="11"/>
      <c r="DO1609" s="11"/>
      <c r="DP1609" s="11"/>
      <c r="DQ1609" s="11"/>
      <c r="DR1609" s="11"/>
      <c r="DS1609" s="11"/>
      <c r="DT1609" s="11"/>
      <c r="DU1609" s="11"/>
      <c r="DV1609" s="11"/>
      <c r="DW1609" s="11"/>
      <c r="DX1609" s="11"/>
      <c r="DY1609" s="11"/>
      <c r="DZ1609" s="11"/>
      <c r="EA1609" s="11"/>
      <c r="EB1609" s="11"/>
      <c r="EC1609" s="11"/>
      <c r="ED1609" s="11"/>
      <c r="EE1609" s="11"/>
      <c r="EF1609" s="11"/>
      <c r="EG1609" s="11"/>
      <c r="EH1609" s="11"/>
      <c r="EI1609" s="11"/>
      <c r="EJ1609" s="11"/>
      <c r="EK1609" s="11"/>
      <c r="EL1609" s="11"/>
      <c r="EM1609" s="11"/>
      <c r="EN1609" s="11"/>
      <c r="EO1609" s="11"/>
      <c r="EP1609" s="11"/>
      <c r="EQ1609" s="11"/>
      <c r="ER1609" s="11"/>
      <c r="ES1609" s="11"/>
      <c r="ET1609" s="11"/>
      <c r="EU1609" s="11"/>
      <c r="EV1609" s="11"/>
      <c r="EW1609" s="11"/>
      <c r="EX1609" s="11"/>
      <c r="EY1609" s="11"/>
      <c r="EZ1609" s="11"/>
      <c r="FA1609" s="11"/>
      <c r="FB1609" s="11"/>
      <c r="FC1609" s="11"/>
      <c r="FD1609" s="11"/>
      <c r="FE1609" s="11"/>
      <c r="FF1609" s="11"/>
      <c r="FG1609" s="11"/>
      <c r="FH1609" s="11"/>
      <c r="FI1609" s="11"/>
      <c r="FJ1609" s="11"/>
      <c r="FK1609" s="11"/>
      <c r="FL1609" s="11"/>
      <c r="FM1609" s="11"/>
      <c r="FN1609" s="11"/>
      <c r="FO1609" s="11"/>
      <c r="FP1609" s="11"/>
      <c r="FQ1609" s="11"/>
      <c r="FR1609" s="11"/>
      <c r="FS1609" s="11"/>
      <c r="FT1609" s="11"/>
      <c r="FU1609" s="11"/>
      <c r="FV1609" s="11"/>
    </row>
    <row r="1610" spans="5:178" x14ac:dyDescent="0.2">
      <c r="E1610" s="38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1"/>
      <c r="AH1610" s="11"/>
      <c r="AI1610" s="11"/>
      <c r="AJ1610" s="11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  <c r="BC1610" s="11"/>
      <c r="BD1610" s="11"/>
      <c r="BE1610" s="11"/>
      <c r="BF1610" s="11"/>
      <c r="BG1610" s="11"/>
      <c r="BH1610" s="11"/>
      <c r="BI1610" s="11"/>
      <c r="BJ1610" s="11"/>
      <c r="BK1610" s="11"/>
      <c r="BL1610" s="11"/>
      <c r="BM1610" s="11"/>
      <c r="BN1610" s="11"/>
      <c r="BO1610" s="11"/>
      <c r="BP1610" s="11"/>
      <c r="BQ1610" s="11"/>
      <c r="BR1610" s="11"/>
      <c r="BS1610" s="11"/>
      <c r="BT1610" s="11"/>
      <c r="BU1610" s="11"/>
      <c r="BV1610" s="11"/>
      <c r="BW1610" s="11"/>
      <c r="BX1610" s="11"/>
      <c r="BY1610" s="11"/>
      <c r="BZ1610" s="11"/>
      <c r="CA1610" s="11"/>
      <c r="CB1610" s="11"/>
      <c r="CC1610" s="11"/>
      <c r="CD1610" s="11"/>
      <c r="CE1610" s="11"/>
      <c r="CF1610" s="11"/>
      <c r="CG1610" s="11"/>
      <c r="CH1610" s="11"/>
      <c r="CI1610" s="11"/>
      <c r="CJ1610" s="11"/>
      <c r="CK1610" s="11"/>
      <c r="CL1610" s="11"/>
      <c r="CM1610" s="11"/>
      <c r="CN1610" s="11"/>
      <c r="CO1610" s="11"/>
      <c r="CP1610" s="11"/>
      <c r="CQ1610" s="11"/>
      <c r="CR1610" s="11"/>
      <c r="CS1610" s="11"/>
      <c r="CT1610" s="11"/>
      <c r="CU1610" s="11"/>
      <c r="CV1610" s="11"/>
      <c r="CW1610" s="11"/>
      <c r="CX1610" s="11"/>
      <c r="CY1610" s="11"/>
      <c r="CZ1610" s="11"/>
      <c r="DA1610" s="11"/>
      <c r="DB1610" s="11"/>
      <c r="DC1610" s="11"/>
      <c r="DD1610" s="11"/>
      <c r="DE1610" s="11"/>
      <c r="DF1610" s="11"/>
      <c r="DG1610" s="11"/>
      <c r="DH1610" s="11"/>
      <c r="DI1610" s="11"/>
      <c r="DJ1610" s="11"/>
      <c r="DK1610" s="11"/>
      <c r="DL1610" s="11"/>
      <c r="DM1610" s="11"/>
      <c r="DN1610" s="11"/>
      <c r="DO1610" s="11"/>
      <c r="DP1610" s="11"/>
      <c r="DQ1610" s="11"/>
      <c r="DR1610" s="11"/>
      <c r="DS1610" s="11"/>
      <c r="DT1610" s="11"/>
      <c r="DU1610" s="11"/>
      <c r="DV1610" s="11"/>
      <c r="DW1610" s="11"/>
      <c r="DX1610" s="11"/>
      <c r="DY1610" s="11"/>
      <c r="DZ1610" s="11"/>
      <c r="EA1610" s="11"/>
      <c r="EB1610" s="11"/>
      <c r="EC1610" s="11"/>
      <c r="ED1610" s="11"/>
      <c r="EE1610" s="11"/>
      <c r="EF1610" s="11"/>
      <c r="EG1610" s="11"/>
      <c r="EH1610" s="11"/>
      <c r="EI1610" s="11"/>
      <c r="EJ1610" s="11"/>
      <c r="EK1610" s="11"/>
      <c r="EL1610" s="11"/>
      <c r="EM1610" s="11"/>
      <c r="EN1610" s="11"/>
      <c r="EO1610" s="11"/>
      <c r="EP1610" s="11"/>
      <c r="EQ1610" s="11"/>
      <c r="ER1610" s="11"/>
      <c r="ES1610" s="11"/>
      <c r="ET1610" s="11"/>
      <c r="EU1610" s="11"/>
      <c r="EV1610" s="11"/>
      <c r="EW1610" s="11"/>
      <c r="EX1610" s="11"/>
      <c r="EY1610" s="11"/>
      <c r="EZ1610" s="11"/>
      <c r="FA1610" s="11"/>
      <c r="FB1610" s="11"/>
      <c r="FC1610" s="11"/>
      <c r="FD1610" s="11"/>
      <c r="FE1610" s="11"/>
      <c r="FF1610" s="11"/>
      <c r="FG1610" s="11"/>
      <c r="FH1610" s="11"/>
      <c r="FI1610" s="11"/>
      <c r="FJ1610" s="11"/>
      <c r="FK1610" s="11"/>
      <c r="FL1610" s="11"/>
      <c r="FM1610" s="11"/>
      <c r="FN1610" s="11"/>
      <c r="FO1610" s="11"/>
      <c r="FP1610" s="11"/>
      <c r="FQ1610" s="11"/>
      <c r="FR1610" s="11"/>
      <c r="FS1610" s="11"/>
      <c r="FT1610" s="11"/>
      <c r="FU1610" s="11"/>
      <c r="FV1610" s="11"/>
    </row>
    <row r="1611" spans="5:178" x14ac:dyDescent="0.2">
      <c r="E1611" s="38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  <c r="AZ1611" s="11"/>
      <c r="BA1611" s="11"/>
      <c r="BB1611" s="11"/>
      <c r="BC1611" s="11"/>
      <c r="BD1611" s="11"/>
      <c r="BE1611" s="11"/>
      <c r="BF1611" s="11"/>
      <c r="BG1611" s="11"/>
      <c r="BH1611" s="11"/>
      <c r="BI1611" s="11"/>
      <c r="BJ1611" s="11"/>
      <c r="BK1611" s="11"/>
      <c r="BL1611" s="11"/>
      <c r="BM1611" s="11"/>
      <c r="BN1611" s="11"/>
      <c r="BO1611" s="11"/>
      <c r="BP1611" s="11"/>
      <c r="BQ1611" s="11"/>
      <c r="BR1611" s="11"/>
      <c r="BS1611" s="11"/>
      <c r="BT1611" s="11"/>
      <c r="BU1611" s="11"/>
      <c r="BV1611" s="11"/>
      <c r="BW1611" s="11"/>
      <c r="BX1611" s="11"/>
      <c r="BY1611" s="11"/>
      <c r="BZ1611" s="11"/>
      <c r="CA1611" s="11"/>
      <c r="CB1611" s="11"/>
      <c r="CC1611" s="11"/>
      <c r="CD1611" s="11"/>
      <c r="CE1611" s="11"/>
      <c r="CF1611" s="11"/>
      <c r="CG1611" s="11"/>
      <c r="CH1611" s="11"/>
      <c r="CI1611" s="11"/>
      <c r="CJ1611" s="11"/>
      <c r="CK1611" s="11"/>
      <c r="CL1611" s="11"/>
      <c r="CM1611" s="11"/>
      <c r="CN1611" s="11"/>
      <c r="CO1611" s="11"/>
      <c r="CP1611" s="11"/>
      <c r="CQ1611" s="11"/>
      <c r="CR1611" s="11"/>
      <c r="CS1611" s="11"/>
      <c r="CT1611" s="11"/>
      <c r="CU1611" s="11"/>
      <c r="CV1611" s="11"/>
      <c r="CW1611" s="11"/>
      <c r="CX1611" s="11"/>
      <c r="CY1611" s="11"/>
      <c r="CZ1611" s="11"/>
      <c r="DA1611" s="11"/>
      <c r="DB1611" s="11"/>
      <c r="DC1611" s="11"/>
      <c r="DD1611" s="11"/>
      <c r="DE1611" s="11"/>
      <c r="DF1611" s="11"/>
      <c r="DG1611" s="11"/>
      <c r="DH1611" s="11"/>
      <c r="DI1611" s="11"/>
      <c r="DJ1611" s="11"/>
      <c r="DK1611" s="11"/>
      <c r="DL1611" s="11"/>
      <c r="DM1611" s="11"/>
      <c r="DN1611" s="11"/>
      <c r="DO1611" s="11"/>
      <c r="DP1611" s="11"/>
      <c r="DQ1611" s="11"/>
      <c r="DR1611" s="11"/>
      <c r="DS1611" s="11"/>
      <c r="DT1611" s="11"/>
      <c r="DU1611" s="11"/>
      <c r="DV1611" s="11"/>
      <c r="DW1611" s="11"/>
      <c r="DX1611" s="11"/>
      <c r="DY1611" s="11"/>
      <c r="DZ1611" s="11"/>
      <c r="EA1611" s="11"/>
      <c r="EB1611" s="11"/>
      <c r="EC1611" s="11"/>
      <c r="ED1611" s="11"/>
      <c r="EE1611" s="11"/>
      <c r="EF1611" s="11"/>
      <c r="EG1611" s="11"/>
      <c r="EH1611" s="11"/>
      <c r="EI1611" s="11"/>
      <c r="EJ1611" s="11"/>
      <c r="EK1611" s="11"/>
      <c r="EL1611" s="11"/>
      <c r="EM1611" s="11"/>
      <c r="EN1611" s="11"/>
      <c r="EO1611" s="11"/>
      <c r="EP1611" s="11"/>
      <c r="EQ1611" s="11"/>
      <c r="ER1611" s="11"/>
      <c r="ES1611" s="11"/>
      <c r="ET1611" s="11"/>
      <c r="EU1611" s="11"/>
      <c r="EV1611" s="11"/>
      <c r="EW1611" s="11"/>
      <c r="EX1611" s="11"/>
      <c r="EY1611" s="11"/>
      <c r="EZ1611" s="11"/>
      <c r="FA1611" s="11"/>
      <c r="FB1611" s="11"/>
      <c r="FC1611" s="11"/>
      <c r="FD1611" s="11"/>
      <c r="FE1611" s="11"/>
      <c r="FF1611" s="11"/>
      <c r="FG1611" s="11"/>
      <c r="FH1611" s="11"/>
      <c r="FI1611" s="11"/>
      <c r="FJ1611" s="11"/>
      <c r="FK1611" s="11"/>
      <c r="FL1611" s="11"/>
      <c r="FM1611" s="11"/>
      <c r="FN1611" s="11"/>
      <c r="FO1611" s="11"/>
      <c r="FP1611" s="11"/>
      <c r="FQ1611" s="11"/>
      <c r="FR1611" s="11"/>
      <c r="FS1611" s="11"/>
      <c r="FT1611" s="11"/>
      <c r="FU1611" s="11"/>
      <c r="FV1611" s="11"/>
    </row>
    <row r="1612" spans="5:178" x14ac:dyDescent="0.2">
      <c r="E1612" s="38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  <c r="AA1612" s="11"/>
      <c r="AB1612" s="11"/>
      <c r="AC1612" s="11"/>
      <c r="AD1612" s="11"/>
      <c r="AE1612" s="11"/>
      <c r="AF1612" s="11"/>
      <c r="AG1612" s="11"/>
      <c r="AH1612" s="11"/>
      <c r="AI1612" s="11"/>
      <c r="AJ1612" s="11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  <c r="AZ1612" s="11"/>
      <c r="BA1612" s="11"/>
      <c r="BB1612" s="11"/>
      <c r="BC1612" s="11"/>
      <c r="BD1612" s="11"/>
      <c r="BE1612" s="11"/>
      <c r="BF1612" s="11"/>
      <c r="BG1612" s="11"/>
      <c r="BH1612" s="11"/>
      <c r="BI1612" s="11"/>
      <c r="BJ1612" s="11"/>
      <c r="BK1612" s="11"/>
      <c r="BL1612" s="11"/>
      <c r="BM1612" s="11"/>
      <c r="BN1612" s="11"/>
      <c r="BO1612" s="11"/>
      <c r="BP1612" s="11"/>
      <c r="BQ1612" s="11"/>
      <c r="BR1612" s="11"/>
      <c r="BS1612" s="11"/>
      <c r="BT1612" s="11"/>
      <c r="BU1612" s="11"/>
      <c r="BV1612" s="11"/>
      <c r="BW1612" s="11"/>
      <c r="BX1612" s="11"/>
      <c r="BY1612" s="11"/>
      <c r="BZ1612" s="11"/>
      <c r="CA1612" s="11"/>
      <c r="CB1612" s="11"/>
      <c r="CC1612" s="11"/>
      <c r="CD1612" s="11"/>
      <c r="CE1612" s="11"/>
      <c r="CF1612" s="11"/>
      <c r="CG1612" s="11"/>
      <c r="CH1612" s="11"/>
      <c r="CI1612" s="11"/>
      <c r="CJ1612" s="11"/>
      <c r="CK1612" s="11"/>
      <c r="CL1612" s="11"/>
      <c r="CM1612" s="11"/>
      <c r="CN1612" s="11"/>
      <c r="CO1612" s="11"/>
      <c r="CP1612" s="11"/>
      <c r="CQ1612" s="11"/>
      <c r="CR1612" s="11"/>
      <c r="CS1612" s="11"/>
      <c r="CT1612" s="11"/>
      <c r="CU1612" s="11"/>
      <c r="CV1612" s="11"/>
      <c r="CW1612" s="11"/>
      <c r="CX1612" s="11"/>
      <c r="CY1612" s="11"/>
      <c r="CZ1612" s="11"/>
      <c r="DA1612" s="11"/>
      <c r="DB1612" s="11"/>
      <c r="DC1612" s="11"/>
      <c r="DD1612" s="11"/>
      <c r="DE1612" s="11"/>
      <c r="DF1612" s="11"/>
      <c r="DG1612" s="11"/>
      <c r="DH1612" s="11"/>
      <c r="DI1612" s="11"/>
      <c r="DJ1612" s="11"/>
      <c r="DK1612" s="11"/>
      <c r="DL1612" s="11"/>
      <c r="DM1612" s="11"/>
      <c r="DN1612" s="11"/>
      <c r="DO1612" s="11"/>
      <c r="DP1612" s="11"/>
      <c r="DQ1612" s="11"/>
      <c r="DR1612" s="11"/>
      <c r="DS1612" s="11"/>
      <c r="DT1612" s="11"/>
      <c r="DU1612" s="11"/>
      <c r="DV1612" s="11"/>
      <c r="DW1612" s="11"/>
      <c r="DX1612" s="11"/>
      <c r="DY1612" s="11"/>
      <c r="DZ1612" s="11"/>
      <c r="EA1612" s="11"/>
      <c r="EB1612" s="11"/>
      <c r="EC1612" s="11"/>
      <c r="ED1612" s="11"/>
      <c r="EE1612" s="11"/>
      <c r="EF1612" s="11"/>
      <c r="EG1612" s="11"/>
      <c r="EH1612" s="11"/>
      <c r="EI1612" s="11"/>
      <c r="EJ1612" s="11"/>
      <c r="EK1612" s="11"/>
      <c r="EL1612" s="11"/>
      <c r="EM1612" s="11"/>
      <c r="EN1612" s="11"/>
      <c r="EO1612" s="11"/>
      <c r="EP1612" s="11"/>
      <c r="EQ1612" s="11"/>
      <c r="ER1612" s="11"/>
      <c r="ES1612" s="11"/>
      <c r="ET1612" s="11"/>
      <c r="EU1612" s="11"/>
      <c r="EV1612" s="11"/>
      <c r="EW1612" s="11"/>
      <c r="EX1612" s="11"/>
      <c r="EY1612" s="11"/>
      <c r="EZ1612" s="11"/>
      <c r="FA1612" s="11"/>
      <c r="FB1612" s="11"/>
      <c r="FC1612" s="11"/>
      <c r="FD1612" s="11"/>
      <c r="FE1612" s="11"/>
      <c r="FF1612" s="11"/>
      <c r="FG1612" s="11"/>
      <c r="FH1612" s="11"/>
      <c r="FI1612" s="11"/>
      <c r="FJ1612" s="11"/>
      <c r="FK1612" s="11"/>
      <c r="FL1612" s="11"/>
      <c r="FM1612" s="11"/>
      <c r="FN1612" s="11"/>
      <c r="FO1612" s="11"/>
      <c r="FP1612" s="11"/>
      <c r="FQ1612" s="11"/>
      <c r="FR1612" s="11"/>
      <c r="FS1612" s="11"/>
      <c r="FT1612" s="11"/>
      <c r="FU1612" s="11"/>
      <c r="FV1612" s="11"/>
    </row>
    <row r="1613" spans="5:178" x14ac:dyDescent="0.2">
      <c r="E1613" s="38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  <c r="BC1613" s="11"/>
      <c r="BD1613" s="11"/>
      <c r="BE1613" s="11"/>
      <c r="BF1613" s="11"/>
      <c r="BG1613" s="11"/>
      <c r="BH1613" s="11"/>
      <c r="BI1613" s="11"/>
      <c r="BJ1613" s="11"/>
      <c r="BK1613" s="11"/>
      <c r="BL1613" s="11"/>
      <c r="BM1613" s="11"/>
      <c r="BN1613" s="11"/>
      <c r="BO1613" s="11"/>
      <c r="BP1613" s="11"/>
      <c r="BQ1613" s="11"/>
      <c r="BR1613" s="11"/>
      <c r="BS1613" s="11"/>
      <c r="BT1613" s="11"/>
      <c r="BU1613" s="11"/>
      <c r="BV1613" s="11"/>
      <c r="BW1613" s="11"/>
      <c r="BX1613" s="11"/>
      <c r="BY1613" s="11"/>
      <c r="BZ1613" s="11"/>
      <c r="CA1613" s="11"/>
      <c r="CB1613" s="11"/>
      <c r="CC1613" s="11"/>
      <c r="CD1613" s="11"/>
      <c r="CE1613" s="11"/>
      <c r="CF1613" s="11"/>
      <c r="CG1613" s="11"/>
      <c r="CH1613" s="11"/>
      <c r="CI1613" s="11"/>
      <c r="CJ1613" s="11"/>
      <c r="CK1613" s="11"/>
      <c r="CL1613" s="11"/>
      <c r="CM1613" s="11"/>
      <c r="CN1613" s="11"/>
      <c r="CO1613" s="11"/>
      <c r="CP1613" s="11"/>
      <c r="CQ1613" s="11"/>
      <c r="CR1613" s="11"/>
      <c r="CS1613" s="11"/>
      <c r="CT1613" s="11"/>
      <c r="CU1613" s="11"/>
      <c r="CV1613" s="11"/>
      <c r="CW1613" s="11"/>
      <c r="CX1613" s="11"/>
      <c r="CY1613" s="11"/>
      <c r="CZ1613" s="11"/>
      <c r="DA1613" s="11"/>
      <c r="DB1613" s="11"/>
      <c r="DC1613" s="11"/>
      <c r="DD1613" s="11"/>
      <c r="DE1613" s="11"/>
      <c r="DF1613" s="11"/>
      <c r="DG1613" s="11"/>
      <c r="DH1613" s="11"/>
      <c r="DI1613" s="11"/>
      <c r="DJ1613" s="11"/>
      <c r="DK1613" s="11"/>
      <c r="DL1613" s="11"/>
      <c r="DM1613" s="11"/>
      <c r="DN1613" s="11"/>
      <c r="DO1613" s="11"/>
      <c r="DP1613" s="11"/>
      <c r="DQ1613" s="11"/>
      <c r="DR1613" s="11"/>
      <c r="DS1613" s="11"/>
      <c r="DT1613" s="11"/>
      <c r="DU1613" s="11"/>
      <c r="DV1613" s="11"/>
      <c r="DW1613" s="11"/>
      <c r="DX1613" s="11"/>
      <c r="DY1613" s="11"/>
      <c r="DZ1613" s="11"/>
      <c r="EA1613" s="11"/>
      <c r="EB1613" s="11"/>
      <c r="EC1613" s="11"/>
      <c r="ED1613" s="11"/>
      <c r="EE1613" s="11"/>
      <c r="EF1613" s="11"/>
      <c r="EG1613" s="11"/>
      <c r="EH1613" s="11"/>
      <c r="EI1613" s="11"/>
      <c r="EJ1613" s="11"/>
      <c r="EK1613" s="11"/>
      <c r="EL1613" s="11"/>
      <c r="EM1613" s="11"/>
      <c r="EN1613" s="11"/>
      <c r="EO1613" s="11"/>
      <c r="EP1613" s="11"/>
      <c r="EQ1613" s="11"/>
      <c r="ER1613" s="11"/>
      <c r="ES1613" s="11"/>
      <c r="ET1613" s="11"/>
      <c r="EU1613" s="11"/>
      <c r="EV1613" s="11"/>
      <c r="EW1613" s="11"/>
      <c r="EX1613" s="11"/>
      <c r="EY1613" s="11"/>
      <c r="EZ1613" s="11"/>
      <c r="FA1613" s="11"/>
      <c r="FB1613" s="11"/>
      <c r="FC1613" s="11"/>
      <c r="FD1613" s="11"/>
      <c r="FE1613" s="11"/>
      <c r="FF1613" s="11"/>
      <c r="FG1613" s="11"/>
      <c r="FH1613" s="11"/>
      <c r="FI1613" s="11"/>
      <c r="FJ1613" s="11"/>
      <c r="FK1613" s="11"/>
      <c r="FL1613" s="11"/>
      <c r="FM1613" s="11"/>
      <c r="FN1613" s="11"/>
      <c r="FO1613" s="11"/>
      <c r="FP1613" s="11"/>
      <c r="FQ1613" s="11"/>
      <c r="FR1613" s="11"/>
      <c r="FS1613" s="11"/>
      <c r="FT1613" s="11"/>
      <c r="FU1613" s="11"/>
      <c r="FV1613" s="11"/>
    </row>
    <row r="1614" spans="5:178" x14ac:dyDescent="0.2">
      <c r="E1614" s="38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11"/>
      <c r="AF1614" s="11"/>
      <c r="AG1614" s="11"/>
      <c r="AH1614" s="11"/>
      <c r="AI1614" s="11"/>
      <c r="AJ1614" s="11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  <c r="AZ1614" s="11"/>
      <c r="BA1614" s="11"/>
      <c r="BB1614" s="11"/>
      <c r="BC1614" s="11"/>
      <c r="BD1614" s="11"/>
      <c r="BE1614" s="11"/>
      <c r="BF1614" s="11"/>
      <c r="BG1614" s="11"/>
      <c r="BH1614" s="11"/>
      <c r="BI1614" s="11"/>
      <c r="BJ1614" s="11"/>
      <c r="BK1614" s="11"/>
      <c r="BL1614" s="11"/>
      <c r="BM1614" s="11"/>
      <c r="BN1614" s="11"/>
      <c r="BO1614" s="11"/>
      <c r="BP1614" s="11"/>
      <c r="BQ1614" s="11"/>
      <c r="BR1614" s="11"/>
      <c r="BS1614" s="11"/>
      <c r="BT1614" s="11"/>
      <c r="BU1614" s="11"/>
      <c r="BV1614" s="11"/>
      <c r="BW1614" s="11"/>
      <c r="BX1614" s="11"/>
      <c r="BY1614" s="11"/>
      <c r="BZ1614" s="11"/>
      <c r="CA1614" s="11"/>
      <c r="CB1614" s="11"/>
      <c r="CC1614" s="11"/>
      <c r="CD1614" s="11"/>
      <c r="CE1614" s="11"/>
      <c r="CF1614" s="11"/>
      <c r="CG1614" s="11"/>
      <c r="CH1614" s="11"/>
      <c r="CI1614" s="11"/>
      <c r="CJ1614" s="11"/>
      <c r="CK1614" s="11"/>
      <c r="CL1614" s="11"/>
      <c r="CM1614" s="11"/>
      <c r="CN1614" s="11"/>
      <c r="CO1614" s="11"/>
      <c r="CP1614" s="11"/>
      <c r="CQ1614" s="11"/>
      <c r="CR1614" s="11"/>
      <c r="CS1614" s="11"/>
      <c r="CT1614" s="11"/>
      <c r="CU1614" s="11"/>
      <c r="CV1614" s="11"/>
      <c r="CW1614" s="11"/>
      <c r="CX1614" s="11"/>
      <c r="CY1614" s="11"/>
      <c r="CZ1614" s="11"/>
      <c r="DA1614" s="11"/>
      <c r="DB1614" s="11"/>
      <c r="DC1614" s="11"/>
      <c r="DD1614" s="11"/>
      <c r="DE1614" s="11"/>
      <c r="DF1614" s="11"/>
      <c r="DG1614" s="11"/>
      <c r="DH1614" s="11"/>
      <c r="DI1614" s="11"/>
      <c r="DJ1614" s="11"/>
      <c r="DK1614" s="11"/>
      <c r="DL1614" s="11"/>
      <c r="DM1614" s="11"/>
      <c r="DN1614" s="11"/>
      <c r="DO1614" s="11"/>
      <c r="DP1614" s="11"/>
      <c r="DQ1614" s="11"/>
      <c r="DR1614" s="11"/>
      <c r="DS1614" s="11"/>
      <c r="DT1614" s="11"/>
      <c r="DU1614" s="11"/>
      <c r="DV1614" s="11"/>
      <c r="DW1614" s="11"/>
      <c r="DX1614" s="11"/>
      <c r="DY1614" s="11"/>
      <c r="DZ1614" s="11"/>
      <c r="EA1614" s="11"/>
      <c r="EB1614" s="11"/>
      <c r="EC1614" s="11"/>
      <c r="ED1614" s="11"/>
      <c r="EE1614" s="11"/>
      <c r="EF1614" s="11"/>
      <c r="EG1614" s="11"/>
      <c r="EH1614" s="11"/>
      <c r="EI1614" s="11"/>
      <c r="EJ1614" s="11"/>
      <c r="EK1614" s="11"/>
      <c r="EL1614" s="11"/>
      <c r="EM1614" s="11"/>
      <c r="EN1614" s="11"/>
      <c r="EO1614" s="11"/>
      <c r="EP1614" s="11"/>
      <c r="EQ1614" s="11"/>
      <c r="ER1614" s="11"/>
      <c r="ES1614" s="11"/>
      <c r="ET1614" s="11"/>
      <c r="EU1614" s="11"/>
      <c r="EV1614" s="11"/>
      <c r="EW1614" s="11"/>
      <c r="EX1614" s="11"/>
      <c r="EY1614" s="11"/>
      <c r="EZ1614" s="11"/>
      <c r="FA1614" s="11"/>
      <c r="FB1614" s="11"/>
      <c r="FC1614" s="11"/>
      <c r="FD1614" s="11"/>
      <c r="FE1614" s="11"/>
      <c r="FF1614" s="11"/>
      <c r="FG1614" s="11"/>
      <c r="FH1614" s="11"/>
      <c r="FI1614" s="11"/>
      <c r="FJ1614" s="11"/>
      <c r="FK1614" s="11"/>
      <c r="FL1614" s="11"/>
      <c r="FM1614" s="11"/>
      <c r="FN1614" s="11"/>
      <c r="FO1614" s="11"/>
      <c r="FP1614" s="11"/>
      <c r="FQ1614" s="11"/>
      <c r="FR1614" s="11"/>
      <c r="FS1614" s="11"/>
      <c r="FT1614" s="11"/>
      <c r="FU1614" s="11"/>
      <c r="FV1614" s="11"/>
    </row>
    <row r="1615" spans="5:178" x14ac:dyDescent="0.2">
      <c r="E1615" s="38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  <c r="AZ1615" s="11"/>
      <c r="BA1615" s="11"/>
      <c r="BB1615" s="11"/>
      <c r="BC1615" s="11"/>
      <c r="BD1615" s="11"/>
      <c r="BE1615" s="11"/>
      <c r="BF1615" s="11"/>
      <c r="BG1615" s="11"/>
      <c r="BH1615" s="11"/>
      <c r="BI1615" s="11"/>
      <c r="BJ1615" s="11"/>
      <c r="BK1615" s="11"/>
      <c r="BL1615" s="11"/>
      <c r="BM1615" s="11"/>
      <c r="BN1615" s="11"/>
      <c r="BO1615" s="11"/>
      <c r="BP1615" s="11"/>
      <c r="BQ1615" s="11"/>
      <c r="BR1615" s="11"/>
      <c r="BS1615" s="11"/>
      <c r="BT1615" s="11"/>
      <c r="BU1615" s="11"/>
      <c r="BV1615" s="11"/>
      <c r="BW1615" s="11"/>
      <c r="BX1615" s="11"/>
      <c r="BY1615" s="11"/>
      <c r="BZ1615" s="11"/>
      <c r="CA1615" s="11"/>
      <c r="CB1615" s="11"/>
      <c r="CC1615" s="11"/>
      <c r="CD1615" s="11"/>
      <c r="CE1615" s="11"/>
      <c r="CF1615" s="11"/>
      <c r="CG1615" s="11"/>
      <c r="CH1615" s="11"/>
      <c r="CI1615" s="11"/>
      <c r="CJ1615" s="11"/>
      <c r="CK1615" s="11"/>
      <c r="CL1615" s="11"/>
      <c r="CM1615" s="11"/>
      <c r="CN1615" s="11"/>
      <c r="CO1615" s="11"/>
      <c r="CP1615" s="11"/>
      <c r="CQ1615" s="11"/>
      <c r="CR1615" s="11"/>
      <c r="CS1615" s="11"/>
      <c r="CT1615" s="11"/>
      <c r="CU1615" s="11"/>
      <c r="CV1615" s="11"/>
      <c r="CW1615" s="11"/>
      <c r="CX1615" s="11"/>
      <c r="CY1615" s="11"/>
      <c r="CZ1615" s="11"/>
      <c r="DA1615" s="11"/>
      <c r="DB1615" s="11"/>
      <c r="DC1615" s="11"/>
      <c r="DD1615" s="11"/>
      <c r="DE1615" s="11"/>
      <c r="DF1615" s="11"/>
      <c r="DG1615" s="11"/>
      <c r="DH1615" s="11"/>
      <c r="DI1615" s="11"/>
      <c r="DJ1615" s="11"/>
      <c r="DK1615" s="11"/>
      <c r="DL1615" s="11"/>
      <c r="DM1615" s="11"/>
      <c r="DN1615" s="11"/>
      <c r="DO1615" s="11"/>
      <c r="DP1615" s="11"/>
      <c r="DQ1615" s="11"/>
      <c r="DR1615" s="11"/>
      <c r="DS1615" s="11"/>
      <c r="DT1615" s="11"/>
      <c r="DU1615" s="11"/>
      <c r="DV1615" s="11"/>
      <c r="DW1615" s="11"/>
      <c r="DX1615" s="11"/>
      <c r="DY1615" s="11"/>
      <c r="DZ1615" s="11"/>
      <c r="EA1615" s="11"/>
      <c r="EB1615" s="11"/>
      <c r="EC1615" s="11"/>
      <c r="ED1615" s="11"/>
      <c r="EE1615" s="11"/>
      <c r="EF1615" s="11"/>
      <c r="EG1615" s="11"/>
      <c r="EH1615" s="11"/>
      <c r="EI1615" s="11"/>
      <c r="EJ1615" s="11"/>
      <c r="EK1615" s="11"/>
      <c r="EL1615" s="11"/>
      <c r="EM1615" s="11"/>
      <c r="EN1615" s="11"/>
      <c r="EO1615" s="11"/>
      <c r="EP1615" s="11"/>
      <c r="EQ1615" s="11"/>
      <c r="ER1615" s="11"/>
      <c r="ES1615" s="11"/>
      <c r="ET1615" s="11"/>
      <c r="EU1615" s="11"/>
      <c r="EV1615" s="11"/>
      <c r="EW1615" s="11"/>
      <c r="EX1615" s="11"/>
      <c r="EY1615" s="11"/>
      <c r="EZ1615" s="11"/>
      <c r="FA1615" s="11"/>
      <c r="FB1615" s="11"/>
      <c r="FC1615" s="11"/>
      <c r="FD1615" s="11"/>
      <c r="FE1615" s="11"/>
      <c r="FF1615" s="11"/>
      <c r="FG1615" s="11"/>
      <c r="FH1615" s="11"/>
      <c r="FI1615" s="11"/>
      <c r="FJ1615" s="11"/>
      <c r="FK1615" s="11"/>
      <c r="FL1615" s="11"/>
      <c r="FM1615" s="11"/>
      <c r="FN1615" s="11"/>
      <c r="FO1615" s="11"/>
      <c r="FP1615" s="11"/>
      <c r="FQ1615" s="11"/>
      <c r="FR1615" s="11"/>
      <c r="FS1615" s="11"/>
      <c r="FT1615" s="11"/>
      <c r="FU1615" s="11"/>
      <c r="FV1615" s="11"/>
    </row>
    <row r="1616" spans="5:178" x14ac:dyDescent="0.2">
      <c r="E1616" s="38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1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  <c r="BC1616" s="11"/>
      <c r="BD1616" s="11"/>
      <c r="BE1616" s="11"/>
      <c r="BF1616" s="11"/>
      <c r="BG1616" s="11"/>
      <c r="BH1616" s="11"/>
      <c r="BI1616" s="11"/>
      <c r="BJ1616" s="11"/>
      <c r="BK1616" s="11"/>
      <c r="BL1616" s="11"/>
      <c r="BM1616" s="11"/>
      <c r="BN1616" s="11"/>
      <c r="BO1616" s="11"/>
      <c r="BP1616" s="11"/>
      <c r="BQ1616" s="11"/>
      <c r="BR1616" s="11"/>
      <c r="BS1616" s="11"/>
      <c r="BT1616" s="11"/>
      <c r="BU1616" s="11"/>
      <c r="BV1616" s="11"/>
      <c r="BW1616" s="11"/>
      <c r="BX1616" s="11"/>
      <c r="BY1616" s="11"/>
      <c r="BZ1616" s="11"/>
      <c r="CA1616" s="11"/>
      <c r="CB1616" s="11"/>
      <c r="CC1616" s="11"/>
      <c r="CD1616" s="11"/>
      <c r="CE1616" s="11"/>
      <c r="CF1616" s="11"/>
      <c r="CG1616" s="11"/>
      <c r="CH1616" s="11"/>
      <c r="CI1616" s="11"/>
      <c r="CJ1616" s="11"/>
      <c r="CK1616" s="11"/>
      <c r="CL1616" s="11"/>
      <c r="CM1616" s="11"/>
      <c r="CN1616" s="11"/>
      <c r="CO1616" s="11"/>
      <c r="CP1616" s="11"/>
      <c r="CQ1616" s="11"/>
      <c r="CR1616" s="11"/>
      <c r="CS1616" s="11"/>
      <c r="CT1616" s="11"/>
      <c r="CU1616" s="11"/>
      <c r="CV1616" s="11"/>
      <c r="CW1616" s="11"/>
      <c r="CX1616" s="11"/>
      <c r="CY1616" s="11"/>
      <c r="CZ1616" s="11"/>
      <c r="DA1616" s="11"/>
      <c r="DB1616" s="11"/>
      <c r="DC1616" s="11"/>
      <c r="DD1616" s="11"/>
      <c r="DE1616" s="11"/>
      <c r="DF1616" s="11"/>
      <c r="DG1616" s="11"/>
      <c r="DH1616" s="11"/>
      <c r="DI1616" s="11"/>
      <c r="DJ1616" s="11"/>
      <c r="DK1616" s="11"/>
      <c r="DL1616" s="11"/>
      <c r="DM1616" s="11"/>
      <c r="DN1616" s="11"/>
      <c r="DO1616" s="11"/>
      <c r="DP1616" s="11"/>
      <c r="DQ1616" s="11"/>
      <c r="DR1616" s="11"/>
      <c r="DS1616" s="11"/>
      <c r="DT1616" s="11"/>
      <c r="DU1616" s="11"/>
      <c r="DV1616" s="11"/>
      <c r="DW1616" s="11"/>
      <c r="DX1616" s="11"/>
      <c r="DY1616" s="11"/>
      <c r="DZ1616" s="11"/>
      <c r="EA1616" s="11"/>
      <c r="EB1616" s="11"/>
      <c r="EC1616" s="11"/>
      <c r="ED1616" s="11"/>
      <c r="EE1616" s="11"/>
      <c r="EF1616" s="11"/>
      <c r="EG1616" s="11"/>
      <c r="EH1616" s="11"/>
      <c r="EI1616" s="11"/>
      <c r="EJ1616" s="11"/>
      <c r="EK1616" s="11"/>
      <c r="EL1616" s="11"/>
      <c r="EM1616" s="11"/>
      <c r="EN1616" s="11"/>
      <c r="EO1616" s="11"/>
      <c r="EP1616" s="11"/>
      <c r="EQ1616" s="11"/>
      <c r="ER1616" s="11"/>
      <c r="ES1616" s="11"/>
      <c r="ET1616" s="11"/>
      <c r="EU1616" s="11"/>
      <c r="EV1616" s="11"/>
      <c r="EW1616" s="11"/>
      <c r="EX1616" s="11"/>
      <c r="EY1616" s="11"/>
      <c r="EZ1616" s="11"/>
      <c r="FA1616" s="11"/>
      <c r="FB1616" s="11"/>
      <c r="FC1616" s="11"/>
      <c r="FD1616" s="11"/>
      <c r="FE1616" s="11"/>
      <c r="FF1616" s="11"/>
      <c r="FG1616" s="11"/>
      <c r="FH1616" s="11"/>
      <c r="FI1616" s="11"/>
      <c r="FJ1616" s="11"/>
      <c r="FK1616" s="11"/>
      <c r="FL1616" s="11"/>
      <c r="FM1616" s="11"/>
      <c r="FN1616" s="11"/>
      <c r="FO1616" s="11"/>
      <c r="FP1616" s="11"/>
      <c r="FQ1616" s="11"/>
      <c r="FR1616" s="11"/>
      <c r="FS1616" s="11"/>
      <c r="FT1616" s="11"/>
      <c r="FU1616" s="11"/>
      <c r="FV1616" s="11"/>
    </row>
    <row r="1617" spans="5:178" x14ac:dyDescent="0.2">
      <c r="E1617" s="38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  <c r="AZ1617" s="11"/>
      <c r="BA1617" s="11"/>
      <c r="BB1617" s="11"/>
      <c r="BC1617" s="11"/>
      <c r="BD1617" s="11"/>
      <c r="BE1617" s="11"/>
      <c r="BF1617" s="11"/>
      <c r="BG1617" s="11"/>
      <c r="BH1617" s="11"/>
      <c r="BI1617" s="11"/>
      <c r="BJ1617" s="11"/>
      <c r="BK1617" s="11"/>
      <c r="BL1617" s="11"/>
      <c r="BM1617" s="11"/>
      <c r="BN1617" s="11"/>
      <c r="BO1617" s="11"/>
      <c r="BP1617" s="11"/>
      <c r="BQ1617" s="11"/>
      <c r="BR1617" s="11"/>
      <c r="BS1617" s="11"/>
      <c r="BT1617" s="11"/>
      <c r="BU1617" s="11"/>
      <c r="BV1617" s="11"/>
      <c r="BW1617" s="11"/>
      <c r="BX1617" s="11"/>
      <c r="BY1617" s="11"/>
      <c r="BZ1617" s="11"/>
      <c r="CA1617" s="11"/>
      <c r="CB1617" s="11"/>
      <c r="CC1617" s="11"/>
      <c r="CD1617" s="11"/>
      <c r="CE1617" s="11"/>
      <c r="CF1617" s="11"/>
      <c r="CG1617" s="11"/>
      <c r="CH1617" s="11"/>
      <c r="CI1617" s="11"/>
      <c r="CJ1617" s="11"/>
      <c r="CK1617" s="11"/>
      <c r="CL1617" s="11"/>
      <c r="CM1617" s="11"/>
      <c r="CN1617" s="11"/>
      <c r="CO1617" s="11"/>
      <c r="CP1617" s="11"/>
      <c r="CQ1617" s="11"/>
      <c r="CR1617" s="11"/>
      <c r="CS1617" s="11"/>
      <c r="CT1617" s="11"/>
      <c r="CU1617" s="11"/>
      <c r="CV1617" s="11"/>
      <c r="CW1617" s="11"/>
      <c r="CX1617" s="11"/>
      <c r="CY1617" s="11"/>
      <c r="CZ1617" s="11"/>
      <c r="DA1617" s="11"/>
      <c r="DB1617" s="11"/>
      <c r="DC1617" s="11"/>
      <c r="DD1617" s="11"/>
      <c r="DE1617" s="11"/>
      <c r="DF1617" s="11"/>
      <c r="DG1617" s="11"/>
      <c r="DH1617" s="11"/>
      <c r="DI1617" s="11"/>
      <c r="DJ1617" s="11"/>
      <c r="DK1617" s="11"/>
      <c r="DL1617" s="11"/>
      <c r="DM1617" s="11"/>
      <c r="DN1617" s="11"/>
      <c r="DO1617" s="11"/>
      <c r="DP1617" s="11"/>
      <c r="DQ1617" s="11"/>
      <c r="DR1617" s="11"/>
      <c r="DS1617" s="11"/>
      <c r="DT1617" s="11"/>
      <c r="DU1617" s="11"/>
      <c r="DV1617" s="11"/>
      <c r="DW1617" s="11"/>
      <c r="DX1617" s="11"/>
      <c r="DY1617" s="11"/>
      <c r="DZ1617" s="11"/>
      <c r="EA1617" s="11"/>
      <c r="EB1617" s="11"/>
      <c r="EC1617" s="11"/>
      <c r="ED1617" s="11"/>
      <c r="EE1617" s="11"/>
      <c r="EF1617" s="11"/>
      <c r="EG1617" s="11"/>
      <c r="EH1617" s="11"/>
      <c r="EI1617" s="11"/>
      <c r="EJ1617" s="11"/>
      <c r="EK1617" s="11"/>
      <c r="EL1617" s="11"/>
      <c r="EM1617" s="11"/>
      <c r="EN1617" s="11"/>
      <c r="EO1617" s="11"/>
      <c r="EP1617" s="11"/>
      <c r="EQ1617" s="11"/>
      <c r="ER1617" s="11"/>
      <c r="ES1617" s="11"/>
      <c r="ET1617" s="11"/>
      <c r="EU1617" s="11"/>
      <c r="EV1617" s="11"/>
      <c r="EW1617" s="11"/>
      <c r="EX1617" s="11"/>
      <c r="EY1617" s="11"/>
      <c r="EZ1617" s="11"/>
      <c r="FA1617" s="11"/>
      <c r="FB1617" s="11"/>
      <c r="FC1617" s="11"/>
      <c r="FD1617" s="11"/>
      <c r="FE1617" s="11"/>
      <c r="FF1617" s="11"/>
      <c r="FG1617" s="11"/>
      <c r="FH1617" s="11"/>
      <c r="FI1617" s="11"/>
      <c r="FJ1617" s="11"/>
      <c r="FK1617" s="11"/>
      <c r="FL1617" s="11"/>
      <c r="FM1617" s="11"/>
      <c r="FN1617" s="11"/>
      <c r="FO1617" s="11"/>
      <c r="FP1617" s="11"/>
      <c r="FQ1617" s="11"/>
      <c r="FR1617" s="11"/>
      <c r="FS1617" s="11"/>
      <c r="FT1617" s="11"/>
      <c r="FU1617" s="11"/>
      <c r="FV1617" s="11"/>
    </row>
    <row r="1618" spans="5:178" x14ac:dyDescent="0.2">
      <c r="E1618" s="38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11"/>
      <c r="AF1618" s="11"/>
      <c r="AG1618" s="11"/>
      <c r="AH1618" s="11"/>
      <c r="AI1618" s="11"/>
      <c r="AJ1618" s="11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  <c r="BB1618" s="11"/>
      <c r="BC1618" s="11"/>
      <c r="BD1618" s="11"/>
      <c r="BE1618" s="11"/>
      <c r="BF1618" s="11"/>
      <c r="BG1618" s="11"/>
      <c r="BH1618" s="11"/>
      <c r="BI1618" s="11"/>
      <c r="BJ1618" s="11"/>
      <c r="BK1618" s="11"/>
      <c r="BL1618" s="11"/>
      <c r="BM1618" s="11"/>
      <c r="BN1618" s="11"/>
      <c r="BO1618" s="11"/>
      <c r="BP1618" s="11"/>
      <c r="BQ1618" s="11"/>
      <c r="BR1618" s="11"/>
      <c r="BS1618" s="11"/>
      <c r="BT1618" s="11"/>
      <c r="BU1618" s="11"/>
      <c r="BV1618" s="11"/>
      <c r="BW1618" s="11"/>
      <c r="BX1618" s="11"/>
      <c r="BY1618" s="11"/>
      <c r="BZ1618" s="11"/>
      <c r="CA1618" s="11"/>
      <c r="CB1618" s="11"/>
      <c r="CC1618" s="11"/>
      <c r="CD1618" s="11"/>
      <c r="CE1618" s="11"/>
      <c r="CF1618" s="11"/>
      <c r="CG1618" s="11"/>
      <c r="CH1618" s="11"/>
      <c r="CI1618" s="11"/>
      <c r="CJ1618" s="11"/>
      <c r="CK1618" s="11"/>
      <c r="CL1618" s="11"/>
      <c r="CM1618" s="11"/>
      <c r="CN1618" s="11"/>
      <c r="CO1618" s="11"/>
      <c r="CP1618" s="11"/>
      <c r="CQ1618" s="11"/>
      <c r="CR1618" s="11"/>
      <c r="CS1618" s="11"/>
      <c r="CT1618" s="11"/>
      <c r="CU1618" s="11"/>
      <c r="CV1618" s="11"/>
      <c r="CW1618" s="11"/>
      <c r="CX1618" s="11"/>
      <c r="CY1618" s="11"/>
      <c r="CZ1618" s="11"/>
      <c r="DA1618" s="11"/>
      <c r="DB1618" s="11"/>
      <c r="DC1618" s="11"/>
      <c r="DD1618" s="11"/>
      <c r="DE1618" s="11"/>
      <c r="DF1618" s="11"/>
      <c r="DG1618" s="11"/>
      <c r="DH1618" s="11"/>
      <c r="DI1618" s="11"/>
      <c r="DJ1618" s="11"/>
      <c r="DK1618" s="11"/>
      <c r="DL1618" s="11"/>
      <c r="DM1618" s="11"/>
      <c r="DN1618" s="11"/>
      <c r="DO1618" s="11"/>
      <c r="DP1618" s="11"/>
      <c r="DQ1618" s="11"/>
      <c r="DR1618" s="11"/>
      <c r="DS1618" s="11"/>
      <c r="DT1618" s="11"/>
      <c r="DU1618" s="11"/>
      <c r="DV1618" s="11"/>
      <c r="DW1618" s="11"/>
      <c r="DX1618" s="11"/>
      <c r="DY1618" s="11"/>
      <c r="DZ1618" s="11"/>
      <c r="EA1618" s="11"/>
      <c r="EB1618" s="11"/>
      <c r="EC1618" s="11"/>
      <c r="ED1618" s="11"/>
      <c r="EE1618" s="11"/>
      <c r="EF1618" s="11"/>
      <c r="EG1618" s="11"/>
      <c r="EH1618" s="11"/>
      <c r="EI1618" s="11"/>
      <c r="EJ1618" s="11"/>
      <c r="EK1618" s="11"/>
      <c r="EL1618" s="11"/>
      <c r="EM1618" s="11"/>
      <c r="EN1618" s="11"/>
      <c r="EO1618" s="11"/>
      <c r="EP1618" s="11"/>
      <c r="EQ1618" s="11"/>
      <c r="ER1618" s="11"/>
      <c r="ES1618" s="11"/>
      <c r="ET1618" s="11"/>
      <c r="EU1618" s="11"/>
      <c r="EV1618" s="11"/>
      <c r="EW1618" s="11"/>
      <c r="EX1618" s="11"/>
      <c r="EY1618" s="11"/>
      <c r="EZ1618" s="11"/>
      <c r="FA1618" s="11"/>
      <c r="FB1618" s="11"/>
      <c r="FC1618" s="11"/>
      <c r="FD1618" s="11"/>
      <c r="FE1618" s="11"/>
      <c r="FF1618" s="11"/>
      <c r="FG1618" s="11"/>
      <c r="FH1618" s="11"/>
      <c r="FI1618" s="11"/>
      <c r="FJ1618" s="11"/>
      <c r="FK1618" s="11"/>
      <c r="FL1618" s="11"/>
      <c r="FM1618" s="11"/>
      <c r="FN1618" s="11"/>
      <c r="FO1618" s="11"/>
      <c r="FP1618" s="11"/>
      <c r="FQ1618" s="11"/>
      <c r="FR1618" s="11"/>
      <c r="FS1618" s="11"/>
      <c r="FT1618" s="11"/>
      <c r="FU1618" s="11"/>
      <c r="FV1618" s="11"/>
    </row>
    <row r="1619" spans="5:178" x14ac:dyDescent="0.2">
      <c r="E1619" s="38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  <c r="BC1619" s="11"/>
      <c r="BD1619" s="11"/>
      <c r="BE1619" s="11"/>
      <c r="BF1619" s="11"/>
      <c r="BG1619" s="11"/>
      <c r="BH1619" s="11"/>
      <c r="BI1619" s="11"/>
      <c r="BJ1619" s="11"/>
      <c r="BK1619" s="11"/>
      <c r="BL1619" s="11"/>
      <c r="BM1619" s="11"/>
      <c r="BN1619" s="11"/>
      <c r="BO1619" s="11"/>
      <c r="BP1619" s="11"/>
      <c r="BQ1619" s="11"/>
      <c r="BR1619" s="11"/>
      <c r="BS1619" s="11"/>
      <c r="BT1619" s="11"/>
      <c r="BU1619" s="11"/>
      <c r="BV1619" s="11"/>
      <c r="BW1619" s="11"/>
      <c r="BX1619" s="11"/>
      <c r="BY1619" s="11"/>
      <c r="BZ1619" s="11"/>
      <c r="CA1619" s="11"/>
      <c r="CB1619" s="11"/>
      <c r="CC1619" s="11"/>
      <c r="CD1619" s="11"/>
      <c r="CE1619" s="11"/>
      <c r="CF1619" s="11"/>
      <c r="CG1619" s="11"/>
      <c r="CH1619" s="11"/>
      <c r="CI1619" s="11"/>
      <c r="CJ1619" s="11"/>
      <c r="CK1619" s="11"/>
      <c r="CL1619" s="11"/>
      <c r="CM1619" s="11"/>
      <c r="CN1619" s="11"/>
      <c r="CO1619" s="11"/>
      <c r="CP1619" s="11"/>
      <c r="CQ1619" s="11"/>
      <c r="CR1619" s="11"/>
      <c r="CS1619" s="11"/>
      <c r="CT1619" s="11"/>
      <c r="CU1619" s="11"/>
      <c r="CV1619" s="11"/>
      <c r="CW1619" s="11"/>
      <c r="CX1619" s="11"/>
      <c r="CY1619" s="11"/>
      <c r="CZ1619" s="11"/>
      <c r="DA1619" s="11"/>
      <c r="DB1619" s="11"/>
      <c r="DC1619" s="11"/>
      <c r="DD1619" s="11"/>
      <c r="DE1619" s="11"/>
      <c r="DF1619" s="11"/>
      <c r="DG1619" s="11"/>
      <c r="DH1619" s="11"/>
      <c r="DI1619" s="11"/>
      <c r="DJ1619" s="11"/>
      <c r="DK1619" s="11"/>
      <c r="DL1619" s="11"/>
      <c r="DM1619" s="11"/>
      <c r="DN1619" s="11"/>
      <c r="DO1619" s="11"/>
      <c r="DP1619" s="11"/>
      <c r="DQ1619" s="11"/>
      <c r="DR1619" s="11"/>
      <c r="DS1619" s="11"/>
      <c r="DT1619" s="11"/>
      <c r="DU1619" s="11"/>
      <c r="DV1619" s="11"/>
      <c r="DW1619" s="11"/>
      <c r="DX1619" s="11"/>
      <c r="DY1619" s="11"/>
      <c r="DZ1619" s="11"/>
      <c r="EA1619" s="11"/>
      <c r="EB1619" s="11"/>
      <c r="EC1619" s="11"/>
      <c r="ED1619" s="11"/>
      <c r="EE1619" s="11"/>
      <c r="EF1619" s="11"/>
      <c r="EG1619" s="11"/>
      <c r="EH1619" s="11"/>
      <c r="EI1619" s="11"/>
      <c r="EJ1619" s="11"/>
      <c r="EK1619" s="11"/>
      <c r="EL1619" s="11"/>
      <c r="EM1619" s="11"/>
      <c r="EN1619" s="11"/>
      <c r="EO1619" s="11"/>
      <c r="EP1619" s="11"/>
      <c r="EQ1619" s="11"/>
      <c r="ER1619" s="11"/>
      <c r="ES1619" s="11"/>
      <c r="ET1619" s="11"/>
      <c r="EU1619" s="11"/>
      <c r="EV1619" s="11"/>
      <c r="EW1619" s="11"/>
      <c r="EX1619" s="11"/>
      <c r="EY1619" s="11"/>
      <c r="EZ1619" s="11"/>
      <c r="FA1619" s="11"/>
      <c r="FB1619" s="11"/>
      <c r="FC1619" s="11"/>
      <c r="FD1619" s="11"/>
      <c r="FE1619" s="11"/>
      <c r="FF1619" s="11"/>
      <c r="FG1619" s="11"/>
      <c r="FH1619" s="11"/>
      <c r="FI1619" s="11"/>
      <c r="FJ1619" s="11"/>
      <c r="FK1619" s="11"/>
      <c r="FL1619" s="11"/>
      <c r="FM1619" s="11"/>
      <c r="FN1619" s="11"/>
      <c r="FO1619" s="11"/>
      <c r="FP1619" s="11"/>
      <c r="FQ1619" s="11"/>
      <c r="FR1619" s="11"/>
      <c r="FS1619" s="11"/>
      <c r="FT1619" s="11"/>
      <c r="FU1619" s="11"/>
      <c r="FV1619" s="11"/>
    </row>
    <row r="1620" spans="5:178" x14ac:dyDescent="0.2">
      <c r="E1620" s="38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11"/>
      <c r="AF1620" s="11"/>
      <c r="AG1620" s="11"/>
      <c r="AH1620" s="11"/>
      <c r="AI1620" s="11"/>
      <c r="AJ1620" s="11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  <c r="BC1620" s="11"/>
      <c r="BD1620" s="11"/>
      <c r="BE1620" s="11"/>
      <c r="BF1620" s="11"/>
      <c r="BG1620" s="11"/>
      <c r="BH1620" s="11"/>
      <c r="BI1620" s="11"/>
      <c r="BJ1620" s="11"/>
      <c r="BK1620" s="11"/>
      <c r="BL1620" s="11"/>
      <c r="BM1620" s="11"/>
      <c r="BN1620" s="11"/>
      <c r="BO1620" s="11"/>
      <c r="BP1620" s="11"/>
      <c r="BQ1620" s="11"/>
      <c r="BR1620" s="11"/>
      <c r="BS1620" s="11"/>
      <c r="BT1620" s="11"/>
      <c r="BU1620" s="11"/>
      <c r="BV1620" s="11"/>
      <c r="BW1620" s="11"/>
      <c r="BX1620" s="11"/>
      <c r="BY1620" s="11"/>
      <c r="BZ1620" s="11"/>
      <c r="CA1620" s="11"/>
      <c r="CB1620" s="11"/>
      <c r="CC1620" s="11"/>
      <c r="CD1620" s="11"/>
      <c r="CE1620" s="11"/>
      <c r="CF1620" s="11"/>
      <c r="CG1620" s="11"/>
      <c r="CH1620" s="11"/>
      <c r="CI1620" s="11"/>
      <c r="CJ1620" s="11"/>
      <c r="CK1620" s="11"/>
      <c r="CL1620" s="11"/>
      <c r="CM1620" s="11"/>
      <c r="CN1620" s="11"/>
      <c r="CO1620" s="11"/>
      <c r="CP1620" s="11"/>
      <c r="CQ1620" s="11"/>
      <c r="CR1620" s="11"/>
      <c r="CS1620" s="11"/>
      <c r="CT1620" s="11"/>
      <c r="CU1620" s="11"/>
      <c r="CV1620" s="11"/>
      <c r="CW1620" s="11"/>
      <c r="CX1620" s="11"/>
      <c r="CY1620" s="11"/>
      <c r="CZ1620" s="11"/>
      <c r="DA1620" s="11"/>
      <c r="DB1620" s="11"/>
      <c r="DC1620" s="11"/>
      <c r="DD1620" s="11"/>
      <c r="DE1620" s="11"/>
      <c r="DF1620" s="11"/>
      <c r="DG1620" s="11"/>
      <c r="DH1620" s="11"/>
      <c r="DI1620" s="11"/>
      <c r="DJ1620" s="11"/>
      <c r="DK1620" s="11"/>
      <c r="DL1620" s="11"/>
      <c r="DM1620" s="11"/>
      <c r="DN1620" s="11"/>
      <c r="DO1620" s="11"/>
      <c r="DP1620" s="11"/>
      <c r="DQ1620" s="11"/>
      <c r="DR1620" s="11"/>
      <c r="DS1620" s="11"/>
      <c r="DT1620" s="11"/>
      <c r="DU1620" s="11"/>
      <c r="DV1620" s="11"/>
      <c r="DW1620" s="11"/>
      <c r="DX1620" s="11"/>
      <c r="DY1620" s="11"/>
      <c r="DZ1620" s="11"/>
      <c r="EA1620" s="11"/>
      <c r="EB1620" s="11"/>
      <c r="EC1620" s="11"/>
      <c r="ED1620" s="11"/>
      <c r="EE1620" s="11"/>
      <c r="EF1620" s="11"/>
      <c r="EG1620" s="11"/>
      <c r="EH1620" s="11"/>
      <c r="EI1620" s="11"/>
      <c r="EJ1620" s="11"/>
      <c r="EK1620" s="11"/>
      <c r="EL1620" s="11"/>
      <c r="EM1620" s="11"/>
      <c r="EN1620" s="11"/>
      <c r="EO1620" s="11"/>
      <c r="EP1620" s="11"/>
      <c r="EQ1620" s="11"/>
      <c r="ER1620" s="11"/>
      <c r="ES1620" s="11"/>
      <c r="ET1620" s="11"/>
      <c r="EU1620" s="11"/>
      <c r="EV1620" s="11"/>
      <c r="EW1620" s="11"/>
      <c r="EX1620" s="11"/>
      <c r="EY1620" s="11"/>
      <c r="EZ1620" s="11"/>
      <c r="FA1620" s="11"/>
      <c r="FB1620" s="11"/>
      <c r="FC1620" s="11"/>
      <c r="FD1620" s="11"/>
      <c r="FE1620" s="11"/>
      <c r="FF1620" s="11"/>
      <c r="FG1620" s="11"/>
      <c r="FH1620" s="11"/>
      <c r="FI1620" s="11"/>
      <c r="FJ1620" s="11"/>
      <c r="FK1620" s="11"/>
      <c r="FL1620" s="11"/>
      <c r="FM1620" s="11"/>
      <c r="FN1620" s="11"/>
      <c r="FO1620" s="11"/>
      <c r="FP1620" s="11"/>
      <c r="FQ1620" s="11"/>
      <c r="FR1620" s="11"/>
      <c r="FS1620" s="11"/>
      <c r="FT1620" s="11"/>
      <c r="FU1620" s="11"/>
      <c r="FV1620" s="11"/>
    </row>
    <row r="1621" spans="5:178" x14ac:dyDescent="0.2">
      <c r="E1621" s="38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  <c r="AZ1621" s="11"/>
      <c r="BA1621" s="11"/>
      <c r="BB1621" s="11"/>
      <c r="BC1621" s="11"/>
      <c r="BD1621" s="11"/>
      <c r="BE1621" s="11"/>
      <c r="BF1621" s="11"/>
      <c r="BG1621" s="11"/>
      <c r="BH1621" s="11"/>
      <c r="BI1621" s="11"/>
      <c r="BJ1621" s="11"/>
      <c r="BK1621" s="11"/>
      <c r="BL1621" s="11"/>
      <c r="BM1621" s="11"/>
      <c r="BN1621" s="11"/>
      <c r="BO1621" s="11"/>
      <c r="BP1621" s="11"/>
      <c r="BQ1621" s="11"/>
      <c r="BR1621" s="11"/>
      <c r="BS1621" s="11"/>
      <c r="BT1621" s="11"/>
      <c r="BU1621" s="11"/>
      <c r="BV1621" s="11"/>
      <c r="BW1621" s="11"/>
      <c r="BX1621" s="11"/>
      <c r="BY1621" s="11"/>
      <c r="BZ1621" s="11"/>
      <c r="CA1621" s="11"/>
      <c r="CB1621" s="11"/>
      <c r="CC1621" s="11"/>
      <c r="CD1621" s="11"/>
      <c r="CE1621" s="11"/>
      <c r="CF1621" s="11"/>
      <c r="CG1621" s="11"/>
      <c r="CH1621" s="11"/>
      <c r="CI1621" s="11"/>
      <c r="CJ1621" s="11"/>
      <c r="CK1621" s="11"/>
      <c r="CL1621" s="11"/>
      <c r="CM1621" s="11"/>
      <c r="CN1621" s="11"/>
      <c r="CO1621" s="11"/>
      <c r="CP1621" s="11"/>
      <c r="CQ1621" s="11"/>
      <c r="CR1621" s="11"/>
      <c r="CS1621" s="11"/>
      <c r="CT1621" s="11"/>
      <c r="CU1621" s="11"/>
      <c r="CV1621" s="11"/>
      <c r="CW1621" s="11"/>
      <c r="CX1621" s="11"/>
      <c r="CY1621" s="11"/>
      <c r="CZ1621" s="11"/>
      <c r="DA1621" s="11"/>
      <c r="DB1621" s="11"/>
      <c r="DC1621" s="11"/>
      <c r="DD1621" s="11"/>
      <c r="DE1621" s="11"/>
      <c r="DF1621" s="11"/>
      <c r="DG1621" s="11"/>
      <c r="DH1621" s="11"/>
      <c r="DI1621" s="11"/>
      <c r="DJ1621" s="11"/>
      <c r="DK1621" s="11"/>
      <c r="DL1621" s="11"/>
      <c r="DM1621" s="11"/>
      <c r="DN1621" s="11"/>
      <c r="DO1621" s="11"/>
      <c r="DP1621" s="11"/>
      <c r="DQ1621" s="11"/>
      <c r="DR1621" s="11"/>
      <c r="DS1621" s="11"/>
      <c r="DT1621" s="11"/>
      <c r="DU1621" s="11"/>
      <c r="DV1621" s="11"/>
      <c r="DW1621" s="11"/>
      <c r="DX1621" s="11"/>
      <c r="DY1621" s="11"/>
      <c r="DZ1621" s="11"/>
      <c r="EA1621" s="11"/>
      <c r="EB1621" s="11"/>
      <c r="EC1621" s="11"/>
      <c r="ED1621" s="11"/>
      <c r="EE1621" s="11"/>
      <c r="EF1621" s="11"/>
      <c r="EG1621" s="11"/>
      <c r="EH1621" s="11"/>
      <c r="EI1621" s="11"/>
      <c r="EJ1621" s="11"/>
      <c r="EK1621" s="11"/>
      <c r="EL1621" s="11"/>
      <c r="EM1621" s="11"/>
      <c r="EN1621" s="11"/>
      <c r="EO1621" s="11"/>
      <c r="EP1621" s="11"/>
      <c r="EQ1621" s="11"/>
      <c r="ER1621" s="11"/>
      <c r="ES1621" s="11"/>
      <c r="ET1621" s="11"/>
      <c r="EU1621" s="11"/>
      <c r="EV1621" s="11"/>
      <c r="EW1621" s="11"/>
      <c r="EX1621" s="11"/>
      <c r="EY1621" s="11"/>
      <c r="EZ1621" s="11"/>
      <c r="FA1621" s="11"/>
      <c r="FB1621" s="11"/>
      <c r="FC1621" s="11"/>
      <c r="FD1621" s="11"/>
      <c r="FE1621" s="11"/>
      <c r="FF1621" s="11"/>
      <c r="FG1621" s="11"/>
      <c r="FH1621" s="11"/>
      <c r="FI1621" s="11"/>
      <c r="FJ1621" s="11"/>
      <c r="FK1621" s="11"/>
      <c r="FL1621" s="11"/>
      <c r="FM1621" s="11"/>
      <c r="FN1621" s="11"/>
      <c r="FO1621" s="11"/>
      <c r="FP1621" s="11"/>
      <c r="FQ1621" s="11"/>
      <c r="FR1621" s="11"/>
      <c r="FS1621" s="11"/>
      <c r="FT1621" s="11"/>
      <c r="FU1621" s="11"/>
      <c r="FV1621" s="11"/>
    </row>
    <row r="1622" spans="5:178" x14ac:dyDescent="0.2">
      <c r="E1622" s="38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  <c r="BC1622" s="11"/>
      <c r="BD1622" s="11"/>
      <c r="BE1622" s="11"/>
      <c r="BF1622" s="11"/>
      <c r="BG1622" s="11"/>
      <c r="BH1622" s="11"/>
      <c r="BI1622" s="11"/>
      <c r="BJ1622" s="11"/>
      <c r="BK1622" s="11"/>
      <c r="BL1622" s="11"/>
      <c r="BM1622" s="11"/>
      <c r="BN1622" s="11"/>
      <c r="BO1622" s="11"/>
      <c r="BP1622" s="11"/>
      <c r="BQ1622" s="11"/>
      <c r="BR1622" s="11"/>
      <c r="BS1622" s="11"/>
      <c r="BT1622" s="11"/>
      <c r="BU1622" s="11"/>
      <c r="BV1622" s="11"/>
      <c r="BW1622" s="11"/>
      <c r="BX1622" s="11"/>
      <c r="BY1622" s="11"/>
      <c r="BZ1622" s="11"/>
      <c r="CA1622" s="11"/>
      <c r="CB1622" s="11"/>
      <c r="CC1622" s="11"/>
      <c r="CD1622" s="11"/>
      <c r="CE1622" s="11"/>
      <c r="CF1622" s="11"/>
      <c r="CG1622" s="11"/>
      <c r="CH1622" s="11"/>
      <c r="CI1622" s="11"/>
      <c r="CJ1622" s="11"/>
      <c r="CK1622" s="11"/>
      <c r="CL1622" s="11"/>
      <c r="CM1622" s="11"/>
      <c r="CN1622" s="11"/>
      <c r="CO1622" s="11"/>
      <c r="CP1622" s="11"/>
      <c r="CQ1622" s="11"/>
      <c r="CR1622" s="11"/>
      <c r="CS1622" s="11"/>
      <c r="CT1622" s="11"/>
      <c r="CU1622" s="11"/>
      <c r="CV1622" s="11"/>
      <c r="CW1622" s="11"/>
      <c r="CX1622" s="11"/>
      <c r="CY1622" s="11"/>
      <c r="CZ1622" s="11"/>
      <c r="DA1622" s="11"/>
      <c r="DB1622" s="11"/>
      <c r="DC1622" s="11"/>
      <c r="DD1622" s="11"/>
      <c r="DE1622" s="11"/>
      <c r="DF1622" s="11"/>
      <c r="DG1622" s="11"/>
      <c r="DH1622" s="11"/>
      <c r="DI1622" s="11"/>
      <c r="DJ1622" s="11"/>
      <c r="DK1622" s="11"/>
      <c r="DL1622" s="11"/>
      <c r="DM1622" s="11"/>
      <c r="DN1622" s="11"/>
      <c r="DO1622" s="11"/>
      <c r="DP1622" s="11"/>
      <c r="DQ1622" s="11"/>
      <c r="DR1622" s="11"/>
      <c r="DS1622" s="11"/>
      <c r="DT1622" s="11"/>
      <c r="DU1622" s="11"/>
      <c r="DV1622" s="11"/>
      <c r="DW1622" s="11"/>
      <c r="DX1622" s="11"/>
      <c r="DY1622" s="11"/>
      <c r="DZ1622" s="11"/>
      <c r="EA1622" s="11"/>
      <c r="EB1622" s="11"/>
      <c r="EC1622" s="11"/>
      <c r="ED1622" s="11"/>
      <c r="EE1622" s="11"/>
      <c r="EF1622" s="11"/>
      <c r="EG1622" s="11"/>
      <c r="EH1622" s="11"/>
      <c r="EI1622" s="11"/>
      <c r="EJ1622" s="11"/>
      <c r="EK1622" s="11"/>
      <c r="EL1622" s="11"/>
      <c r="EM1622" s="11"/>
      <c r="EN1622" s="11"/>
      <c r="EO1622" s="11"/>
      <c r="EP1622" s="11"/>
      <c r="EQ1622" s="11"/>
      <c r="ER1622" s="11"/>
      <c r="ES1622" s="11"/>
      <c r="ET1622" s="11"/>
      <c r="EU1622" s="11"/>
      <c r="EV1622" s="11"/>
      <c r="EW1622" s="11"/>
      <c r="EX1622" s="11"/>
      <c r="EY1622" s="11"/>
      <c r="EZ1622" s="11"/>
      <c r="FA1622" s="11"/>
      <c r="FB1622" s="11"/>
      <c r="FC1622" s="11"/>
      <c r="FD1622" s="11"/>
      <c r="FE1622" s="11"/>
      <c r="FF1622" s="11"/>
      <c r="FG1622" s="11"/>
      <c r="FH1622" s="11"/>
      <c r="FI1622" s="11"/>
      <c r="FJ1622" s="11"/>
      <c r="FK1622" s="11"/>
      <c r="FL1622" s="11"/>
      <c r="FM1622" s="11"/>
      <c r="FN1622" s="11"/>
      <c r="FO1622" s="11"/>
      <c r="FP1622" s="11"/>
      <c r="FQ1622" s="11"/>
      <c r="FR1622" s="11"/>
      <c r="FS1622" s="11"/>
      <c r="FT1622" s="11"/>
      <c r="FU1622" s="11"/>
      <c r="FV1622" s="11"/>
    </row>
    <row r="1623" spans="5:178" x14ac:dyDescent="0.2">
      <c r="E1623" s="38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  <c r="AZ1623" s="11"/>
      <c r="BA1623" s="11"/>
      <c r="BB1623" s="11"/>
      <c r="BC1623" s="11"/>
      <c r="BD1623" s="11"/>
      <c r="BE1623" s="11"/>
      <c r="BF1623" s="11"/>
      <c r="BG1623" s="11"/>
      <c r="BH1623" s="11"/>
      <c r="BI1623" s="11"/>
      <c r="BJ1623" s="11"/>
      <c r="BK1623" s="11"/>
      <c r="BL1623" s="11"/>
      <c r="BM1623" s="11"/>
      <c r="BN1623" s="11"/>
      <c r="BO1623" s="11"/>
      <c r="BP1623" s="11"/>
      <c r="BQ1623" s="11"/>
      <c r="BR1623" s="11"/>
      <c r="BS1623" s="11"/>
      <c r="BT1623" s="11"/>
      <c r="BU1623" s="11"/>
      <c r="BV1623" s="11"/>
      <c r="BW1623" s="11"/>
      <c r="BX1623" s="11"/>
      <c r="BY1623" s="11"/>
      <c r="BZ1623" s="11"/>
      <c r="CA1623" s="11"/>
      <c r="CB1623" s="11"/>
      <c r="CC1623" s="11"/>
      <c r="CD1623" s="11"/>
      <c r="CE1623" s="11"/>
      <c r="CF1623" s="11"/>
      <c r="CG1623" s="11"/>
      <c r="CH1623" s="11"/>
      <c r="CI1623" s="11"/>
      <c r="CJ1623" s="11"/>
      <c r="CK1623" s="11"/>
      <c r="CL1623" s="11"/>
      <c r="CM1623" s="11"/>
      <c r="CN1623" s="11"/>
      <c r="CO1623" s="11"/>
      <c r="CP1623" s="11"/>
      <c r="CQ1623" s="11"/>
      <c r="CR1623" s="11"/>
      <c r="CS1623" s="11"/>
      <c r="CT1623" s="11"/>
      <c r="CU1623" s="11"/>
      <c r="CV1623" s="11"/>
      <c r="CW1623" s="11"/>
      <c r="CX1623" s="11"/>
      <c r="CY1623" s="11"/>
      <c r="CZ1623" s="11"/>
      <c r="DA1623" s="11"/>
      <c r="DB1623" s="11"/>
      <c r="DC1623" s="11"/>
      <c r="DD1623" s="11"/>
      <c r="DE1623" s="11"/>
      <c r="DF1623" s="11"/>
      <c r="DG1623" s="11"/>
      <c r="DH1623" s="11"/>
      <c r="DI1623" s="11"/>
      <c r="DJ1623" s="11"/>
      <c r="DK1623" s="11"/>
      <c r="DL1623" s="11"/>
      <c r="DM1623" s="11"/>
      <c r="DN1623" s="11"/>
      <c r="DO1623" s="11"/>
      <c r="DP1623" s="11"/>
      <c r="DQ1623" s="11"/>
      <c r="DR1623" s="11"/>
      <c r="DS1623" s="11"/>
      <c r="DT1623" s="11"/>
      <c r="DU1623" s="11"/>
      <c r="DV1623" s="11"/>
      <c r="DW1623" s="11"/>
      <c r="DX1623" s="11"/>
      <c r="DY1623" s="11"/>
      <c r="DZ1623" s="11"/>
      <c r="EA1623" s="11"/>
      <c r="EB1623" s="11"/>
      <c r="EC1623" s="11"/>
      <c r="ED1623" s="11"/>
      <c r="EE1623" s="11"/>
      <c r="EF1623" s="11"/>
      <c r="EG1623" s="11"/>
      <c r="EH1623" s="11"/>
      <c r="EI1623" s="11"/>
      <c r="EJ1623" s="11"/>
      <c r="EK1623" s="11"/>
      <c r="EL1623" s="11"/>
      <c r="EM1623" s="11"/>
      <c r="EN1623" s="11"/>
      <c r="EO1623" s="11"/>
      <c r="EP1623" s="11"/>
      <c r="EQ1623" s="11"/>
      <c r="ER1623" s="11"/>
      <c r="ES1623" s="11"/>
      <c r="ET1623" s="11"/>
      <c r="EU1623" s="11"/>
      <c r="EV1623" s="11"/>
      <c r="EW1623" s="11"/>
      <c r="EX1623" s="11"/>
      <c r="EY1623" s="11"/>
      <c r="EZ1623" s="11"/>
      <c r="FA1623" s="11"/>
      <c r="FB1623" s="11"/>
      <c r="FC1623" s="11"/>
      <c r="FD1623" s="11"/>
      <c r="FE1623" s="11"/>
      <c r="FF1623" s="11"/>
      <c r="FG1623" s="11"/>
      <c r="FH1623" s="11"/>
      <c r="FI1623" s="11"/>
      <c r="FJ1623" s="11"/>
      <c r="FK1623" s="11"/>
      <c r="FL1623" s="11"/>
      <c r="FM1623" s="11"/>
      <c r="FN1623" s="11"/>
      <c r="FO1623" s="11"/>
      <c r="FP1623" s="11"/>
      <c r="FQ1623" s="11"/>
      <c r="FR1623" s="11"/>
      <c r="FS1623" s="11"/>
      <c r="FT1623" s="11"/>
      <c r="FU1623" s="11"/>
      <c r="FV1623" s="11"/>
    </row>
    <row r="1624" spans="5:178" x14ac:dyDescent="0.2">
      <c r="E1624" s="38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/>
      <c r="BC1624" s="11"/>
      <c r="BD1624" s="11"/>
      <c r="BE1624" s="11"/>
      <c r="BF1624" s="11"/>
      <c r="BG1624" s="11"/>
      <c r="BH1624" s="11"/>
      <c r="BI1624" s="11"/>
      <c r="BJ1624" s="11"/>
      <c r="BK1624" s="11"/>
      <c r="BL1624" s="11"/>
      <c r="BM1624" s="11"/>
      <c r="BN1624" s="11"/>
      <c r="BO1624" s="11"/>
      <c r="BP1624" s="11"/>
      <c r="BQ1624" s="11"/>
      <c r="BR1624" s="11"/>
      <c r="BS1624" s="11"/>
      <c r="BT1624" s="11"/>
      <c r="BU1624" s="11"/>
      <c r="BV1624" s="11"/>
      <c r="BW1624" s="11"/>
      <c r="BX1624" s="11"/>
      <c r="BY1624" s="11"/>
      <c r="BZ1624" s="11"/>
      <c r="CA1624" s="11"/>
      <c r="CB1624" s="11"/>
      <c r="CC1624" s="11"/>
      <c r="CD1624" s="11"/>
      <c r="CE1624" s="11"/>
      <c r="CF1624" s="11"/>
      <c r="CG1624" s="11"/>
      <c r="CH1624" s="11"/>
      <c r="CI1624" s="11"/>
      <c r="CJ1624" s="11"/>
      <c r="CK1624" s="11"/>
      <c r="CL1624" s="11"/>
      <c r="CM1624" s="11"/>
      <c r="CN1624" s="11"/>
      <c r="CO1624" s="11"/>
      <c r="CP1624" s="11"/>
      <c r="CQ1624" s="11"/>
      <c r="CR1624" s="11"/>
      <c r="CS1624" s="11"/>
      <c r="CT1624" s="11"/>
      <c r="CU1624" s="11"/>
      <c r="CV1624" s="11"/>
      <c r="CW1624" s="11"/>
      <c r="CX1624" s="11"/>
      <c r="CY1624" s="11"/>
      <c r="CZ1624" s="11"/>
      <c r="DA1624" s="11"/>
      <c r="DB1624" s="11"/>
      <c r="DC1624" s="11"/>
      <c r="DD1624" s="11"/>
      <c r="DE1624" s="11"/>
      <c r="DF1624" s="11"/>
      <c r="DG1624" s="11"/>
      <c r="DH1624" s="11"/>
      <c r="DI1624" s="11"/>
      <c r="DJ1624" s="11"/>
      <c r="DK1624" s="11"/>
      <c r="DL1624" s="11"/>
      <c r="DM1624" s="11"/>
      <c r="DN1624" s="11"/>
      <c r="DO1624" s="11"/>
      <c r="DP1624" s="11"/>
      <c r="DQ1624" s="11"/>
      <c r="DR1624" s="11"/>
      <c r="DS1624" s="11"/>
      <c r="DT1624" s="11"/>
      <c r="DU1624" s="11"/>
      <c r="DV1624" s="11"/>
      <c r="DW1624" s="11"/>
      <c r="DX1624" s="11"/>
      <c r="DY1624" s="11"/>
      <c r="DZ1624" s="11"/>
      <c r="EA1624" s="11"/>
      <c r="EB1624" s="11"/>
      <c r="EC1624" s="11"/>
      <c r="ED1624" s="11"/>
      <c r="EE1624" s="11"/>
      <c r="EF1624" s="11"/>
      <c r="EG1624" s="11"/>
      <c r="EH1624" s="11"/>
      <c r="EI1624" s="11"/>
      <c r="EJ1624" s="11"/>
      <c r="EK1624" s="11"/>
      <c r="EL1624" s="11"/>
      <c r="EM1624" s="11"/>
      <c r="EN1624" s="11"/>
      <c r="EO1624" s="11"/>
      <c r="EP1624" s="11"/>
      <c r="EQ1624" s="11"/>
      <c r="ER1624" s="11"/>
      <c r="ES1624" s="11"/>
      <c r="ET1624" s="11"/>
      <c r="EU1624" s="11"/>
      <c r="EV1624" s="11"/>
      <c r="EW1624" s="11"/>
      <c r="EX1624" s="11"/>
      <c r="EY1624" s="11"/>
      <c r="EZ1624" s="11"/>
      <c r="FA1624" s="11"/>
      <c r="FB1624" s="11"/>
      <c r="FC1624" s="11"/>
      <c r="FD1624" s="11"/>
      <c r="FE1624" s="11"/>
      <c r="FF1624" s="11"/>
      <c r="FG1624" s="11"/>
      <c r="FH1624" s="11"/>
      <c r="FI1624" s="11"/>
      <c r="FJ1624" s="11"/>
      <c r="FK1624" s="11"/>
      <c r="FL1624" s="11"/>
      <c r="FM1624" s="11"/>
      <c r="FN1624" s="11"/>
      <c r="FO1624" s="11"/>
      <c r="FP1624" s="11"/>
      <c r="FQ1624" s="11"/>
      <c r="FR1624" s="11"/>
      <c r="FS1624" s="11"/>
      <c r="FT1624" s="11"/>
      <c r="FU1624" s="11"/>
      <c r="FV1624" s="11"/>
    </row>
    <row r="1625" spans="5:178" x14ac:dyDescent="0.2">
      <c r="E1625" s="38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  <c r="BC1625" s="11"/>
      <c r="BD1625" s="11"/>
      <c r="BE1625" s="11"/>
      <c r="BF1625" s="11"/>
      <c r="BG1625" s="11"/>
      <c r="BH1625" s="11"/>
      <c r="BI1625" s="11"/>
      <c r="BJ1625" s="11"/>
      <c r="BK1625" s="11"/>
      <c r="BL1625" s="11"/>
      <c r="BM1625" s="11"/>
      <c r="BN1625" s="11"/>
      <c r="BO1625" s="11"/>
      <c r="BP1625" s="11"/>
      <c r="BQ1625" s="11"/>
      <c r="BR1625" s="11"/>
      <c r="BS1625" s="11"/>
      <c r="BT1625" s="11"/>
      <c r="BU1625" s="11"/>
      <c r="BV1625" s="11"/>
      <c r="BW1625" s="11"/>
      <c r="BX1625" s="11"/>
      <c r="BY1625" s="11"/>
      <c r="BZ1625" s="11"/>
      <c r="CA1625" s="11"/>
      <c r="CB1625" s="11"/>
      <c r="CC1625" s="11"/>
      <c r="CD1625" s="11"/>
      <c r="CE1625" s="11"/>
      <c r="CF1625" s="11"/>
      <c r="CG1625" s="11"/>
      <c r="CH1625" s="11"/>
      <c r="CI1625" s="11"/>
      <c r="CJ1625" s="11"/>
      <c r="CK1625" s="11"/>
      <c r="CL1625" s="11"/>
      <c r="CM1625" s="11"/>
      <c r="CN1625" s="11"/>
      <c r="CO1625" s="11"/>
      <c r="CP1625" s="11"/>
      <c r="CQ1625" s="11"/>
      <c r="CR1625" s="11"/>
      <c r="CS1625" s="11"/>
      <c r="CT1625" s="11"/>
      <c r="CU1625" s="11"/>
      <c r="CV1625" s="11"/>
      <c r="CW1625" s="11"/>
      <c r="CX1625" s="11"/>
      <c r="CY1625" s="11"/>
      <c r="CZ1625" s="11"/>
      <c r="DA1625" s="11"/>
      <c r="DB1625" s="11"/>
      <c r="DC1625" s="11"/>
      <c r="DD1625" s="11"/>
      <c r="DE1625" s="11"/>
      <c r="DF1625" s="11"/>
      <c r="DG1625" s="11"/>
      <c r="DH1625" s="11"/>
      <c r="DI1625" s="11"/>
      <c r="DJ1625" s="11"/>
      <c r="DK1625" s="11"/>
      <c r="DL1625" s="11"/>
      <c r="DM1625" s="11"/>
      <c r="DN1625" s="11"/>
      <c r="DO1625" s="11"/>
      <c r="DP1625" s="11"/>
      <c r="DQ1625" s="11"/>
      <c r="DR1625" s="11"/>
      <c r="DS1625" s="11"/>
      <c r="DT1625" s="11"/>
      <c r="DU1625" s="11"/>
      <c r="DV1625" s="11"/>
      <c r="DW1625" s="11"/>
      <c r="DX1625" s="11"/>
      <c r="DY1625" s="11"/>
      <c r="DZ1625" s="11"/>
      <c r="EA1625" s="11"/>
      <c r="EB1625" s="11"/>
      <c r="EC1625" s="11"/>
      <c r="ED1625" s="11"/>
      <c r="EE1625" s="11"/>
      <c r="EF1625" s="11"/>
      <c r="EG1625" s="11"/>
      <c r="EH1625" s="11"/>
      <c r="EI1625" s="11"/>
      <c r="EJ1625" s="11"/>
      <c r="EK1625" s="11"/>
      <c r="EL1625" s="11"/>
      <c r="EM1625" s="11"/>
      <c r="EN1625" s="11"/>
      <c r="EO1625" s="11"/>
      <c r="EP1625" s="11"/>
      <c r="EQ1625" s="11"/>
      <c r="ER1625" s="11"/>
      <c r="ES1625" s="11"/>
      <c r="ET1625" s="11"/>
      <c r="EU1625" s="11"/>
      <c r="EV1625" s="11"/>
      <c r="EW1625" s="11"/>
      <c r="EX1625" s="11"/>
      <c r="EY1625" s="11"/>
      <c r="EZ1625" s="11"/>
      <c r="FA1625" s="11"/>
      <c r="FB1625" s="11"/>
      <c r="FC1625" s="11"/>
      <c r="FD1625" s="11"/>
      <c r="FE1625" s="11"/>
      <c r="FF1625" s="11"/>
      <c r="FG1625" s="11"/>
      <c r="FH1625" s="11"/>
      <c r="FI1625" s="11"/>
      <c r="FJ1625" s="11"/>
      <c r="FK1625" s="11"/>
      <c r="FL1625" s="11"/>
      <c r="FM1625" s="11"/>
      <c r="FN1625" s="11"/>
      <c r="FO1625" s="11"/>
      <c r="FP1625" s="11"/>
      <c r="FQ1625" s="11"/>
      <c r="FR1625" s="11"/>
      <c r="FS1625" s="11"/>
      <c r="FT1625" s="11"/>
      <c r="FU1625" s="11"/>
      <c r="FV1625" s="11"/>
    </row>
    <row r="1626" spans="5:178" x14ac:dyDescent="0.2">
      <c r="E1626" s="38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  <c r="BC1626" s="11"/>
      <c r="BD1626" s="11"/>
      <c r="BE1626" s="11"/>
      <c r="BF1626" s="11"/>
      <c r="BG1626" s="11"/>
      <c r="BH1626" s="11"/>
      <c r="BI1626" s="11"/>
      <c r="BJ1626" s="11"/>
      <c r="BK1626" s="11"/>
      <c r="BL1626" s="11"/>
      <c r="BM1626" s="11"/>
      <c r="BN1626" s="11"/>
      <c r="BO1626" s="11"/>
      <c r="BP1626" s="11"/>
      <c r="BQ1626" s="11"/>
      <c r="BR1626" s="11"/>
      <c r="BS1626" s="11"/>
      <c r="BT1626" s="11"/>
      <c r="BU1626" s="11"/>
      <c r="BV1626" s="11"/>
      <c r="BW1626" s="11"/>
      <c r="BX1626" s="11"/>
      <c r="BY1626" s="11"/>
      <c r="BZ1626" s="11"/>
      <c r="CA1626" s="11"/>
      <c r="CB1626" s="11"/>
      <c r="CC1626" s="11"/>
      <c r="CD1626" s="11"/>
      <c r="CE1626" s="11"/>
      <c r="CF1626" s="11"/>
      <c r="CG1626" s="11"/>
      <c r="CH1626" s="11"/>
      <c r="CI1626" s="11"/>
      <c r="CJ1626" s="11"/>
      <c r="CK1626" s="11"/>
      <c r="CL1626" s="11"/>
      <c r="CM1626" s="11"/>
      <c r="CN1626" s="11"/>
      <c r="CO1626" s="11"/>
      <c r="CP1626" s="11"/>
      <c r="CQ1626" s="11"/>
      <c r="CR1626" s="11"/>
      <c r="CS1626" s="11"/>
      <c r="CT1626" s="11"/>
      <c r="CU1626" s="11"/>
      <c r="CV1626" s="11"/>
      <c r="CW1626" s="11"/>
      <c r="CX1626" s="11"/>
      <c r="CY1626" s="11"/>
      <c r="CZ1626" s="11"/>
      <c r="DA1626" s="11"/>
      <c r="DB1626" s="11"/>
      <c r="DC1626" s="11"/>
      <c r="DD1626" s="11"/>
      <c r="DE1626" s="11"/>
      <c r="DF1626" s="11"/>
      <c r="DG1626" s="11"/>
      <c r="DH1626" s="11"/>
      <c r="DI1626" s="11"/>
      <c r="DJ1626" s="11"/>
      <c r="DK1626" s="11"/>
      <c r="DL1626" s="11"/>
      <c r="DM1626" s="11"/>
      <c r="DN1626" s="11"/>
      <c r="DO1626" s="11"/>
      <c r="DP1626" s="11"/>
      <c r="DQ1626" s="11"/>
      <c r="DR1626" s="11"/>
      <c r="DS1626" s="11"/>
      <c r="DT1626" s="11"/>
      <c r="DU1626" s="11"/>
      <c r="DV1626" s="11"/>
      <c r="DW1626" s="11"/>
      <c r="DX1626" s="11"/>
      <c r="DY1626" s="11"/>
      <c r="DZ1626" s="11"/>
      <c r="EA1626" s="11"/>
      <c r="EB1626" s="11"/>
      <c r="EC1626" s="11"/>
      <c r="ED1626" s="11"/>
      <c r="EE1626" s="11"/>
      <c r="EF1626" s="11"/>
      <c r="EG1626" s="11"/>
      <c r="EH1626" s="11"/>
      <c r="EI1626" s="11"/>
      <c r="EJ1626" s="11"/>
      <c r="EK1626" s="11"/>
      <c r="EL1626" s="11"/>
      <c r="EM1626" s="11"/>
      <c r="EN1626" s="11"/>
      <c r="EO1626" s="11"/>
      <c r="EP1626" s="11"/>
      <c r="EQ1626" s="11"/>
      <c r="ER1626" s="11"/>
      <c r="ES1626" s="11"/>
      <c r="ET1626" s="11"/>
      <c r="EU1626" s="11"/>
      <c r="EV1626" s="11"/>
      <c r="EW1626" s="11"/>
      <c r="EX1626" s="11"/>
      <c r="EY1626" s="11"/>
      <c r="EZ1626" s="11"/>
      <c r="FA1626" s="11"/>
      <c r="FB1626" s="11"/>
      <c r="FC1626" s="11"/>
      <c r="FD1626" s="11"/>
      <c r="FE1626" s="11"/>
      <c r="FF1626" s="11"/>
      <c r="FG1626" s="11"/>
      <c r="FH1626" s="11"/>
      <c r="FI1626" s="11"/>
      <c r="FJ1626" s="11"/>
      <c r="FK1626" s="11"/>
      <c r="FL1626" s="11"/>
      <c r="FM1626" s="11"/>
      <c r="FN1626" s="11"/>
      <c r="FO1626" s="11"/>
      <c r="FP1626" s="11"/>
      <c r="FQ1626" s="11"/>
      <c r="FR1626" s="11"/>
      <c r="FS1626" s="11"/>
      <c r="FT1626" s="11"/>
      <c r="FU1626" s="11"/>
      <c r="FV1626" s="11"/>
    </row>
    <row r="1627" spans="5:178" x14ac:dyDescent="0.2">
      <c r="E1627" s="38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  <c r="AZ1627" s="11"/>
      <c r="BA1627" s="11"/>
      <c r="BB1627" s="11"/>
      <c r="BC1627" s="11"/>
      <c r="BD1627" s="11"/>
      <c r="BE1627" s="11"/>
      <c r="BF1627" s="11"/>
      <c r="BG1627" s="11"/>
      <c r="BH1627" s="11"/>
      <c r="BI1627" s="11"/>
      <c r="BJ1627" s="11"/>
      <c r="BK1627" s="11"/>
      <c r="BL1627" s="11"/>
      <c r="BM1627" s="11"/>
      <c r="BN1627" s="11"/>
      <c r="BO1627" s="11"/>
      <c r="BP1627" s="11"/>
      <c r="BQ1627" s="11"/>
      <c r="BR1627" s="11"/>
      <c r="BS1627" s="11"/>
      <c r="BT1627" s="11"/>
      <c r="BU1627" s="11"/>
      <c r="BV1627" s="11"/>
      <c r="BW1627" s="11"/>
      <c r="BX1627" s="11"/>
      <c r="BY1627" s="11"/>
      <c r="BZ1627" s="11"/>
      <c r="CA1627" s="11"/>
      <c r="CB1627" s="11"/>
      <c r="CC1627" s="11"/>
      <c r="CD1627" s="11"/>
      <c r="CE1627" s="11"/>
      <c r="CF1627" s="11"/>
      <c r="CG1627" s="11"/>
      <c r="CH1627" s="11"/>
      <c r="CI1627" s="11"/>
      <c r="CJ1627" s="11"/>
      <c r="CK1627" s="11"/>
      <c r="CL1627" s="11"/>
      <c r="CM1627" s="11"/>
      <c r="CN1627" s="11"/>
      <c r="CO1627" s="11"/>
      <c r="CP1627" s="11"/>
      <c r="CQ1627" s="11"/>
      <c r="CR1627" s="11"/>
      <c r="CS1627" s="11"/>
      <c r="CT1627" s="11"/>
      <c r="CU1627" s="11"/>
      <c r="CV1627" s="11"/>
      <c r="CW1627" s="11"/>
      <c r="CX1627" s="11"/>
      <c r="CY1627" s="11"/>
      <c r="CZ1627" s="11"/>
      <c r="DA1627" s="11"/>
      <c r="DB1627" s="11"/>
      <c r="DC1627" s="11"/>
      <c r="DD1627" s="11"/>
      <c r="DE1627" s="11"/>
      <c r="DF1627" s="11"/>
      <c r="DG1627" s="11"/>
      <c r="DH1627" s="11"/>
      <c r="DI1627" s="11"/>
      <c r="DJ1627" s="11"/>
      <c r="DK1627" s="11"/>
      <c r="DL1627" s="11"/>
      <c r="DM1627" s="11"/>
      <c r="DN1627" s="11"/>
      <c r="DO1627" s="11"/>
      <c r="DP1627" s="11"/>
      <c r="DQ1627" s="11"/>
      <c r="DR1627" s="11"/>
      <c r="DS1627" s="11"/>
      <c r="DT1627" s="11"/>
      <c r="DU1627" s="11"/>
      <c r="DV1627" s="11"/>
      <c r="DW1627" s="11"/>
      <c r="DX1627" s="11"/>
      <c r="DY1627" s="11"/>
      <c r="DZ1627" s="11"/>
      <c r="EA1627" s="11"/>
      <c r="EB1627" s="11"/>
      <c r="EC1627" s="11"/>
      <c r="ED1627" s="11"/>
      <c r="EE1627" s="11"/>
      <c r="EF1627" s="11"/>
      <c r="EG1627" s="11"/>
      <c r="EH1627" s="11"/>
      <c r="EI1627" s="11"/>
      <c r="EJ1627" s="11"/>
      <c r="EK1627" s="11"/>
      <c r="EL1627" s="11"/>
      <c r="EM1627" s="11"/>
      <c r="EN1627" s="11"/>
      <c r="EO1627" s="11"/>
      <c r="EP1627" s="11"/>
      <c r="EQ1627" s="11"/>
      <c r="ER1627" s="11"/>
      <c r="ES1627" s="11"/>
      <c r="ET1627" s="11"/>
      <c r="EU1627" s="11"/>
      <c r="EV1627" s="11"/>
      <c r="EW1627" s="11"/>
      <c r="EX1627" s="11"/>
      <c r="EY1627" s="11"/>
      <c r="EZ1627" s="11"/>
      <c r="FA1627" s="11"/>
      <c r="FB1627" s="11"/>
      <c r="FC1627" s="11"/>
      <c r="FD1627" s="11"/>
      <c r="FE1627" s="11"/>
      <c r="FF1627" s="11"/>
      <c r="FG1627" s="11"/>
      <c r="FH1627" s="11"/>
      <c r="FI1627" s="11"/>
      <c r="FJ1627" s="11"/>
      <c r="FK1627" s="11"/>
      <c r="FL1627" s="11"/>
      <c r="FM1627" s="11"/>
      <c r="FN1627" s="11"/>
      <c r="FO1627" s="11"/>
      <c r="FP1627" s="11"/>
      <c r="FQ1627" s="11"/>
      <c r="FR1627" s="11"/>
      <c r="FS1627" s="11"/>
      <c r="FT1627" s="11"/>
      <c r="FU1627" s="11"/>
      <c r="FV1627" s="11"/>
    </row>
    <row r="1628" spans="5:178" x14ac:dyDescent="0.2">
      <c r="E1628" s="38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1"/>
      <c r="AH1628" s="11"/>
      <c r="AI1628" s="11"/>
      <c r="AJ1628" s="11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  <c r="BC1628" s="11"/>
      <c r="BD1628" s="11"/>
      <c r="BE1628" s="11"/>
      <c r="BF1628" s="11"/>
      <c r="BG1628" s="11"/>
      <c r="BH1628" s="11"/>
      <c r="BI1628" s="11"/>
      <c r="BJ1628" s="11"/>
      <c r="BK1628" s="11"/>
      <c r="BL1628" s="11"/>
      <c r="BM1628" s="11"/>
      <c r="BN1628" s="11"/>
      <c r="BO1628" s="11"/>
      <c r="BP1628" s="11"/>
      <c r="BQ1628" s="11"/>
      <c r="BR1628" s="11"/>
      <c r="BS1628" s="11"/>
      <c r="BT1628" s="11"/>
      <c r="BU1628" s="11"/>
      <c r="BV1628" s="11"/>
      <c r="BW1628" s="11"/>
      <c r="BX1628" s="11"/>
      <c r="BY1628" s="11"/>
      <c r="BZ1628" s="11"/>
      <c r="CA1628" s="11"/>
      <c r="CB1628" s="11"/>
      <c r="CC1628" s="11"/>
      <c r="CD1628" s="11"/>
      <c r="CE1628" s="11"/>
      <c r="CF1628" s="11"/>
      <c r="CG1628" s="11"/>
      <c r="CH1628" s="11"/>
      <c r="CI1628" s="11"/>
      <c r="CJ1628" s="11"/>
      <c r="CK1628" s="11"/>
      <c r="CL1628" s="11"/>
      <c r="CM1628" s="11"/>
      <c r="CN1628" s="11"/>
      <c r="CO1628" s="11"/>
      <c r="CP1628" s="11"/>
      <c r="CQ1628" s="11"/>
      <c r="CR1628" s="11"/>
      <c r="CS1628" s="11"/>
      <c r="CT1628" s="11"/>
      <c r="CU1628" s="11"/>
      <c r="CV1628" s="11"/>
      <c r="CW1628" s="11"/>
      <c r="CX1628" s="11"/>
      <c r="CY1628" s="11"/>
      <c r="CZ1628" s="11"/>
      <c r="DA1628" s="11"/>
      <c r="DB1628" s="11"/>
      <c r="DC1628" s="11"/>
      <c r="DD1628" s="11"/>
      <c r="DE1628" s="11"/>
      <c r="DF1628" s="11"/>
      <c r="DG1628" s="11"/>
      <c r="DH1628" s="11"/>
      <c r="DI1628" s="11"/>
      <c r="DJ1628" s="11"/>
      <c r="DK1628" s="11"/>
      <c r="DL1628" s="11"/>
      <c r="DM1628" s="11"/>
      <c r="DN1628" s="11"/>
      <c r="DO1628" s="11"/>
      <c r="DP1628" s="11"/>
      <c r="DQ1628" s="11"/>
      <c r="DR1628" s="11"/>
      <c r="DS1628" s="11"/>
      <c r="DT1628" s="11"/>
      <c r="DU1628" s="11"/>
      <c r="DV1628" s="11"/>
      <c r="DW1628" s="11"/>
      <c r="DX1628" s="11"/>
      <c r="DY1628" s="11"/>
      <c r="DZ1628" s="11"/>
      <c r="EA1628" s="11"/>
      <c r="EB1628" s="11"/>
      <c r="EC1628" s="11"/>
      <c r="ED1628" s="11"/>
      <c r="EE1628" s="11"/>
      <c r="EF1628" s="11"/>
      <c r="EG1628" s="11"/>
      <c r="EH1628" s="11"/>
      <c r="EI1628" s="11"/>
      <c r="EJ1628" s="11"/>
      <c r="EK1628" s="11"/>
      <c r="EL1628" s="11"/>
      <c r="EM1628" s="11"/>
      <c r="EN1628" s="11"/>
      <c r="EO1628" s="11"/>
      <c r="EP1628" s="11"/>
      <c r="EQ1628" s="11"/>
      <c r="ER1628" s="11"/>
      <c r="ES1628" s="11"/>
      <c r="ET1628" s="11"/>
      <c r="EU1628" s="11"/>
      <c r="EV1628" s="11"/>
      <c r="EW1628" s="11"/>
      <c r="EX1628" s="11"/>
      <c r="EY1628" s="11"/>
      <c r="EZ1628" s="11"/>
      <c r="FA1628" s="11"/>
      <c r="FB1628" s="11"/>
      <c r="FC1628" s="11"/>
      <c r="FD1628" s="11"/>
      <c r="FE1628" s="11"/>
      <c r="FF1628" s="11"/>
      <c r="FG1628" s="11"/>
      <c r="FH1628" s="11"/>
      <c r="FI1628" s="11"/>
      <c r="FJ1628" s="11"/>
      <c r="FK1628" s="11"/>
      <c r="FL1628" s="11"/>
      <c r="FM1628" s="11"/>
      <c r="FN1628" s="11"/>
      <c r="FO1628" s="11"/>
      <c r="FP1628" s="11"/>
      <c r="FQ1628" s="11"/>
      <c r="FR1628" s="11"/>
      <c r="FS1628" s="11"/>
      <c r="FT1628" s="11"/>
      <c r="FU1628" s="11"/>
      <c r="FV1628" s="11"/>
    </row>
    <row r="1629" spans="5:178" x14ac:dyDescent="0.2">
      <c r="E1629" s="38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  <c r="AZ1629" s="11"/>
      <c r="BA1629" s="11"/>
      <c r="BB1629" s="11"/>
      <c r="BC1629" s="11"/>
      <c r="BD1629" s="11"/>
      <c r="BE1629" s="11"/>
      <c r="BF1629" s="11"/>
      <c r="BG1629" s="11"/>
      <c r="BH1629" s="11"/>
      <c r="BI1629" s="11"/>
      <c r="BJ1629" s="11"/>
      <c r="BK1629" s="11"/>
      <c r="BL1629" s="11"/>
      <c r="BM1629" s="11"/>
      <c r="BN1629" s="11"/>
      <c r="BO1629" s="11"/>
      <c r="BP1629" s="11"/>
      <c r="BQ1629" s="11"/>
      <c r="BR1629" s="11"/>
      <c r="BS1629" s="11"/>
      <c r="BT1629" s="11"/>
      <c r="BU1629" s="11"/>
      <c r="BV1629" s="11"/>
      <c r="BW1629" s="11"/>
      <c r="BX1629" s="11"/>
      <c r="BY1629" s="11"/>
      <c r="BZ1629" s="11"/>
      <c r="CA1629" s="11"/>
      <c r="CB1629" s="11"/>
      <c r="CC1629" s="11"/>
      <c r="CD1629" s="11"/>
      <c r="CE1629" s="11"/>
      <c r="CF1629" s="11"/>
      <c r="CG1629" s="11"/>
      <c r="CH1629" s="11"/>
      <c r="CI1629" s="11"/>
      <c r="CJ1629" s="11"/>
      <c r="CK1629" s="11"/>
      <c r="CL1629" s="11"/>
      <c r="CM1629" s="11"/>
      <c r="CN1629" s="11"/>
      <c r="CO1629" s="11"/>
      <c r="CP1629" s="11"/>
      <c r="CQ1629" s="11"/>
      <c r="CR1629" s="11"/>
      <c r="CS1629" s="11"/>
      <c r="CT1629" s="11"/>
      <c r="CU1629" s="11"/>
      <c r="CV1629" s="11"/>
      <c r="CW1629" s="11"/>
      <c r="CX1629" s="11"/>
      <c r="CY1629" s="11"/>
      <c r="CZ1629" s="11"/>
      <c r="DA1629" s="11"/>
      <c r="DB1629" s="11"/>
      <c r="DC1629" s="11"/>
      <c r="DD1629" s="11"/>
      <c r="DE1629" s="11"/>
      <c r="DF1629" s="11"/>
      <c r="DG1629" s="11"/>
      <c r="DH1629" s="11"/>
      <c r="DI1629" s="11"/>
      <c r="DJ1629" s="11"/>
      <c r="DK1629" s="11"/>
      <c r="DL1629" s="11"/>
      <c r="DM1629" s="11"/>
      <c r="DN1629" s="11"/>
      <c r="DO1629" s="11"/>
      <c r="DP1629" s="11"/>
      <c r="DQ1629" s="11"/>
      <c r="DR1629" s="11"/>
      <c r="DS1629" s="11"/>
      <c r="DT1629" s="11"/>
      <c r="DU1629" s="11"/>
      <c r="DV1629" s="11"/>
      <c r="DW1629" s="11"/>
      <c r="DX1629" s="11"/>
      <c r="DY1629" s="11"/>
      <c r="DZ1629" s="11"/>
      <c r="EA1629" s="11"/>
      <c r="EB1629" s="11"/>
      <c r="EC1629" s="11"/>
      <c r="ED1629" s="11"/>
      <c r="EE1629" s="11"/>
      <c r="EF1629" s="11"/>
      <c r="EG1629" s="11"/>
      <c r="EH1629" s="11"/>
      <c r="EI1629" s="11"/>
      <c r="EJ1629" s="11"/>
      <c r="EK1629" s="11"/>
      <c r="EL1629" s="11"/>
      <c r="EM1629" s="11"/>
      <c r="EN1629" s="11"/>
      <c r="EO1629" s="11"/>
      <c r="EP1629" s="11"/>
      <c r="EQ1629" s="11"/>
      <c r="ER1629" s="11"/>
      <c r="ES1629" s="11"/>
      <c r="ET1629" s="11"/>
      <c r="EU1629" s="11"/>
      <c r="EV1629" s="11"/>
      <c r="EW1629" s="11"/>
      <c r="EX1629" s="11"/>
      <c r="EY1629" s="11"/>
      <c r="EZ1629" s="11"/>
      <c r="FA1629" s="11"/>
      <c r="FB1629" s="11"/>
      <c r="FC1629" s="11"/>
      <c r="FD1629" s="11"/>
      <c r="FE1629" s="11"/>
      <c r="FF1629" s="11"/>
      <c r="FG1629" s="11"/>
      <c r="FH1629" s="11"/>
      <c r="FI1629" s="11"/>
      <c r="FJ1629" s="11"/>
      <c r="FK1629" s="11"/>
      <c r="FL1629" s="11"/>
      <c r="FM1629" s="11"/>
      <c r="FN1629" s="11"/>
      <c r="FO1629" s="11"/>
      <c r="FP1629" s="11"/>
      <c r="FQ1629" s="11"/>
      <c r="FR1629" s="11"/>
      <c r="FS1629" s="11"/>
      <c r="FT1629" s="11"/>
      <c r="FU1629" s="11"/>
      <c r="FV1629" s="11"/>
    </row>
    <row r="1630" spans="5:178" x14ac:dyDescent="0.2">
      <c r="E1630" s="38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11"/>
      <c r="AE1630" s="11"/>
      <c r="AF1630" s="11"/>
      <c r="AG1630" s="11"/>
      <c r="AH1630" s="11"/>
      <c r="AI1630" s="11"/>
      <c r="AJ1630" s="11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  <c r="AZ1630" s="11"/>
      <c r="BA1630" s="11"/>
      <c r="BB1630" s="11"/>
      <c r="BC1630" s="11"/>
      <c r="BD1630" s="11"/>
      <c r="BE1630" s="11"/>
      <c r="BF1630" s="11"/>
      <c r="BG1630" s="11"/>
      <c r="BH1630" s="11"/>
      <c r="BI1630" s="11"/>
      <c r="BJ1630" s="11"/>
      <c r="BK1630" s="11"/>
      <c r="BL1630" s="11"/>
      <c r="BM1630" s="11"/>
      <c r="BN1630" s="11"/>
      <c r="BO1630" s="11"/>
      <c r="BP1630" s="11"/>
      <c r="BQ1630" s="11"/>
      <c r="BR1630" s="11"/>
      <c r="BS1630" s="11"/>
      <c r="BT1630" s="11"/>
      <c r="BU1630" s="11"/>
      <c r="BV1630" s="11"/>
      <c r="BW1630" s="11"/>
      <c r="BX1630" s="11"/>
      <c r="BY1630" s="11"/>
      <c r="BZ1630" s="11"/>
      <c r="CA1630" s="11"/>
      <c r="CB1630" s="11"/>
      <c r="CC1630" s="11"/>
      <c r="CD1630" s="11"/>
      <c r="CE1630" s="11"/>
      <c r="CF1630" s="11"/>
      <c r="CG1630" s="11"/>
      <c r="CH1630" s="11"/>
      <c r="CI1630" s="11"/>
      <c r="CJ1630" s="11"/>
      <c r="CK1630" s="11"/>
      <c r="CL1630" s="11"/>
      <c r="CM1630" s="11"/>
      <c r="CN1630" s="11"/>
      <c r="CO1630" s="11"/>
      <c r="CP1630" s="11"/>
      <c r="CQ1630" s="11"/>
      <c r="CR1630" s="11"/>
      <c r="CS1630" s="11"/>
      <c r="CT1630" s="11"/>
      <c r="CU1630" s="11"/>
      <c r="CV1630" s="11"/>
      <c r="CW1630" s="11"/>
      <c r="CX1630" s="11"/>
      <c r="CY1630" s="11"/>
      <c r="CZ1630" s="11"/>
      <c r="DA1630" s="11"/>
      <c r="DB1630" s="11"/>
      <c r="DC1630" s="11"/>
      <c r="DD1630" s="11"/>
      <c r="DE1630" s="11"/>
      <c r="DF1630" s="11"/>
      <c r="DG1630" s="11"/>
      <c r="DH1630" s="11"/>
      <c r="DI1630" s="11"/>
      <c r="DJ1630" s="11"/>
      <c r="DK1630" s="11"/>
      <c r="DL1630" s="11"/>
      <c r="DM1630" s="11"/>
      <c r="DN1630" s="11"/>
      <c r="DO1630" s="11"/>
      <c r="DP1630" s="11"/>
      <c r="DQ1630" s="11"/>
      <c r="DR1630" s="11"/>
      <c r="DS1630" s="11"/>
      <c r="DT1630" s="11"/>
      <c r="DU1630" s="11"/>
      <c r="DV1630" s="11"/>
      <c r="DW1630" s="11"/>
      <c r="DX1630" s="11"/>
      <c r="DY1630" s="11"/>
      <c r="DZ1630" s="11"/>
      <c r="EA1630" s="11"/>
      <c r="EB1630" s="11"/>
      <c r="EC1630" s="11"/>
      <c r="ED1630" s="11"/>
      <c r="EE1630" s="11"/>
      <c r="EF1630" s="11"/>
      <c r="EG1630" s="11"/>
      <c r="EH1630" s="11"/>
      <c r="EI1630" s="11"/>
      <c r="EJ1630" s="11"/>
      <c r="EK1630" s="11"/>
      <c r="EL1630" s="11"/>
      <c r="EM1630" s="11"/>
      <c r="EN1630" s="11"/>
      <c r="EO1630" s="11"/>
      <c r="EP1630" s="11"/>
      <c r="EQ1630" s="11"/>
      <c r="ER1630" s="11"/>
      <c r="ES1630" s="11"/>
      <c r="ET1630" s="11"/>
      <c r="EU1630" s="11"/>
      <c r="EV1630" s="11"/>
      <c r="EW1630" s="11"/>
      <c r="EX1630" s="11"/>
      <c r="EY1630" s="11"/>
      <c r="EZ1630" s="11"/>
      <c r="FA1630" s="11"/>
      <c r="FB1630" s="11"/>
      <c r="FC1630" s="11"/>
      <c r="FD1630" s="11"/>
      <c r="FE1630" s="11"/>
      <c r="FF1630" s="11"/>
      <c r="FG1630" s="11"/>
      <c r="FH1630" s="11"/>
      <c r="FI1630" s="11"/>
      <c r="FJ1630" s="11"/>
      <c r="FK1630" s="11"/>
      <c r="FL1630" s="11"/>
      <c r="FM1630" s="11"/>
      <c r="FN1630" s="11"/>
      <c r="FO1630" s="11"/>
      <c r="FP1630" s="11"/>
      <c r="FQ1630" s="11"/>
      <c r="FR1630" s="11"/>
      <c r="FS1630" s="11"/>
      <c r="FT1630" s="11"/>
      <c r="FU1630" s="11"/>
      <c r="FV1630" s="11"/>
    </row>
    <row r="1631" spans="5:178" x14ac:dyDescent="0.2">
      <c r="E1631" s="38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  <c r="BC1631" s="11"/>
      <c r="BD1631" s="11"/>
      <c r="BE1631" s="11"/>
      <c r="BF1631" s="11"/>
      <c r="BG1631" s="11"/>
      <c r="BH1631" s="11"/>
      <c r="BI1631" s="11"/>
      <c r="BJ1631" s="11"/>
      <c r="BK1631" s="11"/>
      <c r="BL1631" s="11"/>
      <c r="BM1631" s="11"/>
      <c r="BN1631" s="11"/>
      <c r="BO1631" s="11"/>
      <c r="BP1631" s="11"/>
      <c r="BQ1631" s="11"/>
      <c r="BR1631" s="11"/>
      <c r="BS1631" s="11"/>
      <c r="BT1631" s="11"/>
      <c r="BU1631" s="11"/>
      <c r="BV1631" s="11"/>
      <c r="BW1631" s="11"/>
      <c r="BX1631" s="11"/>
      <c r="BY1631" s="11"/>
      <c r="BZ1631" s="11"/>
      <c r="CA1631" s="11"/>
      <c r="CB1631" s="11"/>
      <c r="CC1631" s="11"/>
      <c r="CD1631" s="11"/>
      <c r="CE1631" s="11"/>
      <c r="CF1631" s="11"/>
      <c r="CG1631" s="11"/>
      <c r="CH1631" s="11"/>
      <c r="CI1631" s="11"/>
      <c r="CJ1631" s="11"/>
      <c r="CK1631" s="11"/>
      <c r="CL1631" s="11"/>
      <c r="CM1631" s="11"/>
      <c r="CN1631" s="11"/>
      <c r="CO1631" s="11"/>
      <c r="CP1631" s="11"/>
      <c r="CQ1631" s="11"/>
      <c r="CR1631" s="11"/>
      <c r="CS1631" s="11"/>
      <c r="CT1631" s="11"/>
      <c r="CU1631" s="11"/>
      <c r="CV1631" s="11"/>
      <c r="CW1631" s="11"/>
      <c r="CX1631" s="11"/>
      <c r="CY1631" s="11"/>
      <c r="CZ1631" s="11"/>
      <c r="DA1631" s="11"/>
      <c r="DB1631" s="11"/>
      <c r="DC1631" s="11"/>
      <c r="DD1631" s="11"/>
      <c r="DE1631" s="11"/>
      <c r="DF1631" s="11"/>
      <c r="DG1631" s="11"/>
      <c r="DH1631" s="11"/>
      <c r="DI1631" s="11"/>
      <c r="DJ1631" s="11"/>
      <c r="DK1631" s="11"/>
      <c r="DL1631" s="11"/>
      <c r="DM1631" s="11"/>
      <c r="DN1631" s="11"/>
      <c r="DO1631" s="11"/>
      <c r="DP1631" s="11"/>
      <c r="DQ1631" s="11"/>
      <c r="DR1631" s="11"/>
      <c r="DS1631" s="11"/>
      <c r="DT1631" s="11"/>
      <c r="DU1631" s="11"/>
      <c r="DV1631" s="11"/>
      <c r="DW1631" s="11"/>
      <c r="DX1631" s="11"/>
      <c r="DY1631" s="11"/>
      <c r="DZ1631" s="11"/>
      <c r="EA1631" s="11"/>
      <c r="EB1631" s="11"/>
      <c r="EC1631" s="11"/>
      <c r="ED1631" s="11"/>
      <c r="EE1631" s="11"/>
      <c r="EF1631" s="11"/>
      <c r="EG1631" s="11"/>
      <c r="EH1631" s="11"/>
      <c r="EI1631" s="11"/>
      <c r="EJ1631" s="11"/>
      <c r="EK1631" s="11"/>
      <c r="EL1631" s="11"/>
      <c r="EM1631" s="11"/>
      <c r="EN1631" s="11"/>
      <c r="EO1631" s="11"/>
      <c r="EP1631" s="11"/>
      <c r="EQ1631" s="11"/>
      <c r="ER1631" s="11"/>
      <c r="ES1631" s="11"/>
      <c r="ET1631" s="11"/>
      <c r="EU1631" s="11"/>
      <c r="EV1631" s="11"/>
      <c r="EW1631" s="11"/>
      <c r="EX1631" s="11"/>
      <c r="EY1631" s="11"/>
      <c r="EZ1631" s="11"/>
      <c r="FA1631" s="11"/>
      <c r="FB1631" s="11"/>
      <c r="FC1631" s="11"/>
      <c r="FD1631" s="11"/>
      <c r="FE1631" s="11"/>
      <c r="FF1631" s="11"/>
      <c r="FG1631" s="11"/>
      <c r="FH1631" s="11"/>
      <c r="FI1631" s="11"/>
      <c r="FJ1631" s="11"/>
      <c r="FK1631" s="11"/>
      <c r="FL1631" s="11"/>
      <c r="FM1631" s="11"/>
      <c r="FN1631" s="11"/>
      <c r="FO1631" s="11"/>
      <c r="FP1631" s="11"/>
      <c r="FQ1631" s="11"/>
      <c r="FR1631" s="11"/>
      <c r="FS1631" s="11"/>
      <c r="FT1631" s="11"/>
      <c r="FU1631" s="11"/>
      <c r="FV1631" s="11"/>
    </row>
    <row r="1632" spans="5:178" x14ac:dyDescent="0.2">
      <c r="E1632" s="38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  <c r="AA1632" s="11"/>
      <c r="AB1632" s="11"/>
      <c r="AC1632" s="11"/>
      <c r="AD1632" s="11"/>
      <c r="AE1632" s="11"/>
      <c r="AF1632" s="11"/>
      <c r="AG1632" s="11"/>
      <c r="AH1632" s="11"/>
      <c r="AI1632" s="11"/>
      <c r="AJ1632" s="11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  <c r="BC1632" s="11"/>
      <c r="BD1632" s="11"/>
      <c r="BE1632" s="11"/>
      <c r="BF1632" s="11"/>
      <c r="BG1632" s="11"/>
      <c r="BH1632" s="11"/>
      <c r="BI1632" s="11"/>
      <c r="BJ1632" s="11"/>
      <c r="BK1632" s="11"/>
      <c r="BL1632" s="11"/>
      <c r="BM1632" s="11"/>
      <c r="BN1632" s="11"/>
      <c r="BO1632" s="11"/>
      <c r="BP1632" s="11"/>
      <c r="BQ1632" s="11"/>
      <c r="BR1632" s="11"/>
      <c r="BS1632" s="11"/>
      <c r="BT1632" s="11"/>
      <c r="BU1632" s="11"/>
      <c r="BV1632" s="11"/>
      <c r="BW1632" s="11"/>
      <c r="BX1632" s="11"/>
      <c r="BY1632" s="11"/>
      <c r="BZ1632" s="11"/>
      <c r="CA1632" s="11"/>
      <c r="CB1632" s="11"/>
      <c r="CC1632" s="11"/>
      <c r="CD1632" s="11"/>
      <c r="CE1632" s="11"/>
      <c r="CF1632" s="11"/>
      <c r="CG1632" s="11"/>
      <c r="CH1632" s="11"/>
      <c r="CI1632" s="11"/>
      <c r="CJ1632" s="11"/>
      <c r="CK1632" s="11"/>
      <c r="CL1632" s="11"/>
      <c r="CM1632" s="11"/>
      <c r="CN1632" s="11"/>
      <c r="CO1632" s="11"/>
      <c r="CP1632" s="11"/>
      <c r="CQ1632" s="11"/>
      <c r="CR1632" s="11"/>
      <c r="CS1632" s="11"/>
      <c r="CT1632" s="11"/>
      <c r="CU1632" s="11"/>
      <c r="CV1632" s="11"/>
      <c r="CW1632" s="11"/>
      <c r="CX1632" s="11"/>
      <c r="CY1632" s="11"/>
      <c r="CZ1632" s="11"/>
      <c r="DA1632" s="11"/>
      <c r="DB1632" s="11"/>
      <c r="DC1632" s="11"/>
      <c r="DD1632" s="11"/>
      <c r="DE1632" s="11"/>
      <c r="DF1632" s="11"/>
      <c r="DG1632" s="11"/>
      <c r="DH1632" s="11"/>
      <c r="DI1632" s="11"/>
      <c r="DJ1632" s="11"/>
      <c r="DK1632" s="11"/>
      <c r="DL1632" s="11"/>
      <c r="DM1632" s="11"/>
      <c r="DN1632" s="11"/>
      <c r="DO1632" s="11"/>
      <c r="DP1632" s="11"/>
      <c r="DQ1632" s="11"/>
      <c r="DR1632" s="11"/>
      <c r="DS1632" s="11"/>
      <c r="DT1632" s="11"/>
      <c r="DU1632" s="11"/>
      <c r="DV1632" s="11"/>
      <c r="DW1632" s="11"/>
      <c r="DX1632" s="11"/>
      <c r="DY1632" s="11"/>
      <c r="DZ1632" s="11"/>
      <c r="EA1632" s="11"/>
      <c r="EB1632" s="11"/>
      <c r="EC1632" s="11"/>
      <c r="ED1632" s="11"/>
      <c r="EE1632" s="11"/>
      <c r="EF1632" s="11"/>
      <c r="EG1632" s="11"/>
      <c r="EH1632" s="11"/>
      <c r="EI1632" s="11"/>
      <c r="EJ1632" s="11"/>
      <c r="EK1632" s="11"/>
      <c r="EL1632" s="11"/>
      <c r="EM1632" s="11"/>
      <c r="EN1632" s="11"/>
      <c r="EO1632" s="11"/>
      <c r="EP1632" s="11"/>
      <c r="EQ1632" s="11"/>
      <c r="ER1632" s="11"/>
      <c r="ES1632" s="11"/>
      <c r="ET1632" s="11"/>
      <c r="EU1632" s="11"/>
      <c r="EV1632" s="11"/>
      <c r="EW1632" s="11"/>
      <c r="EX1632" s="11"/>
      <c r="EY1632" s="11"/>
      <c r="EZ1632" s="11"/>
      <c r="FA1632" s="11"/>
      <c r="FB1632" s="11"/>
      <c r="FC1632" s="11"/>
      <c r="FD1632" s="11"/>
      <c r="FE1632" s="11"/>
      <c r="FF1632" s="11"/>
      <c r="FG1632" s="11"/>
      <c r="FH1632" s="11"/>
      <c r="FI1632" s="11"/>
      <c r="FJ1632" s="11"/>
      <c r="FK1632" s="11"/>
      <c r="FL1632" s="11"/>
      <c r="FM1632" s="11"/>
      <c r="FN1632" s="11"/>
      <c r="FO1632" s="11"/>
      <c r="FP1632" s="11"/>
      <c r="FQ1632" s="11"/>
      <c r="FR1632" s="11"/>
      <c r="FS1632" s="11"/>
      <c r="FT1632" s="11"/>
      <c r="FU1632" s="11"/>
      <c r="FV1632" s="11"/>
    </row>
    <row r="1633" spans="5:178" x14ac:dyDescent="0.2">
      <c r="E1633" s="38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  <c r="AZ1633" s="11"/>
      <c r="BA1633" s="11"/>
      <c r="BB1633" s="11"/>
      <c r="BC1633" s="11"/>
      <c r="BD1633" s="11"/>
      <c r="BE1633" s="11"/>
      <c r="BF1633" s="11"/>
      <c r="BG1633" s="11"/>
      <c r="BH1633" s="11"/>
      <c r="BI1633" s="11"/>
      <c r="BJ1633" s="11"/>
      <c r="BK1633" s="11"/>
      <c r="BL1633" s="11"/>
      <c r="BM1633" s="11"/>
      <c r="BN1633" s="11"/>
      <c r="BO1633" s="11"/>
      <c r="BP1633" s="11"/>
      <c r="BQ1633" s="11"/>
      <c r="BR1633" s="11"/>
      <c r="BS1633" s="11"/>
      <c r="BT1633" s="11"/>
      <c r="BU1633" s="11"/>
      <c r="BV1633" s="11"/>
      <c r="BW1633" s="11"/>
      <c r="BX1633" s="11"/>
      <c r="BY1633" s="11"/>
      <c r="BZ1633" s="11"/>
      <c r="CA1633" s="11"/>
      <c r="CB1633" s="11"/>
      <c r="CC1633" s="11"/>
      <c r="CD1633" s="11"/>
      <c r="CE1633" s="11"/>
      <c r="CF1633" s="11"/>
      <c r="CG1633" s="11"/>
      <c r="CH1633" s="11"/>
      <c r="CI1633" s="11"/>
      <c r="CJ1633" s="11"/>
      <c r="CK1633" s="11"/>
      <c r="CL1633" s="11"/>
      <c r="CM1633" s="11"/>
      <c r="CN1633" s="11"/>
      <c r="CO1633" s="11"/>
      <c r="CP1633" s="11"/>
      <c r="CQ1633" s="11"/>
      <c r="CR1633" s="11"/>
      <c r="CS1633" s="11"/>
      <c r="CT1633" s="11"/>
      <c r="CU1633" s="11"/>
      <c r="CV1633" s="11"/>
      <c r="CW1633" s="11"/>
      <c r="CX1633" s="11"/>
      <c r="CY1633" s="11"/>
      <c r="CZ1633" s="11"/>
      <c r="DA1633" s="11"/>
      <c r="DB1633" s="11"/>
      <c r="DC1633" s="11"/>
      <c r="DD1633" s="11"/>
      <c r="DE1633" s="11"/>
      <c r="DF1633" s="11"/>
      <c r="DG1633" s="11"/>
      <c r="DH1633" s="11"/>
      <c r="DI1633" s="11"/>
      <c r="DJ1633" s="11"/>
      <c r="DK1633" s="11"/>
      <c r="DL1633" s="11"/>
      <c r="DM1633" s="11"/>
      <c r="DN1633" s="11"/>
      <c r="DO1633" s="11"/>
      <c r="DP1633" s="11"/>
      <c r="DQ1633" s="11"/>
      <c r="DR1633" s="11"/>
      <c r="DS1633" s="11"/>
      <c r="DT1633" s="11"/>
      <c r="DU1633" s="11"/>
      <c r="DV1633" s="11"/>
      <c r="DW1633" s="11"/>
      <c r="DX1633" s="11"/>
      <c r="DY1633" s="11"/>
      <c r="DZ1633" s="11"/>
      <c r="EA1633" s="11"/>
      <c r="EB1633" s="11"/>
      <c r="EC1633" s="11"/>
      <c r="ED1633" s="11"/>
      <c r="EE1633" s="11"/>
      <c r="EF1633" s="11"/>
      <c r="EG1633" s="11"/>
      <c r="EH1633" s="11"/>
      <c r="EI1633" s="11"/>
      <c r="EJ1633" s="11"/>
      <c r="EK1633" s="11"/>
      <c r="EL1633" s="11"/>
      <c r="EM1633" s="11"/>
      <c r="EN1633" s="11"/>
      <c r="EO1633" s="11"/>
      <c r="EP1633" s="11"/>
      <c r="EQ1633" s="11"/>
      <c r="ER1633" s="11"/>
      <c r="ES1633" s="11"/>
      <c r="ET1633" s="11"/>
      <c r="EU1633" s="11"/>
      <c r="EV1633" s="11"/>
      <c r="EW1633" s="11"/>
      <c r="EX1633" s="11"/>
      <c r="EY1633" s="11"/>
      <c r="EZ1633" s="11"/>
      <c r="FA1633" s="11"/>
      <c r="FB1633" s="11"/>
      <c r="FC1633" s="11"/>
      <c r="FD1633" s="11"/>
      <c r="FE1633" s="11"/>
      <c r="FF1633" s="11"/>
      <c r="FG1633" s="11"/>
      <c r="FH1633" s="11"/>
      <c r="FI1633" s="11"/>
      <c r="FJ1633" s="11"/>
      <c r="FK1633" s="11"/>
      <c r="FL1633" s="11"/>
      <c r="FM1633" s="11"/>
      <c r="FN1633" s="11"/>
      <c r="FO1633" s="11"/>
      <c r="FP1633" s="11"/>
      <c r="FQ1633" s="11"/>
      <c r="FR1633" s="11"/>
      <c r="FS1633" s="11"/>
      <c r="FT1633" s="11"/>
      <c r="FU1633" s="11"/>
      <c r="FV1633" s="11"/>
    </row>
    <row r="1634" spans="5:178" x14ac:dyDescent="0.2">
      <c r="E1634" s="38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1"/>
      <c r="AH1634" s="11"/>
      <c r="AI1634" s="11"/>
      <c r="AJ1634" s="11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  <c r="BC1634" s="11"/>
      <c r="BD1634" s="11"/>
      <c r="BE1634" s="11"/>
      <c r="BF1634" s="11"/>
      <c r="BG1634" s="11"/>
      <c r="BH1634" s="11"/>
      <c r="BI1634" s="11"/>
      <c r="BJ1634" s="11"/>
      <c r="BK1634" s="11"/>
      <c r="BL1634" s="11"/>
      <c r="BM1634" s="11"/>
      <c r="BN1634" s="11"/>
      <c r="BO1634" s="11"/>
      <c r="BP1634" s="11"/>
      <c r="BQ1634" s="11"/>
      <c r="BR1634" s="11"/>
      <c r="BS1634" s="11"/>
      <c r="BT1634" s="11"/>
      <c r="BU1634" s="11"/>
      <c r="BV1634" s="11"/>
      <c r="BW1634" s="11"/>
      <c r="BX1634" s="11"/>
      <c r="BY1634" s="11"/>
      <c r="BZ1634" s="11"/>
      <c r="CA1634" s="11"/>
      <c r="CB1634" s="11"/>
      <c r="CC1634" s="11"/>
      <c r="CD1634" s="11"/>
      <c r="CE1634" s="11"/>
      <c r="CF1634" s="11"/>
      <c r="CG1634" s="11"/>
      <c r="CH1634" s="11"/>
      <c r="CI1634" s="11"/>
      <c r="CJ1634" s="11"/>
      <c r="CK1634" s="11"/>
      <c r="CL1634" s="11"/>
      <c r="CM1634" s="11"/>
      <c r="CN1634" s="11"/>
      <c r="CO1634" s="11"/>
      <c r="CP1634" s="11"/>
      <c r="CQ1634" s="11"/>
      <c r="CR1634" s="11"/>
      <c r="CS1634" s="11"/>
      <c r="CT1634" s="11"/>
      <c r="CU1634" s="11"/>
      <c r="CV1634" s="11"/>
      <c r="CW1634" s="11"/>
      <c r="CX1634" s="11"/>
      <c r="CY1634" s="11"/>
      <c r="CZ1634" s="11"/>
      <c r="DA1634" s="11"/>
      <c r="DB1634" s="11"/>
      <c r="DC1634" s="11"/>
      <c r="DD1634" s="11"/>
      <c r="DE1634" s="11"/>
      <c r="DF1634" s="11"/>
      <c r="DG1634" s="11"/>
      <c r="DH1634" s="11"/>
      <c r="DI1634" s="11"/>
      <c r="DJ1634" s="11"/>
      <c r="DK1634" s="11"/>
      <c r="DL1634" s="11"/>
      <c r="DM1634" s="11"/>
      <c r="DN1634" s="11"/>
      <c r="DO1634" s="11"/>
      <c r="DP1634" s="11"/>
      <c r="DQ1634" s="11"/>
      <c r="DR1634" s="11"/>
      <c r="DS1634" s="11"/>
      <c r="DT1634" s="11"/>
      <c r="DU1634" s="11"/>
      <c r="DV1634" s="11"/>
      <c r="DW1634" s="11"/>
      <c r="DX1634" s="11"/>
      <c r="DY1634" s="11"/>
      <c r="DZ1634" s="11"/>
      <c r="EA1634" s="11"/>
      <c r="EB1634" s="11"/>
      <c r="EC1634" s="11"/>
      <c r="ED1634" s="11"/>
      <c r="EE1634" s="11"/>
      <c r="EF1634" s="11"/>
      <c r="EG1634" s="11"/>
      <c r="EH1634" s="11"/>
      <c r="EI1634" s="11"/>
      <c r="EJ1634" s="11"/>
      <c r="EK1634" s="11"/>
      <c r="EL1634" s="11"/>
      <c r="EM1634" s="11"/>
      <c r="EN1634" s="11"/>
      <c r="EO1634" s="11"/>
      <c r="EP1634" s="11"/>
      <c r="EQ1634" s="11"/>
      <c r="ER1634" s="11"/>
      <c r="ES1634" s="11"/>
      <c r="ET1634" s="11"/>
      <c r="EU1634" s="11"/>
      <c r="EV1634" s="11"/>
      <c r="EW1634" s="11"/>
      <c r="EX1634" s="11"/>
      <c r="EY1634" s="11"/>
      <c r="EZ1634" s="11"/>
      <c r="FA1634" s="11"/>
      <c r="FB1634" s="11"/>
      <c r="FC1634" s="11"/>
      <c r="FD1634" s="11"/>
      <c r="FE1634" s="11"/>
      <c r="FF1634" s="11"/>
      <c r="FG1634" s="11"/>
      <c r="FH1634" s="11"/>
      <c r="FI1634" s="11"/>
      <c r="FJ1634" s="11"/>
      <c r="FK1634" s="11"/>
      <c r="FL1634" s="11"/>
      <c r="FM1634" s="11"/>
      <c r="FN1634" s="11"/>
      <c r="FO1634" s="11"/>
      <c r="FP1634" s="11"/>
      <c r="FQ1634" s="11"/>
      <c r="FR1634" s="11"/>
      <c r="FS1634" s="11"/>
      <c r="FT1634" s="11"/>
      <c r="FU1634" s="11"/>
      <c r="FV1634" s="11"/>
    </row>
    <row r="1635" spans="5:178" x14ac:dyDescent="0.2">
      <c r="E1635" s="38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  <c r="AZ1635" s="11"/>
      <c r="BA1635" s="11"/>
      <c r="BB1635" s="11"/>
      <c r="BC1635" s="11"/>
      <c r="BD1635" s="11"/>
      <c r="BE1635" s="11"/>
      <c r="BF1635" s="11"/>
      <c r="BG1635" s="11"/>
      <c r="BH1635" s="11"/>
      <c r="BI1635" s="11"/>
      <c r="BJ1635" s="11"/>
      <c r="BK1635" s="11"/>
      <c r="BL1635" s="11"/>
      <c r="BM1635" s="11"/>
      <c r="BN1635" s="11"/>
      <c r="BO1635" s="11"/>
      <c r="BP1635" s="11"/>
      <c r="BQ1635" s="11"/>
      <c r="BR1635" s="11"/>
      <c r="BS1635" s="11"/>
      <c r="BT1635" s="11"/>
      <c r="BU1635" s="11"/>
      <c r="BV1635" s="11"/>
      <c r="BW1635" s="11"/>
      <c r="BX1635" s="11"/>
      <c r="BY1635" s="11"/>
      <c r="BZ1635" s="11"/>
      <c r="CA1635" s="11"/>
      <c r="CB1635" s="11"/>
      <c r="CC1635" s="11"/>
      <c r="CD1635" s="11"/>
      <c r="CE1635" s="11"/>
      <c r="CF1635" s="11"/>
      <c r="CG1635" s="11"/>
      <c r="CH1635" s="11"/>
      <c r="CI1635" s="11"/>
      <c r="CJ1635" s="11"/>
      <c r="CK1635" s="11"/>
      <c r="CL1635" s="11"/>
      <c r="CM1635" s="11"/>
      <c r="CN1635" s="11"/>
      <c r="CO1635" s="11"/>
      <c r="CP1635" s="11"/>
      <c r="CQ1635" s="11"/>
      <c r="CR1635" s="11"/>
      <c r="CS1635" s="11"/>
      <c r="CT1635" s="11"/>
      <c r="CU1635" s="11"/>
      <c r="CV1635" s="11"/>
      <c r="CW1635" s="11"/>
      <c r="CX1635" s="11"/>
      <c r="CY1635" s="11"/>
      <c r="CZ1635" s="11"/>
      <c r="DA1635" s="11"/>
      <c r="DB1635" s="11"/>
      <c r="DC1635" s="11"/>
      <c r="DD1635" s="11"/>
      <c r="DE1635" s="11"/>
      <c r="DF1635" s="11"/>
      <c r="DG1635" s="11"/>
      <c r="DH1635" s="11"/>
      <c r="DI1635" s="11"/>
      <c r="DJ1635" s="11"/>
      <c r="DK1635" s="11"/>
      <c r="DL1635" s="11"/>
      <c r="DM1635" s="11"/>
      <c r="DN1635" s="11"/>
      <c r="DO1635" s="11"/>
      <c r="DP1635" s="11"/>
      <c r="DQ1635" s="11"/>
      <c r="DR1635" s="11"/>
      <c r="DS1635" s="11"/>
      <c r="DT1635" s="11"/>
      <c r="DU1635" s="11"/>
      <c r="DV1635" s="11"/>
      <c r="DW1635" s="11"/>
      <c r="DX1635" s="11"/>
      <c r="DY1635" s="11"/>
      <c r="DZ1635" s="11"/>
      <c r="EA1635" s="11"/>
      <c r="EB1635" s="11"/>
      <c r="EC1635" s="11"/>
      <c r="ED1635" s="11"/>
      <c r="EE1635" s="11"/>
      <c r="EF1635" s="11"/>
      <c r="EG1635" s="11"/>
      <c r="EH1635" s="11"/>
      <c r="EI1635" s="11"/>
      <c r="EJ1635" s="11"/>
      <c r="EK1635" s="11"/>
      <c r="EL1635" s="11"/>
      <c r="EM1635" s="11"/>
      <c r="EN1635" s="11"/>
      <c r="EO1635" s="11"/>
      <c r="EP1635" s="11"/>
      <c r="EQ1635" s="11"/>
      <c r="ER1635" s="11"/>
      <c r="ES1635" s="11"/>
      <c r="ET1635" s="11"/>
      <c r="EU1635" s="11"/>
      <c r="EV1635" s="11"/>
      <c r="EW1635" s="11"/>
      <c r="EX1635" s="11"/>
      <c r="EY1635" s="11"/>
      <c r="EZ1635" s="11"/>
      <c r="FA1635" s="11"/>
      <c r="FB1635" s="11"/>
      <c r="FC1635" s="11"/>
      <c r="FD1635" s="11"/>
      <c r="FE1635" s="11"/>
      <c r="FF1635" s="11"/>
      <c r="FG1635" s="11"/>
      <c r="FH1635" s="11"/>
      <c r="FI1635" s="11"/>
      <c r="FJ1635" s="11"/>
      <c r="FK1635" s="11"/>
      <c r="FL1635" s="11"/>
      <c r="FM1635" s="11"/>
      <c r="FN1635" s="11"/>
      <c r="FO1635" s="11"/>
      <c r="FP1635" s="11"/>
      <c r="FQ1635" s="11"/>
      <c r="FR1635" s="11"/>
      <c r="FS1635" s="11"/>
      <c r="FT1635" s="11"/>
      <c r="FU1635" s="11"/>
      <c r="FV1635" s="11"/>
    </row>
    <row r="1636" spans="5:178" x14ac:dyDescent="0.2">
      <c r="E1636" s="38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11"/>
      <c r="AE1636" s="11"/>
      <c r="AF1636" s="11"/>
      <c r="AG1636" s="11"/>
      <c r="AH1636" s="11"/>
      <c r="AI1636" s="11"/>
      <c r="AJ1636" s="11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  <c r="BC1636" s="11"/>
      <c r="BD1636" s="11"/>
      <c r="BE1636" s="11"/>
      <c r="BF1636" s="11"/>
      <c r="BG1636" s="11"/>
      <c r="BH1636" s="11"/>
      <c r="BI1636" s="11"/>
      <c r="BJ1636" s="11"/>
      <c r="BK1636" s="11"/>
      <c r="BL1636" s="11"/>
      <c r="BM1636" s="11"/>
      <c r="BN1636" s="11"/>
      <c r="BO1636" s="11"/>
      <c r="BP1636" s="11"/>
      <c r="BQ1636" s="11"/>
      <c r="BR1636" s="11"/>
      <c r="BS1636" s="11"/>
      <c r="BT1636" s="11"/>
      <c r="BU1636" s="11"/>
      <c r="BV1636" s="11"/>
      <c r="BW1636" s="11"/>
      <c r="BX1636" s="11"/>
      <c r="BY1636" s="11"/>
      <c r="BZ1636" s="11"/>
      <c r="CA1636" s="11"/>
      <c r="CB1636" s="11"/>
      <c r="CC1636" s="11"/>
      <c r="CD1636" s="11"/>
      <c r="CE1636" s="11"/>
      <c r="CF1636" s="11"/>
      <c r="CG1636" s="11"/>
      <c r="CH1636" s="11"/>
      <c r="CI1636" s="11"/>
      <c r="CJ1636" s="11"/>
      <c r="CK1636" s="11"/>
      <c r="CL1636" s="11"/>
      <c r="CM1636" s="11"/>
      <c r="CN1636" s="11"/>
      <c r="CO1636" s="11"/>
      <c r="CP1636" s="11"/>
      <c r="CQ1636" s="11"/>
      <c r="CR1636" s="11"/>
      <c r="CS1636" s="11"/>
      <c r="CT1636" s="11"/>
      <c r="CU1636" s="11"/>
      <c r="CV1636" s="11"/>
      <c r="CW1636" s="11"/>
      <c r="CX1636" s="11"/>
      <c r="CY1636" s="11"/>
      <c r="CZ1636" s="11"/>
      <c r="DA1636" s="11"/>
      <c r="DB1636" s="11"/>
      <c r="DC1636" s="11"/>
      <c r="DD1636" s="11"/>
      <c r="DE1636" s="11"/>
      <c r="DF1636" s="11"/>
      <c r="DG1636" s="11"/>
      <c r="DH1636" s="11"/>
      <c r="DI1636" s="11"/>
      <c r="DJ1636" s="11"/>
      <c r="DK1636" s="11"/>
      <c r="DL1636" s="11"/>
      <c r="DM1636" s="11"/>
      <c r="DN1636" s="11"/>
      <c r="DO1636" s="11"/>
      <c r="DP1636" s="11"/>
      <c r="DQ1636" s="11"/>
      <c r="DR1636" s="11"/>
      <c r="DS1636" s="11"/>
      <c r="DT1636" s="11"/>
      <c r="DU1636" s="11"/>
      <c r="DV1636" s="11"/>
      <c r="DW1636" s="11"/>
      <c r="DX1636" s="11"/>
      <c r="DY1636" s="11"/>
      <c r="DZ1636" s="11"/>
      <c r="EA1636" s="11"/>
      <c r="EB1636" s="11"/>
      <c r="EC1636" s="11"/>
      <c r="ED1636" s="11"/>
      <c r="EE1636" s="11"/>
      <c r="EF1636" s="11"/>
      <c r="EG1636" s="11"/>
      <c r="EH1636" s="11"/>
      <c r="EI1636" s="11"/>
      <c r="EJ1636" s="11"/>
      <c r="EK1636" s="11"/>
      <c r="EL1636" s="11"/>
      <c r="EM1636" s="11"/>
      <c r="EN1636" s="11"/>
      <c r="EO1636" s="11"/>
      <c r="EP1636" s="11"/>
      <c r="EQ1636" s="11"/>
      <c r="ER1636" s="11"/>
      <c r="ES1636" s="11"/>
      <c r="ET1636" s="11"/>
      <c r="EU1636" s="11"/>
      <c r="EV1636" s="11"/>
      <c r="EW1636" s="11"/>
      <c r="EX1636" s="11"/>
      <c r="EY1636" s="11"/>
      <c r="EZ1636" s="11"/>
      <c r="FA1636" s="11"/>
      <c r="FB1636" s="11"/>
      <c r="FC1636" s="11"/>
      <c r="FD1636" s="11"/>
      <c r="FE1636" s="11"/>
      <c r="FF1636" s="11"/>
      <c r="FG1636" s="11"/>
      <c r="FH1636" s="11"/>
      <c r="FI1636" s="11"/>
      <c r="FJ1636" s="11"/>
      <c r="FK1636" s="11"/>
      <c r="FL1636" s="11"/>
      <c r="FM1636" s="11"/>
      <c r="FN1636" s="11"/>
      <c r="FO1636" s="11"/>
      <c r="FP1636" s="11"/>
      <c r="FQ1636" s="11"/>
      <c r="FR1636" s="11"/>
      <c r="FS1636" s="11"/>
      <c r="FT1636" s="11"/>
      <c r="FU1636" s="11"/>
      <c r="FV1636" s="11"/>
    </row>
    <row r="1637" spans="5:178" x14ac:dyDescent="0.2">
      <c r="E1637" s="38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  <c r="BC1637" s="11"/>
      <c r="BD1637" s="11"/>
      <c r="BE1637" s="11"/>
      <c r="BF1637" s="11"/>
      <c r="BG1637" s="11"/>
      <c r="BH1637" s="11"/>
      <c r="BI1637" s="11"/>
      <c r="BJ1637" s="11"/>
      <c r="BK1637" s="11"/>
      <c r="BL1637" s="11"/>
      <c r="BM1637" s="11"/>
      <c r="BN1637" s="11"/>
      <c r="BO1637" s="11"/>
      <c r="BP1637" s="11"/>
      <c r="BQ1637" s="11"/>
      <c r="BR1637" s="11"/>
      <c r="BS1637" s="11"/>
      <c r="BT1637" s="11"/>
      <c r="BU1637" s="11"/>
      <c r="BV1637" s="11"/>
      <c r="BW1637" s="11"/>
      <c r="BX1637" s="11"/>
      <c r="BY1637" s="11"/>
      <c r="BZ1637" s="11"/>
      <c r="CA1637" s="11"/>
      <c r="CB1637" s="11"/>
      <c r="CC1637" s="11"/>
      <c r="CD1637" s="11"/>
      <c r="CE1637" s="11"/>
      <c r="CF1637" s="11"/>
      <c r="CG1637" s="11"/>
      <c r="CH1637" s="11"/>
      <c r="CI1637" s="11"/>
      <c r="CJ1637" s="11"/>
      <c r="CK1637" s="11"/>
      <c r="CL1637" s="11"/>
      <c r="CM1637" s="11"/>
      <c r="CN1637" s="11"/>
      <c r="CO1637" s="11"/>
      <c r="CP1637" s="11"/>
      <c r="CQ1637" s="11"/>
      <c r="CR1637" s="11"/>
      <c r="CS1637" s="11"/>
      <c r="CT1637" s="11"/>
      <c r="CU1637" s="11"/>
      <c r="CV1637" s="11"/>
      <c r="CW1637" s="11"/>
      <c r="CX1637" s="11"/>
      <c r="CY1637" s="11"/>
      <c r="CZ1637" s="11"/>
      <c r="DA1637" s="11"/>
      <c r="DB1637" s="11"/>
      <c r="DC1637" s="11"/>
      <c r="DD1637" s="11"/>
      <c r="DE1637" s="11"/>
      <c r="DF1637" s="11"/>
      <c r="DG1637" s="11"/>
      <c r="DH1637" s="11"/>
      <c r="DI1637" s="11"/>
      <c r="DJ1637" s="11"/>
      <c r="DK1637" s="11"/>
      <c r="DL1637" s="11"/>
      <c r="DM1637" s="11"/>
      <c r="DN1637" s="11"/>
      <c r="DO1637" s="11"/>
      <c r="DP1637" s="11"/>
      <c r="DQ1637" s="11"/>
      <c r="DR1637" s="11"/>
      <c r="DS1637" s="11"/>
      <c r="DT1637" s="11"/>
      <c r="DU1637" s="11"/>
      <c r="DV1637" s="11"/>
      <c r="DW1637" s="11"/>
      <c r="DX1637" s="11"/>
      <c r="DY1637" s="11"/>
      <c r="DZ1637" s="11"/>
      <c r="EA1637" s="11"/>
      <c r="EB1637" s="11"/>
      <c r="EC1637" s="11"/>
      <c r="ED1637" s="11"/>
      <c r="EE1637" s="11"/>
      <c r="EF1637" s="11"/>
      <c r="EG1637" s="11"/>
      <c r="EH1637" s="11"/>
      <c r="EI1637" s="11"/>
      <c r="EJ1637" s="11"/>
      <c r="EK1637" s="11"/>
      <c r="EL1637" s="11"/>
      <c r="EM1637" s="11"/>
      <c r="EN1637" s="11"/>
      <c r="EO1637" s="11"/>
      <c r="EP1637" s="11"/>
      <c r="EQ1637" s="11"/>
      <c r="ER1637" s="11"/>
      <c r="ES1637" s="11"/>
      <c r="ET1637" s="11"/>
      <c r="EU1637" s="11"/>
      <c r="EV1637" s="11"/>
      <c r="EW1637" s="11"/>
      <c r="EX1637" s="11"/>
      <c r="EY1637" s="11"/>
      <c r="EZ1637" s="11"/>
      <c r="FA1637" s="11"/>
      <c r="FB1637" s="11"/>
      <c r="FC1637" s="11"/>
      <c r="FD1637" s="11"/>
      <c r="FE1637" s="11"/>
      <c r="FF1637" s="11"/>
      <c r="FG1637" s="11"/>
      <c r="FH1637" s="11"/>
      <c r="FI1637" s="11"/>
      <c r="FJ1637" s="11"/>
      <c r="FK1637" s="11"/>
      <c r="FL1637" s="11"/>
      <c r="FM1637" s="11"/>
      <c r="FN1637" s="11"/>
      <c r="FO1637" s="11"/>
      <c r="FP1637" s="11"/>
      <c r="FQ1637" s="11"/>
      <c r="FR1637" s="11"/>
      <c r="FS1637" s="11"/>
      <c r="FT1637" s="11"/>
      <c r="FU1637" s="11"/>
      <c r="FV1637" s="11"/>
    </row>
    <row r="1638" spans="5:178" x14ac:dyDescent="0.2">
      <c r="E1638" s="38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  <c r="AA1638" s="11"/>
      <c r="AB1638" s="11"/>
      <c r="AC1638" s="11"/>
      <c r="AD1638" s="11"/>
      <c r="AE1638" s="11"/>
      <c r="AF1638" s="11"/>
      <c r="AG1638" s="11"/>
      <c r="AH1638" s="11"/>
      <c r="AI1638" s="11"/>
      <c r="AJ1638" s="11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  <c r="AZ1638" s="11"/>
      <c r="BA1638" s="11"/>
      <c r="BB1638" s="11"/>
      <c r="BC1638" s="11"/>
      <c r="BD1638" s="11"/>
      <c r="BE1638" s="11"/>
      <c r="BF1638" s="11"/>
      <c r="BG1638" s="11"/>
      <c r="BH1638" s="11"/>
      <c r="BI1638" s="11"/>
      <c r="BJ1638" s="11"/>
      <c r="BK1638" s="11"/>
      <c r="BL1638" s="11"/>
      <c r="BM1638" s="11"/>
      <c r="BN1638" s="11"/>
      <c r="BO1638" s="11"/>
      <c r="BP1638" s="11"/>
      <c r="BQ1638" s="11"/>
      <c r="BR1638" s="11"/>
      <c r="BS1638" s="11"/>
      <c r="BT1638" s="11"/>
      <c r="BU1638" s="11"/>
      <c r="BV1638" s="11"/>
      <c r="BW1638" s="11"/>
      <c r="BX1638" s="11"/>
      <c r="BY1638" s="11"/>
      <c r="BZ1638" s="11"/>
      <c r="CA1638" s="11"/>
      <c r="CB1638" s="11"/>
      <c r="CC1638" s="11"/>
      <c r="CD1638" s="11"/>
      <c r="CE1638" s="11"/>
      <c r="CF1638" s="11"/>
      <c r="CG1638" s="11"/>
      <c r="CH1638" s="11"/>
      <c r="CI1638" s="11"/>
      <c r="CJ1638" s="11"/>
      <c r="CK1638" s="11"/>
      <c r="CL1638" s="11"/>
      <c r="CM1638" s="11"/>
      <c r="CN1638" s="11"/>
      <c r="CO1638" s="11"/>
      <c r="CP1638" s="11"/>
      <c r="CQ1638" s="11"/>
      <c r="CR1638" s="11"/>
      <c r="CS1638" s="11"/>
      <c r="CT1638" s="11"/>
      <c r="CU1638" s="11"/>
      <c r="CV1638" s="11"/>
      <c r="CW1638" s="11"/>
      <c r="CX1638" s="11"/>
      <c r="CY1638" s="11"/>
      <c r="CZ1638" s="11"/>
      <c r="DA1638" s="11"/>
      <c r="DB1638" s="11"/>
      <c r="DC1638" s="11"/>
      <c r="DD1638" s="11"/>
      <c r="DE1638" s="11"/>
      <c r="DF1638" s="11"/>
      <c r="DG1638" s="11"/>
      <c r="DH1638" s="11"/>
      <c r="DI1638" s="11"/>
      <c r="DJ1638" s="11"/>
      <c r="DK1638" s="11"/>
      <c r="DL1638" s="11"/>
      <c r="DM1638" s="11"/>
      <c r="DN1638" s="11"/>
      <c r="DO1638" s="11"/>
      <c r="DP1638" s="11"/>
      <c r="DQ1638" s="11"/>
      <c r="DR1638" s="11"/>
      <c r="DS1638" s="11"/>
      <c r="DT1638" s="11"/>
      <c r="DU1638" s="11"/>
      <c r="DV1638" s="11"/>
      <c r="DW1638" s="11"/>
      <c r="DX1638" s="11"/>
      <c r="DY1638" s="11"/>
      <c r="DZ1638" s="11"/>
      <c r="EA1638" s="11"/>
      <c r="EB1638" s="11"/>
      <c r="EC1638" s="11"/>
      <c r="ED1638" s="11"/>
      <c r="EE1638" s="11"/>
      <c r="EF1638" s="11"/>
      <c r="EG1638" s="11"/>
      <c r="EH1638" s="11"/>
      <c r="EI1638" s="11"/>
      <c r="EJ1638" s="11"/>
      <c r="EK1638" s="11"/>
      <c r="EL1638" s="11"/>
      <c r="EM1638" s="11"/>
      <c r="EN1638" s="11"/>
      <c r="EO1638" s="11"/>
      <c r="EP1638" s="11"/>
      <c r="EQ1638" s="11"/>
      <c r="ER1638" s="11"/>
      <c r="ES1638" s="11"/>
      <c r="ET1638" s="11"/>
      <c r="EU1638" s="11"/>
      <c r="EV1638" s="11"/>
      <c r="EW1638" s="11"/>
      <c r="EX1638" s="11"/>
      <c r="EY1638" s="11"/>
      <c r="EZ1638" s="11"/>
      <c r="FA1638" s="11"/>
      <c r="FB1638" s="11"/>
      <c r="FC1638" s="11"/>
      <c r="FD1638" s="11"/>
      <c r="FE1638" s="11"/>
      <c r="FF1638" s="11"/>
      <c r="FG1638" s="11"/>
      <c r="FH1638" s="11"/>
      <c r="FI1638" s="11"/>
      <c r="FJ1638" s="11"/>
      <c r="FK1638" s="11"/>
      <c r="FL1638" s="11"/>
      <c r="FM1638" s="11"/>
      <c r="FN1638" s="11"/>
      <c r="FO1638" s="11"/>
      <c r="FP1638" s="11"/>
      <c r="FQ1638" s="11"/>
      <c r="FR1638" s="11"/>
      <c r="FS1638" s="11"/>
      <c r="FT1638" s="11"/>
      <c r="FU1638" s="11"/>
      <c r="FV1638" s="11"/>
    </row>
    <row r="1639" spans="5:178" x14ac:dyDescent="0.2">
      <c r="E1639" s="38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  <c r="AZ1639" s="11"/>
      <c r="BA1639" s="11"/>
      <c r="BB1639" s="11"/>
      <c r="BC1639" s="11"/>
      <c r="BD1639" s="11"/>
      <c r="BE1639" s="11"/>
      <c r="BF1639" s="11"/>
      <c r="BG1639" s="11"/>
      <c r="BH1639" s="11"/>
      <c r="BI1639" s="11"/>
      <c r="BJ1639" s="11"/>
      <c r="BK1639" s="11"/>
      <c r="BL1639" s="11"/>
      <c r="BM1639" s="11"/>
      <c r="BN1639" s="11"/>
      <c r="BO1639" s="11"/>
      <c r="BP1639" s="11"/>
      <c r="BQ1639" s="11"/>
      <c r="BR1639" s="11"/>
      <c r="BS1639" s="11"/>
      <c r="BT1639" s="11"/>
      <c r="BU1639" s="11"/>
      <c r="BV1639" s="11"/>
      <c r="BW1639" s="11"/>
      <c r="BX1639" s="11"/>
      <c r="BY1639" s="11"/>
      <c r="BZ1639" s="11"/>
      <c r="CA1639" s="11"/>
      <c r="CB1639" s="11"/>
      <c r="CC1639" s="11"/>
      <c r="CD1639" s="11"/>
      <c r="CE1639" s="11"/>
      <c r="CF1639" s="11"/>
      <c r="CG1639" s="11"/>
      <c r="CH1639" s="11"/>
      <c r="CI1639" s="11"/>
      <c r="CJ1639" s="11"/>
      <c r="CK1639" s="11"/>
      <c r="CL1639" s="11"/>
      <c r="CM1639" s="11"/>
      <c r="CN1639" s="11"/>
      <c r="CO1639" s="11"/>
      <c r="CP1639" s="11"/>
      <c r="CQ1639" s="11"/>
      <c r="CR1639" s="11"/>
      <c r="CS1639" s="11"/>
      <c r="CT1639" s="11"/>
      <c r="CU1639" s="11"/>
      <c r="CV1639" s="11"/>
      <c r="CW1639" s="11"/>
      <c r="CX1639" s="11"/>
      <c r="CY1639" s="11"/>
      <c r="CZ1639" s="11"/>
      <c r="DA1639" s="11"/>
      <c r="DB1639" s="11"/>
      <c r="DC1639" s="11"/>
      <c r="DD1639" s="11"/>
      <c r="DE1639" s="11"/>
      <c r="DF1639" s="11"/>
      <c r="DG1639" s="11"/>
      <c r="DH1639" s="11"/>
      <c r="DI1639" s="11"/>
      <c r="DJ1639" s="11"/>
      <c r="DK1639" s="11"/>
      <c r="DL1639" s="11"/>
      <c r="DM1639" s="11"/>
      <c r="DN1639" s="11"/>
      <c r="DO1639" s="11"/>
      <c r="DP1639" s="11"/>
      <c r="DQ1639" s="11"/>
      <c r="DR1639" s="11"/>
      <c r="DS1639" s="11"/>
      <c r="DT1639" s="11"/>
      <c r="DU1639" s="11"/>
      <c r="DV1639" s="11"/>
      <c r="DW1639" s="11"/>
      <c r="DX1639" s="11"/>
      <c r="DY1639" s="11"/>
      <c r="DZ1639" s="11"/>
      <c r="EA1639" s="11"/>
      <c r="EB1639" s="11"/>
      <c r="EC1639" s="11"/>
      <c r="ED1639" s="11"/>
      <c r="EE1639" s="11"/>
      <c r="EF1639" s="11"/>
      <c r="EG1639" s="11"/>
      <c r="EH1639" s="11"/>
      <c r="EI1639" s="11"/>
      <c r="EJ1639" s="11"/>
      <c r="EK1639" s="11"/>
      <c r="EL1639" s="11"/>
      <c r="EM1639" s="11"/>
      <c r="EN1639" s="11"/>
      <c r="EO1639" s="11"/>
      <c r="EP1639" s="11"/>
      <c r="EQ1639" s="11"/>
      <c r="ER1639" s="11"/>
      <c r="ES1639" s="11"/>
      <c r="ET1639" s="11"/>
      <c r="EU1639" s="11"/>
      <c r="EV1639" s="11"/>
      <c r="EW1639" s="11"/>
      <c r="EX1639" s="11"/>
      <c r="EY1639" s="11"/>
      <c r="EZ1639" s="11"/>
      <c r="FA1639" s="11"/>
      <c r="FB1639" s="11"/>
      <c r="FC1639" s="11"/>
      <c r="FD1639" s="11"/>
      <c r="FE1639" s="11"/>
      <c r="FF1639" s="11"/>
      <c r="FG1639" s="11"/>
      <c r="FH1639" s="11"/>
      <c r="FI1639" s="11"/>
      <c r="FJ1639" s="11"/>
      <c r="FK1639" s="11"/>
      <c r="FL1639" s="11"/>
      <c r="FM1639" s="11"/>
      <c r="FN1639" s="11"/>
      <c r="FO1639" s="11"/>
      <c r="FP1639" s="11"/>
      <c r="FQ1639" s="11"/>
      <c r="FR1639" s="11"/>
      <c r="FS1639" s="11"/>
      <c r="FT1639" s="11"/>
      <c r="FU1639" s="11"/>
      <c r="FV1639" s="11"/>
    </row>
    <row r="1640" spans="5:178" x14ac:dyDescent="0.2">
      <c r="E1640" s="38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  <c r="AI1640" s="11"/>
      <c r="AJ1640" s="11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  <c r="BC1640" s="11"/>
      <c r="BD1640" s="11"/>
      <c r="BE1640" s="11"/>
      <c r="BF1640" s="11"/>
      <c r="BG1640" s="11"/>
      <c r="BH1640" s="11"/>
      <c r="BI1640" s="11"/>
      <c r="BJ1640" s="11"/>
      <c r="BK1640" s="11"/>
      <c r="BL1640" s="11"/>
      <c r="BM1640" s="11"/>
      <c r="BN1640" s="11"/>
      <c r="BO1640" s="11"/>
      <c r="BP1640" s="11"/>
      <c r="BQ1640" s="11"/>
      <c r="BR1640" s="11"/>
      <c r="BS1640" s="11"/>
      <c r="BT1640" s="11"/>
      <c r="BU1640" s="11"/>
      <c r="BV1640" s="11"/>
      <c r="BW1640" s="11"/>
      <c r="BX1640" s="11"/>
      <c r="BY1640" s="11"/>
      <c r="BZ1640" s="11"/>
      <c r="CA1640" s="11"/>
      <c r="CB1640" s="11"/>
      <c r="CC1640" s="11"/>
      <c r="CD1640" s="11"/>
      <c r="CE1640" s="11"/>
      <c r="CF1640" s="11"/>
      <c r="CG1640" s="11"/>
      <c r="CH1640" s="11"/>
      <c r="CI1640" s="11"/>
      <c r="CJ1640" s="11"/>
      <c r="CK1640" s="11"/>
      <c r="CL1640" s="11"/>
      <c r="CM1640" s="11"/>
      <c r="CN1640" s="11"/>
      <c r="CO1640" s="11"/>
      <c r="CP1640" s="11"/>
      <c r="CQ1640" s="11"/>
      <c r="CR1640" s="11"/>
      <c r="CS1640" s="11"/>
      <c r="CT1640" s="11"/>
      <c r="CU1640" s="11"/>
      <c r="CV1640" s="11"/>
      <c r="CW1640" s="11"/>
      <c r="CX1640" s="11"/>
      <c r="CY1640" s="11"/>
      <c r="CZ1640" s="11"/>
      <c r="DA1640" s="11"/>
      <c r="DB1640" s="11"/>
      <c r="DC1640" s="11"/>
      <c r="DD1640" s="11"/>
      <c r="DE1640" s="11"/>
      <c r="DF1640" s="11"/>
      <c r="DG1640" s="11"/>
      <c r="DH1640" s="11"/>
      <c r="DI1640" s="11"/>
      <c r="DJ1640" s="11"/>
      <c r="DK1640" s="11"/>
      <c r="DL1640" s="11"/>
      <c r="DM1640" s="11"/>
      <c r="DN1640" s="11"/>
      <c r="DO1640" s="11"/>
      <c r="DP1640" s="11"/>
      <c r="DQ1640" s="11"/>
      <c r="DR1640" s="11"/>
      <c r="DS1640" s="11"/>
      <c r="DT1640" s="11"/>
      <c r="DU1640" s="11"/>
      <c r="DV1640" s="11"/>
      <c r="DW1640" s="11"/>
      <c r="DX1640" s="11"/>
      <c r="DY1640" s="11"/>
      <c r="DZ1640" s="11"/>
      <c r="EA1640" s="11"/>
      <c r="EB1640" s="11"/>
      <c r="EC1640" s="11"/>
      <c r="ED1640" s="11"/>
      <c r="EE1640" s="11"/>
      <c r="EF1640" s="11"/>
      <c r="EG1640" s="11"/>
      <c r="EH1640" s="11"/>
      <c r="EI1640" s="11"/>
      <c r="EJ1640" s="11"/>
      <c r="EK1640" s="11"/>
      <c r="EL1640" s="11"/>
      <c r="EM1640" s="11"/>
      <c r="EN1640" s="11"/>
      <c r="EO1640" s="11"/>
      <c r="EP1640" s="11"/>
      <c r="EQ1640" s="11"/>
      <c r="ER1640" s="11"/>
      <c r="ES1640" s="11"/>
      <c r="ET1640" s="11"/>
      <c r="EU1640" s="11"/>
      <c r="EV1640" s="11"/>
      <c r="EW1640" s="11"/>
      <c r="EX1640" s="11"/>
      <c r="EY1640" s="11"/>
      <c r="EZ1640" s="11"/>
      <c r="FA1640" s="11"/>
      <c r="FB1640" s="11"/>
      <c r="FC1640" s="11"/>
      <c r="FD1640" s="11"/>
      <c r="FE1640" s="11"/>
      <c r="FF1640" s="11"/>
      <c r="FG1640" s="11"/>
      <c r="FH1640" s="11"/>
      <c r="FI1640" s="11"/>
      <c r="FJ1640" s="11"/>
      <c r="FK1640" s="11"/>
      <c r="FL1640" s="11"/>
      <c r="FM1640" s="11"/>
      <c r="FN1640" s="11"/>
      <c r="FO1640" s="11"/>
      <c r="FP1640" s="11"/>
      <c r="FQ1640" s="11"/>
      <c r="FR1640" s="11"/>
      <c r="FS1640" s="11"/>
      <c r="FT1640" s="11"/>
      <c r="FU1640" s="11"/>
      <c r="FV1640" s="11"/>
    </row>
    <row r="1641" spans="5:178" x14ac:dyDescent="0.2">
      <c r="E1641" s="38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  <c r="BC1641" s="11"/>
      <c r="BD1641" s="11"/>
      <c r="BE1641" s="11"/>
      <c r="BF1641" s="11"/>
      <c r="BG1641" s="11"/>
      <c r="BH1641" s="11"/>
      <c r="BI1641" s="11"/>
      <c r="BJ1641" s="11"/>
      <c r="BK1641" s="11"/>
      <c r="BL1641" s="11"/>
      <c r="BM1641" s="11"/>
      <c r="BN1641" s="11"/>
      <c r="BO1641" s="11"/>
      <c r="BP1641" s="11"/>
      <c r="BQ1641" s="11"/>
      <c r="BR1641" s="11"/>
      <c r="BS1641" s="11"/>
      <c r="BT1641" s="11"/>
      <c r="BU1641" s="11"/>
      <c r="BV1641" s="11"/>
      <c r="BW1641" s="11"/>
      <c r="BX1641" s="11"/>
      <c r="BY1641" s="11"/>
      <c r="BZ1641" s="11"/>
      <c r="CA1641" s="11"/>
      <c r="CB1641" s="11"/>
      <c r="CC1641" s="11"/>
      <c r="CD1641" s="11"/>
      <c r="CE1641" s="11"/>
      <c r="CF1641" s="11"/>
      <c r="CG1641" s="11"/>
      <c r="CH1641" s="11"/>
      <c r="CI1641" s="11"/>
      <c r="CJ1641" s="11"/>
      <c r="CK1641" s="11"/>
      <c r="CL1641" s="11"/>
      <c r="CM1641" s="11"/>
      <c r="CN1641" s="11"/>
      <c r="CO1641" s="11"/>
      <c r="CP1641" s="11"/>
      <c r="CQ1641" s="11"/>
      <c r="CR1641" s="11"/>
      <c r="CS1641" s="11"/>
      <c r="CT1641" s="11"/>
      <c r="CU1641" s="11"/>
      <c r="CV1641" s="11"/>
      <c r="CW1641" s="11"/>
      <c r="CX1641" s="11"/>
      <c r="CY1641" s="11"/>
      <c r="CZ1641" s="11"/>
      <c r="DA1641" s="11"/>
      <c r="DB1641" s="11"/>
      <c r="DC1641" s="11"/>
      <c r="DD1641" s="11"/>
      <c r="DE1641" s="11"/>
      <c r="DF1641" s="11"/>
      <c r="DG1641" s="11"/>
      <c r="DH1641" s="11"/>
      <c r="DI1641" s="11"/>
      <c r="DJ1641" s="11"/>
      <c r="DK1641" s="11"/>
      <c r="DL1641" s="11"/>
      <c r="DM1641" s="11"/>
      <c r="DN1641" s="11"/>
      <c r="DO1641" s="11"/>
      <c r="DP1641" s="11"/>
      <c r="DQ1641" s="11"/>
      <c r="DR1641" s="11"/>
      <c r="DS1641" s="11"/>
      <c r="DT1641" s="11"/>
      <c r="DU1641" s="11"/>
      <c r="DV1641" s="11"/>
      <c r="DW1641" s="11"/>
      <c r="DX1641" s="11"/>
      <c r="DY1641" s="11"/>
      <c r="DZ1641" s="11"/>
      <c r="EA1641" s="11"/>
      <c r="EB1641" s="11"/>
      <c r="EC1641" s="11"/>
      <c r="ED1641" s="11"/>
      <c r="EE1641" s="11"/>
      <c r="EF1641" s="11"/>
      <c r="EG1641" s="11"/>
      <c r="EH1641" s="11"/>
      <c r="EI1641" s="11"/>
      <c r="EJ1641" s="11"/>
      <c r="EK1641" s="11"/>
      <c r="EL1641" s="11"/>
      <c r="EM1641" s="11"/>
      <c r="EN1641" s="11"/>
      <c r="EO1641" s="11"/>
      <c r="EP1641" s="11"/>
      <c r="EQ1641" s="11"/>
      <c r="ER1641" s="11"/>
      <c r="ES1641" s="11"/>
      <c r="ET1641" s="11"/>
      <c r="EU1641" s="11"/>
      <c r="EV1641" s="11"/>
      <c r="EW1641" s="11"/>
      <c r="EX1641" s="11"/>
      <c r="EY1641" s="11"/>
      <c r="EZ1641" s="11"/>
      <c r="FA1641" s="11"/>
      <c r="FB1641" s="11"/>
      <c r="FC1641" s="11"/>
      <c r="FD1641" s="11"/>
      <c r="FE1641" s="11"/>
      <c r="FF1641" s="11"/>
      <c r="FG1641" s="11"/>
      <c r="FH1641" s="11"/>
      <c r="FI1641" s="11"/>
      <c r="FJ1641" s="11"/>
      <c r="FK1641" s="11"/>
      <c r="FL1641" s="11"/>
      <c r="FM1641" s="11"/>
      <c r="FN1641" s="11"/>
      <c r="FO1641" s="11"/>
      <c r="FP1641" s="11"/>
      <c r="FQ1641" s="11"/>
      <c r="FR1641" s="11"/>
      <c r="FS1641" s="11"/>
      <c r="FT1641" s="11"/>
      <c r="FU1641" s="11"/>
      <c r="FV1641" s="11"/>
    </row>
    <row r="1642" spans="5:178" x14ac:dyDescent="0.2">
      <c r="E1642" s="38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  <c r="AA1642" s="11"/>
      <c r="AB1642" s="11"/>
      <c r="AC1642" s="11"/>
      <c r="AD1642" s="11"/>
      <c r="AE1642" s="11"/>
      <c r="AF1642" s="11"/>
      <c r="AG1642" s="11"/>
      <c r="AH1642" s="11"/>
      <c r="AI1642" s="11"/>
      <c r="AJ1642" s="11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  <c r="AZ1642" s="11"/>
      <c r="BA1642" s="11"/>
      <c r="BB1642" s="11"/>
      <c r="BC1642" s="11"/>
      <c r="BD1642" s="11"/>
      <c r="BE1642" s="11"/>
      <c r="BF1642" s="11"/>
      <c r="BG1642" s="11"/>
      <c r="BH1642" s="11"/>
      <c r="BI1642" s="11"/>
      <c r="BJ1642" s="11"/>
      <c r="BK1642" s="11"/>
      <c r="BL1642" s="11"/>
      <c r="BM1642" s="11"/>
      <c r="BN1642" s="11"/>
      <c r="BO1642" s="11"/>
      <c r="BP1642" s="11"/>
      <c r="BQ1642" s="11"/>
      <c r="BR1642" s="11"/>
      <c r="BS1642" s="11"/>
      <c r="BT1642" s="11"/>
      <c r="BU1642" s="11"/>
      <c r="BV1642" s="11"/>
      <c r="BW1642" s="11"/>
      <c r="BX1642" s="11"/>
      <c r="BY1642" s="11"/>
      <c r="BZ1642" s="11"/>
      <c r="CA1642" s="11"/>
      <c r="CB1642" s="11"/>
      <c r="CC1642" s="11"/>
      <c r="CD1642" s="11"/>
      <c r="CE1642" s="11"/>
      <c r="CF1642" s="11"/>
      <c r="CG1642" s="11"/>
      <c r="CH1642" s="11"/>
      <c r="CI1642" s="11"/>
      <c r="CJ1642" s="11"/>
      <c r="CK1642" s="11"/>
      <c r="CL1642" s="11"/>
      <c r="CM1642" s="11"/>
      <c r="CN1642" s="11"/>
      <c r="CO1642" s="11"/>
      <c r="CP1642" s="11"/>
      <c r="CQ1642" s="11"/>
      <c r="CR1642" s="11"/>
      <c r="CS1642" s="11"/>
      <c r="CT1642" s="11"/>
      <c r="CU1642" s="11"/>
      <c r="CV1642" s="11"/>
      <c r="CW1642" s="11"/>
      <c r="CX1642" s="11"/>
      <c r="CY1642" s="11"/>
      <c r="CZ1642" s="11"/>
      <c r="DA1642" s="11"/>
      <c r="DB1642" s="11"/>
      <c r="DC1642" s="11"/>
      <c r="DD1642" s="11"/>
      <c r="DE1642" s="11"/>
      <c r="DF1642" s="11"/>
      <c r="DG1642" s="11"/>
      <c r="DH1642" s="11"/>
      <c r="DI1642" s="11"/>
      <c r="DJ1642" s="11"/>
      <c r="DK1642" s="11"/>
      <c r="DL1642" s="11"/>
      <c r="DM1642" s="11"/>
      <c r="DN1642" s="11"/>
      <c r="DO1642" s="11"/>
      <c r="DP1642" s="11"/>
      <c r="DQ1642" s="11"/>
      <c r="DR1642" s="11"/>
      <c r="DS1642" s="11"/>
      <c r="DT1642" s="11"/>
      <c r="DU1642" s="11"/>
      <c r="DV1642" s="11"/>
      <c r="DW1642" s="11"/>
      <c r="DX1642" s="11"/>
      <c r="DY1642" s="11"/>
      <c r="DZ1642" s="11"/>
      <c r="EA1642" s="11"/>
      <c r="EB1642" s="11"/>
      <c r="EC1642" s="11"/>
      <c r="ED1642" s="11"/>
      <c r="EE1642" s="11"/>
      <c r="EF1642" s="11"/>
      <c r="EG1642" s="11"/>
      <c r="EH1642" s="11"/>
      <c r="EI1642" s="11"/>
      <c r="EJ1642" s="11"/>
      <c r="EK1642" s="11"/>
      <c r="EL1642" s="11"/>
      <c r="EM1642" s="11"/>
      <c r="EN1642" s="11"/>
      <c r="EO1642" s="11"/>
      <c r="EP1642" s="11"/>
      <c r="EQ1642" s="11"/>
      <c r="ER1642" s="11"/>
      <c r="ES1642" s="11"/>
      <c r="ET1642" s="11"/>
      <c r="EU1642" s="11"/>
      <c r="EV1642" s="11"/>
      <c r="EW1642" s="11"/>
      <c r="EX1642" s="11"/>
      <c r="EY1642" s="11"/>
      <c r="EZ1642" s="11"/>
      <c r="FA1642" s="11"/>
      <c r="FB1642" s="11"/>
      <c r="FC1642" s="11"/>
      <c r="FD1642" s="11"/>
      <c r="FE1642" s="11"/>
      <c r="FF1642" s="11"/>
      <c r="FG1642" s="11"/>
      <c r="FH1642" s="11"/>
      <c r="FI1642" s="11"/>
      <c r="FJ1642" s="11"/>
      <c r="FK1642" s="11"/>
      <c r="FL1642" s="11"/>
      <c r="FM1642" s="11"/>
      <c r="FN1642" s="11"/>
      <c r="FO1642" s="11"/>
      <c r="FP1642" s="11"/>
      <c r="FQ1642" s="11"/>
      <c r="FR1642" s="11"/>
      <c r="FS1642" s="11"/>
      <c r="FT1642" s="11"/>
      <c r="FU1642" s="11"/>
      <c r="FV1642" s="11"/>
    </row>
    <row r="1643" spans="5:178" x14ac:dyDescent="0.2">
      <c r="E1643" s="38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  <c r="AZ1643" s="11"/>
      <c r="BA1643" s="11"/>
      <c r="BB1643" s="11"/>
      <c r="BC1643" s="11"/>
      <c r="BD1643" s="11"/>
      <c r="BE1643" s="11"/>
      <c r="BF1643" s="11"/>
      <c r="BG1643" s="11"/>
      <c r="BH1643" s="11"/>
      <c r="BI1643" s="11"/>
      <c r="BJ1643" s="11"/>
      <c r="BK1643" s="11"/>
      <c r="BL1643" s="11"/>
      <c r="BM1643" s="11"/>
      <c r="BN1643" s="11"/>
      <c r="BO1643" s="11"/>
      <c r="BP1643" s="11"/>
      <c r="BQ1643" s="11"/>
      <c r="BR1643" s="11"/>
      <c r="BS1643" s="11"/>
      <c r="BT1643" s="11"/>
      <c r="BU1643" s="11"/>
      <c r="BV1643" s="11"/>
      <c r="BW1643" s="11"/>
      <c r="BX1643" s="11"/>
      <c r="BY1643" s="11"/>
      <c r="BZ1643" s="11"/>
      <c r="CA1643" s="11"/>
      <c r="CB1643" s="11"/>
      <c r="CC1643" s="11"/>
      <c r="CD1643" s="11"/>
      <c r="CE1643" s="11"/>
      <c r="CF1643" s="11"/>
      <c r="CG1643" s="11"/>
      <c r="CH1643" s="11"/>
      <c r="CI1643" s="11"/>
      <c r="CJ1643" s="11"/>
      <c r="CK1643" s="11"/>
      <c r="CL1643" s="11"/>
      <c r="CM1643" s="11"/>
      <c r="CN1643" s="11"/>
      <c r="CO1643" s="11"/>
      <c r="CP1643" s="11"/>
      <c r="CQ1643" s="11"/>
      <c r="CR1643" s="11"/>
      <c r="CS1643" s="11"/>
      <c r="CT1643" s="11"/>
      <c r="CU1643" s="11"/>
      <c r="CV1643" s="11"/>
      <c r="CW1643" s="11"/>
      <c r="CX1643" s="11"/>
      <c r="CY1643" s="11"/>
      <c r="CZ1643" s="11"/>
      <c r="DA1643" s="11"/>
      <c r="DB1643" s="11"/>
      <c r="DC1643" s="11"/>
      <c r="DD1643" s="11"/>
      <c r="DE1643" s="11"/>
      <c r="DF1643" s="11"/>
      <c r="DG1643" s="11"/>
      <c r="DH1643" s="11"/>
      <c r="DI1643" s="11"/>
      <c r="DJ1643" s="11"/>
      <c r="DK1643" s="11"/>
      <c r="DL1643" s="11"/>
      <c r="DM1643" s="11"/>
      <c r="DN1643" s="11"/>
      <c r="DO1643" s="11"/>
      <c r="DP1643" s="11"/>
      <c r="DQ1643" s="11"/>
      <c r="DR1643" s="11"/>
      <c r="DS1643" s="11"/>
      <c r="DT1643" s="11"/>
      <c r="DU1643" s="11"/>
      <c r="DV1643" s="11"/>
      <c r="DW1643" s="11"/>
      <c r="DX1643" s="11"/>
      <c r="DY1643" s="11"/>
      <c r="DZ1643" s="11"/>
      <c r="EA1643" s="11"/>
      <c r="EB1643" s="11"/>
      <c r="EC1643" s="11"/>
      <c r="ED1643" s="11"/>
      <c r="EE1643" s="11"/>
      <c r="EF1643" s="11"/>
      <c r="EG1643" s="11"/>
      <c r="EH1643" s="11"/>
      <c r="EI1643" s="11"/>
      <c r="EJ1643" s="11"/>
      <c r="EK1643" s="11"/>
      <c r="EL1643" s="11"/>
      <c r="EM1643" s="11"/>
      <c r="EN1643" s="11"/>
      <c r="EO1643" s="11"/>
      <c r="EP1643" s="11"/>
      <c r="EQ1643" s="11"/>
      <c r="ER1643" s="11"/>
      <c r="ES1643" s="11"/>
      <c r="ET1643" s="11"/>
      <c r="EU1643" s="11"/>
      <c r="EV1643" s="11"/>
      <c r="EW1643" s="11"/>
      <c r="EX1643" s="11"/>
      <c r="EY1643" s="11"/>
      <c r="EZ1643" s="11"/>
      <c r="FA1643" s="11"/>
      <c r="FB1643" s="11"/>
      <c r="FC1643" s="11"/>
      <c r="FD1643" s="11"/>
      <c r="FE1643" s="11"/>
      <c r="FF1643" s="11"/>
      <c r="FG1643" s="11"/>
      <c r="FH1643" s="11"/>
      <c r="FI1643" s="11"/>
      <c r="FJ1643" s="11"/>
      <c r="FK1643" s="11"/>
      <c r="FL1643" s="11"/>
      <c r="FM1643" s="11"/>
      <c r="FN1643" s="11"/>
      <c r="FO1643" s="11"/>
      <c r="FP1643" s="11"/>
      <c r="FQ1643" s="11"/>
      <c r="FR1643" s="11"/>
      <c r="FS1643" s="11"/>
      <c r="FT1643" s="11"/>
      <c r="FU1643" s="11"/>
      <c r="FV1643" s="11"/>
    </row>
    <row r="1644" spans="5:178" x14ac:dyDescent="0.2">
      <c r="E1644" s="38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  <c r="AA1644" s="11"/>
      <c r="AB1644" s="11"/>
      <c r="AC1644" s="11"/>
      <c r="AD1644" s="11"/>
      <c r="AE1644" s="11"/>
      <c r="AF1644" s="11"/>
      <c r="AG1644" s="11"/>
      <c r="AH1644" s="11"/>
      <c r="AI1644" s="11"/>
      <c r="AJ1644" s="11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  <c r="AZ1644" s="11"/>
      <c r="BA1644" s="11"/>
      <c r="BB1644" s="11"/>
      <c r="BC1644" s="11"/>
      <c r="BD1644" s="11"/>
      <c r="BE1644" s="11"/>
      <c r="BF1644" s="11"/>
      <c r="BG1644" s="11"/>
      <c r="BH1644" s="11"/>
      <c r="BI1644" s="11"/>
      <c r="BJ1644" s="11"/>
      <c r="BK1644" s="11"/>
      <c r="BL1644" s="11"/>
      <c r="BM1644" s="11"/>
      <c r="BN1644" s="11"/>
      <c r="BO1644" s="11"/>
      <c r="BP1644" s="11"/>
      <c r="BQ1644" s="11"/>
      <c r="BR1644" s="11"/>
      <c r="BS1644" s="11"/>
      <c r="BT1644" s="11"/>
      <c r="BU1644" s="11"/>
      <c r="BV1644" s="11"/>
      <c r="BW1644" s="11"/>
      <c r="BX1644" s="11"/>
      <c r="BY1644" s="11"/>
      <c r="BZ1644" s="11"/>
      <c r="CA1644" s="11"/>
      <c r="CB1644" s="11"/>
      <c r="CC1644" s="11"/>
      <c r="CD1644" s="11"/>
      <c r="CE1644" s="11"/>
      <c r="CF1644" s="11"/>
      <c r="CG1644" s="11"/>
      <c r="CH1644" s="11"/>
      <c r="CI1644" s="11"/>
      <c r="CJ1644" s="11"/>
      <c r="CK1644" s="11"/>
      <c r="CL1644" s="11"/>
      <c r="CM1644" s="11"/>
      <c r="CN1644" s="11"/>
      <c r="CO1644" s="11"/>
      <c r="CP1644" s="11"/>
      <c r="CQ1644" s="11"/>
      <c r="CR1644" s="11"/>
      <c r="CS1644" s="11"/>
      <c r="CT1644" s="11"/>
      <c r="CU1644" s="11"/>
      <c r="CV1644" s="11"/>
      <c r="CW1644" s="11"/>
      <c r="CX1644" s="11"/>
      <c r="CY1644" s="11"/>
      <c r="CZ1644" s="11"/>
      <c r="DA1644" s="11"/>
      <c r="DB1644" s="11"/>
      <c r="DC1644" s="11"/>
      <c r="DD1644" s="11"/>
      <c r="DE1644" s="11"/>
      <c r="DF1644" s="11"/>
      <c r="DG1644" s="11"/>
      <c r="DH1644" s="11"/>
      <c r="DI1644" s="11"/>
      <c r="DJ1644" s="11"/>
      <c r="DK1644" s="11"/>
      <c r="DL1644" s="11"/>
      <c r="DM1644" s="11"/>
      <c r="DN1644" s="11"/>
      <c r="DO1644" s="11"/>
      <c r="DP1644" s="11"/>
      <c r="DQ1644" s="11"/>
      <c r="DR1644" s="11"/>
      <c r="DS1644" s="11"/>
      <c r="DT1644" s="11"/>
      <c r="DU1644" s="11"/>
      <c r="DV1644" s="11"/>
      <c r="DW1644" s="11"/>
      <c r="DX1644" s="11"/>
      <c r="DY1644" s="11"/>
      <c r="DZ1644" s="11"/>
      <c r="EA1644" s="11"/>
      <c r="EB1644" s="11"/>
      <c r="EC1644" s="11"/>
      <c r="ED1644" s="11"/>
      <c r="EE1644" s="11"/>
      <c r="EF1644" s="11"/>
      <c r="EG1644" s="11"/>
      <c r="EH1644" s="11"/>
      <c r="EI1644" s="11"/>
      <c r="EJ1644" s="11"/>
      <c r="EK1644" s="11"/>
      <c r="EL1644" s="11"/>
      <c r="EM1644" s="11"/>
      <c r="EN1644" s="11"/>
      <c r="EO1644" s="11"/>
      <c r="EP1644" s="11"/>
      <c r="EQ1644" s="11"/>
      <c r="ER1644" s="11"/>
      <c r="ES1644" s="11"/>
      <c r="ET1644" s="11"/>
      <c r="EU1644" s="11"/>
      <c r="EV1644" s="11"/>
      <c r="EW1644" s="11"/>
      <c r="EX1644" s="11"/>
      <c r="EY1644" s="11"/>
      <c r="EZ1644" s="11"/>
      <c r="FA1644" s="11"/>
      <c r="FB1644" s="11"/>
      <c r="FC1644" s="11"/>
      <c r="FD1644" s="11"/>
      <c r="FE1644" s="11"/>
      <c r="FF1644" s="11"/>
      <c r="FG1644" s="11"/>
      <c r="FH1644" s="11"/>
      <c r="FI1644" s="11"/>
      <c r="FJ1644" s="11"/>
      <c r="FK1644" s="11"/>
      <c r="FL1644" s="11"/>
      <c r="FM1644" s="11"/>
      <c r="FN1644" s="11"/>
      <c r="FO1644" s="11"/>
      <c r="FP1644" s="11"/>
      <c r="FQ1644" s="11"/>
      <c r="FR1644" s="11"/>
      <c r="FS1644" s="11"/>
      <c r="FT1644" s="11"/>
      <c r="FU1644" s="11"/>
      <c r="FV1644" s="11"/>
    </row>
    <row r="1645" spans="5:178" x14ac:dyDescent="0.2">
      <c r="E1645" s="38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  <c r="AZ1645" s="11"/>
      <c r="BA1645" s="11"/>
      <c r="BB1645" s="11"/>
      <c r="BC1645" s="11"/>
      <c r="BD1645" s="11"/>
      <c r="BE1645" s="11"/>
      <c r="BF1645" s="11"/>
      <c r="BG1645" s="11"/>
      <c r="BH1645" s="11"/>
      <c r="BI1645" s="11"/>
      <c r="BJ1645" s="11"/>
      <c r="BK1645" s="11"/>
      <c r="BL1645" s="11"/>
      <c r="BM1645" s="11"/>
      <c r="BN1645" s="11"/>
      <c r="BO1645" s="11"/>
      <c r="BP1645" s="11"/>
      <c r="BQ1645" s="11"/>
      <c r="BR1645" s="11"/>
      <c r="BS1645" s="11"/>
      <c r="BT1645" s="11"/>
      <c r="BU1645" s="11"/>
      <c r="BV1645" s="11"/>
      <c r="BW1645" s="11"/>
      <c r="BX1645" s="11"/>
      <c r="BY1645" s="11"/>
      <c r="BZ1645" s="11"/>
      <c r="CA1645" s="11"/>
      <c r="CB1645" s="11"/>
      <c r="CC1645" s="11"/>
      <c r="CD1645" s="11"/>
      <c r="CE1645" s="11"/>
      <c r="CF1645" s="11"/>
      <c r="CG1645" s="11"/>
      <c r="CH1645" s="11"/>
      <c r="CI1645" s="11"/>
      <c r="CJ1645" s="11"/>
      <c r="CK1645" s="11"/>
      <c r="CL1645" s="11"/>
      <c r="CM1645" s="11"/>
      <c r="CN1645" s="11"/>
      <c r="CO1645" s="11"/>
      <c r="CP1645" s="11"/>
      <c r="CQ1645" s="11"/>
      <c r="CR1645" s="11"/>
      <c r="CS1645" s="11"/>
      <c r="CT1645" s="11"/>
      <c r="CU1645" s="11"/>
      <c r="CV1645" s="11"/>
      <c r="CW1645" s="11"/>
      <c r="CX1645" s="11"/>
      <c r="CY1645" s="11"/>
      <c r="CZ1645" s="11"/>
      <c r="DA1645" s="11"/>
      <c r="DB1645" s="11"/>
      <c r="DC1645" s="11"/>
      <c r="DD1645" s="11"/>
      <c r="DE1645" s="11"/>
      <c r="DF1645" s="11"/>
      <c r="DG1645" s="11"/>
      <c r="DH1645" s="11"/>
      <c r="DI1645" s="11"/>
      <c r="DJ1645" s="11"/>
      <c r="DK1645" s="11"/>
      <c r="DL1645" s="11"/>
      <c r="DM1645" s="11"/>
      <c r="DN1645" s="11"/>
      <c r="DO1645" s="11"/>
      <c r="DP1645" s="11"/>
      <c r="DQ1645" s="11"/>
      <c r="DR1645" s="11"/>
      <c r="DS1645" s="11"/>
      <c r="DT1645" s="11"/>
      <c r="DU1645" s="11"/>
      <c r="DV1645" s="11"/>
      <c r="DW1645" s="11"/>
      <c r="DX1645" s="11"/>
      <c r="DY1645" s="11"/>
      <c r="DZ1645" s="11"/>
      <c r="EA1645" s="11"/>
      <c r="EB1645" s="11"/>
      <c r="EC1645" s="11"/>
      <c r="ED1645" s="11"/>
      <c r="EE1645" s="11"/>
      <c r="EF1645" s="11"/>
      <c r="EG1645" s="11"/>
      <c r="EH1645" s="11"/>
      <c r="EI1645" s="11"/>
      <c r="EJ1645" s="11"/>
      <c r="EK1645" s="11"/>
      <c r="EL1645" s="11"/>
      <c r="EM1645" s="11"/>
      <c r="EN1645" s="11"/>
      <c r="EO1645" s="11"/>
      <c r="EP1645" s="11"/>
      <c r="EQ1645" s="11"/>
      <c r="ER1645" s="11"/>
      <c r="ES1645" s="11"/>
      <c r="ET1645" s="11"/>
      <c r="EU1645" s="11"/>
      <c r="EV1645" s="11"/>
      <c r="EW1645" s="11"/>
      <c r="EX1645" s="11"/>
      <c r="EY1645" s="11"/>
      <c r="EZ1645" s="11"/>
      <c r="FA1645" s="11"/>
      <c r="FB1645" s="11"/>
      <c r="FC1645" s="11"/>
      <c r="FD1645" s="11"/>
      <c r="FE1645" s="11"/>
      <c r="FF1645" s="11"/>
      <c r="FG1645" s="11"/>
      <c r="FH1645" s="11"/>
      <c r="FI1645" s="11"/>
      <c r="FJ1645" s="11"/>
      <c r="FK1645" s="11"/>
      <c r="FL1645" s="11"/>
      <c r="FM1645" s="11"/>
      <c r="FN1645" s="11"/>
      <c r="FO1645" s="11"/>
      <c r="FP1645" s="11"/>
      <c r="FQ1645" s="11"/>
      <c r="FR1645" s="11"/>
      <c r="FS1645" s="11"/>
      <c r="FT1645" s="11"/>
      <c r="FU1645" s="11"/>
      <c r="FV1645" s="11"/>
    </row>
    <row r="1646" spans="5:178" x14ac:dyDescent="0.2">
      <c r="E1646" s="38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11"/>
      <c r="AF1646" s="11"/>
      <c r="AG1646" s="11"/>
      <c r="AH1646" s="11"/>
      <c r="AI1646" s="11"/>
      <c r="AJ1646" s="11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  <c r="AZ1646" s="11"/>
      <c r="BA1646" s="11"/>
      <c r="BB1646" s="11"/>
      <c r="BC1646" s="11"/>
      <c r="BD1646" s="11"/>
      <c r="BE1646" s="11"/>
      <c r="BF1646" s="11"/>
      <c r="BG1646" s="11"/>
      <c r="BH1646" s="11"/>
      <c r="BI1646" s="11"/>
      <c r="BJ1646" s="11"/>
      <c r="BK1646" s="11"/>
      <c r="BL1646" s="11"/>
      <c r="BM1646" s="11"/>
      <c r="BN1646" s="11"/>
      <c r="BO1646" s="11"/>
      <c r="BP1646" s="11"/>
      <c r="BQ1646" s="11"/>
      <c r="BR1646" s="11"/>
      <c r="BS1646" s="11"/>
      <c r="BT1646" s="11"/>
      <c r="BU1646" s="11"/>
      <c r="BV1646" s="11"/>
      <c r="BW1646" s="11"/>
      <c r="BX1646" s="11"/>
      <c r="BY1646" s="11"/>
      <c r="BZ1646" s="11"/>
      <c r="CA1646" s="11"/>
      <c r="CB1646" s="11"/>
      <c r="CC1646" s="11"/>
      <c r="CD1646" s="11"/>
      <c r="CE1646" s="11"/>
      <c r="CF1646" s="11"/>
      <c r="CG1646" s="11"/>
      <c r="CH1646" s="11"/>
      <c r="CI1646" s="11"/>
      <c r="CJ1646" s="11"/>
      <c r="CK1646" s="11"/>
      <c r="CL1646" s="11"/>
      <c r="CM1646" s="11"/>
      <c r="CN1646" s="11"/>
      <c r="CO1646" s="11"/>
      <c r="CP1646" s="11"/>
      <c r="CQ1646" s="11"/>
      <c r="CR1646" s="11"/>
      <c r="CS1646" s="11"/>
      <c r="CT1646" s="11"/>
      <c r="CU1646" s="11"/>
      <c r="CV1646" s="11"/>
      <c r="CW1646" s="11"/>
      <c r="CX1646" s="11"/>
      <c r="CY1646" s="11"/>
      <c r="CZ1646" s="11"/>
      <c r="DA1646" s="11"/>
      <c r="DB1646" s="11"/>
      <c r="DC1646" s="11"/>
      <c r="DD1646" s="11"/>
      <c r="DE1646" s="11"/>
      <c r="DF1646" s="11"/>
      <c r="DG1646" s="11"/>
      <c r="DH1646" s="11"/>
      <c r="DI1646" s="11"/>
      <c r="DJ1646" s="11"/>
      <c r="DK1646" s="11"/>
      <c r="DL1646" s="11"/>
      <c r="DM1646" s="11"/>
      <c r="DN1646" s="11"/>
      <c r="DO1646" s="11"/>
      <c r="DP1646" s="11"/>
      <c r="DQ1646" s="11"/>
      <c r="DR1646" s="11"/>
      <c r="DS1646" s="11"/>
      <c r="DT1646" s="11"/>
      <c r="DU1646" s="11"/>
      <c r="DV1646" s="11"/>
      <c r="DW1646" s="11"/>
      <c r="DX1646" s="11"/>
      <c r="DY1646" s="11"/>
      <c r="DZ1646" s="11"/>
      <c r="EA1646" s="11"/>
      <c r="EB1646" s="11"/>
      <c r="EC1646" s="11"/>
      <c r="ED1646" s="11"/>
      <c r="EE1646" s="11"/>
      <c r="EF1646" s="11"/>
      <c r="EG1646" s="11"/>
      <c r="EH1646" s="11"/>
      <c r="EI1646" s="11"/>
      <c r="EJ1646" s="11"/>
      <c r="EK1646" s="11"/>
      <c r="EL1646" s="11"/>
      <c r="EM1646" s="11"/>
      <c r="EN1646" s="11"/>
      <c r="EO1646" s="11"/>
      <c r="EP1646" s="11"/>
      <c r="EQ1646" s="11"/>
      <c r="ER1646" s="11"/>
      <c r="ES1646" s="11"/>
      <c r="ET1646" s="11"/>
      <c r="EU1646" s="11"/>
      <c r="EV1646" s="11"/>
      <c r="EW1646" s="11"/>
      <c r="EX1646" s="11"/>
      <c r="EY1646" s="11"/>
      <c r="EZ1646" s="11"/>
      <c r="FA1646" s="11"/>
      <c r="FB1646" s="11"/>
      <c r="FC1646" s="11"/>
      <c r="FD1646" s="11"/>
      <c r="FE1646" s="11"/>
      <c r="FF1646" s="11"/>
      <c r="FG1646" s="11"/>
      <c r="FH1646" s="11"/>
      <c r="FI1646" s="11"/>
      <c r="FJ1646" s="11"/>
      <c r="FK1646" s="11"/>
      <c r="FL1646" s="11"/>
      <c r="FM1646" s="11"/>
      <c r="FN1646" s="11"/>
      <c r="FO1646" s="11"/>
      <c r="FP1646" s="11"/>
      <c r="FQ1646" s="11"/>
      <c r="FR1646" s="11"/>
      <c r="FS1646" s="11"/>
      <c r="FT1646" s="11"/>
      <c r="FU1646" s="11"/>
      <c r="FV1646" s="11"/>
    </row>
    <row r="1647" spans="5:178" x14ac:dyDescent="0.2">
      <c r="E1647" s="38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  <c r="AZ1647" s="11"/>
      <c r="BA1647" s="11"/>
      <c r="BB1647" s="11"/>
      <c r="BC1647" s="11"/>
      <c r="BD1647" s="11"/>
      <c r="BE1647" s="11"/>
      <c r="BF1647" s="11"/>
      <c r="BG1647" s="11"/>
      <c r="BH1647" s="11"/>
      <c r="BI1647" s="11"/>
      <c r="BJ1647" s="11"/>
      <c r="BK1647" s="11"/>
      <c r="BL1647" s="11"/>
      <c r="BM1647" s="11"/>
      <c r="BN1647" s="11"/>
      <c r="BO1647" s="11"/>
      <c r="BP1647" s="11"/>
      <c r="BQ1647" s="11"/>
      <c r="BR1647" s="11"/>
      <c r="BS1647" s="11"/>
      <c r="BT1647" s="11"/>
      <c r="BU1647" s="11"/>
      <c r="BV1647" s="11"/>
      <c r="BW1647" s="11"/>
      <c r="BX1647" s="11"/>
      <c r="BY1647" s="11"/>
      <c r="BZ1647" s="11"/>
      <c r="CA1647" s="11"/>
      <c r="CB1647" s="11"/>
      <c r="CC1647" s="11"/>
      <c r="CD1647" s="11"/>
      <c r="CE1647" s="11"/>
      <c r="CF1647" s="11"/>
      <c r="CG1647" s="11"/>
      <c r="CH1647" s="11"/>
      <c r="CI1647" s="11"/>
      <c r="CJ1647" s="11"/>
      <c r="CK1647" s="11"/>
      <c r="CL1647" s="11"/>
      <c r="CM1647" s="11"/>
      <c r="CN1647" s="11"/>
      <c r="CO1647" s="11"/>
      <c r="CP1647" s="11"/>
      <c r="CQ1647" s="11"/>
      <c r="CR1647" s="11"/>
      <c r="CS1647" s="11"/>
      <c r="CT1647" s="11"/>
      <c r="CU1647" s="11"/>
      <c r="CV1647" s="11"/>
      <c r="CW1647" s="11"/>
      <c r="CX1647" s="11"/>
      <c r="CY1647" s="11"/>
      <c r="CZ1647" s="11"/>
      <c r="DA1647" s="11"/>
      <c r="DB1647" s="11"/>
      <c r="DC1647" s="11"/>
      <c r="DD1647" s="11"/>
      <c r="DE1647" s="11"/>
      <c r="DF1647" s="11"/>
      <c r="DG1647" s="11"/>
      <c r="DH1647" s="11"/>
      <c r="DI1647" s="11"/>
      <c r="DJ1647" s="11"/>
      <c r="DK1647" s="11"/>
      <c r="DL1647" s="11"/>
      <c r="DM1647" s="11"/>
      <c r="DN1647" s="11"/>
      <c r="DO1647" s="11"/>
      <c r="DP1647" s="11"/>
      <c r="DQ1647" s="11"/>
      <c r="DR1647" s="11"/>
      <c r="DS1647" s="11"/>
      <c r="DT1647" s="11"/>
      <c r="DU1647" s="11"/>
      <c r="DV1647" s="11"/>
      <c r="DW1647" s="11"/>
      <c r="DX1647" s="11"/>
      <c r="DY1647" s="11"/>
      <c r="DZ1647" s="11"/>
      <c r="EA1647" s="11"/>
      <c r="EB1647" s="11"/>
      <c r="EC1647" s="11"/>
      <c r="ED1647" s="11"/>
      <c r="EE1647" s="11"/>
      <c r="EF1647" s="11"/>
      <c r="EG1647" s="11"/>
      <c r="EH1647" s="11"/>
      <c r="EI1647" s="11"/>
      <c r="EJ1647" s="11"/>
      <c r="EK1647" s="11"/>
      <c r="EL1647" s="11"/>
      <c r="EM1647" s="11"/>
      <c r="EN1647" s="11"/>
      <c r="EO1647" s="11"/>
      <c r="EP1647" s="11"/>
      <c r="EQ1647" s="11"/>
      <c r="ER1647" s="11"/>
      <c r="ES1647" s="11"/>
      <c r="ET1647" s="11"/>
      <c r="EU1647" s="11"/>
      <c r="EV1647" s="11"/>
      <c r="EW1647" s="11"/>
      <c r="EX1647" s="11"/>
      <c r="EY1647" s="11"/>
      <c r="EZ1647" s="11"/>
      <c r="FA1647" s="11"/>
      <c r="FB1647" s="11"/>
      <c r="FC1647" s="11"/>
      <c r="FD1647" s="11"/>
      <c r="FE1647" s="11"/>
      <c r="FF1647" s="11"/>
      <c r="FG1647" s="11"/>
      <c r="FH1647" s="11"/>
      <c r="FI1647" s="11"/>
      <c r="FJ1647" s="11"/>
      <c r="FK1647" s="11"/>
      <c r="FL1647" s="11"/>
      <c r="FM1647" s="11"/>
      <c r="FN1647" s="11"/>
      <c r="FO1647" s="11"/>
      <c r="FP1647" s="11"/>
      <c r="FQ1647" s="11"/>
      <c r="FR1647" s="11"/>
      <c r="FS1647" s="11"/>
      <c r="FT1647" s="11"/>
      <c r="FU1647" s="11"/>
      <c r="FV1647" s="11"/>
    </row>
    <row r="1648" spans="5:178" x14ac:dyDescent="0.2">
      <c r="E1648" s="38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  <c r="AA1648" s="11"/>
      <c r="AB1648" s="11"/>
      <c r="AC1648" s="11"/>
      <c r="AD1648" s="11"/>
      <c r="AE1648" s="11"/>
      <c r="AF1648" s="11"/>
      <c r="AG1648" s="11"/>
      <c r="AH1648" s="11"/>
      <c r="AI1648" s="11"/>
      <c r="AJ1648" s="11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  <c r="AZ1648" s="11"/>
      <c r="BA1648" s="11"/>
      <c r="BB1648" s="11"/>
      <c r="BC1648" s="11"/>
      <c r="BD1648" s="11"/>
      <c r="BE1648" s="11"/>
      <c r="BF1648" s="11"/>
      <c r="BG1648" s="11"/>
      <c r="BH1648" s="11"/>
      <c r="BI1648" s="11"/>
      <c r="BJ1648" s="11"/>
      <c r="BK1648" s="11"/>
      <c r="BL1648" s="11"/>
      <c r="BM1648" s="11"/>
      <c r="BN1648" s="11"/>
      <c r="BO1648" s="11"/>
      <c r="BP1648" s="11"/>
      <c r="BQ1648" s="11"/>
      <c r="BR1648" s="11"/>
      <c r="BS1648" s="11"/>
      <c r="BT1648" s="11"/>
      <c r="BU1648" s="11"/>
      <c r="BV1648" s="11"/>
      <c r="BW1648" s="11"/>
      <c r="BX1648" s="11"/>
      <c r="BY1648" s="11"/>
      <c r="BZ1648" s="11"/>
      <c r="CA1648" s="11"/>
      <c r="CB1648" s="11"/>
      <c r="CC1648" s="11"/>
      <c r="CD1648" s="11"/>
      <c r="CE1648" s="11"/>
      <c r="CF1648" s="11"/>
      <c r="CG1648" s="11"/>
      <c r="CH1648" s="11"/>
      <c r="CI1648" s="11"/>
      <c r="CJ1648" s="11"/>
      <c r="CK1648" s="11"/>
      <c r="CL1648" s="11"/>
      <c r="CM1648" s="11"/>
      <c r="CN1648" s="11"/>
      <c r="CO1648" s="11"/>
      <c r="CP1648" s="11"/>
      <c r="CQ1648" s="11"/>
      <c r="CR1648" s="11"/>
      <c r="CS1648" s="11"/>
      <c r="CT1648" s="11"/>
      <c r="CU1648" s="11"/>
      <c r="CV1648" s="11"/>
      <c r="CW1648" s="11"/>
      <c r="CX1648" s="11"/>
      <c r="CY1648" s="11"/>
      <c r="CZ1648" s="11"/>
      <c r="DA1648" s="11"/>
      <c r="DB1648" s="11"/>
      <c r="DC1648" s="11"/>
      <c r="DD1648" s="11"/>
      <c r="DE1648" s="11"/>
      <c r="DF1648" s="11"/>
      <c r="DG1648" s="11"/>
      <c r="DH1648" s="11"/>
      <c r="DI1648" s="11"/>
      <c r="DJ1648" s="11"/>
      <c r="DK1648" s="11"/>
      <c r="DL1648" s="11"/>
      <c r="DM1648" s="11"/>
      <c r="DN1648" s="11"/>
      <c r="DO1648" s="11"/>
      <c r="DP1648" s="11"/>
      <c r="DQ1648" s="11"/>
      <c r="DR1648" s="11"/>
      <c r="DS1648" s="11"/>
      <c r="DT1648" s="11"/>
      <c r="DU1648" s="11"/>
      <c r="DV1648" s="11"/>
      <c r="DW1648" s="11"/>
      <c r="DX1648" s="11"/>
      <c r="DY1648" s="11"/>
      <c r="DZ1648" s="11"/>
      <c r="EA1648" s="11"/>
      <c r="EB1648" s="11"/>
      <c r="EC1648" s="11"/>
      <c r="ED1648" s="11"/>
      <c r="EE1648" s="11"/>
      <c r="EF1648" s="11"/>
      <c r="EG1648" s="11"/>
      <c r="EH1648" s="11"/>
      <c r="EI1648" s="11"/>
      <c r="EJ1648" s="11"/>
      <c r="EK1648" s="11"/>
      <c r="EL1648" s="11"/>
      <c r="EM1648" s="11"/>
      <c r="EN1648" s="11"/>
      <c r="EO1648" s="11"/>
      <c r="EP1648" s="11"/>
      <c r="EQ1648" s="11"/>
      <c r="ER1648" s="11"/>
      <c r="ES1648" s="11"/>
      <c r="ET1648" s="11"/>
      <c r="EU1648" s="11"/>
      <c r="EV1648" s="11"/>
      <c r="EW1648" s="11"/>
      <c r="EX1648" s="11"/>
      <c r="EY1648" s="11"/>
      <c r="EZ1648" s="11"/>
      <c r="FA1648" s="11"/>
      <c r="FB1648" s="11"/>
      <c r="FC1648" s="11"/>
      <c r="FD1648" s="11"/>
      <c r="FE1648" s="11"/>
      <c r="FF1648" s="11"/>
      <c r="FG1648" s="11"/>
      <c r="FH1648" s="11"/>
      <c r="FI1648" s="11"/>
      <c r="FJ1648" s="11"/>
      <c r="FK1648" s="11"/>
      <c r="FL1648" s="11"/>
      <c r="FM1648" s="11"/>
      <c r="FN1648" s="11"/>
      <c r="FO1648" s="11"/>
      <c r="FP1648" s="11"/>
      <c r="FQ1648" s="11"/>
      <c r="FR1648" s="11"/>
      <c r="FS1648" s="11"/>
      <c r="FT1648" s="11"/>
      <c r="FU1648" s="11"/>
      <c r="FV1648" s="11"/>
    </row>
    <row r="1649" spans="5:178" x14ac:dyDescent="0.2">
      <c r="E1649" s="38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  <c r="AZ1649" s="11"/>
      <c r="BA1649" s="11"/>
      <c r="BB1649" s="11"/>
      <c r="BC1649" s="11"/>
      <c r="BD1649" s="11"/>
      <c r="BE1649" s="11"/>
      <c r="BF1649" s="11"/>
      <c r="BG1649" s="11"/>
      <c r="BH1649" s="11"/>
      <c r="BI1649" s="11"/>
      <c r="BJ1649" s="11"/>
      <c r="BK1649" s="11"/>
      <c r="BL1649" s="11"/>
      <c r="BM1649" s="11"/>
      <c r="BN1649" s="11"/>
      <c r="BO1649" s="11"/>
      <c r="BP1649" s="11"/>
      <c r="BQ1649" s="11"/>
      <c r="BR1649" s="11"/>
      <c r="BS1649" s="11"/>
      <c r="BT1649" s="11"/>
      <c r="BU1649" s="11"/>
      <c r="BV1649" s="11"/>
      <c r="BW1649" s="11"/>
      <c r="BX1649" s="11"/>
      <c r="BY1649" s="11"/>
      <c r="BZ1649" s="11"/>
      <c r="CA1649" s="11"/>
      <c r="CB1649" s="11"/>
      <c r="CC1649" s="11"/>
      <c r="CD1649" s="11"/>
      <c r="CE1649" s="11"/>
      <c r="CF1649" s="11"/>
      <c r="CG1649" s="11"/>
      <c r="CH1649" s="11"/>
      <c r="CI1649" s="11"/>
      <c r="CJ1649" s="11"/>
      <c r="CK1649" s="11"/>
      <c r="CL1649" s="11"/>
      <c r="CM1649" s="11"/>
      <c r="CN1649" s="11"/>
      <c r="CO1649" s="11"/>
      <c r="CP1649" s="11"/>
      <c r="CQ1649" s="11"/>
      <c r="CR1649" s="11"/>
      <c r="CS1649" s="11"/>
      <c r="CT1649" s="11"/>
      <c r="CU1649" s="11"/>
      <c r="CV1649" s="11"/>
      <c r="CW1649" s="11"/>
      <c r="CX1649" s="11"/>
      <c r="CY1649" s="11"/>
      <c r="CZ1649" s="11"/>
      <c r="DA1649" s="11"/>
      <c r="DB1649" s="11"/>
      <c r="DC1649" s="11"/>
      <c r="DD1649" s="11"/>
      <c r="DE1649" s="11"/>
      <c r="DF1649" s="11"/>
      <c r="DG1649" s="11"/>
      <c r="DH1649" s="11"/>
      <c r="DI1649" s="11"/>
      <c r="DJ1649" s="11"/>
      <c r="DK1649" s="11"/>
      <c r="DL1649" s="11"/>
      <c r="DM1649" s="11"/>
      <c r="DN1649" s="11"/>
      <c r="DO1649" s="11"/>
      <c r="DP1649" s="11"/>
      <c r="DQ1649" s="11"/>
      <c r="DR1649" s="11"/>
      <c r="DS1649" s="11"/>
      <c r="DT1649" s="11"/>
      <c r="DU1649" s="11"/>
      <c r="DV1649" s="11"/>
      <c r="DW1649" s="11"/>
      <c r="DX1649" s="11"/>
      <c r="DY1649" s="11"/>
      <c r="DZ1649" s="11"/>
      <c r="EA1649" s="11"/>
      <c r="EB1649" s="11"/>
      <c r="EC1649" s="11"/>
      <c r="ED1649" s="11"/>
      <c r="EE1649" s="11"/>
      <c r="EF1649" s="11"/>
      <c r="EG1649" s="11"/>
      <c r="EH1649" s="11"/>
      <c r="EI1649" s="11"/>
      <c r="EJ1649" s="11"/>
      <c r="EK1649" s="11"/>
      <c r="EL1649" s="11"/>
      <c r="EM1649" s="11"/>
      <c r="EN1649" s="11"/>
      <c r="EO1649" s="11"/>
      <c r="EP1649" s="11"/>
      <c r="EQ1649" s="11"/>
      <c r="ER1649" s="11"/>
      <c r="ES1649" s="11"/>
      <c r="ET1649" s="11"/>
      <c r="EU1649" s="11"/>
      <c r="EV1649" s="11"/>
      <c r="EW1649" s="11"/>
      <c r="EX1649" s="11"/>
      <c r="EY1649" s="11"/>
      <c r="EZ1649" s="11"/>
      <c r="FA1649" s="11"/>
      <c r="FB1649" s="11"/>
      <c r="FC1649" s="11"/>
      <c r="FD1649" s="11"/>
      <c r="FE1649" s="11"/>
      <c r="FF1649" s="11"/>
      <c r="FG1649" s="11"/>
      <c r="FH1649" s="11"/>
      <c r="FI1649" s="11"/>
      <c r="FJ1649" s="11"/>
      <c r="FK1649" s="11"/>
      <c r="FL1649" s="11"/>
      <c r="FM1649" s="11"/>
      <c r="FN1649" s="11"/>
      <c r="FO1649" s="11"/>
      <c r="FP1649" s="11"/>
      <c r="FQ1649" s="11"/>
      <c r="FR1649" s="11"/>
      <c r="FS1649" s="11"/>
      <c r="FT1649" s="11"/>
      <c r="FU1649" s="11"/>
      <c r="FV1649" s="11"/>
    </row>
    <row r="1650" spans="5:178" x14ac:dyDescent="0.2">
      <c r="E1650" s="38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11"/>
      <c r="AF1650" s="11"/>
      <c r="AG1650" s="11"/>
      <c r="AH1650" s="11"/>
      <c r="AI1650" s="11"/>
      <c r="AJ1650" s="11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  <c r="AZ1650" s="11"/>
      <c r="BA1650" s="11"/>
      <c r="BB1650" s="11"/>
      <c r="BC1650" s="11"/>
      <c r="BD1650" s="11"/>
      <c r="BE1650" s="11"/>
      <c r="BF1650" s="11"/>
      <c r="BG1650" s="11"/>
      <c r="BH1650" s="11"/>
      <c r="BI1650" s="11"/>
      <c r="BJ1650" s="11"/>
      <c r="BK1650" s="11"/>
      <c r="BL1650" s="11"/>
      <c r="BM1650" s="11"/>
      <c r="BN1650" s="11"/>
      <c r="BO1650" s="11"/>
      <c r="BP1650" s="11"/>
      <c r="BQ1650" s="11"/>
      <c r="BR1650" s="11"/>
      <c r="BS1650" s="11"/>
      <c r="BT1650" s="11"/>
      <c r="BU1650" s="11"/>
      <c r="BV1650" s="11"/>
      <c r="BW1650" s="11"/>
      <c r="BX1650" s="11"/>
      <c r="BY1650" s="11"/>
      <c r="BZ1650" s="11"/>
      <c r="CA1650" s="11"/>
      <c r="CB1650" s="11"/>
      <c r="CC1650" s="11"/>
      <c r="CD1650" s="11"/>
      <c r="CE1650" s="11"/>
      <c r="CF1650" s="11"/>
      <c r="CG1650" s="11"/>
      <c r="CH1650" s="11"/>
      <c r="CI1650" s="11"/>
      <c r="CJ1650" s="11"/>
      <c r="CK1650" s="11"/>
      <c r="CL1650" s="11"/>
      <c r="CM1650" s="11"/>
      <c r="CN1650" s="11"/>
      <c r="CO1650" s="11"/>
      <c r="CP1650" s="11"/>
      <c r="CQ1650" s="11"/>
      <c r="CR1650" s="11"/>
      <c r="CS1650" s="11"/>
      <c r="CT1650" s="11"/>
      <c r="CU1650" s="11"/>
      <c r="CV1650" s="11"/>
      <c r="CW1650" s="11"/>
      <c r="CX1650" s="11"/>
      <c r="CY1650" s="11"/>
      <c r="CZ1650" s="11"/>
      <c r="DA1650" s="11"/>
      <c r="DB1650" s="11"/>
      <c r="DC1650" s="11"/>
      <c r="DD1650" s="11"/>
      <c r="DE1650" s="11"/>
      <c r="DF1650" s="11"/>
      <c r="DG1650" s="11"/>
      <c r="DH1650" s="11"/>
      <c r="DI1650" s="11"/>
      <c r="DJ1650" s="11"/>
      <c r="DK1650" s="11"/>
      <c r="DL1650" s="11"/>
      <c r="DM1650" s="11"/>
      <c r="DN1650" s="11"/>
      <c r="DO1650" s="11"/>
      <c r="DP1650" s="11"/>
      <c r="DQ1650" s="11"/>
      <c r="DR1650" s="11"/>
      <c r="DS1650" s="11"/>
      <c r="DT1650" s="11"/>
      <c r="DU1650" s="11"/>
      <c r="DV1650" s="11"/>
      <c r="DW1650" s="11"/>
      <c r="DX1650" s="11"/>
      <c r="DY1650" s="11"/>
      <c r="DZ1650" s="11"/>
      <c r="EA1650" s="11"/>
      <c r="EB1650" s="11"/>
      <c r="EC1650" s="11"/>
      <c r="ED1650" s="11"/>
      <c r="EE1650" s="11"/>
      <c r="EF1650" s="11"/>
      <c r="EG1650" s="11"/>
      <c r="EH1650" s="11"/>
      <c r="EI1650" s="11"/>
      <c r="EJ1650" s="11"/>
      <c r="EK1650" s="11"/>
      <c r="EL1650" s="11"/>
      <c r="EM1650" s="11"/>
      <c r="EN1650" s="11"/>
      <c r="EO1650" s="11"/>
      <c r="EP1650" s="11"/>
      <c r="EQ1650" s="11"/>
      <c r="ER1650" s="11"/>
      <c r="ES1650" s="11"/>
      <c r="ET1650" s="11"/>
      <c r="EU1650" s="11"/>
      <c r="EV1650" s="11"/>
      <c r="EW1650" s="11"/>
      <c r="EX1650" s="11"/>
      <c r="EY1650" s="11"/>
      <c r="EZ1650" s="11"/>
      <c r="FA1650" s="11"/>
      <c r="FB1650" s="11"/>
      <c r="FC1650" s="11"/>
      <c r="FD1650" s="11"/>
      <c r="FE1650" s="11"/>
      <c r="FF1650" s="11"/>
      <c r="FG1650" s="11"/>
      <c r="FH1650" s="11"/>
      <c r="FI1650" s="11"/>
      <c r="FJ1650" s="11"/>
      <c r="FK1650" s="11"/>
      <c r="FL1650" s="11"/>
      <c r="FM1650" s="11"/>
      <c r="FN1650" s="11"/>
      <c r="FO1650" s="11"/>
      <c r="FP1650" s="11"/>
      <c r="FQ1650" s="11"/>
      <c r="FR1650" s="11"/>
      <c r="FS1650" s="11"/>
      <c r="FT1650" s="11"/>
      <c r="FU1650" s="11"/>
      <c r="FV1650" s="11"/>
    </row>
    <row r="1651" spans="5:178" x14ac:dyDescent="0.2">
      <c r="E1651" s="38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  <c r="AZ1651" s="11"/>
      <c r="BA1651" s="11"/>
      <c r="BB1651" s="11"/>
      <c r="BC1651" s="11"/>
      <c r="BD1651" s="11"/>
      <c r="BE1651" s="11"/>
      <c r="BF1651" s="11"/>
      <c r="BG1651" s="11"/>
      <c r="BH1651" s="11"/>
      <c r="BI1651" s="11"/>
      <c r="BJ1651" s="11"/>
      <c r="BK1651" s="11"/>
      <c r="BL1651" s="11"/>
      <c r="BM1651" s="11"/>
      <c r="BN1651" s="11"/>
      <c r="BO1651" s="11"/>
      <c r="BP1651" s="11"/>
      <c r="BQ1651" s="11"/>
      <c r="BR1651" s="11"/>
      <c r="BS1651" s="11"/>
      <c r="BT1651" s="11"/>
      <c r="BU1651" s="11"/>
      <c r="BV1651" s="11"/>
      <c r="BW1651" s="11"/>
      <c r="BX1651" s="11"/>
      <c r="BY1651" s="11"/>
      <c r="BZ1651" s="11"/>
      <c r="CA1651" s="11"/>
      <c r="CB1651" s="11"/>
      <c r="CC1651" s="11"/>
      <c r="CD1651" s="11"/>
      <c r="CE1651" s="11"/>
      <c r="CF1651" s="11"/>
      <c r="CG1651" s="11"/>
      <c r="CH1651" s="11"/>
      <c r="CI1651" s="11"/>
      <c r="CJ1651" s="11"/>
      <c r="CK1651" s="11"/>
      <c r="CL1651" s="11"/>
      <c r="CM1651" s="11"/>
      <c r="CN1651" s="11"/>
      <c r="CO1651" s="11"/>
      <c r="CP1651" s="11"/>
      <c r="CQ1651" s="11"/>
      <c r="CR1651" s="11"/>
      <c r="CS1651" s="11"/>
      <c r="CT1651" s="11"/>
      <c r="CU1651" s="11"/>
      <c r="CV1651" s="11"/>
      <c r="CW1651" s="11"/>
      <c r="CX1651" s="11"/>
      <c r="CY1651" s="11"/>
      <c r="CZ1651" s="11"/>
      <c r="DA1651" s="11"/>
      <c r="DB1651" s="11"/>
      <c r="DC1651" s="11"/>
      <c r="DD1651" s="11"/>
      <c r="DE1651" s="11"/>
      <c r="DF1651" s="11"/>
      <c r="DG1651" s="11"/>
      <c r="DH1651" s="11"/>
      <c r="DI1651" s="11"/>
      <c r="DJ1651" s="11"/>
      <c r="DK1651" s="11"/>
      <c r="DL1651" s="11"/>
      <c r="DM1651" s="11"/>
      <c r="DN1651" s="11"/>
      <c r="DO1651" s="11"/>
      <c r="DP1651" s="11"/>
      <c r="DQ1651" s="11"/>
      <c r="DR1651" s="11"/>
      <c r="DS1651" s="11"/>
      <c r="DT1651" s="11"/>
      <c r="DU1651" s="11"/>
      <c r="DV1651" s="11"/>
      <c r="DW1651" s="11"/>
      <c r="DX1651" s="11"/>
      <c r="DY1651" s="11"/>
      <c r="DZ1651" s="11"/>
      <c r="EA1651" s="11"/>
      <c r="EB1651" s="11"/>
      <c r="EC1651" s="11"/>
      <c r="ED1651" s="11"/>
      <c r="EE1651" s="11"/>
      <c r="EF1651" s="11"/>
      <c r="EG1651" s="11"/>
      <c r="EH1651" s="11"/>
      <c r="EI1651" s="11"/>
      <c r="EJ1651" s="11"/>
      <c r="EK1651" s="11"/>
      <c r="EL1651" s="11"/>
      <c r="EM1651" s="11"/>
      <c r="EN1651" s="11"/>
      <c r="EO1651" s="11"/>
      <c r="EP1651" s="11"/>
      <c r="EQ1651" s="11"/>
      <c r="ER1651" s="11"/>
      <c r="ES1651" s="11"/>
      <c r="ET1651" s="11"/>
      <c r="EU1651" s="11"/>
      <c r="EV1651" s="11"/>
      <c r="EW1651" s="11"/>
      <c r="EX1651" s="11"/>
      <c r="EY1651" s="11"/>
      <c r="EZ1651" s="11"/>
      <c r="FA1651" s="11"/>
      <c r="FB1651" s="11"/>
      <c r="FC1651" s="11"/>
      <c r="FD1651" s="11"/>
      <c r="FE1651" s="11"/>
      <c r="FF1651" s="11"/>
      <c r="FG1651" s="11"/>
      <c r="FH1651" s="11"/>
      <c r="FI1651" s="11"/>
      <c r="FJ1651" s="11"/>
      <c r="FK1651" s="11"/>
      <c r="FL1651" s="11"/>
      <c r="FM1651" s="11"/>
      <c r="FN1651" s="11"/>
      <c r="FO1651" s="11"/>
      <c r="FP1651" s="11"/>
      <c r="FQ1651" s="11"/>
      <c r="FR1651" s="11"/>
      <c r="FS1651" s="11"/>
      <c r="FT1651" s="11"/>
      <c r="FU1651" s="11"/>
      <c r="FV1651" s="11"/>
    </row>
    <row r="1652" spans="5:178" x14ac:dyDescent="0.2">
      <c r="E1652" s="38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  <c r="AZ1652" s="11"/>
      <c r="BA1652" s="11"/>
      <c r="BB1652" s="11"/>
      <c r="BC1652" s="11"/>
      <c r="BD1652" s="11"/>
      <c r="BE1652" s="11"/>
      <c r="BF1652" s="11"/>
      <c r="BG1652" s="11"/>
      <c r="BH1652" s="11"/>
      <c r="BI1652" s="11"/>
      <c r="BJ1652" s="11"/>
      <c r="BK1652" s="11"/>
      <c r="BL1652" s="11"/>
      <c r="BM1652" s="11"/>
      <c r="BN1652" s="11"/>
      <c r="BO1652" s="11"/>
      <c r="BP1652" s="11"/>
      <c r="BQ1652" s="11"/>
      <c r="BR1652" s="11"/>
      <c r="BS1652" s="11"/>
      <c r="BT1652" s="11"/>
      <c r="BU1652" s="11"/>
      <c r="BV1652" s="11"/>
      <c r="BW1652" s="11"/>
      <c r="BX1652" s="11"/>
      <c r="BY1652" s="11"/>
      <c r="BZ1652" s="11"/>
      <c r="CA1652" s="11"/>
      <c r="CB1652" s="11"/>
      <c r="CC1652" s="11"/>
      <c r="CD1652" s="11"/>
      <c r="CE1652" s="11"/>
      <c r="CF1652" s="11"/>
      <c r="CG1652" s="11"/>
      <c r="CH1652" s="11"/>
      <c r="CI1652" s="11"/>
      <c r="CJ1652" s="11"/>
      <c r="CK1652" s="11"/>
      <c r="CL1652" s="11"/>
      <c r="CM1652" s="11"/>
      <c r="CN1652" s="11"/>
      <c r="CO1652" s="11"/>
      <c r="CP1652" s="11"/>
      <c r="CQ1652" s="11"/>
      <c r="CR1652" s="11"/>
      <c r="CS1652" s="11"/>
      <c r="CT1652" s="11"/>
      <c r="CU1652" s="11"/>
      <c r="CV1652" s="11"/>
      <c r="CW1652" s="11"/>
      <c r="CX1652" s="11"/>
      <c r="CY1652" s="11"/>
      <c r="CZ1652" s="11"/>
      <c r="DA1652" s="11"/>
      <c r="DB1652" s="11"/>
      <c r="DC1652" s="11"/>
      <c r="DD1652" s="11"/>
      <c r="DE1652" s="11"/>
      <c r="DF1652" s="11"/>
      <c r="DG1652" s="11"/>
      <c r="DH1652" s="11"/>
      <c r="DI1652" s="11"/>
      <c r="DJ1652" s="11"/>
      <c r="DK1652" s="11"/>
      <c r="DL1652" s="11"/>
      <c r="DM1652" s="11"/>
      <c r="DN1652" s="11"/>
      <c r="DO1652" s="11"/>
      <c r="DP1652" s="11"/>
      <c r="DQ1652" s="11"/>
      <c r="DR1652" s="11"/>
      <c r="DS1652" s="11"/>
      <c r="DT1652" s="11"/>
      <c r="DU1652" s="11"/>
      <c r="DV1652" s="11"/>
      <c r="DW1652" s="11"/>
      <c r="DX1652" s="11"/>
      <c r="DY1652" s="11"/>
      <c r="DZ1652" s="11"/>
      <c r="EA1652" s="11"/>
      <c r="EB1652" s="11"/>
      <c r="EC1652" s="11"/>
      <c r="ED1652" s="11"/>
      <c r="EE1652" s="11"/>
      <c r="EF1652" s="11"/>
      <c r="EG1652" s="11"/>
      <c r="EH1652" s="11"/>
      <c r="EI1652" s="11"/>
      <c r="EJ1652" s="11"/>
      <c r="EK1652" s="11"/>
      <c r="EL1652" s="11"/>
      <c r="EM1652" s="11"/>
      <c r="EN1652" s="11"/>
      <c r="EO1652" s="11"/>
      <c r="EP1652" s="11"/>
      <c r="EQ1652" s="11"/>
      <c r="ER1652" s="11"/>
      <c r="ES1652" s="11"/>
      <c r="ET1652" s="11"/>
      <c r="EU1652" s="11"/>
      <c r="EV1652" s="11"/>
      <c r="EW1652" s="11"/>
      <c r="EX1652" s="11"/>
      <c r="EY1652" s="11"/>
      <c r="EZ1652" s="11"/>
      <c r="FA1652" s="11"/>
      <c r="FB1652" s="11"/>
      <c r="FC1652" s="11"/>
      <c r="FD1652" s="11"/>
      <c r="FE1652" s="11"/>
      <c r="FF1652" s="11"/>
      <c r="FG1652" s="11"/>
      <c r="FH1652" s="11"/>
      <c r="FI1652" s="11"/>
      <c r="FJ1652" s="11"/>
      <c r="FK1652" s="11"/>
      <c r="FL1652" s="11"/>
      <c r="FM1652" s="11"/>
      <c r="FN1652" s="11"/>
      <c r="FO1652" s="11"/>
      <c r="FP1652" s="11"/>
      <c r="FQ1652" s="11"/>
      <c r="FR1652" s="11"/>
      <c r="FS1652" s="11"/>
      <c r="FT1652" s="11"/>
      <c r="FU1652" s="11"/>
      <c r="FV1652" s="11"/>
    </row>
    <row r="1653" spans="5:178" x14ac:dyDescent="0.2">
      <c r="E1653" s="38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  <c r="AZ1653" s="11"/>
      <c r="BA1653" s="11"/>
      <c r="BB1653" s="11"/>
      <c r="BC1653" s="11"/>
      <c r="BD1653" s="11"/>
      <c r="BE1653" s="11"/>
      <c r="BF1653" s="11"/>
      <c r="BG1653" s="11"/>
      <c r="BH1653" s="11"/>
      <c r="BI1653" s="11"/>
      <c r="BJ1653" s="11"/>
      <c r="BK1653" s="11"/>
      <c r="BL1653" s="11"/>
      <c r="BM1653" s="11"/>
      <c r="BN1653" s="11"/>
      <c r="BO1653" s="11"/>
      <c r="BP1653" s="11"/>
      <c r="BQ1653" s="11"/>
      <c r="BR1653" s="11"/>
      <c r="BS1653" s="11"/>
      <c r="BT1653" s="11"/>
      <c r="BU1653" s="11"/>
      <c r="BV1653" s="11"/>
      <c r="BW1653" s="11"/>
      <c r="BX1653" s="11"/>
      <c r="BY1653" s="11"/>
      <c r="BZ1653" s="11"/>
      <c r="CA1653" s="11"/>
      <c r="CB1653" s="11"/>
      <c r="CC1653" s="11"/>
      <c r="CD1653" s="11"/>
      <c r="CE1653" s="11"/>
      <c r="CF1653" s="11"/>
      <c r="CG1653" s="11"/>
      <c r="CH1653" s="11"/>
      <c r="CI1653" s="11"/>
      <c r="CJ1653" s="11"/>
      <c r="CK1653" s="11"/>
      <c r="CL1653" s="11"/>
      <c r="CM1653" s="11"/>
      <c r="CN1653" s="11"/>
      <c r="CO1653" s="11"/>
      <c r="CP1653" s="11"/>
      <c r="CQ1653" s="11"/>
      <c r="CR1653" s="11"/>
      <c r="CS1653" s="11"/>
      <c r="CT1653" s="11"/>
      <c r="CU1653" s="11"/>
      <c r="CV1653" s="11"/>
      <c r="CW1653" s="11"/>
      <c r="CX1653" s="11"/>
      <c r="CY1653" s="11"/>
      <c r="CZ1653" s="11"/>
      <c r="DA1653" s="11"/>
      <c r="DB1653" s="11"/>
      <c r="DC1653" s="11"/>
      <c r="DD1653" s="11"/>
      <c r="DE1653" s="11"/>
      <c r="DF1653" s="11"/>
      <c r="DG1653" s="11"/>
      <c r="DH1653" s="11"/>
      <c r="DI1653" s="11"/>
      <c r="DJ1653" s="11"/>
      <c r="DK1653" s="11"/>
      <c r="DL1653" s="11"/>
      <c r="DM1653" s="11"/>
      <c r="DN1653" s="11"/>
      <c r="DO1653" s="11"/>
      <c r="DP1653" s="11"/>
      <c r="DQ1653" s="11"/>
      <c r="DR1653" s="11"/>
      <c r="DS1653" s="11"/>
      <c r="DT1653" s="11"/>
      <c r="DU1653" s="11"/>
      <c r="DV1653" s="11"/>
      <c r="DW1653" s="11"/>
      <c r="DX1653" s="11"/>
      <c r="DY1653" s="11"/>
      <c r="DZ1653" s="11"/>
      <c r="EA1653" s="11"/>
      <c r="EB1653" s="11"/>
      <c r="EC1653" s="11"/>
      <c r="ED1653" s="11"/>
      <c r="EE1653" s="11"/>
      <c r="EF1653" s="11"/>
      <c r="EG1653" s="11"/>
      <c r="EH1653" s="11"/>
      <c r="EI1653" s="11"/>
      <c r="EJ1653" s="11"/>
      <c r="EK1653" s="11"/>
      <c r="EL1653" s="11"/>
      <c r="EM1653" s="11"/>
      <c r="EN1653" s="11"/>
      <c r="EO1653" s="11"/>
      <c r="EP1653" s="11"/>
      <c r="EQ1653" s="11"/>
      <c r="ER1653" s="11"/>
      <c r="ES1653" s="11"/>
      <c r="ET1653" s="11"/>
      <c r="EU1653" s="11"/>
      <c r="EV1653" s="11"/>
      <c r="EW1653" s="11"/>
      <c r="EX1653" s="11"/>
      <c r="EY1653" s="11"/>
      <c r="EZ1653" s="11"/>
      <c r="FA1653" s="11"/>
      <c r="FB1653" s="11"/>
      <c r="FC1653" s="11"/>
      <c r="FD1653" s="11"/>
      <c r="FE1653" s="11"/>
      <c r="FF1653" s="11"/>
      <c r="FG1653" s="11"/>
      <c r="FH1653" s="11"/>
      <c r="FI1653" s="11"/>
      <c r="FJ1653" s="11"/>
      <c r="FK1653" s="11"/>
      <c r="FL1653" s="11"/>
      <c r="FM1653" s="11"/>
      <c r="FN1653" s="11"/>
      <c r="FO1653" s="11"/>
      <c r="FP1653" s="11"/>
      <c r="FQ1653" s="11"/>
      <c r="FR1653" s="11"/>
      <c r="FS1653" s="11"/>
      <c r="FT1653" s="11"/>
      <c r="FU1653" s="11"/>
      <c r="FV1653" s="11"/>
    </row>
    <row r="1654" spans="5:178" x14ac:dyDescent="0.2">
      <c r="E1654" s="38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/>
      <c r="BB1654" s="11"/>
      <c r="BC1654" s="11"/>
      <c r="BD1654" s="11"/>
      <c r="BE1654" s="11"/>
      <c r="BF1654" s="11"/>
      <c r="BG1654" s="11"/>
      <c r="BH1654" s="11"/>
      <c r="BI1654" s="11"/>
      <c r="BJ1654" s="11"/>
      <c r="BK1654" s="11"/>
      <c r="BL1654" s="11"/>
      <c r="BM1654" s="11"/>
      <c r="BN1654" s="11"/>
      <c r="BO1654" s="11"/>
      <c r="BP1654" s="11"/>
      <c r="BQ1654" s="11"/>
      <c r="BR1654" s="11"/>
      <c r="BS1654" s="11"/>
      <c r="BT1654" s="11"/>
      <c r="BU1654" s="11"/>
      <c r="BV1654" s="11"/>
      <c r="BW1654" s="11"/>
      <c r="BX1654" s="11"/>
      <c r="BY1654" s="11"/>
      <c r="BZ1654" s="11"/>
      <c r="CA1654" s="11"/>
      <c r="CB1654" s="11"/>
      <c r="CC1654" s="11"/>
      <c r="CD1654" s="11"/>
      <c r="CE1654" s="11"/>
      <c r="CF1654" s="11"/>
      <c r="CG1654" s="11"/>
      <c r="CH1654" s="11"/>
      <c r="CI1654" s="11"/>
      <c r="CJ1654" s="11"/>
      <c r="CK1654" s="11"/>
      <c r="CL1654" s="11"/>
      <c r="CM1654" s="11"/>
      <c r="CN1654" s="11"/>
      <c r="CO1654" s="11"/>
      <c r="CP1654" s="11"/>
      <c r="CQ1654" s="11"/>
      <c r="CR1654" s="11"/>
      <c r="CS1654" s="11"/>
      <c r="CT1654" s="11"/>
      <c r="CU1654" s="11"/>
      <c r="CV1654" s="11"/>
      <c r="CW1654" s="11"/>
      <c r="CX1654" s="11"/>
      <c r="CY1654" s="11"/>
      <c r="CZ1654" s="11"/>
      <c r="DA1654" s="11"/>
      <c r="DB1654" s="11"/>
      <c r="DC1654" s="11"/>
      <c r="DD1654" s="11"/>
      <c r="DE1654" s="11"/>
      <c r="DF1654" s="11"/>
      <c r="DG1654" s="11"/>
      <c r="DH1654" s="11"/>
      <c r="DI1654" s="11"/>
      <c r="DJ1654" s="11"/>
      <c r="DK1654" s="11"/>
      <c r="DL1654" s="11"/>
      <c r="DM1654" s="11"/>
      <c r="DN1654" s="11"/>
      <c r="DO1654" s="11"/>
      <c r="DP1654" s="11"/>
      <c r="DQ1654" s="11"/>
      <c r="DR1654" s="11"/>
      <c r="DS1654" s="11"/>
      <c r="DT1654" s="11"/>
      <c r="DU1654" s="11"/>
      <c r="DV1654" s="11"/>
      <c r="DW1654" s="11"/>
      <c r="DX1654" s="11"/>
      <c r="DY1654" s="11"/>
      <c r="DZ1654" s="11"/>
      <c r="EA1654" s="11"/>
      <c r="EB1654" s="11"/>
      <c r="EC1654" s="11"/>
      <c r="ED1654" s="11"/>
      <c r="EE1654" s="11"/>
      <c r="EF1654" s="11"/>
      <c r="EG1654" s="11"/>
      <c r="EH1654" s="11"/>
      <c r="EI1654" s="11"/>
      <c r="EJ1654" s="11"/>
      <c r="EK1654" s="11"/>
      <c r="EL1654" s="11"/>
      <c r="EM1654" s="11"/>
      <c r="EN1654" s="11"/>
      <c r="EO1654" s="11"/>
      <c r="EP1654" s="11"/>
      <c r="EQ1654" s="11"/>
      <c r="ER1654" s="11"/>
      <c r="ES1654" s="11"/>
      <c r="ET1654" s="11"/>
      <c r="EU1654" s="11"/>
      <c r="EV1654" s="11"/>
      <c r="EW1654" s="11"/>
      <c r="EX1654" s="11"/>
      <c r="EY1654" s="11"/>
      <c r="EZ1654" s="11"/>
      <c r="FA1654" s="11"/>
      <c r="FB1654" s="11"/>
      <c r="FC1654" s="11"/>
      <c r="FD1654" s="11"/>
      <c r="FE1654" s="11"/>
      <c r="FF1654" s="11"/>
      <c r="FG1654" s="11"/>
      <c r="FH1654" s="11"/>
      <c r="FI1654" s="11"/>
      <c r="FJ1654" s="11"/>
      <c r="FK1654" s="11"/>
      <c r="FL1654" s="11"/>
      <c r="FM1654" s="11"/>
      <c r="FN1654" s="11"/>
      <c r="FO1654" s="11"/>
      <c r="FP1654" s="11"/>
      <c r="FQ1654" s="11"/>
      <c r="FR1654" s="11"/>
      <c r="FS1654" s="11"/>
      <c r="FT1654" s="11"/>
      <c r="FU1654" s="11"/>
      <c r="FV1654" s="11"/>
    </row>
    <row r="1655" spans="5:178" x14ac:dyDescent="0.2">
      <c r="E1655" s="38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  <c r="AZ1655" s="11"/>
      <c r="BA1655" s="11"/>
      <c r="BB1655" s="11"/>
      <c r="BC1655" s="11"/>
      <c r="BD1655" s="11"/>
      <c r="BE1655" s="11"/>
      <c r="BF1655" s="11"/>
      <c r="BG1655" s="11"/>
      <c r="BH1655" s="11"/>
      <c r="BI1655" s="11"/>
      <c r="BJ1655" s="11"/>
      <c r="BK1655" s="11"/>
      <c r="BL1655" s="11"/>
      <c r="BM1655" s="11"/>
      <c r="BN1655" s="11"/>
      <c r="BO1655" s="11"/>
      <c r="BP1655" s="11"/>
      <c r="BQ1655" s="11"/>
      <c r="BR1655" s="11"/>
      <c r="BS1655" s="11"/>
      <c r="BT1655" s="11"/>
      <c r="BU1655" s="11"/>
      <c r="BV1655" s="11"/>
      <c r="BW1655" s="11"/>
      <c r="BX1655" s="11"/>
      <c r="BY1655" s="11"/>
      <c r="BZ1655" s="11"/>
      <c r="CA1655" s="11"/>
      <c r="CB1655" s="11"/>
      <c r="CC1655" s="11"/>
      <c r="CD1655" s="11"/>
      <c r="CE1655" s="11"/>
      <c r="CF1655" s="11"/>
      <c r="CG1655" s="11"/>
      <c r="CH1655" s="11"/>
      <c r="CI1655" s="11"/>
      <c r="CJ1655" s="11"/>
      <c r="CK1655" s="11"/>
      <c r="CL1655" s="11"/>
      <c r="CM1655" s="11"/>
      <c r="CN1655" s="11"/>
      <c r="CO1655" s="11"/>
      <c r="CP1655" s="11"/>
      <c r="CQ1655" s="11"/>
      <c r="CR1655" s="11"/>
      <c r="CS1655" s="11"/>
      <c r="CT1655" s="11"/>
      <c r="CU1655" s="11"/>
      <c r="CV1655" s="11"/>
      <c r="CW1655" s="11"/>
      <c r="CX1655" s="11"/>
      <c r="CY1655" s="11"/>
      <c r="CZ1655" s="11"/>
      <c r="DA1655" s="11"/>
      <c r="DB1655" s="11"/>
      <c r="DC1655" s="11"/>
      <c r="DD1655" s="11"/>
      <c r="DE1655" s="11"/>
      <c r="DF1655" s="11"/>
      <c r="DG1655" s="11"/>
      <c r="DH1655" s="11"/>
      <c r="DI1655" s="11"/>
      <c r="DJ1655" s="11"/>
      <c r="DK1655" s="11"/>
      <c r="DL1655" s="11"/>
      <c r="DM1655" s="11"/>
      <c r="DN1655" s="11"/>
      <c r="DO1655" s="11"/>
      <c r="DP1655" s="11"/>
      <c r="DQ1655" s="11"/>
      <c r="DR1655" s="11"/>
      <c r="DS1655" s="11"/>
      <c r="DT1655" s="11"/>
      <c r="DU1655" s="11"/>
      <c r="DV1655" s="11"/>
      <c r="DW1655" s="11"/>
      <c r="DX1655" s="11"/>
      <c r="DY1655" s="11"/>
      <c r="DZ1655" s="11"/>
      <c r="EA1655" s="11"/>
      <c r="EB1655" s="11"/>
      <c r="EC1655" s="11"/>
      <c r="ED1655" s="11"/>
      <c r="EE1655" s="11"/>
      <c r="EF1655" s="11"/>
      <c r="EG1655" s="11"/>
      <c r="EH1655" s="11"/>
      <c r="EI1655" s="11"/>
      <c r="EJ1655" s="11"/>
      <c r="EK1655" s="11"/>
      <c r="EL1655" s="11"/>
      <c r="EM1655" s="11"/>
      <c r="EN1655" s="11"/>
      <c r="EO1655" s="11"/>
      <c r="EP1655" s="11"/>
      <c r="EQ1655" s="11"/>
      <c r="ER1655" s="11"/>
      <c r="ES1655" s="11"/>
      <c r="ET1655" s="11"/>
      <c r="EU1655" s="11"/>
      <c r="EV1655" s="11"/>
      <c r="EW1655" s="11"/>
      <c r="EX1655" s="11"/>
      <c r="EY1655" s="11"/>
      <c r="EZ1655" s="11"/>
      <c r="FA1655" s="11"/>
      <c r="FB1655" s="11"/>
      <c r="FC1655" s="11"/>
      <c r="FD1655" s="11"/>
      <c r="FE1655" s="11"/>
      <c r="FF1655" s="11"/>
      <c r="FG1655" s="11"/>
      <c r="FH1655" s="11"/>
      <c r="FI1655" s="11"/>
      <c r="FJ1655" s="11"/>
      <c r="FK1655" s="11"/>
      <c r="FL1655" s="11"/>
      <c r="FM1655" s="11"/>
      <c r="FN1655" s="11"/>
      <c r="FO1655" s="11"/>
      <c r="FP1655" s="11"/>
      <c r="FQ1655" s="11"/>
      <c r="FR1655" s="11"/>
      <c r="FS1655" s="11"/>
      <c r="FT1655" s="11"/>
      <c r="FU1655" s="11"/>
      <c r="FV1655" s="11"/>
    </row>
    <row r="1656" spans="5:178" x14ac:dyDescent="0.2">
      <c r="E1656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  <c r="AZ1656" s="11"/>
      <c r="BA1656" s="11"/>
      <c r="BB1656" s="11"/>
      <c r="BC1656" s="11"/>
      <c r="BD1656" s="11"/>
      <c r="BE1656" s="11"/>
      <c r="BF1656" s="11"/>
      <c r="BG1656" s="11"/>
      <c r="BH1656" s="11"/>
      <c r="BI1656" s="11"/>
      <c r="BJ1656" s="11"/>
      <c r="BK1656" s="11"/>
      <c r="BL1656" s="11"/>
      <c r="BM1656" s="11"/>
      <c r="BN1656" s="11"/>
      <c r="BO1656" s="11"/>
      <c r="BP1656" s="11"/>
      <c r="BQ1656" s="11"/>
      <c r="BR1656" s="11"/>
      <c r="BS1656" s="11"/>
      <c r="BT1656" s="11"/>
      <c r="BU1656" s="11"/>
      <c r="BV1656" s="11"/>
      <c r="BW1656" s="11"/>
      <c r="BX1656" s="11"/>
      <c r="BY1656" s="11"/>
      <c r="BZ1656" s="11"/>
      <c r="CA1656" s="11"/>
      <c r="CB1656" s="11"/>
      <c r="CC1656" s="11"/>
      <c r="CD1656" s="11"/>
      <c r="CE1656" s="11"/>
      <c r="CF1656" s="11"/>
      <c r="CG1656" s="11"/>
      <c r="CH1656" s="11"/>
      <c r="CI1656" s="11"/>
      <c r="CJ1656" s="11"/>
      <c r="CK1656" s="11"/>
      <c r="CL1656" s="11"/>
      <c r="CM1656" s="11"/>
      <c r="CN1656" s="11"/>
      <c r="CO1656" s="11"/>
      <c r="CP1656" s="11"/>
      <c r="CQ1656" s="11"/>
      <c r="CR1656" s="11"/>
      <c r="CS1656" s="11"/>
      <c r="CT1656" s="11"/>
      <c r="CU1656" s="11"/>
      <c r="CV1656" s="11"/>
      <c r="CW1656" s="11"/>
      <c r="CX1656" s="11"/>
      <c r="CY1656" s="11"/>
      <c r="CZ1656" s="11"/>
      <c r="DA1656" s="11"/>
      <c r="DB1656" s="11"/>
      <c r="DC1656" s="11"/>
      <c r="DD1656" s="11"/>
      <c r="DE1656" s="11"/>
      <c r="DF1656" s="11"/>
      <c r="DG1656" s="11"/>
      <c r="DH1656" s="11"/>
      <c r="DI1656" s="11"/>
      <c r="DJ1656" s="11"/>
      <c r="DK1656" s="11"/>
      <c r="DL1656" s="11"/>
      <c r="DM1656" s="11"/>
      <c r="DN1656" s="11"/>
      <c r="DO1656" s="11"/>
      <c r="DP1656" s="11"/>
      <c r="DQ1656" s="11"/>
      <c r="DR1656" s="11"/>
      <c r="DS1656" s="11"/>
      <c r="DT1656" s="11"/>
      <c r="DU1656" s="11"/>
      <c r="DV1656" s="11"/>
      <c r="DW1656" s="11"/>
      <c r="DX1656" s="11"/>
      <c r="DY1656" s="11"/>
      <c r="DZ1656" s="11"/>
      <c r="EA1656" s="11"/>
      <c r="EB1656" s="11"/>
      <c r="EC1656" s="11"/>
      <c r="ED1656" s="11"/>
      <c r="EE1656" s="11"/>
      <c r="EF1656" s="11"/>
      <c r="EG1656" s="11"/>
      <c r="EH1656" s="11"/>
      <c r="EI1656" s="11"/>
      <c r="EJ1656" s="11"/>
      <c r="EK1656" s="11"/>
      <c r="EL1656" s="11"/>
      <c r="EM1656" s="11"/>
      <c r="EN1656" s="11"/>
      <c r="EO1656" s="11"/>
      <c r="EP1656" s="11"/>
      <c r="EQ1656" s="11"/>
      <c r="ER1656" s="11"/>
      <c r="ES1656" s="11"/>
      <c r="ET1656" s="11"/>
      <c r="EU1656" s="11"/>
      <c r="EV1656" s="11"/>
      <c r="EW1656" s="11"/>
      <c r="EX1656" s="11"/>
      <c r="EY1656" s="11"/>
      <c r="EZ1656" s="11"/>
      <c r="FA1656" s="11"/>
      <c r="FB1656" s="11"/>
      <c r="FC1656" s="11"/>
      <c r="FD1656" s="11"/>
      <c r="FE1656" s="11"/>
      <c r="FF1656" s="11"/>
      <c r="FG1656" s="11"/>
      <c r="FH1656" s="11"/>
      <c r="FI1656" s="11"/>
      <c r="FJ1656" s="11"/>
      <c r="FK1656" s="11"/>
      <c r="FL1656" s="11"/>
      <c r="FM1656" s="11"/>
      <c r="FN1656" s="11"/>
      <c r="FO1656" s="11"/>
      <c r="FP1656" s="11"/>
      <c r="FQ1656" s="11"/>
      <c r="FR1656" s="11"/>
      <c r="FS1656" s="11"/>
      <c r="FT1656" s="11"/>
      <c r="FU1656" s="11"/>
      <c r="FV1656" s="11"/>
    </row>
    <row r="1657" spans="5:178" x14ac:dyDescent="0.2">
      <c r="E1657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  <c r="AZ1657" s="11"/>
      <c r="BA1657" s="11"/>
      <c r="BB1657" s="11"/>
      <c r="BC1657" s="11"/>
      <c r="BD1657" s="11"/>
      <c r="BE1657" s="11"/>
      <c r="BF1657" s="11"/>
      <c r="BG1657" s="11"/>
      <c r="BH1657" s="11"/>
      <c r="BI1657" s="11"/>
      <c r="BJ1657" s="11"/>
      <c r="BK1657" s="11"/>
      <c r="BL1657" s="11"/>
      <c r="BM1657" s="11"/>
      <c r="BN1657" s="11"/>
      <c r="BO1657" s="11"/>
      <c r="BP1657" s="11"/>
      <c r="BQ1657" s="11"/>
      <c r="BR1657" s="11"/>
      <c r="BS1657" s="11"/>
      <c r="BT1657" s="11"/>
      <c r="BU1657" s="11"/>
      <c r="BV1657" s="11"/>
      <c r="BW1657" s="11"/>
      <c r="BX1657" s="11"/>
      <c r="BY1657" s="11"/>
      <c r="BZ1657" s="11"/>
      <c r="CA1657" s="11"/>
      <c r="CB1657" s="11"/>
      <c r="CC1657" s="11"/>
      <c r="CD1657" s="11"/>
      <c r="CE1657" s="11"/>
      <c r="CF1657" s="11"/>
      <c r="CG1657" s="11"/>
      <c r="CH1657" s="11"/>
      <c r="CI1657" s="11"/>
      <c r="CJ1657" s="11"/>
      <c r="CK1657" s="11"/>
      <c r="CL1657" s="11"/>
      <c r="CM1657" s="11"/>
      <c r="CN1657" s="11"/>
      <c r="CO1657" s="11"/>
      <c r="CP1657" s="11"/>
      <c r="CQ1657" s="11"/>
      <c r="CR1657" s="11"/>
      <c r="CS1657" s="11"/>
      <c r="CT1657" s="11"/>
      <c r="CU1657" s="11"/>
      <c r="CV1657" s="11"/>
      <c r="CW1657" s="11"/>
      <c r="CX1657" s="11"/>
      <c r="CY1657" s="11"/>
      <c r="CZ1657" s="11"/>
      <c r="DA1657" s="11"/>
      <c r="DB1657" s="11"/>
      <c r="DC1657" s="11"/>
      <c r="DD1657" s="11"/>
      <c r="DE1657" s="11"/>
      <c r="DF1657" s="11"/>
      <c r="DG1657" s="11"/>
      <c r="DH1657" s="11"/>
      <c r="DI1657" s="11"/>
      <c r="DJ1657" s="11"/>
      <c r="DK1657" s="11"/>
      <c r="DL1657" s="11"/>
      <c r="DM1657" s="11"/>
      <c r="DN1657" s="11"/>
      <c r="DO1657" s="11"/>
      <c r="DP1657" s="11"/>
      <c r="DQ1657" s="11"/>
      <c r="DR1657" s="11"/>
      <c r="DS1657" s="11"/>
      <c r="DT1657" s="11"/>
      <c r="DU1657" s="11"/>
      <c r="DV1657" s="11"/>
      <c r="DW1657" s="11"/>
      <c r="DX1657" s="11"/>
      <c r="DY1657" s="11"/>
      <c r="DZ1657" s="11"/>
      <c r="EA1657" s="11"/>
      <c r="EB1657" s="11"/>
      <c r="EC1657" s="11"/>
      <c r="ED1657" s="11"/>
      <c r="EE1657" s="11"/>
      <c r="EF1657" s="11"/>
      <c r="EG1657" s="11"/>
      <c r="EH1657" s="11"/>
      <c r="EI1657" s="11"/>
      <c r="EJ1657" s="11"/>
      <c r="EK1657" s="11"/>
      <c r="EL1657" s="11"/>
      <c r="EM1657" s="11"/>
      <c r="EN1657" s="11"/>
      <c r="EO1657" s="11"/>
      <c r="EP1657" s="11"/>
      <c r="EQ1657" s="11"/>
      <c r="ER1657" s="11"/>
      <c r="ES1657" s="11"/>
      <c r="ET1657" s="11"/>
      <c r="EU1657" s="11"/>
      <c r="EV1657" s="11"/>
      <c r="EW1657" s="11"/>
      <c r="EX1657" s="11"/>
      <c r="EY1657" s="11"/>
      <c r="EZ1657" s="11"/>
      <c r="FA1657" s="11"/>
      <c r="FB1657" s="11"/>
      <c r="FC1657" s="11"/>
      <c r="FD1657" s="11"/>
      <c r="FE1657" s="11"/>
      <c r="FF1657" s="11"/>
      <c r="FG1657" s="11"/>
      <c r="FH1657" s="11"/>
      <c r="FI1657" s="11"/>
      <c r="FJ1657" s="11"/>
      <c r="FK1657" s="11"/>
      <c r="FL1657" s="11"/>
      <c r="FM1657" s="11"/>
      <c r="FN1657" s="11"/>
      <c r="FO1657" s="11"/>
      <c r="FP1657" s="11"/>
      <c r="FQ1657" s="11"/>
      <c r="FR1657" s="11"/>
      <c r="FS1657" s="11"/>
      <c r="FT1657" s="11"/>
      <c r="FU1657" s="11"/>
      <c r="FV1657" s="11"/>
    </row>
    <row r="1658" spans="5:178" x14ac:dyDescent="0.2">
      <c r="E1658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  <c r="AZ1658" s="11"/>
      <c r="BA1658" s="11"/>
      <c r="BB1658" s="11"/>
      <c r="BC1658" s="11"/>
      <c r="BD1658" s="11"/>
      <c r="BE1658" s="11"/>
      <c r="BF1658" s="11"/>
      <c r="BG1658" s="11"/>
      <c r="BH1658" s="11"/>
      <c r="BI1658" s="11"/>
      <c r="BJ1658" s="11"/>
      <c r="BK1658" s="11"/>
      <c r="BL1658" s="11"/>
      <c r="BM1658" s="11"/>
      <c r="BN1658" s="11"/>
      <c r="BO1658" s="11"/>
      <c r="BP1658" s="11"/>
      <c r="BQ1658" s="11"/>
      <c r="BR1658" s="11"/>
      <c r="BS1658" s="11"/>
      <c r="BT1658" s="11"/>
      <c r="BU1658" s="11"/>
      <c r="BV1658" s="11"/>
      <c r="BW1658" s="11"/>
      <c r="BX1658" s="11"/>
      <c r="BY1658" s="11"/>
      <c r="BZ1658" s="11"/>
      <c r="CA1658" s="11"/>
      <c r="CB1658" s="11"/>
      <c r="CC1658" s="11"/>
      <c r="CD1658" s="11"/>
      <c r="CE1658" s="11"/>
      <c r="CF1658" s="11"/>
      <c r="CG1658" s="11"/>
      <c r="CH1658" s="11"/>
      <c r="CI1658" s="11"/>
      <c r="CJ1658" s="11"/>
      <c r="CK1658" s="11"/>
      <c r="CL1658" s="11"/>
      <c r="CM1658" s="11"/>
      <c r="CN1658" s="11"/>
      <c r="CO1658" s="11"/>
      <c r="CP1658" s="11"/>
      <c r="CQ1658" s="11"/>
      <c r="CR1658" s="11"/>
      <c r="CS1658" s="11"/>
      <c r="CT1658" s="11"/>
      <c r="CU1658" s="11"/>
      <c r="CV1658" s="11"/>
      <c r="CW1658" s="11"/>
      <c r="CX1658" s="11"/>
      <c r="CY1658" s="11"/>
      <c r="CZ1658" s="11"/>
      <c r="DA1658" s="11"/>
      <c r="DB1658" s="11"/>
      <c r="DC1658" s="11"/>
      <c r="DD1658" s="11"/>
      <c r="DE1658" s="11"/>
      <c r="DF1658" s="11"/>
      <c r="DG1658" s="11"/>
      <c r="DH1658" s="11"/>
      <c r="DI1658" s="11"/>
      <c r="DJ1658" s="11"/>
      <c r="DK1658" s="11"/>
      <c r="DL1658" s="11"/>
      <c r="DM1658" s="11"/>
      <c r="DN1658" s="11"/>
      <c r="DO1658" s="11"/>
      <c r="DP1658" s="11"/>
      <c r="DQ1658" s="11"/>
      <c r="DR1658" s="11"/>
      <c r="DS1658" s="11"/>
      <c r="DT1658" s="11"/>
      <c r="DU1658" s="11"/>
      <c r="DV1658" s="11"/>
      <c r="DW1658" s="11"/>
      <c r="DX1658" s="11"/>
      <c r="DY1658" s="11"/>
      <c r="DZ1658" s="11"/>
      <c r="EA1658" s="11"/>
      <c r="EB1658" s="11"/>
      <c r="EC1658" s="11"/>
      <c r="ED1658" s="11"/>
      <c r="EE1658" s="11"/>
      <c r="EF1658" s="11"/>
      <c r="EG1658" s="11"/>
      <c r="EH1658" s="11"/>
      <c r="EI1658" s="11"/>
      <c r="EJ1658" s="11"/>
      <c r="EK1658" s="11"/>
      <c r="EL1658" s="11"/>
      <c r="EM1658" s="11"/>
      <c r="EN1658" s="11"/>
      <c r="EO1658" s="11"/>
      <c r="EP1658" s="11"/>
      <c r="EQ1658" s="11"/>
      <c r="ER1658" s="11"/>
      <c r="ES1658" s="11"/>
      <c r="ET1658" s="11"/>
      <c r="EU1658" s="11"/>
      <c r="EV1658" s="11"/>
      <c r="EW1658" s="11"/>
      <c r="EX1658" s="11"/>
      <c r="EY1658" s="11"/>
      <c r="EZ1658" s="11"/>
      <c r="FA1658" s="11"/>
      <c r="FB1658" s="11"/>
      <c r="FC1658" s="11"/>
      <c r="FD1658" s="11"/>
      <c r="FE1658" s="11"/>
      <c r="FF1658" s="11"/>
      <c r="FG1658" s="11"/>
      <c r="FH1658" s="11"/>
      <c r="FI1658" s="11"/>
      <c r="FJ1658" s="11"/>
      <c r="FK1658" s="11"/>
      <c r="FL1658" s="11"/>
      <c r="FM1658" s="11"/>
      <c r="FN1658" s="11"/>
      <c r="FO1658" s="11"/>
      <c r="FP1658" s="11"/>
      <c r="FQ1658" s="11"/>
      <c r="FR1658" s="11"/>
      <c r="FS1658" s="11"/>
      <c r="FT1658" s="11"/>
      <c r="FU1658" s="11"/>
      <c r="FV1658" s="11"/>
    </row>
    <row r="1659" spans="5:178" x14ac:dyDescent="0.2">
      <c r="E1659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  <c r="AZ1659" s="11"/>
      <c r="BA1659" s="11"/>
      <c r="BB1659" s="11"/>
      <c r="BC1659" s="11"/>
      <c r="BD1659" s="11"/>
      <c r="BE1659" s="11"/>
      <c r="BF1659" s="11"/>
      <c r="BG1659" s="11"/>
      <c r="BH1659" s="11"/>
      <c r="BI1659" s="11"/>
      <c r="BJ1659" s="11"/>
      <c r="BK1659" s="11"/>
      <c r="BL1659" s="11"/>
      <c r="BM1659" s="11"/>
      <c r="BN1659" s="11"/>
      <c r="BO1659" s="11"/>
      <c r="BP1659" s="11"/>
      <c r="BQ1659" s="11"/>
      <c r="BR1659" s="11"/>
      <c r="BS1659" s="11"/>
      <c r="BT1659" s="11"/>
      <c r="BU1659" s="11"/>
      <c r="BV1659" s="11"/>
      <c r="BW1659" s="11"/>
      <c r="BX1659" s="11"/>
      <c r="BY1659" s="11"/>
      <c r="BZ1659" s="11"/>
      <c r="CA1659" s="11"/>
      <c r="CB1659" s="11"/>
      <c r="CC1659" s="11"/>
      <c r="CD1659" s="11"/>
      <c r="CE1659" s="11"/>
      <c r="CF1659" s="11"/>
      <c r="CG1659" s="11"/>
      <c r="CH1659" s="11"/>
      <c r="CI1659" s="11"/>
      <c r="CJ1659" s="11"/>
      <c r="CK1659" s="11"/>
      <c r="CL1659" s="11"/>
      <c r="CM1659" s="11"/>
      <c r="CN1659" s="11"/>
      <c r="CO1659" s="11"/>
      <c r="CP1659" s="11"/>
      <c r="CQ1659" s="11"/>
      <c r="CR1659" s="11"/>
      <c r="CS1659" s="11"/>
      <c r="CT1659" s="11"/>
      <c r="CU1659" s="11"/>
      <c r="CV1659" s="11"/>
      <c r="CW1659" s="11"/>
      <c r="CX1659" s="11"/>
      <c r="CY1659" s="11"/>
      <c r="CZ1659" s="11"/>
      <c r="DA1659" s="11"/>
      <c r="DB1659" s="11"/>
      <c r="DC1659" s="11"/>
      <c r="DD1659" s="11"/>
      <c r="DE1659" s="11"/>
      <c r="DF1659" s="11"/>
      <c r="DG1659" s="11"/>
      <c r="DH1659" s="11"/>
      <c r="DI1659" s="11"/>
      <c r="DJ1659" s="11"/>
      <c r="DK1659" s="11"/>
      <c r="DL1659" s="11"/>
      <c r="DM1659" s="11"/>
      <c r="DN1659" s="11"/>
      <c r="DO1659" s="11"/>
      <c r="DP1659" s="11"/>
      <c r="DQ1659" s="11"/>
      <c r="DR1659" s="11"/>
      <c r="DS1659" s="11"/>
      <c r="DT1659" s="11"/>
      <c r="DU1659" s="11"/>
      <c r="DV1659" s="11"/>
      <c r="DW1659" s="11"/>
      <c r="DX1659" s="11"/>
      <c r="DY1659" s="11"/>
      <c r="DZ1659" s="11"/>
      <c r="EA1659" s="11"/>
      <c r="EB1659" s="11"/>
      <c r="EC1659" s="11"/>
      <c r="ED1659" s="11"/>
      <c r="EE1659" s="11"/>
      <c r="EF1659" s="11"/>
      <c r="EG1659" s="11"/>
      <c r="EH1659" s="11"/>
      <c r="EI1659" s="11"/>
      <c r="EJ1659" s="11"/>
      <c r="EK1659" s="11"/>
      <c r="EL1659" s="11"/>
      <c r="EM1659" s="11"/>
      <c r="EN1659" s="11"/>
      <c r="EO1659" s="11"/>
      <c r="EP1659" s="11"/>
      <c r="EQ1659" s="11"/>
      <c r="ER1659" s="11"/>
      <c r="ES1659" s="11"/>
      <c r="ET1659" s="11"/>
      <c r="EU1659" s="11"/>
      <c r="EV1659" s="11"/>
      <c r="EW1659" s="11"/>
      <c r="EX1659" s="11"/>
      <c r="EY1659" s="11"/>
      <c r="EZ1659" s="11"/>
      <c r="FA1659" s="11"/>
      <c r="FB1659" s="11"/>
      <c r="FC1659" s="11"/>
      <c r="FD1659" s="11"/>
      <c r="FE1659" s="11"/>
      <c r="FF1659" s="11"/>
      <c r="FG1659" s="11"/>
      <c r="FH1659" s="11"/>
      <c r="FI1659" s="11"/>
      <c r="FJ1659" s="11"/>
      <c r="FK1659" s="11"/>
      <c r="FL1659" s="11"/>
      <c r="FM1659" s="11"/>
      <c r="FN1659" s="11"/>
      <c r="FO1659" s="11"/>
      <c r="FP1659" s="11"/>
      <c r="FQ1659" s="11"/>
      <c r="FR1659" s="11"/>
      <c r="FS1659" s="11"/>
      <c r="FT1659" s="11"/>
      <c r="FU1659" s="11"/>
      <c r="FV1659" s="11"/>
    </row>
    <row r="1660" spans="5:178" x14ac:dyDescent="0.2">
      <c r="E1660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  <c r="AA1660" s="11"/>
      <c r="AB1660" s="11"/>
      <c r="AC1660" s="11"/>
      <c r="AD1660" s="11"/>
      <c r="AE1660" s="11"/>
      <c r="AF1660" s="11"/>
      <c r="AG1660" s="11"/>
      <c r="AH1660" s="11"/>
      <c r="AI1660" s="11"/>
      <c r="AJ1660" s="11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  <c r="AZ1660" s="11"/>
      <c r="BA1660" s="11"/>
      <c r="BB1660" s="11"/>
      <c r="BC1660" s="11"/>
      <c r="BD1660" s="11"/>
      <c r="BE1660" s="11"/>
      <c r="BF1660" s="11"/>
      <c r="BG1660" s="11"/>
      <c r="BH1660" s="11"/>
      <c r="BI1660" s="11"/>
      <c r="BJ1660" s="11"/>
      <c r="BK1660" s="11"/>
      <c r="BL1660" s="11"/>
      <c r="BM1660" s="11"/>
      <c r="BN1660" s="11"/>
      <c r="BO1660" s="11"/>
      <c r="BP1660" s="11"/>
      <c r="BQ1660" s="11"/>
      <c r="BR1660" s="11"/>
      <c r="BS1660" s="11"/>
      <c r="BT1660" s="11"/>
      <c r="BU1660" s="11"/>
      <c r="BV1660" s="11"/>
      <c r="BW1660" s="11"/>
      <c r="BX1660" s="11"/>
      <c r="BY1660" s="11"/>
      <c r="BZ1660" s="11"/>
      <c r="CA1660" s="11"/>
      <c r="CB1660" s="11"/>
      <c r="CC1660" s="11"/>
      <c r="CD1660" s="11"/>
      <c r="CE1660" s="11"/>
      <c r="CF1660" s="11"/>
      <c r="CG1660" s="11"/>
      <c r="CH1660" s="11"/>
      <c r="CI1660" s="11"/>
      <c r="CJ1660" s="11"/>
      <c r="CK1660" s="11"/>
      <c r="CL1660" s="11"/>
      <c r="CM1660" s="11"/>
      <c r="CN1660" s="11"/>
      <c r="CO1660" s="11"/>
      <c r="CP1660" s="11"/>
      <c r="CQ1660" s="11"/>
      <c r="CR1660" s="11"/>
      <c r="CS1660" s="11"/>
      <c r="CT1660" s="11"/>
      <c r="CU1660" s="11"/>
      <c r="CV1660" s="11"/>
      <c r="CW1660" s="11"/>
      <c r="CX1660" s="11"/>
      <c r="CY1660" s="11"/>
      <c r="CZ1660" s="11"/>
      <c r="DA1660" s="11"/>
      <c r="DB1660" s="11"/>
      <c r="DC1660" s="11"/>
      <c r="DD1660" s="11"/>
      <c r="DE1660" s="11"/>
      <c r="DF1660" s="11"/>
      <c r="DG1660" s="11"/>
      <c r="DH1660" s="11"/>
      <c r="DI1660" s="11"/>
      <c r="DJ1660" s="11"/>
      <c r="DK1660" s="11"/>
      <c r="DL1660" s="11"/>
      <c r="DM1660" s="11"/>
      <c r="DN1660" s="11"/>
      <c r="DO1660" s="11"/>
      <c r="DP1660" s="11"/>
      <c r="DQ1660" s="11"/>
      <c r="DR1660" s="11"/>
      <c r="DS1660" s="11"/>
      <c r="DT1660" s="11"/>
      <c r="DU1660" s="11"/>
      <c r="DV1660" s="11"/>
      <c r="DW1660" s="11"/>
      <c r="DX1660" s="11"/>
      <c r="DY1660" s="11"/>
      <c r="DZ1660" s="11"/>
      <c r="EA1660" s="11"/>
      <c r="EB1660" s="11"/>
      <c r="EC1660" s="11"/>
      <c r="ED1660" s="11"/>
      <c r="EE1660" s="11"/>
      <c r="EF1660" s="11"/>
      <c r="EG1660" s="11"/>
      <c r="EH1660" s="11"/>
      <c r="EI1660" s="11"/>
      <c r="EJ1660" s="11"/>
      <c r="EK1660" s="11"/>
      <c r="EL1660" s="11"/>
      <c r="EM1660" s="11"/>
      <c r="EN1660" s="11"/>
      <c r="EO1660" s="11"/>
      <c r="EP1660" s="11"/>
      <c r="EQ1660" s="11"/>
      <c r="ER1660" s="11"/>
      <c r="ES1660" s="11"/>
      <c r="ET1660" s="11"/>
      <c r="EU1660" s="11"/>
      <c r="EV1660" s="11"/>
      <c r="EW1660" s="11"/>
      <c r="EX1660" s="11"/>
      <c r="EY1660" s="11"/>
      <c r="EZ1660" s="11"/>
      <c r="FA1660" s="11"/>
      <c r="FB1660" s="11"/>
      <c r="FC1660" s="11"/>
      <c r="FD1660" s="11"/>
      <c r="FE1660" s="11"/>
      <c r="FF1660" s="11"/>
      <c r="FG1660" s="11"/>
      <c r="FH1660" s="11"/>
      <c r="FI1660" s="11"/>
      <c r="FJ1660" s="11"/>
      <c r="FK1660" s="11"/>
      <c r="FL1660" s="11"/>
      <c r="FM1660" s="11"/>
      <c r="FN1660" s="11"/>
      <c r="FO1660" s="11"/>
      <c r="FP1660" s="11"/>
      <c r="FQ1660" s="11"/>
      <c r="FR1660" s="11"/>
      <c r="FS1660" s="11"/>
      <c r="FT1660" s="11"/>
      <c r="FU1660" s="11"/>
      <c r="FV1660" s="11"/>
    </row>
    <row r="1661" spans="5:178" x14ac:dyDescent="0.2">
      <c r="E166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  <c r="AZ1661" s="11"/>
      <c r="BA1661" s="11"/>
      <c r="BB1661" s="11"/>
      <c r="BC1661" s="11"/>
      <c r="BD1661" s="11"/>
      <c r="BE1661" s="11"/>
      <c r="BF1661" s="11"/>
      <c r="BG1661" s="11"/>
      <c r="BH1661" s="11"/>
      <c r="BI1661" s="11"/>
      <c r="BJ1661" s="11"/>
      <c r="BK1661" s="11"/>
      <c r="BL1661" s="11"/>
      <c r="BM1661" s="11"/>
      <c r="BN1661" s="11"/>
      <c r="BO1661" s="11"/>
      <c r="BP1661" s="11"/>
      <c r="BQ1661" s="11"/>
      <c r="BR1661" s="11"/>
      <c r="BS1661" s="11"/>
      <c r="BT1661" s="11"/>
      <c r="BU1661" s="11"/>
      <c r="BV1661" s="11"/>
      <c r="BW1661" s="11"/>
      <c r="BX1661" s="11"/>
      <c r="BY1661" s="11"/>
      <c r="BZ1661" s="11"/>
      <c r="CA1661" s="11"/>
      <c r="CB1661" s="11"/>
      <c r="CC1661" s="11"/>
      <c r="CD1661" s="11"/>
      <c r="CE1661" s="11"/>
      <c r="CF1661" s="11"/>
      <c r="CG1661" s="11"/>
      <c r="CH1661" s="11"/>
      <c r="CI1661" s="11"/>
      <c r="CJ1661" s="11"/>
      <c r="CK1661" s="11"/>
      <c r="CL1661" s="11"/>
      <c r="CM1661" s="11"/>
      <c r="CN1661" s="11"/>
      <c r="CO1661" s="11"/>
      <c r="CP1661" s="11"/>
      <c r="CQ1661" s="11"/>
      <c r="CR1661" s="11"/>
      <c r="CS1661" s="11"/>
      <c r="CT1661" s="11"/>
      <c r="CU1661" s="11"/>
      <c r="CV1661" s="11"/>
      <c r="CW1661" s="11"/>
      <c r="CX1661" s="11"/>
      <c r="CY1661" s="11"/>
      <c r="CZ1661" s="11"/>
      <c r="DA1661" s="11"/>
      <c r="DB1661" s="11"/>
      <c r="DC1661" s="11"/>
      <c r="DD1661" s="11"/>
      <c r="DE1661" s="11"/>
      <c r="DF1661" s="11"/>
      <c r="DG1661" s="11"/>
      <c r="DH1661" s="11"/>
      <c r="DI1661" s="11"/>
      <c r="DJ1661" s="11"/>
      <c r="DK1661" s="11"/>
      <c r="DL1661" s="11"/>
      <c r="DM1661" s="11"/>
      <c r="DN1661" s="11"/>
      <c r="DO1661" s="11"/>
      <c r="DP1661" s="11"/>
      <c r="DQ1661" s="11"/>
      <c r="DR1661" s="11"/>
      <c r="DS1661" s="11"/>
      <c r="DT1661" s="11"/>
      <c r="DU1661" s="11"/>
      <c r="DV1661" s="11"/>
      <c r="DW1661" s="11"/>
      <c r="DX1661" s="11"/>
      <c r="DY1661" s="11"/>
      <c r="DZ1661" s="11"/>
      <c r="EA1661" s="11"/>
      <c r="EB1661" s="11"/>
      <c r="EC1661" s="11"/>
      <c r="ED1661" s="11"/>
      <c r="EE1661" s="11"/>
      <c r="EF1661" s="11"/>
      <c r="EG1661" s="11"/>
      <c r="EH1661" s="11"/>
      <c r="EI1661" s="11"/>
      <c r="EJ1661" s="11"/>
      <c r="EK1661" s="11"/>
      <c r="EL1661" s="11"/>
      <c r="EM1661" s="11"/>
      <c r="EN1661" s="11"/>
      <c r="EO1661" s="11"/>
      <c r="EP1661" s="11"/>
      <c r="EQ1661" s="11"/>
      <c r="ER1661" s="11"/>
      <c r="ES1661" s="11"/>
      <c r="ET1661" s="11"/>
      <c r="EU1661" s="11"/>
      <c r="EV1661" s="11"/>
      <c r="EW1661" s="11"/>
      <c r="EX1661" s="11"/>
      <c r="EY1661" s="11"/>
      <c r="EZ1661" s="11"/>
      <c r="FA1661" s="11"/>
      <c r="FB1661" s="11"/>
      <c r="FC1661" s="11"/>
      <c r="FD1661" s="11"/>
      <c r="FE1661" s="11"/>
      <c r="FF1661" s="11"/>
      <c r="FG1661" s="11"/>
      <c r="FH1661" s="11"/>
      <c r="FI1661" s="11"/>
      <c r="FJ1661" s="11"/>
      <c r="FK1661" s="11"/>
      <c r="FL1661" s="11"/>
      <c r="FM1661" s="11"/>
      <c r="FN1661" s="11"/>
      <c r="FO1661" s="11"/>
      <c r="FP1661" s="11"/>
      <c r="FQ1661" s="11"/>
      <c r="FR1661" s="11"/>
      <c r="FS1661" s="11"/>
      <c r="FT1661" s="11"/>
      <c r="FU1661" s="11"/>
      <c r="FV1661" s="11"/>
    </row>
    <row r="1662" spans="5:178" x14ac:dyDescent="0.2">
      <c r="E1662" s="38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  <c r="AA1662" s="11"/>
      <c r="AB1662" s="11"/>
      <c r="AC1662" s="11"/>
      <c r="AD1662" s="11"/>
      <c r="AE1662" s="11"/>
      <c r="AF1662" s="11"/>
      <c r="AG1662" s="11"/>
      <c r="AH1662" s="11"/>
      <c r="AI1662" s="11"/>
      <c r="AJ1662" s="11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  <c r="AZ1662" s="11"/>
      <c r="BA1662" s="11"/>
      <c r="BB1662" s="11"/>
      <c r="BC1662" s="11"/>
      <c r="BD1662" s="11"/>
      <c r="BE1662" s="11"/>
      <c r="BF1662" s="11"/>
      <c r="BG1662" s="11"/>
      <c r="BH1662" s="11"/>
      <c r="BI1662" s="11"/>
      <c r="BJ1662" s="11"/>
      <c r="BK1662" s="11"/>
      <c r="BL1662" s="11"/>
      <c r="BM1662" s="11"/>
      <c r="BN1662" s="11"/>
      <c r="BO1662" s="11"/>
      <c r="BP1662" s="11"/>
      <c r="BQ1662" s="11"/>
      <c r="BR1662" s="11"/>
      <c r="BS1662" s="11"/>
      <c r="BT1662" s="11"/>
      <c r="BU1662" s="11"/>
      <c r="BV1662" s="11"/>
      <c r="BW1662" s="11"/>
      <c r="BX1662" s="11"/>
      <c r="BY1662" s="11"/>
      <c r="BZ1662" s="11"/>
      <c r="CA1662" s="11"/>
      <c r="CB1662" s="11"/>
      <c r="CC1662" s="11"/>
      <c r="CD1662" s="11"/>
      <c r="CE1662" s="11"/>
      <c r="CF1662" s="11"/>
      <c r="CG1662" s="11"/>
      <c r="CH1662" s="11"/>
      <c r="CI1662" s="11"/>
      <c r="CJ1662" s="11"/>
      <c r="CK1662" s="11"/>
      <c r="CL1662" s="11"/>
      <c r="CM1662" s="11"/>
      <c r="CN1662" s="11"/>
      <c r="CO1662" s="11"/>
      <c r="CP1662" s="11"/>
      <c r="CQ1662" s="11"/>
      <c r="CR1662" s="11"/>
      <c r="CS1662" s="11"/>
      <c r="CT1662" s="11"/>
      <c r="CU1662" s="11"/>
      <c r="CV1662" s="11"/>
      <c r="CW1662" s="11"/>
      <c r="CX1662" s="11"/>
      <c r="CY1662" s="11"/>
      <c r="CZ1662" s="11"/>
      <c r="DA1662" s="11"/>
      <c r="DB1662" s="11"/>
      <c r="DC1662" s="11"/>
      <c r="DD1662" s="11"/>
      <c r="DE1662" s="11"/>
      <c r="DF1662" s="11"/>
      <c r="DG1662" s="11"/>
      <c r="DH1662" s="11"/>
      <c r="DI1662" s="11"/>
      <c r="DJ1662" s="11"/>
      <c r="DK1662" s="11"/>
      <c r="DL1662" s="11"/>
      <c r="DM1662" s="11"/>
      <c r="DN1662" s="11"/>
      <c r="DO1662" s="11"/>
      <c r="DP1662" s="11"/>
      <c r="DQ1662" s="11"/>
      <c r="DR1662" s="11"/>
      <c r="DS1662" s="11"/>
      <c r="DT1662" s="11"/>
      <c r="DU1662" s="11"/>
      <c r="DV1662" s="11"/>
      <c r="DW1662" s="11"/>
      <c r="DX1662" s="11"/>
      <c r="DY1662" s="11"/>
      <c r="DZ1662" s="11"/>
      <c r="EA1662" s="11"/>
      <c r="EB1662" s="11"/>
      <c r="EC1662" s="11"/>
      <c r="ED1662" s="11"/>
      <c r="EE1662" s="11"/>
      <c r="EF1662" s="11"/>
      <c r="EG1662" s="11"/>
      <c r="EH1662" s="11"/>
      <c r="EI1662" s="11"/>
      <c r="EJ1662" s="11"/>
      <c r="EK1662" s="11"/>
      <c r="EL1662" s="11"/>
      <c r="EM1662" s="11"/>
      <c r="EN1662" s="11"/>
      <c r="EO1662" s="11"/>
      <c r="EP1662" s="11"/>
      <c r="EQ1662" s="11"/>
      <c r="ER1662" s="11"/>
      <c r="ES1662" s="11"/>
      <c r="ET1662" s="11"/>
      <c r="EU1662" s="11"/>
      <c r="EV1662" s="11"/>
      <c r="EW1662" s="11"/>
      <c r="EX1662" s="11"/>
      <c r="EY1662" s="11"/>
      <c r="EZ1662" s="11"/>
      <c r="FA1662" s="11"/>
      <c r="FB1662" s="11"/>
      <c r="FC1662" s="11"/>
      <c r="FD1662" s="11"/>
      <c r="FE1662" s="11"/>
      <c r="FF1662" s="11"/>
      <c r="FG1662" s="11"/>
      <c r="FH1662" s="11"/>
      <c r="FI1662" s="11"/>
      <c r="FJ1662" s="11"/>
      <c r="FK1662" s="11"/>
      <c r="FL1662" s="11"/>
      <c r="FM1662" s="11"/>
      <c r="FN1662" s="11"/>
      <c r="FO1662" s="11"/>
      <c r="FP1662" s="11"/>
      <c r="FQ1662" s="11"/>
      <c r="FR1662" s="11"/>
      <c r="FS1662" s="11"/>
      <c r="FT1662" s="11"/>
      <c r="FU1662" s="11"/>
      <c r="FV1662" s="11"/>
    </row>
    <row r="1663" spans="5:178" x14ac:dyDescent="0.2">
      <c r="E1663" s="38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  <c r="AZ1663" s="11"/>
      <c r="BA1663" s="11"/>
      <c r="BB1663" s="11"/>
      <c r="BC1663" s="11"/>
      <c r="BD1663" s="11"/>
      <c r="BE1663" s="11"/>
      <c r="BF1663" s="11"/>
      <c r="BG1663" s="11"/>
      <c r="BH1663" s="11"/>
      <c r="BI1663" s="11"/>
      <c r="BJ1663" s="11"/>
      <c r="BK1663" s="11"/>
      <c r="BL1663" s="11"/>
      <c r="BM1663" s="11"/>
      <c r="BN1663" s="11"/>
      <c r="BO1663" s="11"/>
      <c r="BP1663" s="11"/>
      <c r="BQ1663" s="11"/>
      <c r="BR1663" s="11"/>
      <c r="BS1663" s="11"/>
      <c r="BT1663" s="11"/>
      <c r="BU1663" s="11"/>
      <c r="BV1663" s="11"/>
      <c r="BW1663" s="11"/>
      <c r="BX1663" s="11"/>
      <c r="BY1663" s="11"/>
      <c r="BZ1663" s="11"/>
      <c r="CA1663" s="11"/>
      <c r="CB1663" s="11"/>
      <c r="CC1663" s="11"/>
      <c r="CD1663" s="11"/>
      <c r="CE1663" s="11"/>
      <c r="CF1663" s="11"/>
      <c r="CG1663" s="11"/>
      <c r="CH1663" s="11"/>
      <c r="CI1663" s="11"/>
      <c r="CJ1663" s="11"/>
      <c r="CK1663" s="11"/>
      <c r="CL1663" s="11"/>
      <c r="CM1663" s="11"/>
      <c r="CN1663" s="11"/>
      <c r="CO1663" s="11"/>
      <c r="CP1663" s="11"/>
      <c r="CQ1663" s="11"/>
      <c r="CR1663" s="11"/>
      <c r="CS1663" s="11"/>
      <c r="CT1663" s="11"/>
      <c r="CU1663" s="11"/>
      <c r="CV1663" s="11"/>
      <c r="CW1663" s="11"/>
      <c r="CX1663" s="11"/>
      <c r="CY1663" s="11"/>
      <c r="CZ1663" s="11"/>
      <c r="DA1663" s="11"/>
      <c r="DB1663" s="11"/>
      <c r="DC1663" s="11"/>
      <c r="DD1663" s="11"/>
      <c r="DE1663" s="11"/>
      <c r="DF1663" s="11"/>
      <c r="DG1663" s="11"/>
      <c r="DH1663" s="11"/>
      <c r="DI1663" s="11"/>
      <c r="DJ1663" s="11"/>
      <c r="DK1663" s="11"/>
      <c r="DL1663" s="11"/>
      <c r="DM1663" s="11"/>
      <c r="DN1663" s="11"/>
      <c r="DO1663" s="11"/>
      <c r="DP1663" s="11"/>
      <c r="DQ1663" s="11"/>
      <c r="DR1663" s="11"/>
      <c r="DS1663" s="11"/>
      <c r="DT1663" s="11"/>
      <c r="DU1663" s="11"/>
      <c r="DV1663" s="11"/>
      <c r="DW1663" s="11"/>
      <c r="DX1663" s="11"/>
      <c r="DY1663" s="11"/>
      <c r="DZ1663" s="11"/>
      <c r="EA1663" s="11"/>
      <c r="EB1663" s="11"/>
      <c r="EC1663" s="11"/>
      <c r="ED1663" s="11"/>
      <c r="EE1663" s="11"/>
      <c r="EF1663" s="11"/>
      <c r="EG1663" s="11"/>
      <c r="EH1663" s="11"/>
      <c r="EI1663" s="11"/>
      <c r="EJ1663" s="11"/>
      <c r="EK1663" s="11"/>
      <c r="EL1663" s="11"/>
      <c r="EM1663" s="11"/>
      <c r="EN1663" s="11"/>
      <c r="EO1663" s="11"/>
      <c r="EP1663" s="11"/>
      <c r="EQ1663" s="11"/>
      <c r="ER1663" s="11"/>
      <c r="ES1663" s="11"/>
      <c r="ET1663" s="11"/>
      <c r="EU1663" s="11"/>
      <c r="EV1663" s="11"/>
      <c r="EW1663" s="11"/>
      <c r="EX1663" s="11"/>
      <c r="EY1663" s="11"/>
      <c r="EZ1663" s="11"/>
      <c r="FA1663" s="11"/>
      <c r="FB1663" s="11"/>
      <c r="FC1663" s="11"/>
      <c r="FD1663" s="11"/>
      <c r="FE1663" s="11"/>
      <c r="FF1663" s="11"/>
      <c r="FG1663" s="11"/>
      <c r="FH1663" s="11"/>
      <c r="FI1663" s="11"/>
      <c r="FJ1663" s="11"/>
      <c r="FK1663" s="11"/>
      <c r="FL1663" s="11"/>
      <c r="FM1663" s="11"/>
      <c r="FN1663" s="11"/>
      <c r="FO1663" s="11"/>
      <c r="FP1663" s="11"/>
      <c r="FQ1663" s="11"/>
      <c r="FR1663" s="11"/>
      <c r="FS1663" s="11"/>
      <c r="FT1663" s="11"/>
      <c r="FU1663" s="11"/>
      <c r="FV1663" s="11"/>
    </row>
    <row r="1664" spans="5:178" x14ac:dyDescent="0.2">
      <c r="E1664" s="38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11"/>
      <c r="AE1664" s="11"/>
      <c r="AF1664" s="11"/>
      <c r="AG1664" s="11"/>
      <c r="AH1664" s="11"/>
      <c r="AI1664" s="11"/>
      <c r="AJ1664" s="11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  <c r="BC1664" s="11"/>
      <c r="BD1664" s="11"/>
      <c r="BE1664" s="11"/>
      <c r="BF1664" s="11"/>
      <c r="BG1664" s="11"/>
      <c r="BH1664" s="11"/>
      <c r="BI1664" s="11"/>
      <c r="BJ1664" s="11"/>
      <c r="BK1664" s="11"/>
      <c r="BL1664" s="11"/>
      <c r="BM1664" s="11"/>
      <c r="BN1664" s="11"/>
      <c r="BO1664" s="11"/>
      <c r="BP1664" s="11"/>
      <c r="BQ1664" s="11"/>
      <c r="BR1664" s="11"/>
      <c r="BS1664" s="11"/>
      <c r="BT1664" s="11"/>
      <c r="BU1664" s="11"/>
      <c r="BV1664" s="11"/>
      <c r="BW1664" s="11"/>
      <c r="BX1664" s="11"/>
      <c r="BY1664" s="11"/>
      <c r="BZ1664" s="11"/>
      <c r="CA1664" s="11"/>
      <c r="CB1664" s="11"/>
      <c r="CC1664" s="11"/>
      <c r="CD1664" s="11"/>
      <c r="CE1664" s="11"/>
      <c r="CF1664" s="11"/>
      <c r="CG1664" s="11"/>
      <c r="CH1664" s="11"/>
      <c r="CI1664" s="11"/>
      <c r="CJ1664" s="11"/>
      <c r="CK1664" s="11"/>
      <c r="CL1664" s="11"/>
      <c r="CM1664" s="11"/>
      <c r="CN1664" s="11"/>
      <c r="CO1664" s="11"/>
      <c r="CP1664" s="11"/>
      <c r="CQ1664" s="11"/>
      <c r="CR1664" s="11"/>
      <c r="CS1664" s="11"/>
      <c r="CT1664" s="11"/>
      <c r="CU1664" s="11"/>
      <c r="CV1664" s="11"/>
      <c r="CW1664" s="11"/>
      <c r="CX1664" s="11"/>
      <c r="CY1664" s="11"/>
      <c r="CZ1664" s="11"/>
      <c r="DA1664" s="11"/>
      <c r="DB1664" s="11"/>
      <c r="DC1664" s="11"/>
      <c r="DD1664" s="11"/>
      <c r="DE1664" s="11"/>
      <c r="DF1664" s="11"/>
      <c r="DG1664" s="11"/>
      <c r="DH1664" s="11"/>
      <c r="DI1664" s="11"/>
      <c r="DJ1664" s="11"/>
      <c r="DK1664" s="11"/>
      <c r="DL1664" s="11"/>
      <c r="DM1664" s="11"/>
      <c r="DN1664" s="11"/>
      <c r="DO1664" s="11"/>
      <c r="DP1664" s="11"/>
      <c r="DQ1664" s="11"/>
      <c r="DR1664" s="11"/>
      <c r="DS1664" s="11"/>
      <c r="DT1664" s="11"/>
      <c r="DU1664" s="11"/>
      <c r="DV1664" s="11"/>
      <c r="DW1664" s="11"/>
      <c r="DX1664" s="11"/>
      <c r="DY1664" s="11"/>
      <c r="DZ1664" s="11"/>
      <c r="EA1664" s="11"/>
      <c r="EB1664" s="11"/>
      <c r="EC1664" s="11"/>
      <c r="ED1664" s="11"/>
      <c r="EE1664" s="11"/>
      <c r="EF1664" s="11"/>
      <c r="EG1664" s="11"/>
      <c r="EH1664" s="11"/>
      <c r="EI1664" s="11"/>
      <c r="EJ1664" s="11"/>
      <c r="EK1664" s="11"/>
      <c r="EL1664" s="11"/>
      <c r="EM1664" s="11"/>
      <c r="EN1664" s="11"/>
      <c r="EO1664" s="11"/>
      <c r="EP1664" s="11"/>
      <c r="EQ1664" s="11"/>
      <c r="ER1664" s="11"/>
      <c r="ES1664" s="11"/>
      <c r="ET1664" s="11"/>
      <c r="EU1664" s="11"/>
      <c r="EV1664" s="11"/>
      <c r="EW1664" s="11"/>
      <c r="EX1664" s="11"/>
      <c r="EY1664" s="11"/>
      <c r="EZ1664" s="11"/>
      <c r="FA1664" s="11"/>
      <c r="FB1664" s="11"/>
      <c r="FC1664" s="11"/>
      <c r="FD1664" s="11"/>
      <c r="FE1664" s="11"/>
      <c r="FF1664" s="11"/>
      <c r="FG1664" s="11"/>
      <c r="FH1664" s="11"/>
      <c r="FI1664" s="11"/>
      <c r="FJ1664" s="11"/>
      <c r="FK1664" s="11"/>
      <c r="FL1664" s="11"/>
      <c r="FM1664" s="11"/>
      <c r="FN1664" s="11"/>
      <c r="FO1664" s="11"/>
      <c r="FP1664" s="11"/>
      <c r="FQ1664" s="11"/>
      <c r="FR1664" s="11"/>
      <c r="FS1664" s="11"/>
      <c r="FT1664" s="11"/>
      <c r="FU1664" s="11"/>
      <c r="FV1664" s="11"/>
    </row>
    <row r="1665" spans="5:178" x14ac:dyDescent="0.2">
      <c r="E1665" s="38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  <c r="BC1665" s="11"/>
      <c r="BD1665" s="11"/>
      <c r="BE1665" s="11"/>
      <c r="BF1665" s="11"/>
      <c r="BG1665" s="11"/>
      <c r="BH1665" s="11"/>
      <c r="BI1665" s="11"/>
      <c r="BJ1665" s="11"/>
      <c r="BK1665" s="11"/>
      <c r="BL1665" s="11"/>
      <c r="BM1665" s="11"/>
      <c r="BN1665" s="11"/>
      <c r="BO1665" s="11"/>
      <c r="BP1665" s="11"/>
      <c r="BQ1665" s="11"/>
      <c r="BR1665" s="11"/>
      <c r="BS1665" s="11"/>
      <c r="BT1665" s="11"/>
      <c r="BU1665" s="11"/>
      <c r="BV1665" s="11"/>
      <c r="BW1665" s="11"/>
      <c r="BX1665" s="11"/>
      <c r="BY1665" s="11"/>
      <c r="BZ1665" s="11"/>
      <c r="CA1665" s="11"/>
      <c r="CB1665" s="11"/>
      <c r="CC1665" s="11"/>
      <c r="CD1665" s="11"/>
      <c r="CE1665" s="11"/>
      <c r="CF1665" s="11"/>
      <c r="CG1665" s="11"/>
      <c r="CH1665" s="11"/>
      <c r="CI1665" s="11"/>
      <c r="CJ1665" s="11"/>
      <c r="CK1665" s="11"/>
      <c r="CL1665" s="11"/>
      <c r="CM1665" s="11"/>
      <c r="CN1665" s="11"/>
      <c r="CO1665" s="11"/>
      <c r="CP1665" s="11"/>
      <c r="CQ1665" s="11"/>
      <c r="CR1665" s="11"/>
      <c r="CS1665" s="11"/>
      <c r="CT1665" s="11"/>
      <c r="CU1665" s="11"/>
      <c r="CV1665" s="11"/>
      <c r="CW1665" s="11"/>
      <c r="CX1665" s="11"/>
      <c r="CY1665" s="11"/>
      <c r="CZ1665" s="11"/>
      <c r="DA1665" s="11"/>
      <c r="DB1665" s="11"/>
      <c r="DC1665" s="11"/>
      <c r="DD1665" s="11"/>
      <c r="DE1665" s="11"/>
      <c r="DF1665" s="11"/>
      <c r="DG1665" s="11"/>
      <c r="DH1665" s="11"/>
      <c r="DI1665" s="11"/>
      <c r="DJ1665" s="11"/>
      <c r="DK1665" s="11"/>
      <c r="DL1665" s="11"/>
      <c r="DM1665" s="11"/>
      <c r="DN1665" s="11"/>
      <c r="DO1665" s="11"/>
      <c r="DP1665" s="11"/>
      <c r="DQ1665" s="11"/>
      <c r="DR1665" s="11"/>
      <c r="DS1665" s="11"/>
      <c r="DT1665" s="11"/>
      <c r="DU1665" s="11"/>
      <c r="DV1665" s="11"/>
      <c r="DW1665" s="11"/>
      <c r="DX1665" s="11"/>
      <c r="DY1665" s="11"/>
      <c r="DZ1665" s="11"/>
      <c r="EA1665" s="11"/>
      <c r="EB1665" s="11"/>
      <c r="EC1665" s="11"/>
      <c r="ED1665" s="11"/>
      <c r="EE1665" s="11"/>
      <c r="EF1665" s="11"/>
      <c r="EG1665" s="11"/>
      <c r="EH1665" s="11"/>
      <c r="EI1665" s="11"/>
      <c r="EJ1665" s="11"/>
      <c r="EK1665" s="11"/>
      <c r="EL1665" s="11"/>
      <c r="EM1665" s="11"/>
      <c r="EN1665" s="11"/>
      <c r="EO1665" s="11"/>
      <c r="EP1665" s="11"/>
      <c r="EQ1665" s="11"/>
      <c r="ER1665" s="11"/>
      <c r="ES1665" s="11"/>
      <c r="ET1665" s="11"/>
      <c r="EU1665" s="11"/>
      <c r="EV1665" s="11"/>
      <c r="EW1665" s="11"/>
      <c r="EX1665" s="11"/>
      <c r="EY1665" s="11"/>
      <c r="EZ1665" s="11"/>
      <c r="FA1665" s="11"/>
      <c r="FB1665" s="11"/>
      <c r="FC1665" s="11"/>
      <c r="FD1665" s="11"/>
      <c r="FE1665" s="11"/>
      <c r="FF1665" s="11"/>
      <c r="FG1665" s="11"/>
      <c r="FH1665" s="11"/>
      <c r="FI1665" s="11"/>
      <c r="FJ1665" s="11"/>
      <c r="FK1665" s="11"/>
      <c r="FL1665" s="11"/>
      <c r="FM1665" s="11"/>
      <c r="FN1665" s="11"/>
      <c r="FO1665" s="11"/>
      <c r="FP1665" s="11"/>
      <c r="FQ1665" s="11"/>
      <c r="FR1665" s="11"/>
      <c r="FS1665" s="11"/>
      <c r="FT1665" s="11"/>
      <c r="FU1665" s="11"/>
      <c r="FV1665" s="11"/>
    </row>
    <row r="1666" spans="5:178" x14ac:dyDescent="0.2">
      <c r="E1666" s="38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  <c r="AA1666" s="11"/>
      <c r="AB1666" s="11"/>
      <c r="AC1666" s="11"/>
      <c r="AD1666" s="11"/>
      <c r="AE1666" s="11"/>
      <c r="AF1666" s="11"/>
      <c r="AG1666" s="11"/>
      <c r="AH1666" s="11"/>
      <c r="AI1666" s="11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  <c r="AZ1666" s="11"/>
      <c r="BA1666" s="11"/>
      <c r="BB1666" s="11"/>
      <c r="BC1666" s="11"/>
      <c r="BD1666" s="11"/>
      <c r="BE1666" s="11"/>
      <c r="BF1666" s="11"/>
      <c r="BG1666" s="11"/>
      <c r="BH1666" s="11"/>
      <c r="BI1666" s="11"/>
      <c r="BJ1666" s="11"/>
      <c r="BK1666" s="11"/>
      <c r="BL1666" s="11"/>
      <c r="BM1666" s="11"/>
      <c r="BN1666" s="11"/>
      <c r="BO1666" s="11"/>
      <c r="BP1666" s="11"/>
      <c r="BQ1666" s="11"/>
      <c r="BR1666" s="11"/>
      <c r="BS1666" s="11"/>
      <c r="BT1666" s="11"/>
      <c r="BU1666" s="11"/>
      <c r="BV1666" s="11"/>
      <c r="BW1666" s="11"/>
      <c r="BX1666" s="11"/>
      <c r="BY1666" s="11"/>
      <c r="BZ1666" s="11"/>
      <c r="CA1666" s="11"/>
      <c r="CB1666" s="11"/>
      <c r="CC1666" s="11"/>
      <c r="CD1666" s="11"/>
      <c r="CE1666" s="11"/>
      <c r="CF1666" s="11"/>
      <c r="CG1666" s="11"/>
      <c r="CH1666" s="11"/>
      <c r="CI1666" s="11"/>
      <c r="CJ1666" s="11"/>
      <c r="CK1666" s="11"/>
      <c r="CL1666" s="11"/>
      <c r="CM1666" s="11"/>
      <c r="CN1666" s="11"/>
      <c r="CO1666" s="11"/>
      <c r="CP1666" s="11"/>
      <c r="CQ1666" s="11"/>
      <c r="CR1666" s="11"/>
      <c r="CS1666" s="11"/>
      <c r="CT1666" s="11"/>
      <c r="CU1666" s="11"/>
      <c r="CV1666" s="11"/>
      <c r="CW1666" s="11"/>
      <c r="CX1666" s="11"/>
      <c r="CY1666" s="11"/>
      <c r="CZ1666" s="11"/>
      <c r="DA1666" s="11"/>
      <c r="DB1666" s="11"/>
      <c r="DC1666" s="11"/>
      <c r="DD1666" s="11"/>
      <c r="DE1666" s="11"/>
      <c r="DF1666" s="11"/>
      <c r="DG1666" s="11"/>
      <c r="DH1666" s="11"/>
      <c r="DI1666" s="11"/>
      <c r="DJ1666" s="11"/>
      <c r="DK1666" s="11"/>
      <c r="DL1666" s="11"/>
      <c r="DM1666" s="11"/>
      <c r="DN1666" s="11"/>
      <c r="DO1666" s="11"/>
      <c r="DP1666" s="11"/>
      <c r="DQ1666" s="11"/>
      <c r="DR1666" s="11"/>
      <c r="DS1666" s="11"/>
      <c r="DT1666" s="11"/>
      <c r="DU1666" s="11"/>
      <c r="DV1666" s="11"/>
      <c r="DW1666" s="11"/>
      <c r="DX1666" s="11"/>
      <c r="DY1666" s="11"/>
      <c r="DZ1666" s="11"/>
      <c r="EA1666" s="11"/>
      <c r="EB1666" s="11"/>
      <c r="EC1666" s="11"/>
      <c r="ED1666" s="11"/>
      <c r="EE1666" s="11"/>
      <c r="EF1666" s="11"/>
      <c r="EG1666" s="11"/>
      <c r="EH1666" s="11"/>
      <c r="EI1666" s="11"/>
      <c r="EJ1666" s="11"/>
      <c r="EK1666" s="11"/>
      <c r="EL1666" s="11"/>
      <c r="EM1666" s="11"/>
      <c r="EN1666" s="11"/>
      <c r="EO1666" s="11"/>
      <c r="EP1666" s="11"/>
      <c r="EQ1666" s="11"/>
      <c r="ER1666" s="11"/>
      <c r="ES1666" s="11"/>
      <c r="ET1666" s="11"/>
      <c r="EU1666" s="11"/>
      <c r="EV1666" s="11"/>
      <c r="EW1666" s="11"/>
      <c r="EX1666" s="11"/>
      <c r="EY1666" s="11"/>
      <c r="EZ1666" s="11"/>
      <c r="FA1666" s="11"/>
      <c r="FB1666" s="11"/>
      <c r="FC1666" s="11"/>
      <c r="FD1666" s="11"/>
      <c r="FE1666" s="11"/>
      <c r="FF1666" s="11"/>
      <c r="FG1666" s="11"/>
      <c r="FH1666" s="11"/>
      <c r="FI1666" s="11"/>
      <c r="FJ1666" s="11"/>
      <c r="FK1666" s="11"/>
      <c r="FL1666" s="11"/>
      <c r="FM1666" s="11"/>
      <c r="FN1666" s="11"/>
      <c r="FO1666" s="11"/>
      <c r="FP1666" s="11"/>
      <c r="FQ1666" s="11"/>
      <c r="FR1666" s="11"/>
      <c r="FS1666" s="11"/>
      <c r="FT1666" s="11"/>
      <c r="FU1666" s="11"/>
      <c r="FV1666" s="11"/>
    </row>
    <row r="1667" spans="5:178" x14ac:dyDescent="0.2">
      <c r="E1667" s="38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  <c r="AZ1667" s="11"/>
      <c r="BA1667" s="11"/>
      <c r="BB1667" s="11"/>
      <c r="BC1667" s="11"/>
      <c r="BD1667" s="11"/>
      <c r="BE1667" s="11"/>
      <c r="BF1667" s="11"/>
      <c r="BG1667" s="11"/>
      <c r="BH1667" s="11"/>
      <c r="BI1667" s="11"/>
      <c r="BJ1667" s="11"/>
      <c r="BK1667" s="11"/>
      <c r="BL1667" s="11"/>
      <c r="BM1667" s="11"/>
      <c r="BN1667" s="11"/>
      <c r="BO1667" s="11"/>
      <c r="BP1667" s="11"/>
      <c r="BQ1667" s="11"/>
      <c r="BR1667" s="11"/>
      <c r="BS1667" s="11"/>
      <c r="BT1667" s="11"/>
      <c r="BU1667" s="11"/>
      <c r="BV1667" s="11"/>
      <c r="BW1667" s="11"/>
      <c r="BX1667" s="11"/>
      <c r="BY1667" s="11"/>
      <c r="BZ1667" s="11"/>
      <c r="CA1667" s="11"/>
      <c r="CB1667" s="11"/>
      <c r="CC1667" s="11"/>
      <c r="CD1667" s="11"/>
      <c r="CE1667" s="11"/>
      <c r="CF1667" s="11"/>
      <c r="CG1667" s="11"/>
      <c r="CH1667" s="11"/>
      <c r="CI1667" s="11"/>
      <c r="CJ1667" s="11"/>
      <c r="CK1667" s="11"/>
      <c r="CL1667" s="11"/>
      <c r="CM1667" s="11"/>
      <c r="CN1667" s="11"/>
      <c r="CO1667" s="11"/>
      <c r="CP1667" s="11"/>
      <c r="CQ1667" s="11"/>
      <c r="CR1667" s="11"/>
      <c r="CS1667" s="11"/>
      <c r="CT1667" s="11"/>
      <c r="CU1667" s="11"/>
      <c r="CV1667" s="11"/>
      <c r="CW1667" s="11"/>
      <c r="CX1667" s="11"/>
      <c r="CY1667" s="11"/>
      <c r="CZ1667" s="11"/>
      <c r="DA1667" s="11"/>
      <c r="DB1667" s="11"/>
      <c r="DC1667" s="11"/>
      <c r="DD1667" s="11"/>
      <c r="DE1667" s="11"/>
      <c r="DF1667" s="11"/>
      <c r="DG1667" s="11"/>
      <c r="DH1667" s="11"/>
      <c r="DI1667" s="11"/>
      <c r="DJ1667" s="11"/>
      <c r="DK1667" s="11"/>
      <c r="DL1667" s="11"/>
      <c r="DM1667" s="11"/>
      <c r="DN1667" s="11"/>
      <c r="DO1667" s="11"/>
      <c r="DP1667" s="11"/>
      <c r="DQ1667" s="11"/>
      <c r="DR1667" s="11"/>
      <c r="DS1667" s="11"/>
      <c r="DT1667" s="11"/>
      <c r="DU1667" s="11"/>
      <c r="DV1667" s="11"/>
      <c r="DW1667" s="11"/>
      <c r="DX1667" s="11"/>
      <c r="DY1667" s="11"/>
      <c r="DZ1667" s="11"/>
      <c r="EA1667" s="11"/>
      <c r="EB1667" s="11"/>
      <c r="EC1667" s="11"/>
      <c r="ED1667" s="11"/>
      <c r="EE1667" s="11"/>
      <c r="EF1667" s="11"/>
      <c r="EG1667" s="11"/>
      <c r="EH1667" s="11"/>
      <c r="EI1667" s="11"/>
      <c r="EJ1667" s="11"/>
      <c r="EK1667" s="11"/>
      <c r="EL1667" s="11"/>
      <c r="EM1667" s="11"/>
      <c r="EN1667" s="11"/>
      <c r="EO1667" s="11"/>
      <c r="EP1667" s="11"/>
      <c r="EQ1667" s="11"/>
      <c r="ER1667" s="11"/>
      <c r="ES1667" s="11"/>
      <c r="ET1667" s="11"/>
      <c r="EU1667" s="11"/>
      <c r="EV1667" s="11"/>
      <c r="EW1667" s="11"/>
      <c r="EX1667" s="11"/>
      <c r="EY1667" s="11"/>
      <c r="EZ1667" s="11"/>
      <c r="FA1667" s="11"/>
      <c r="FB1667" s="11"/>
      <c r="FC1667" s="11"/>
      <c r="FD1667" s="11"/>
      <c r="FE1667" s="11"/>
      <c r="FF1667" s="11"/>
      <c r="FG1667" s="11"/>
      <c r="FH1667" s="11"/>
      <c r="FI1667" s="11"/>
      <c r="FJ1667" s="11"/>
      <c r="FK1667" s="11"/>
      <c r="FL1667" s="11"/>
      <c r="FM1667" s="11"/>
      <c r="FN1667" s="11"/>
      <c r="FO1667" s="11"/>
      <c r="FP1667" s="11"/>
      <c r="FQ1667" s="11"/>
      <c r="FR1667" s="11"/>
      <c r="FS1667" s="11"/>
      <c r="FT1667" s="11"/>
      <c r="FU1667" s="11"/>
      <c r="FV1667" s="11"/>
    </row>
    <row r="1668" spans="5:178" x14ac:dyDescent="0.2">
      <c r="E1668" s="38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1"/>
      <c r="AH1668" s="11"/>
      <c r="AI1668" s="11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  <c r="BC1668" s="11"/>
      <c r="BD1668" s="11"/>
      <c r="BE1668" s="11"/>
      <c r="BF1668" s="11"/>
      <c r="BG1668" s="11"/>
      <c r="BH1668" s="11"/>
      <c r="BI1668" s="11"/>
      <c r="BJ1668" s="11"/>
      <c r="BK1668" s="11"/>
      <c r="BL1668" s="11"/>
      <c r="BM1668" s="11"/>
      <c r="BN1668" s="11"/>
      <c r="BO1668" s="11"/>
      <c r="BP1668" s="11"/>
      <c r="BQ1668" s="11"/>
      <c r="BR1668" s="11"/>
      <c r="BS1668" s="11"/>
      <c r="BT1668" s="11"/>
      <c r="BU1668" s="11"/>
      <c r="BV1668" s="11"/>
      <c r="BW1668" s="11"/>
      <c r="BX1668" s="11"/>
      <c r="BY1668" s="11"/>
      <c r="BZ1668" s="11"/>
      <c r="CA1668" s="11"/>
      <c r="CB1668" s="11"/>
      <c r="CC1668" s="11"/>
      <c r="CD1668" s="11"/>
      <c r="CE1668" s="11"/>
      <c r="CF1668" s="11"/>
      <c r="CG1668" s="11"/>
      <c r="CH1668" s="11"/>
      <c r="CI1668" s="11"/>
      <c r="CJ1668" s="11"/>
      <c r="CK1668" s="11"/>
      <c r="CL1668" s="11"/>
      <c r="CM1668" s="11"/>
      <c r="CN1668" s="11"/>
      <c r="CO1668" s="11"/>
      <c r="CP1668" s="11"/>
      <c r="CQ1668" s="11"/>
      <c r="CR1668" s="11"/>
      <c r="CS1668" s="11"/>
      <c r="CT1668" s="11"/>
      <c r="CU1668" s="11"/>
      <c r="CV1668" s="11"/>
      <c r="CW1668" s="11"/>
      <c r="CX1668" s="11"/>
      <c r="CY1668" s="11"/>
      <c r="CZ1668" s="11"/>
      <c r="DA1668" s="11"/>
      <c r="DB1668" s="11"/>
      <c r="DC1668" s="11"/>
      <c r="DD1668" s="11"/>
      <c r="DE1668" s="11"/>
      <c r="DF1668" s="11"/>
      <c r="DG1668" s="11"/>
      <c r="DH1668" s="11"/>
      <c r="DI1668" s="11"/>
      <c r="DJ1668" s="11"/>
      <c r="DK1668" s="11"/>
      <c r="DL1668" s="11"/>
      <c r="DM1668" s="11"/>
      <c r="DN1668" s="11"/>
      <c r="DO1668" s="11"/>
      <c r="DP1668" s="11"/>
      <c r="DQ1668" s="11"/>
      <c r="DR1668" s="11"/>
      <c r="DS1668" s="11"/>
      <c r="DT1668" s="11"/>
      <c r="DU1668" s="11"/>
      <c r="DV1668" s="11"/>
      <c r="DW1668" s="11"/>
      <c r="DX1668" s="11"/>
      <c r="DY1668" s="11"/>
      <c r="DZ1668" s="11"/>
      <c r="EA1668" s="11"/>
      <c r="EB1668" s="11"/>
      <c r="EC1668" s="11"/>
      <c r="ED1668" s="11"/>
      <c r="EE1668" s="11"/>
      <c r="EF1668" s="11"/>
      <c r="EG1668" s="11"/>
      <c r="EH1668" s="11"/>
      <c r="EI1668" s="11"/>
      <c r="EJ1668" s="11"/>
      <c r="EK1668" s="11"/>
      <c r="EL1668" s="11"/>
      <c r="EM1668" s="11"/>
      <c r="EN1668" s="11"/>
      <c r="EO1668" s="11"/>
      <c r="EP1668" s="11"/>
      <c r="EQ1668" s="11"/>
      <c r="ER1668" s="11"/>
      <c r="ES1668" s="11"/>
      <c r="ET1668" s="11"/>
      <c r="EU1668" s="11"/>
      <c r="EV1668" s="11"/>
      <c r="EW1668" s="11"/>
      <c r="EX1668" s="11"/>
      <c r="EY1668" s="11"/>
      <c r="EZ1668" s="11"/>
      <c r="FA1668" s="11"/>
      <c r="FB1668" s="11"/>
      <c r="FC1668" s="11"/>
      <c r="FD1668" s="11"/>
      <c r="FE1668" s="11"/>
      <c r="FF1668" s="11"/>
      <c r="FG1668" s="11"/>
      <c r="FH1668" s="11"/>
      <c r="FI1668" s="11"/>
      <c r="FJ1668" s="11"/>
      <c r="FK1668" s="11"/>
      <c r="FL1668" s="11"/>
      <c r="FM1668" s="11"/>
      <c r="FN1668" s="11"/>
      <c r="FO1668" s="11"/>
      <c r="FP1668" s="11"/>
      <c r="FQ1668" s="11"/>
      <c r="FR1668" s="11"/>
      <c r="FS1668" s="11"/>
      <c r="FT1668" s="11"/>
      <c r="FU1668" s="11"/>
      <c r="FV1668" s="11"/>
    </row>
    <row r="1669" spans="5:178" x14ac:dyDescent="0.2">
      <c r="E1669" s="38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  <c r="AZ1669" s="11"/>
      <c r="BA1669" s="11"/>
      <c r="BB1669" s="11"/>
      <c r="BC1669" s="11"/>
      <c r="BD1669" s="11"/>
      <c r="BE1669" s="11"/>
      <c r="BF1669" s="11"/>
      <c r="BG1669" s="11"/>
      <c r="BH1669" s="11"/>
      <c r="BI1669" s="11"/>
      <c r="BJ1669" s="11"/>
      <c r="BK1669" s="11"/>
      <c r="BL1669" s="11"/>
      <c r="BM1669" s="11"/>
      <c r="BN1669" s="11"/>
      <c r="BO1669" s="11"/>
      <c r="BP1669" s="11"/>
      <c r="BQ1669" s="11"/>
      <c r="BR1669" s="11"/>
      <c r="BS1669" s="11"/>
      <c r="BT1669" s="11"/>
      <c r="BU1669" s="11"/>
      <c r="BV1669" s="11"/>
      <c r="BW1669" s="11"/>
      <c r="BX1669" s="11"/>
      <c r="BY1669" s="11"/>
      <c r="BZ1669" s="11"/>
      <c r="CA1669" s="11"/>
      <c r="CB1669" s="11"/>
      <c r="CC1669" s="11"/>
      <c r="CD1669" s="11"/>
      <c r="CE1669" s="11"/>
      <c r="CF1669" s="11"/>
      <c r="CG1669" s="11"/>
      <c r="CH1669" s="11"/>
      <c r="CI1669" s="11"/>
      <c r="CJ1669" s="11"/>
      <c r="CK1669" s="11"/>
      <c r="CL1669" s="11"/>
      <c r="CM1669" s="11"/>
      <c r="CN1669" s="11"/>
      <c r="CO1669" s="11"/>
      <c r="CP1669" s="11"/>
      <c r="CQ1669" s="11"/>
      <c r="CR1669" s="11"/>
      <c r="CS1669" s="11"/>
      <c r="CT1669" s="11"/>
      <c r="CU1669" s="11"/>
      <c r="CV1669" s="11"/>
      <c r="CW1669" s="11"/>
      <c r="CX1669" s="11"/>
      <c r="CY1669" s="11"/>
      <c r="CZ1669" s="11"/>
      <c r="DA1669" s="11"/>
      <c r="DB1669" s="11"/>
      <c r="DC1669" s="11"/>
      <c r="DD1669" s="11"/>
      <c r="DE1669" s="11"/>
      <c r="DF1669" s="11"/>
      <c r="DG1669" s="11"/>
      <c r="DH1669" s="11"/>
      <c r="DI1669" s="11"/>
      <c r="DJ1669" s="11"/>
      <c r="DK1669" s="11"/>
      <c r="DL1669" s="11"/>
      <c r="DM1669" s="11"/>
      <c r="DN1669" s="11"/>
      <c r="DO1669" s="11"/>
      <c r="DP1669" s="11"/>
      <c r="DQ1669" s="11"/>
      <c r="DR1669" s="11"/>
      <c r="DS1669" s="11"/>
      <c r="DT1669" s="11"/>
      <c r="DU1669" s="11"/>
      <c r="DV1669" s="11"/>
      <c r="DW1669" s="11"/>
      <c r="DX1669" s="11"/>
      <c r="DY1669" s="11"/>
      <c r="DZ1669" s="11"/>
      <c r="EA1669" s="11"/>
      <c r="EB1669" s="11"/>
      <c r="EC1669" s="11"/>
      <c r="ED1669" s="11"/>
      <c r="EE1669" s="11"/>
      <c r="EF1669" s="11"/>
      <c r="EG1669" s="11"/>
      <c r="EH1669" s="11"/>
      <c r="EI1669" s="11"/>
      <c r="EJ1669" s="11"/>
      <c r="EK1669" s="11"/>
      <c r="EL1669" s="11"/>
      <c r="EM1669" s="11"/>
      <c r="EN1669" s="11"/>
      <c r="EO1669" s="11"/>
      <c r="EP1669" s="11"/>
      <c r="EQ1669" s="11"/>
      <c r="ER1669" s="11"/>
      <c r="ES1669" s="11"/>
      <c r="ET1669" s="11"/>
      <c r="EU1669" s="11"/>
      <c r="EV1669" s="11"/>
      <c r="EW1669" s="11"/>
      <c r="EX1669" s="11"/>
      <c r="EY1669" s="11"/>
      <c r="EZ1669" s="11"/>
      <c r="FA1669" s="11"/>
      <c r="FB1669" s="11"/>
      <c r="FC1669" s="11"/>
      <c r="FD1669" s="11"/>
      <c r="FE1669" s="11"/>
      <c r="FF1669" s="11"/>
      <c r="FG1669" s="11"/>
      <c r="FH1669" s="11"/>
      <c r="FI1669" s="11"/>
      <c r="FJ1669" s="11"/>
      <c r="FK1669" s="11"/>
      <c r="FL1669" s="11"/>
      <c r="FM1669" s="11"/>
      <c r="FN1669" s="11"/>
      <c r="FO1669" s="11"/>
      <c r="FP1669" s="11"/>
      <c r="FQ1669" s="11"/>
      <c r="FR1669" s="11"/>
      <c r="FS1669" s="11"/>
      <c r="FT1669" s="11"/>
      <c r="FU1669" s="11"/>
      <c r="FV1669" s="11"/>
    </row>
    <row r="1670" spans="5:178" x14ac:dyDescent="0.2">
      <c r="E1670" s="38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  <c r="AA1670" s="11"/>
      <c r="AB1670" s="11"/>
      <c r="AC1670" s="11"/>
      <c r="AD1670" s="11"/>
      <c r="AE1670" s="11"/>
      <c r="AF1670" s="11"/>
      <c r="AG1670" s="11"/>
      <c r="AH1670" s="11"/>
      <c r="AI1670" s="11"/>
      <c r="AJ1670" s="11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  <c r="AZ1670" s="11"/>
      <c r="BA1670" s="11"/>
      <c r="BB1670" s="11"/>
      <c r="BC1670" s="11"/>
      <c r="BD1670" s="11"/>
      <c r="BE1670" s="11"/>
      <c r="BF1670" s="11"/>
      <c r="BG1670" s="11"/>
      <c r="BH1670" s="11"/>
      <c r="BI1670" s="11"/>
      <c r="BJ1670" s="11"/>
      <c r="BK1670" s="11"/>
      <c r="BL1670" s="11"/>
      <c r="BM1670" s="11"/>
      <c r="BN1670" s="11"/>
      <c r="BO1670" s="11"/>
      <c r="BP1670" s="11"/>
      <c r="BQ1670" s="11"/>
      <c r="BR1670" s="11"/>
      <c r="BS1670" s="11"/>
      <c r="BT1670" s="11"/>
      <c r="BU1670" s="11"/>
      <c r="BV1670" s="11"/>
      <c r="BW1670" s="11"/>
      <c r="BX1670" s="11"/>
      <c r="BY1670" s="11"/>
      <c r="BZ1670" s="11"/>
      <c r="CA1670" s="11"/>
      <c r="CB1670" s="11"/>
      <c r="CC1670" s="11"/>
      <c r="CD1670" s="11"/>
      <c r="CE1670" s="11"/>
      <c r="CF1670" s="11"/>
      <c r="CG1670" s="11"/>
      <c r="CH1670" s="11"/>
      <c r="CI1670" s="11"/>
      <c r="CJ1670" s="11"/>
      <c r="CK1670" s="11"/>
      <c r="CL1670" s="11"/>
      <c r="CM1670" s="11"/>
      <c r="CN1670" s="11"/>
      <c r="CO1670" s="11"/>
      <c r="CP1670" s="11"/>
      <c r="CQ1670" s="11"/>
      <c r="CR1670" s="11"/>
      <c r="CS1670" s="11"/>
      <c r="CT1670" s="11"/>
      <c r="CU1670" s="11"/>
      <c r="CV1670" s="11"/>
      <c r="CW1670" s="11"/>
      <c r="CX1670" s="11"/>
      <c r="CY1670" s="11"/>
      <c r="CZ1670" s="11"/>
      <c r="DA1670" s="11"/>
      <c r="DB1670" s="11"/>
      <c r="DC1670" s="11"/>
      <c r="DD1670" s="11"/>
      <c r="DE1670" s="11"/>
      <c r="DF1670" s="11"/>
      <c r="DG1670" s="11"/>
      <c r="DH1670" s="11"/>
      <c r="DI1670" s="11"/>
      <c r="DJ1670" s="11"/>
      <c r="DK1670" s="11"/>
      <c r="DL1670" s="11"/>
      <c r="DM1670" s="11"/>
      <c r="DN1670" s="11"/>
      <c r="DO1670" s="11"/>
      <c r="DP1670" s="11"/>
      <c r="DQ1670" s="11"/>
      <c r="DR1670" s="11"/>
      <c r="DS1670" s="11"/>
      <c r="DT1670" s="11"/>
      <c r="DU1670" s="11"/>
      <c r="DV1670" s="11"/>
      <c r="DW1670" s="11"/>
      <c r="DX1670" s="11"/>
      <c r="DY1670" s="11"/>
      <c r="DZ1670" s="11"/>
      <c r="EA1670" s="11"/>
      <c r="EB1670" s="11"/>
      <c r="EC1670" s="11"/>
      <c r="ED1670" s="11"/>
      <c r="EE1670" s="11"/>
      <c r="EF1670" s="11"/>
      <c r="EG1670" s="11"/>
      <c r="EH1670" s="11"/>
      <c r="EI1670" s="11"/>
      <c r="EJ1670" s="11"/>
      <c r="EK1670" s="11"/>
      <c r="EL1670" s="11"/>
      <c r="EM1670" s="11"/>
      <c r="EN1670" s="11"/>
      <c r="EO1670" s="11"/>
      <c r="EP1670" s="11"/>
      <c r="EQ1670" s="11"/>
      <c r="ER1670" s="11"/>
      <c r="ES1670" s="11"/>
      <c r="ET1670" s="11"/>
      <c r="EU1670" s="11"/>
      <c r="EV1670" s="11"/>
      <c r="EW1670" s="11"/>
      <c r="EX1670" s="11"/>
      <c r="EY1670" s="11"/>
      <c r="EZ1670" s="11"/>
      <c r="FA1670" s="11"/>
      <c r="FB1670" s="11"/>
      <c r="FC1670" s="11"/>
      <c r="FD1670" s="11"/>
      <c r="FE1670" s="11"/>
      <c r="FF1670" s="11"/>
      <c r="FG1670" s="11"/>
      <c r="FH1670" s="11"/>
      <c r="FI1670" s="11"/>
      <c r="FJ1670" s="11"/>
      <c r="FK1670" s="11"/>
      <c r="FL1670" s="11"/>
      <c r="FM1670" s="11"/>
      <c r="FN1670" s="11"/>
      <c r="FO1670" s="11"/>
      <c r="FP1670" s="11"/>
      <c r="FQ1670" s="11"/>
      <c r="FR1670" s="11"/>
      <c r="FS1670" s="11"/>
      <c r="FT1670" s="11"/>
      <c r="FU1670" s="11"/>
      <c r="FV1670" s="11"/>
    </row>
    <row r="1671" spans="5:178" x14ac:dyDescent="0.2">
      <c r="E1671" s="38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  <c r="BC1671" s="11"/>
      <c r="BD1671" s="11"/>
      <c r="BE1671" s="11"/>
      <c r="BF1671" s="11"/>
      <c r="BG1671" s="11"/>
      <c r="BH1671" s="11"/>
      <c r="BI1671" s="11"/>
      <c r="BJ1671" s="11"/>
      <c r="BK1671" s="11"/>
      <c r="BL1671" s="11"/>
      <c r="BM1671" s="11"/>
      <c r="BN1671" s="11"/>
      <c r="BO1671" s="11"/>
      <c r="BP1671" s="11"/>
      <c r="BQ1671" s="11"/>
      <c r="BR1671" s="11"/>
      <c r="BS1671" s="11"/>
      <c r="BT1671" s="11"/>
      <c r="BU1671" s="11"/>
      <c r="BV1671" s="11"/>
      <c r="BW1671" s="11"/>
      <c r="BX1671" s="11"/>
      <c r="BY1671" s="11"/>
      <c r="BZ1671" s="11"/>
      <c r="CA1671" s="11"/>
      <c r="CB1671" s="11"/>
      <c r="CC1671" s="11"/>
      <c r="CD1671" s="11"/>
      <c r="CE1671" s="11"/>
      <c r="CF1671" s="11"/>
      <c r="CG1671" s="11"/>
      <c r="CH1671" s="11"/>
      <c r="CI1671" s="11"/>
      <c r="CJ1671" s="11"/>
      <c r="CK1671" s="11"/>
      <c r="CL1671" s="11"/>
      <c r="CM1671" s="11"/>
      <c r="CN1671" s="11"/>
      <c r="CO1671" s="11"/>
      <c r="CP1671" s="11"/>
      <c r="CQ1671" s="11"/>
      <c r="CR1671" s="11"/>
      <c r="CS1671" s="11"/>
      <c r="CT1671" s="11"/>
      <c r="CU1671" s="11"/>
      <c r="CV1671" s="11"/>
      <c r="CW1671" s="11"/>
      <c r="CX1671" s="11"/>
      <c r="CY1671" s="11"/>
      <c r="CZ1671" s="11"/>
      <c r="DA1671" s="11"/>
      <c r="DB1671" s="11"/>
      <c r="DC1671" s="11"/>
      <c r="DD1671" s="11"/>
      <c r="DE1671" s="11"/>
      <c r="DF1671" s="11"/>
      <c r="DG1671" s="11"/>
      <c r="DH1671" s="11"/>
      <c r="DI1671" s="11"/>
      <c r="DJ1671" s="11"/>
      <c r="DK1671" s="11"/>
      <c r="DL1671" s="11"/>
      <c r="DM1671" s="11"/>
      <c r="DN1671" s="11"/>
      <c r="DO1671" s="11"/>
      <c r="DP1671" s="11"/>
      <c r="DQ1671" s="11"/>
      <c r="DR1671" s="11"/>
      <c r="DS1671" s="11"/>
      <c r="DT1671" s="11"/>
      <c r="DU1671" s="11"/>
      <c r="DV1671" s="11"/>
      <c r="DW1671" s="11"/>
      <c r="DX1671" s="11"/>
      <c r="DY1671" s="11"/>
      <c r="DZ1671" s="11"/>
      <c r="EA1671" s="11"/>
      <c r="EB1671" s="11"/>
      <c r="EC1671" s="11"/>
      <c r="ED1671" s="11"/>
      <c r="EE1671" s="11"/>
      <c r="EF1671" s="11"/>
      <c r="EG1671" s="11"/>
      <c r="EH1671" s="11"/>
      <c r="EI1671" s="11"/>
      <c r="EJ1671" s="11"/>
      <c r="EK1671" s="11"/>
      <c r="EL1671" s="11"/>
      <c r="EM1671" s="11"/>
      <c r="EN1671" s="11"/>
      <c r="EO1671" s="11"/>
      <c r="EP1671" s="11"/>
      <c r="EQ1671" s="11"/>
      <c r="ER1671" s="11"/>
      <c r="ES1671" s="11"/>
      <c r="ET1671" s="11"/>
      <c r="EU1671" s="11"/>
      <c r="EV1671" s="11"/>
      <c r="EW1671" s="11"/>
      <c r="EX1671" s="11"/>
      <c r="EY1671" s="11"/>
      <c r="EZ1671" s="11"/>
      <c r="FA1671" s="11"/>
      <c r="FB1671" s="11"/>
      <c r="FC1671" s="11"/>
      <c r="FD1671" s="11"/>
      <c r="FE1671" s="11"/>
      <c r="FF1671" s="11"/>
      <c r="FG1671" s="11"/>
      <c r="FH1671" s="11"/>
      <c r="FI1671" s="11"/>
      <c r="FJ1671" s="11"/>
      <c r="FK1671" s="11"/>
      <c r="FL1671" s="11"/>
      <c r="FM1671" s="11"/>
      <c r="FN1671" s="11"/>
      <c r="FO1671" s="11"/>
      <c r="FP1671" s="11"/>
      <c r="FQ1671" s="11"/>
      <c r="FR1671" s="11"/>
      <c r="FS1671" s="11"/>
      <c r="FT1671" s="11"/>
      <c r="FU1671" s="11"/>
      <c r="FV1671" s="11"/>
    </row>
    <row r="1672" spans="5:178" x14ac:dyDescent="0.2">
      <c r="E1672" s="38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  <c r="AA1672" s="11"/>
      <c r="AB1672" s="11"/>
      <c r="AC1672" s="11"/>
      <c r="AD1672" s="11"/>
      <c r="AE1672" s="11"/>
      <c r="AF1672" s="11"/>
      <c r="AG1672" s="11"/>
      <c r="AH1672" s="11"/>
      <c r="AI1672" s="11"/>
      <c r="AJ1672" s="11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  <c r="AZ1672" s="11"/>
      <c r="BA1672" s="11"/>
      <c r="BB1672" s="11"/>
      <c r="BC1672" s="11"/>
      <c r="BD1672" s="11"/>
      <c r="BE1672" s="11"/>
      <c r="BF1672" s="11"/>
      <c r="BG1672" s="11"/>
      <c r="BH1672" s="11"/>
      <c r="BI1672" s="11"/>
      <c r="BJ1672" s="11"/>
      <c r="BK1672" s="11"/>
      <c r="BL1672" s="11"/>
      <c r="BM1672" s="11"/>
      <c r="BN1672" s="11"/>
      <c r="BO1672" s="11"/>
      <c r="BP1672" s="11"/>
      <c r="BQ1672" s="11"/>
      <c r="BR1672" s="11"/>
      <c r="BS1672" s="11"/>
      <c r="BT1672" s="11"/>
      <c r="BU1672" s="11"/>
      <c r="BV1672" s="11"/>
      <c r="BW1672" s="11"/>
      <c r="BX1672" s="11"/>
      <c r="BY1672" s="11"/>
      <c r="BZ1672" s="11"/>
      <c r="CA1672" s="11"/>
      <c r="CB1672" s="11"/>
      <c r="CC1672" s="11"/>
      <c r="CD1672" s="11"/>
      <c r="CE1672" s="11"/>
      <c r="CF1672" s="11"/>
      <c r="CG1672" s="11"/>
      <c r="CH1672" s="11"/>
      <c r="CI1672" s="11"/>
      <c r="CJ1672" s="11"/>
      <c r="CK1672" s="11"/>
      <c r="CL1672" s="11"/>
      <c r="CM1672" s="11"/>
      <c r="CN1672" s="11"/>
      <c r="CO1672" s="11"/>
      <c r="CP1672" s="11"/>
      <c r="CQ1672" s="11"/>
      <c r="CR1672" s="11"/>
      <c r="CS1672" s="11"/>
      <c r="CT1672" s="11"/>
      <c r="CU1672" s="11"/>
      <c r="CV1672" s="11"/>
      <c r="CW1672" s="11"/>
      <c r="CX1672" s="11"/>
      <c r="CY1672" s="11"/>
      <c r="CZ1672" s="11"/>
      <c r="DA1672" s="11"/>
      <c r="DB1672" s="11"/>
      <c r="DC1672" s="11"/>
      <c r="DD1672" s="11"/>
      <c r="DE1672" s="11"/>
      <c r="DF1672" s="11"/>
      <c r="DG1672" s="11"/>
      <c r="DH1672" s="11"/>
      <c r="DI1672" s="11"/>
      <c r="DJ1672" s="11"/>
      <c r="DK1672" s="11"/>
      <c r="DL1672" s="11"/>
      <c r="DM1672" s="11"/>
      <c r="DN1672" s="11"/>
      <c r="DO1672" s="11"/>
      <c r="DP1672" s="11"/>
      <c r="DQ1672" s="11"/>
      <c r="DR1672" s="11"/>
      <c r="DS1672" s="11"/>
      <c r="DT1672" s="11"/>
      <c r="DU1672" s="11"/>
      <c r="DV1672" s="11"/>
      <c r="DW1672" s="11"/>
      <c r="DX1672" s="11"/>
      <c r="DY1672" s="11"/>
      <c r="DZ1672" s="11"/>
      <c r="EA1672" s="11"/>
      <c r="EB1672" s="11"/>
      <c r="EC1672" s="11"/>
      <c r="ED1672" s="11"/>
      <c r="EE1672" s="11"/>
      <c r="EF1672" s="11"/>
      <c r="EG1672" s="11"/>
      <c r="EH1672" s="11"/>
      <c r="EI1672" s="11"/>
      <c r="EJ1672" s="11"/>
      <c r="EK1672" s="11"/>
      <c r="EL1672" s="11"/>
      <c r="EM1672" s="11"/>
      <c r="EN1672" s="11"/>
      <c r="EO1672" s="11"/>
      <c r="EP1672" s="11"/>
      <c r="EQ1672" s="11"/>
      <c r="ER1672" s="11"/>
      <c r="ES1672" s="11"/>
      <c r="ET1672" s="11"/>
      <c r="EU1672" s="11"/>
      <c r="EV1672" s="11"/>
      <c r="EW1672" s="11"/>
      <c r="EX1672" s="11"/>
      <c r="EY1672" s="11"/>
      <c r="EZ1672" s="11"/>
      <c r="FA1672" s="11"/>
      <c r="FB1672" s="11"/>
      <c r="FC1672" s="11"/>
      <c r="FD1672" s="11"/>
      <c r="FE1672" s="11"/>
      <c r="FF1672" s="11"/>
      <c r="FG1672" s="11"/>
      <c r="FH1672" s="11"/>
      <c r="FI1672" s="11"/>
      <c r="FJ1672" s="11"/>
      <c r="FK1672" s="11"/>
      <c r="FL1672" s="11"/>
      <c r="FM1672" s="11"/>
      <c r="FN1672" s="11"/>
      <c r="FO1672" s="11"/>
      <c r="FP1672" s="11"/>
      <c r="FQ1672" s="11"/>
      <c r="FR1672" s="11"/>
      <c r="FS1672" s="11"/>
      <c r="FT1672" s="11"/>
      <c r="FU1672" s="11"/>
      <c r="FV1672" s="11"/>
    </row>
    <row r="1673" spans="5:178" x14ac:dyDescent="0.2">
      <c r="E1673" s="38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  <c r="AZ1673" s="11"/>
      <c r="BA1673" s="11"/>
      <c r="BB1673" s="11"/>
      <c r="BC1673" s="11"/>
      <c r="BD1673" s="11"/>
      <c r="BE1673" s="11"/>
      <c r="BF1673" s="11"/>
      <c r="BG1673" s="11"/>
      <c r="BH1673" s="11"/>
      <c r="BI1673" s="11"/>
      <c r="BJ1673" s="11"/>
      <c r="BK1673" s="11"/>
      <c r="BL1673" s="11"/>
      <c r="BM1673" s="11"/>
      <c r="BN1673" s="11"/>
      <c r="BO1673" s="11"/>
      <c r="BP1673" s="11"/>
      <c r="BQ1673" s="11"/>
      <c r="BR1673" s="11"/>
      <c r="BS1673" s="11"/>
      <c r="BT1673" s="11"/>
      <c r="BU1673" s="11"/>
      <c r="BV1673" s="11"/>
      <c r="BW1673" s="11"/>
      <c r="BX1673" s="11"/>
      <c r="BY1673" s="11"/>
      <c r="BZ1673" s="11"/>
      <c r="CA1673" s="11"/>
      <c r="CB1673" s="11"/>
      <c r="CC1673" s="11"/>
      <c r="CD1673" s="11"/>
      <c r="CE1673" s="11"/>
      <c r="CF1673" s="11"/>
      <c r="CG1673" s="11"/>
      <c r="CH1673" s="11"/>
      <c r="CI1673" s="11"/>
      <c r="CJ1673" s="11"/>
      <c r="CK1673" s="11"/>
      <c r="CL1673" s="11"/>
      <c r="CM1673" s="11"/>
      <c r="CN1673" s="11"/>
      <c r="CO1673" s="11"/>
      <c r="CP1673" s="11"/>
      <c r="CQ1673" s="11"/>
      <c r="CR1673" s="11"/>
      <c r="CS1673" s="11"/>
      <c r="CT1673" s="11"/>
      <c r="CU1673" s="11"/>
      <c r="CV1673" s="11"/>
      <c r="CW1673" s="11"/>
      <c r="CX1673" s="11"/>
      <c r="CY1673" s="11"/>
      <c r="CZ1673" s="11"/>
      <c r="DA1673" s="11"/>
      <c r="DB1673" s="11"/>
      <c r="DC1673" s="11"/>
      <c r="DD1673" s="11"/>
      <c r="DE1673" s="11"/>
      <c r="DF1673" s="11"/>
      <c r="DG1673" s="11"/>
      <c r="DH1673" s="11"/>
      <c r="DI1673" s="11"/>
      <c r="DJ1673" s="11"/>
      <c r="DK1673" s="11"/>
      <c r="DL1673" s="11"/>
      <c r="DM1673" s="11"/>
      <c r="DN1673" s="11"/>
      <c r="DO1673" s="11"/>
      <c r="DP1673" s="11"/>
      <c r="DQ1673" s="11"/>
      <c r="DR1673" s="11"/>
      <c r="DS1673" s="11"/>
      <c r="DT1673" s="11"/>
      <c r="DU1673" s="11"/>
      <c r="DV1673" s="11"/>
      <c r="DW1673" s="11"/>
      <c r="DX1673" s="11"/>
      <c r="DY1673" s="11"/>
      <c r="DZ1673" s="11"/>
      <c r="EA1673" s="11"/>
      <c r="EB1673" s="11"/>
      <c r="EC1673" s="11"/>
      <c r="ED1673" s="11"/>
      <c r="EE1673" s="11"/>
      <c r="EF1673" s="11"/>
      <c r="EG1673" s="11"/>
      <c r="EH1673" s="11"/>
      <c r="EI1673" s="11"/>
      <c r="EJ1673" s="11"/>
      <c r="EK1673" s="11"/>
      <c r="EL1673" s="11"/>
      <c r="EM1673" s="11"/>
      <c r="EN1673" s="11"/>
      <c r="EO1673" s="11"/>
      <c r="EP1673" s="11"/>
      <c r="EQ1673" s="11"/>
      <c r="ER1673" s="11"/>
      <c r="ES1673" s="11"/>
      <c r="ET1673" s="11"/>
      <c r="EU1673" s="11"/>
      <c r="EV1673" s="11"/>
      <c r="EW1673" s="11"/>
      <c r="EX1673" s="11"/>
      <c r="EY1673" s="11"/>
      <c r="EZ1673" s="11"/>
      <c r="FA1673" s="11"/>
      <c r="FB1673" s="11"/>
      <c r="FC1673" s="11"/>
      <c r="FD1673" s="11"/>
      <c r="FE1673" s="11"/>
      <c r="FF1673" s="11"/>
      <c r="FG1673" s="11"/>
      <c r="FH1673" s="11"/>
      <c r="FI1673" s="11"/>
      <c r="FJ1673" s="11"/>
      <c r="FK1673" s="11"/>
      <c r="FL1673" s="11"/>
      <c r="FM1673" s="11"/>
      <c r="FN1673" s="11"/>
      <c r="FO1673" s="11"/>
      <c r="FP1673" s="11"/>
      <c r="FQ1673" s="11"/>
      <c r="FR1673" s="11"/>
      <c r="FS1673" s="11"/>
      <c r="FT1673" s="11"/>
      <c r="FU1673" s="11"/>
      <c r="FV1673" s="11"/>
    </row>
    <row r="1684" spans="116:126" x14ac:dyDescent="0.2">
      <c r="DV1684" s="37"/>
    </row>
    <row r="1694" spans="116:126" x14ac:dyDescent="0.2">
      <c r="DL1694" s="37"/>
    </row>
    <row r="1697" spans="117:149" x14ac:dyDescent="0.2">
      <c r="ES1697" s="37"/>
    </row>
    <row r="1708" spans="117:149" x14ac:dyDescent="0.2">
      <c r="DM1708" s="37"/>
    </row>
    <row r="1710" spans="117:149" x14ac:dyDescent="0.2">
      <c r="DV1710" s="37"/>
    </row>
    <row r="1726" spans="126:126" x14ac:dyDescent="0.2">
      <c r="DV1726" s="37"/>
    </row>
    <row r="1729" spans="87:151" x14ac:dyDescent="0.2">
      <c r="CI1729" s="37"/>
    </row>
    <row r="1731" spans="87:151" x14ac:dyDescent="0.2">
      <c r="DF1731" s="37"/>
    </row>
    <row r="1734" spans="87:151" x14ac:dyDescent="0.2">
      <c r="EU1734" s="37"/>
    </row>
    <row r="1738" spans="87:151" x14ac:dyDescent="0.2">
      <c r="DQ1738" s="37"/>
    </row>
    <row r="1739" spans="87:151" x14ac:dyDescent="0.2">
      <c r="CJ1739" s="37"/>
    </row>
    <row r="1742" spans="87:151" x14ac:dyDescent="0.2">
      <c r="EH1742" s="37"/>
    </row>
    <row r="1750" spans="63:87" x14ac:dyDescent="0.2">
      <c r="BK1750" s="37"/>
    </row>
    <row r="1756" spans="63:87" x14ac:dyDescent="0.2">
      <c r="CI1756" s="37"/>
    </row>
    <row r="1767" spans="66:110" x14ac:dyDescent="0.2">
      <c r="DF1767" s="37"/>
    </row>
    <row r="1772" spans="66:110" x14ac:dyDescent="0.2">
      <c r="BV1772" s="37"/>
    </row>
    <row r="1775" spans="66:110" x14ac:dyDescent="0.2">
      <c r="BN1775" s="37"/>
    </row>
    <row r="1787" spans="149:179" x14ac:dyDescent="0.2">
      <c r="ES1787" s="37"/>
    </row>
    <row r="1790" spans="149:179" x14ac:dyDescent="0.2">
      <c r="FT1790" s="37"/>
      <c r="FU1790" s="37"/>
      <c r="FV1790" s="37"/>
      <c r="FW1790" s="37"/>
    </row>
    <row r="1793" spans="92:179" x14ac:dyDescent="0.2">
      <c r="DM1793" s="37"/>
      <c r="FT1793" s="37"/>
      <c r="FU1793" s="37"/>
      <c r="FV1793" s="37"/>
      <c r="FW1793" s="37"/>
    </row>
    <row r="1796" spans="92:179" x14ac:dyDescent="0.2">
      <c r="FT1796" s="37"/>
      <c r="FU1796" s="37"/>
      <c r="FV1796" s="37"/>
      <c r="FW1796" s="37"/>
    </row>
    <row r="1799" spans="92:179" x14ac:dyDescent="0.2">
      <c r="FT1799" s="37"/>
      <c r="FU1799" s="37"/>
      <c r="FV1799" s="37"/>
      <c r="FW1799" s="37"/>
    </row>
    <row r="1802" spans="92:179" x14ac:dyDescent="0.2">
      <c r="FT1802" s="37"/>
      <c r="FU1802" s="37"/>
      <c r="FV1802" s="37"/>
      <c r="FW1802" s="37"/>
    </row>
    <row r="1805" spans="92:179" x14ac:dyDescent="0.2">
      <c r="FT1805" s="37"/>
      <c r="FU1805" s="37"/>
      <c r="FV1805" s="37"/>
      <c r="FW1805" s="37"/>
    </row>
    <row r="1806" spans="92:179" x14ac:dyDescent="0.2">
      <c r="CN1806" s="37"/>
    </row>
    <row r="1807" spans="92:179" x14ac:dyDescent="0.2">
      <c r="CU1807" s="37"/>
    </row>
    <row r="1808" spans="92:179" x14ac:dyDescent="0.2">
      <c r="FT1808" s="37"/>
      <c r="FU1808" s="37"/>
      <c r="FV1808" s="37"/>
      <c r="FW1808" s="37"/>
    </row>
    <row r="1809" spans="92:179" x14ac:dyDescent="0.2">
      <c r="CN1809" s="37"/>
    </row>
    <row r="1810" spans="92:179" x14ac:dyDescent="0.2">
      <c r="CU1810" s="37"/>
    </row>
    <row r="1811" spans="92:179" x14ac:dyDescent="0.2">
      <c r="FT1811" s="37"/>
      <c r="FU1811" s="37"/>
      <c r="FV1811" s="37"/>
      <c r="FW1811" s="37"/>
    </row>
    <row r="1812" spans="92:179" x14ac:dyDescent="0.2">
      <c r="CN1812" s="37"/>
    </row>
    <row r="1813" spans="92:179" x14ac:dyDescent="0.2">
      <c r="CU1813" s="37"/>
    </row>
    <row r="1822" spans="92:179" x14ac:dyDescent="0.2">
      <c r="FT1822" s="37"/>
      <c r="FU1822" s="37"/>
      <c r="FV1822" s="37"/>
      <c r="FW1822" s="37"/>
    </row>
    <row r="1824" spans="92:179" x14ac:dyDescent="0.2">
      <c r="CN1824" s="37"/>
    </row>
    <row r="1825" spans="92:179" x14ac:dyDescent="0.2">
      <c r="CU1825" s="37"/>
      <c r="FT1825" s="37"/>
      <c r="FU1825" s="37"/>
      <c r="FV1825" s="37"/>
      <c r="FW1825" s="37"/>
    </row>
    <row r="1827" spans="92:179" x14ac:dyDescent="0.2">
      <c r="CN1827" s="37"/>
    </row>
    <row r="1828" spans="92:179" x14ac:dyDescent="0.2">
      <c r="CU1828" s="37"/>
      <c r="FT1828" s="37"/>
      <c r="FU1828" s="37"/>
      <c r="FV1828" s="37"/>
      <c r="FW1828" s="37"/>
    </row>
    <row r="1831" spans="92:179" x14ac:dyDescent="0.2">
      <c r="FT1831" s="37"/>
      <c r="FU1831" s="37"/>
      <c r="FV1831" s="37"/>
      <c r="FW1831" s="37"/>
    </row>
    <row r="1834" spans="92:179" x14ac:dyDescent="0.2">
      <c r="FT1834" s="37"/>
      <c r="FU1834" s="37"/>
      <c r="FV1834" s="37"/>
      <c r="FW1834" s="37"/>
    </row>
    <row r="1869" spans="64:64" x14ac:dyDescent="0.2">
      <c r="BL1869" s="37"/>
    </row>
    <row r="1874" spans="87:99" x14ac:dyDescent="0.2">
      <c r="CI1874" s="37"/>
    </row>
    <row r="1878" spans="87:99" x14ac:dyDescent="0.2">
      <c r="CN1878" s="37"/>
    </row>
    <row r="1879" spans="87:99" x14ac:dyDescent="0.2">
      <c r="CU1879" s="37"/>
    </row>
    <row r="1881" spans="87:99" x14ac:dyDescent="0.2">
      <c r="CN1881" s="37"/>
    </row>
    <row r="1882" spans="87:99" x14ac:dyDescent="0.2">
      <c r="CU1882" s="37"/>
    </row>
    <row r="1884" spans="87:99" x14ac:dyDescent="0.2">
      <c r="CN1884" s="37"/>
    </row>
    <row r="1885" spans="87:99" x14ac:dyDescent="0.2">
      <c r="CU1885" s="37"/>
    </row>
    <row r="1896" spans="92:99" x14ac:dyDescent="0.2">
      <c r="CN1896" s="37"/>
    </row>
    <row r="1899" spans="92:99" x14ac:dyDescent="0.2">
      <c r="CN1899" s="37"/>
    </row>
    <row r="1900" spans="92:99" x14ac:dyDescent="0.2">
      <c r="CU1900" s="37"/>
    </row>
    <row r="1905" spans="70:150" x14ac:dyDescent="0.2">
      <c r="ET1905" s="37"/>
    </row>
    <row r="1906" spans="70:150" x14ac:dyDescent="0.2">
      <c r="BR1906" s="37"/>
    </row>
    <row r="1923" spans="56:56" x14ac:dyDescent="0.2">
      <c r="BD1923" s="37"/>
    </row>
    <row r="1944" spans="56:104" x14ac:dyDescent="0.2">
      <c r="CN1944" s="37"/>
    </row>
    <row r="1945" spans="56:104" x14ac:dyDescent="0.2">
      <c r="CU1945" s="37"/>
    </row>
    <row r="1947" spans="56:104" x14ac:dyDescent="0.2">
      <c r="BD1947" s="37"/>
      <c r="CN1947" s="37"/>
    </row>
    <row r="1948" spans="56:104" x14ac:dyDescent="0.2">
      <c r="CU1948" s="37"/>
    </row>
    <row r="1950" spans="56:104" x14ac:dyDescent="0.2">
      <c r="CN1950" s="37"/>
    </row>
    <row r="1951" spans="56:104" x14ac:dyDescent="0.2">
      <c r="CU1951" s="37"/>
    </row>
    <row r="1952" spans="56:104" x14ac:dyDescent="0.2">
      <c r="CZ1952" s="37"/>
    </row>
    <row r="1953" spans="56:99" x14ac:dyDescent="0.2">
      <c r="BD1953" s="37"/>
    </row>
    <row r="1962" spans="56:99" x14ac:dyDescent="0.2">
      <c r="CN1962" s="37"/>
    </row>
    <row r="1963" spans="56:99" x14ac:dyDescent="0.2">
      <c r="CU1963" s="37"/>
    </row>
    <row r="1965" spans="56:99" x14ac:dyDescent="0.2">
      <c r="CN1965" s="37"/>
    </row>
    <row r="1966" spans="56:99" x14ac:dyDescent="0.2">
      <c r="CU1966" s="37"/>
    </row>
    <row r="1970" spans="56:99" x14ac:dyDescent="0.2">
      <c r="CN1970" s="37"/>
    </row>
    <row r="1971" spans="56:99" x14ac:dyDescent="0.2">
      <c r="CU1971" s="37"/>
    </row>
    <row r="1972" spans="56:99" x14ac:dyDescent="0.2">
      <c r="CI1972" s="37"/>
    </row>
    <row r="1973" spans="56:99" x14ac:dyDescent="0.2">
      <c r="CN1973" s="37"/>
    </row>
    <row r="1974" spans="56:99" x14ac:dyDescent="0.2">
      <c r="CU1974" s="37"/>
    </row>
    <row r="1976" spans="56:99" x14ac:dyDescent="0.2">
      <c r="CN1976" s="37"/>
    </row>
    <row r="1977" spans="56:99" x14ac:dyDescent="0.2">
      <c r="BD1977" s="37"/>
      <c r="CU1977" s="37"/>
    </row>
    <row r="1983" spans="56:99" x14ac:dyDescent="0.2">
      <c r="BD1983" s="37"/>
    </row>
    <row r="1986" spans="92:111" x14ac:dyDescent="0.2">
      <c r="CN1986" s="37"/>
    </row>
    <row r="1987" spans="92:111" x14ac:dyDescent="0.2">
      <c r="CU1987" s="37"/>
    </row>
    <row r="1988" spans="92:111" x14ac:dyDescent="0.2">
      <c r="CN1988" s="37"/>
    </row>
    <row r="1989" spans="92:111" x14ac:dyDescent="0.2">
      <c r="CN1989" s="37"/>
      <c r="CU1989" s="37"/>
    </row>
    <row r="1990" spans="92:111" x14ac:dyDescent="0.2">
      <c r="CU1990" s="37"/>
      <c r="DG1990" s="37"/>
    </row>
    <row r="1991" spans="92:111" x14ac:dyDescent="0.2">
      <c r="CN1991" s="37"/>
    </row>
    <row r="1992" spans="92:111" x14ac:dyDescent="0.2">
      <c r="CN1992" s="37"/>
      <c r="CU1992" s="37"/>
    </row>
    <row r="1993" spans="92:111" x14ac:dyDescent="0.2">
      <c r="CU1993" s="37"/>
    </row>
    <row r="2001" spans="92:136" x14ac:dyDescent="0.2">
      <c r="EF2001" s="37"/>
    </row>
    <row r="2002" spans="92:136" x14ac:dyDescent="0.2">
      <c r="DY2002" s="37"/>
    </row>
    <row r="2004" spans="92:136" x14ac:dyDescent="0.2">
      <c r="CN2004" s="37"/>
      <c r="CZ2004" s="37"/>
    </row>
    <row r="2005" spans="92:136" x14ac:dyDescent="0.2">
      <c r="CU2005" s="37"/>
    </row>
    <row r="2007" spans="92:136" x14ac:dyDescent="0.2">
      <c r="CN2007" s="37"/>
    </row>
    <row r="2008" spans="92:136" x14ac:dyDescent="0.2">
      <c r="CU2008" s="37"/>
    </row>
    <row r="2016" spans="92:136" x14ac:dyDescent="0.2">
      <c r="CN2016" s="37"/>
    </row>
    <row r="2017" spans="90:99" x14ac:dyDescent="0.2">
      <c r="CU2017" s="37"/>
    </row>
    <row r="2019" spans="90:99" x14ac:dyDescent="0.2">
      <c r="CL2019" s="37"/>
      <c r="CN2019" s="37"/>
    </row>
    <row r="2020" spans="90:99" x14ac:dyDescent="0.2">
      <c r="CU2020" s="37"/>
    </row>
    <row r="2022" spans="90:99" x14ac:dyDescent="0.2">
      <c r="CN2022" s="37"/>
    </row>
    <row r="2023" spans="90:99" x14ac:dyDescent="0.2">
      <c r="CU2023" s="37"/>
    </row>
    <row r="2034" spans="92:102" x14ac:dyDescent="0.2">
      <c r="CN2034" s="37"/>
    </row>
    <row r="2037" spans="92:102" x14ac:dyDescent="0.2">
      <c r="CN2037" s="37"/>
    </row>
    <row r="2038" spans="92:102" x14ac:dyDescent="0.2">
      <c r="CU2038" s="37"/>
    </row>
    <row r="2042" spans="92:102" x14ac:dyDescent="0.2">
      <c r="CN2042" s="37"/>
      <c r="CX2042" s="37"/>
    </row>
    <row r="2043" spans="92:102" x14ac:dyDescent="0.2">
      <c r="CU2043" s="37"/>
    </row>
    <row r="2045" spans="92:102" x14ac:dyDescent="0.2">
      <c r="CN2045" s="37"/>
    </row>
    <row r="2046" spans="92:102" x14ac:dyDescent="0.2">
      <c r="CU2046" s="37"/>
    </row>
    <row r="2048" spans="92:102" x14ac:dyDescent="0.2">
      <c r="CN2048" s="37"/>
    </row>
    <row r="2049" spans="92:99" x14ac:dyDescent="0.2">
      <c r="CU2049" s="37"/>
    </row>
    <row r="2058" spans="92:99" x14ac:dyDescent="0.2">
      <c r="CN2058" s="37"/>
    </row>
    <row r="2059" spans="92:99" x14ac:dyDescent="0.2">
      <c r="CU2059" s="37"/>
    </row>
    <row r="2060" spans="92:99" x14ac:dyDescent="0.2">
      <c r="CN2060" s="37"/>
    </row>
    <row r="2061" spans="92:99" x14ac:dyDescent="0.2">
      <c r="CN2061" s="37"/>
    </row>
    <row r="2062" spans="92:99" x14ac:dyDescent="0.2">
      <c r="CU2062" s="37"/>
    </row>
    <row r="2063" spans="92:99" x14ac:dyDescent="0.2">
      <c r="CN2063" s="37"/>
    </row>
    <row r="2064" spans="92:99" x14ac:dyDescent="0.2">
      <c r="CN2064" s="37"/>
      <c r="CU2064" s="37"/>
    </row>
    <row r="2065" spans="92:99" x14ac:dyDescent="0.2">
      <c r="CU2065" s="37"/>
    </row>
    <row r="2076" spans="92:99" x14ac:dyDescent="0.2">
      <c r="CN2076" s="37"/>
    </row>
    <row r="2079" spans="92:99" x14ac:dyDescent="0.2">
      <c r="CN2079" s="37"/>
    </row>
    <row r="2080" spans="92:99" x14ac:dyDescent="0.2">
      <c r="CU2080" s="37"/>
    </row>
    <row r="2085" spans="64:64" x14ac:dyDescent="0.2">
      <c r="BL2085" s="37"/>
    </row>
    <row r="2167" spans="99:99" x14ac:dyDescent="0.2">
      <c r="CU2167" s="37"/>
    </row>
    <row r="2170" spans="99:99" x14ac:dyDescent="0.2">
      <c r="CU2170" s="37"/>
    </row>
    <row r="2173" spans="99:99" x14ac:dyDescent="0.2">
      <c r="CU2173" s="37"/>
    </row>
    <row r="2185" spans="99:99" x14ac:dyDescent="0.2">
      <c r="CU2185" s="37"/>
    </row>
    <row r="2188" spans="99:99" x14ac:dyDescent="0.2">
      <c r="CU2188" s="37"/>
    </row>
    <row r="2238" spans="92:99" x14ac:dyDescent="0.2">
      <c r="CN2238" s="37"/>
    </row>
    <row r="2239" spans="92:99" x14ac:dyDescent="0.2">
      <c r="CU2239" s="37"/>
    </row>
    <row r="2241" spans="92:99" x14ac:dyDescent="0.2">
      <c r="CN2241" s="37"/>
    </row>
    <row r="2242" spans="92:99" x14ac:dyDescent="0.2">
      <c r="CU2242" s="37"/>
    </row>
    <row r="2244" spans="92:99" x14ac:dyDescent="0.2">
      <c r="CN2244" s="37"/>
    </row>
    <row r="2245" spans="92:99" x14ac:dyDescent="0.2">
      <c r="CU2245" s="37"/>
    </row>
    <row r="2256" spans="92:99" x14ac:dyDescent="0.2">
      <c r="CN2256" s="37"/>
    </row>
    <row r="2257" spans="92:99" x14ac:dyDescent="0.2">
      <c r="CU2257" s="37"/>
    </row>
    <row r="2259" spans="92:99" x14ac:dyDescent="0.2">
      <c r="CN2259" s="37"/>
    </row>
    <row r="2260" spans="92:99" x14ac:dyDescent="0.2">
      <c r="CU2260" s="37"/>
    </row>
    <row r="2305" spans="99:99" x14ac:dyDescent="0.2">
      <c r="CU2305" s="37"/>
    </row>
    <row r="2308" spans="99:99" x14ac:dyDescent="0.2">
      <c r="CU2308" s="37"/>
    </row>
    <row r="2311" spans="99:99" x14ac:dyDescent="0.2">
      <c r="CU2311" s="37"/>
    </row>
    <row r="2323" spans="99:99" x14ac:dyDescent="0.2">
      <c r="CU2323" s="37"/>
    </row>
    <row r="2326" spans="99:99" x14ac:dyDescent="0.2">
      <c r="CU2326" s="37"/>
    </row>
    <row r="2331" spans="99:99" x14ac:dyDescent="0.2">
      <c r="CU2331" s="37"/>
    </row>
    <row r="2334" spans="99:99" x14ac:dyDescent="0.2">
      <c r="CU2334" s="37"/>
    </row>
    <row r="2337" spans="99:99" x14ac:dyDescent="0.2">
      <c r="CU2337" s="37"/>
    </row>
    <row r="2347" spans="99:99" x14ac:dyDescent="0.2">
      <c r="CU2347" s="37"/>
    </row>
    <row r="2349" spans="99:99" x14ac:dyDescent="0.2">
      <c r="CU2349" s="37"/>
    </row>
    <row r="2350" spans="99:99" x14ac:dyDescent="0.2">
      <c r="CU2350" s="37"/>
    </row>
    <row r="2352" spans="99:99" x14ac:dyDescent="0.2">
      <c r="CU2352" s="37"/>
    </row>
    <row r="2353" spans="99:99" x14ac:dyDescent="0.2">
      <c r="CU2353" s="37"/>
    </row>
    <row r="2365" spans="99:99" x14ac:dyDescent="0.2">
      <c r="CU2365" s="37"/>
    </row>
    <row r="2368" spans="99:99" x14ac:dyDescent="0.2">
      <c r="CU2368" s="37"/>
    </row>
    <row r="2376" spans="92:99" x14ac:dyDescent="0.2">
      <c r="CN2376" s="37"/>
    </row>
    <row r="2377" spans="92:99" x14ac:dyDescent="0.2">
      <c r="CU2377" s="37"/>
    </row>
    <row r="2379" spans="92:99" x14ac:dyDescent="0.2">
      <c r="CN2379" s="37"/>
    </row>
    <row r="2380" spans="92:99" x14ac:dyDescent="0.2">
      <c r="CU2380" s="37"/>
    </row>
    <row r="2382" spans="92:99" x14ac:dyDescent="0.2">
      <c r="CN2382" s="37"/>
    </row>
    <row r="2383" spans="92:99" x14ac:dyDescent="0.2">
      <c r="CU2383" s="37"/>
    </row>
    <row r="2394" spans="92:99" x14ac:dyDescent="0.2">
      <c r="CN2394" s="37"/>
    </row>
    <row r="2395" spans="92:99" x14ac:dyDescent="0.2">
      <c r="CU2395" s="37"/>
    </row>
    <row r="2397" spans="92:99" x14ac:dyDescent="0.2">
      <c r="CN2397" s="37"/>
    </row>
    <row r="2398" spans="92:99" x14ac:dyDescent="0.2">
      <c r="CU2398" s="37"/>
    </row>
    <row r="2402" spans="92:99" x14ac:dyDescent="0.2">
      <c r="CN2402" s="37"/>
    </row>
    <row r="2403" spans="92:99" x14ac:dyDescent="0.2">
      <c r="CU2403" s="37"/>
    </row>
    <row r="2405" spans="92:99" x14ac:dyDescent="0.2">
      <c r="CN2405" s="37"/>
    </row>
    <row r="2406" spans="92:99" x14ac:dyDescent="0.2">
      <c r="CU2406" s="37"/>
    </row>
    <row r="2408" spans="92:99" x14ac:dyDescent="0.2">
      <c r="CN2408" s="37"/>
    </row>
    <row r="2409" spans="92:99" x14ac:dyDescent="0.2">
      <c r="CU2409" s="37"/>
    </row>
    <row r="2418" spans="92:99" x14ac:dyDescent="0.2">
      <c r="CN2418" s="37"/>
    </row>
    <row r="2419" spans="92:99" x14ac:dyDescent="0.2">
      <c r="CU2419" s="37"/>
    </row>
    <row r="2420" spans="92:99" x14ac:dyDescent="0.2">
      <c r="CN2420" s="37"/>
    </row>
    <row r="2421" spans="92:99" x14ac:dyDescent="0.2">
      <c r="CN2421" s="37"/>
      <c r="CU2421" s="37"/>
    </row>
    <row r="2422" spans="92:99" x14ac:dyDescent="0.2">
      <c r="CU2422" s="37"/>
    </row>
    <row r="2423" spans="92:99" x14ac:dyDescent="0.2">
      <c r="CN2423" s="37"/>
    </row>
    <row r="2424" spans="92:99" x14ac:dyDescent="0.2">
      <c r="CN2424" s="37"/>
      <c r="CU2424" s="37"/>
    </row>
    <row r="2425" spans="92:99" x14ac:dyDescent="0.2">
      <c r="CU2425" s="37"/>
    </row>
    <row r="2436" spans="92:99" x14ac:dyDescent="0.2">
      <c r="CN2436" s="37"/>
    </row>
    <row r="2437" spans="92:99" x14ac:dyDescent="0.2">
      <c r="CU2437" s="37"/>
    </row>
    <row r="2439" spans="92:99" x14ac:dyDescent="0.2">
      <c r="CN2439" s="37"/>
    </row>
    <row r="2440" spans="92:99" x14ac:dyDescent="0.2">
      <c r="CU2440" s="37"/>
    </row>
  </sheetData>
  <phoneticPr fontId="2" type="noConversion"/>
  <conditionalFormatting sqref="G1:EX1537">
    <cfRule type="expression" dxfId="0" priority="1">
      <formula>$EY1 = 1</formula>
    </cfRule>
  </conditionalFormatting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D4EBDA-3B04-4489-87EE-1227BC7F1A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Table</vt:lpstr>
      <vt:lpstr>Lookups</vt:lpstr>
      <vt:lpstr>Data</vt:lpstr>
      <vt:lpstr>ClimateZone</vt:lpstr>
      <vt:lpstr>ClimateZone_list</vt:lpstr>
      <vt:lpstr>Criteria</vt:lpstr>
      <vt:lpstr>Data</vt:lpstr>
      <vt:lpstr>DayType</vt:lpstr>
      <vt:lpstr>DayTypeTOU_list</vt:lpstr>
      <vt:lpstr>Enrolled</vt:lpstr>
      <vt:lpstr>Model</vt:lpstr>
      <vt:lpstr>ModelCombined_list</vt:lpstr>
      <vt:lpstr>ModelTOU_list</vt:lpstr>
      <vt:lpstr>Option</vt:lpstr>
      <vt:lpstr>Option_list</vt:lpstr>
      <vt:lpstr>Rate</vt:lpstr>
      <vt:lpstr>RateCombined_list</vt:lpstr>
      <vt:lpstr>RateTOU_list</vt:lpstr>
      <vt:lpstr>ResultType</vt:lpstr>
      <vt:lpstr>ResultType_list</vt:lpstr>
      <vt:lpstr>Time</vt:lpstr>
      <vt:lpstr>Time_list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Andi Romanovs-Malovrh</cp:lastModifiedBy>
  <cp:lastPrinted>2009-04-03T17:07:33Z</cp:lastPrinted>
  <dcterms:created xsi:type="dcterms:W3CDTF">2009-03-24T17:58:42Z</dcterms:created>
  <dcterms:modified xsi:type="dcterms:W3CDTF">2026-03-19T18:39:41Z</dcterms:modified>
</cp:coreProperties>
</file>